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M:\ABAS-Listed\Do Home Co Ltd\Dohome (เดิม Ubon Watsadu)_Dec20\"/>
    </mc:Choice>
  </mc:AlternateContent>
  <xr:revisionPtr revIDLastSave="0" documentId="13_ncr:1_{752CF31C-C3F8-4E81-A8C0-349FEFEA9707}" xr6:coauthVersionLast="45" xr6:coauthVersionMax="46" xr10:uidLastSave="{00000000-0000-0000-0000-000000000000}"/>
  <bookViews>
    <workbookView xWindow="-120" yWindow="-120" windowWidth="21840" windowHeight="13140" activeTab="4" xr2:uid="{00000000-000D-0000-FFFF-FFFF00000000}"/>
  </bookViews>
  <sheets>
    <sheet name="5-6" sheetId="9" r:id="rId1"/>
    <sheet name="7" sheetId="10" r:id="rId2"/>
    <sheet name="8" sheetId="11" r:id="rId3"/>
    <sheet name="9" sheetId="8" r:id="rId4"/>
    <sheet name="10-11" sheetId="12"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m">#REF!</definedName>
    <definedName name="\p">#REF!</definedName>
    <definedName name="\T">#REF!</definedName>
    <definedName name="_____DAT1">#REF!</definedName>
    <definedName name="_____DAT10">#REF!</definedName>
    <definedName name="_____DAT11">#REF!</definedName>
    <definedName name="_____DAT12">#REF!</definedName>
    <definedName name="_____DAT13">#REF!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DAT1">#REF!</definedName>
    <definedName name="____DAT10">#REF!</definedName>
    <definedName name="____DAT11">#REF!</definedName>
    <definedName name="____DAT12">#REF!</definedName>
    <definedName name="____DAT13">#REF!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DAT1">#REF!</definedName>
    <definedName name="___DAT10">#REF!</definedName>
    <definedName name="___DAT11">#REF!</definedName>
    <definedName name="___DAT12">#REF!</definedName>
    <definedName name="___DAT13">#REF!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DAT1">#REF!</definedName>
    <definedName name="__DAT10">#REF!</definedName>
    <definedName name="__DAT11">#REF!</definedName>
    <definedName name="__DAT12">#REF!</definedName>
    <definedName name="__DAT13">#REF!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10_0CUR">#REF!</definedName>
    <definedName name="_1102" hidden="1">'[1]stat local'!$D$769:$D$3475</definedName>
    <definedName name="_12_0ForD">#REF!</definedName>
    <definedName name="_14_0Mo">#REF!</definedName>
    <definedName name="_16_0o">#REF!</definedName>
    <definedName name="_18Cumulat">#REF!</definedName>
    <definedName name="_1998_Ford_Retail_Volumes">#REF!</definedName>
    <definedName name="_2">#REF!</definedName>
    <definedName name="_2_0AGT">#REF!</definedName>
    <definedName name="_20Mo">#REF!</definedName>
    <definedName name="_4_0AGT">#REF!</definedName>
    <definedName name="_6_0Cumulat">#REF!</definedName>
    <definedName name="_8_0CUR">#REF!</definedName>
    <definedName name="_a">#REF!</definedName>
    <definedName name="_ATT10">#N/A</definedName>
    <definedName name="_b">#REF!</definedName>
    <definedName name="_B30">#REF!</definedName>
    <definedName name="_boi1">'[2]06X02-5001'!$D$8:$D$10,'[2]06X02-5001'!$D$13:$D$14,'[2]06X02-5001'!$D$16,'[2]06X02-5001'!$D$20:$D$21,'[2]06X02-5001'!$D$25</definedName>
    <definedName name="_c">#REF!</definedName>
    <definedName name="_CPI07">#REF!</definedName>
    <definedName name="_CPI08">#REF!</definedName>
    <definedName name="_CPI09">#REF!</definedName>
    <definedName name="_CPI10">#REF!</definedName>
    <definedName name="_d">#REF!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e">#REF!</definedName>
    <definedName name="_f">#REF!</definedName>
    <definedName name="_f123">#REF!</definedName>
    <definedName name="_Fill" hidden="1">#REF!</definedName>
    <definedName name="_g">#REF!</definedName>
    <definedName name="_h">#REF!</definedName>
    <definedName name="_i">#REF!</definedName>
    <definedName name="_iu">[3]Scoping!$G$31</definedName>
    <definedName name="_j">#REF!</definedName>
    <definedName name="_JE33">#REF!</definedName>
    <definedName name="_jv600">#REF!</definedName>
    <definedName name="_jv857">#REF!</definedName>
    <definedName name="_Key1" hidden="1">#REF!</definedName>
    <definedName name="_Key2" hidden="1">#REF!</definedName>
    <definedName name="_m">#REF!</definedName>
    <definedName name="_Order1">255</definedName>
    <definedName name="_Order2">255</definedName>
    <definedName name="_Parse_Out" hidden="1">[4]total!#REF!</definedName>
    <definedName name="_REC_AREA">#REF!</definedName>
    <definedName name="_rec10">#REF!</definedName>
    <definedName name="_rec11">#REF!</definedName>
    <definedName name="_rec12">#REF!</definedName>
    <definedName name="_rec8">#REF!</definedName>
    <definedName name="_rec9">#REF!</definedName>
    <definedName name="_Regression_Int">1</definedName>
    <definedName name="_rev1">#REF!</definedName>
    <definedName name="_rev2">#REF!</definedName>
    <definedName name="_rev3">#REF!</definedName>
    <definedName name="_rev4">#REF!</definedName>
    <definedName name="_Sort" hidden="1">#REF!</definedName>
    <definedName name="_UIO1988">'[5]FOT-data from HR'!$A$4:$AD$28</definedName>
    <definedName name="_UIO1989">'[5]FOT-data from HR'!$A$4:$AV$28</definedName>
    <definedName name="A">#REF!</definedName>
    <definedName name="A_27">#REF!</definedName>
    <definedName name="aa">"$"</definedName>
    <definedName name="AAA">#REF!</definedName>
    <definedName name="AAA_27">#REF!</definedName>
    <definedName name="aaaa">#REF!</definedName>
    <definedName name="ac">#REF!</definedName>
    <definedName name="AC_Fix">[6]ACTABLE!$C$2:$C$19</definedName>
    <definedName name="acc">#REF!</definedName>
    <definedName name="Account_Map">#REF!</definedName>
    <definedName name="ACCOUNTEDPERIODTYPE1">#REF!</definedName>
    <definedName name="ACCOUNTEDPERIODTYPE2">#REF!</definedName>
    <definedName name="Accounting_records">[7]Scoping!$G$19</definedName>
    <definedName name="ACCOUNTSEGMENT1">#REF!</definedName>
    <definedName name="ACCOUNTSEGMENT2">#REF!</definedName>
    <definedName name="Accruals">[7]Scoping!$G$30</definedName>
    <definedName name="Act_Date">#REF!</definedName>
    <definedName name="Act_FullScreen">#REF!</definedName>
    <definedName name="Act_It">#REF!</definedName>
    <definedName name="Act_Name">#REF!</definedName>
    <definedName name="Act_Obj">#REF!</definedName>
    <definedName name="Act_Obj_Accuracy">#REF!</definedName>
    <definedName name="Act_Obj_Comp">#REF!</definedName>
    <definedName name="Act_Obj_Existence">#REF!</definedName>
    <definedName name="Act_Obj_PwC_Example">#REF!</definedName>
    <definedName name="Act_PM">#REF!</definedName>
    <definedName name="ACT_PO">[8]Variance!#REF!</definedName>
    <definedName name="Act_Total">#REF!</definedName>
    <definedName name="ACTABLE">[6]ACTABLE!$A$2:$D$25</definedName>
    <definedName name="Actual_bkd">#REF!</definedName>
    <definedName name="Actual_ksn">#REF!</definedName>
    <definedName name="adad" hidden="1">{#N/A,#N/A,FALSE,"Assumptions";#N/A,#N/A,FALSE,"Volumes";#N/A,#N/A,FALSE,"Pricing";#N/A,#N/A,FALSE,"Variable Cost";#N/A,#N/A,FALSE,"Investment";#N/A,#N/A,FALSE,"Profitability";#N/A,#N/A,FALSE,"Business Comparison"}</definedName>
    <definedName name="ADD1NAME">#N/A</definedName>
    <definedName name="addr">#REF!</definedName>
    <definedName name="address">#REF!</definedName>
    <definedName name="adera"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EDFIM">#REF!</definedName>
    <definedName name="agdump">#REF!</definedName>
    <definedName name="agedump">#REF!</definedName>
    <definedName name="agencydump">#REF!</definedName>
    <definedName name="AGENCYLY">#REF!</definedName>
    <definedName name="AGENCYPLAN">#REF!</definedName>
    <definedName name="AGTACT">'[9]Agency Walker ID'!#REF!</definedName>
    <definedName name="AGTBGT">'[9]Agency Walker ID'!#REF!</definedName>
    <definedName name="alam">#REF!</definedName>
    <definedName name="All">#REF!</definedName>
    <definedName name="AMOUNT">'[10]10'!#REF!</definedName>
    <definedName name="APPSUSERNAME1">#REF!</definedName>
    <definedName name="APPSUSERNAME2">#REF!</definedName>
    <definedName name="AR_Account_Name">#REF!</definedName>
    <definedName name="AR_Approp_Complete">#REF!</definedName>
    <definedName name="AR_Audit_Date">#REF!</definedName>
    <definedName name="AR_Client_Name">#REF!</definedName>
    <definedName name="AR_Define_Exceptions">#REF!</definedName>
    <definedName name="AR_Evaluation_Doc">#REF!</definedName>
    <definedName name="AR_Expand">#REF!</definedName>
    <definedName name="AR_Level_Ass">#REF!</definedName>
    <definedName name="AR_Num_Excep_Id">#REF!</definedName>
    <definedName name="AR_Pop">#REF!</definedName>
    <definedName name="AR_Reference_work_summarize">#REF!</definedName>
    <definedName name="AR_Report_name">#REF!</definedName>
    <definedName name="AR_Sel_Meth">#REF!</definedName>
    <definedName name="AR_Selection_Method">#REF!</definedName>
    <definedName name="AR_Test_Descrip">#REF!</definedName>
    <definedName name="AR_Testing_unit">#REF!</definedName>
    <definedName name="AR_Tol_Excep">#REF!</definedName>
    <definedName name="ARSFIM">#REF!</definedName>
    <definedName name="AS2DocOpenMode">"AS2DocumentEdit"</definedName>
    <definedName name="asas">[11]Basic_Information!$E$7</definedName>
    <definedName name="asd" hidden="1">{#N/A,#N/A,FALSE,"Assumptions";#N/A,#N/A,FALSE,"Volumes";#N/A,#N/A,FALSE,"Pricing";#N/A,#N/A,FALSE,"Variable Cost";#N/A,#N/A,FALSE,"Investment";#N/A,#N/A,FALSE,"Profitability";#N/A,#N/A,FALSE,"Business Comparison"}</definedName>
    <definedName name="asdf" hidden="1">#REF!</definedName>
    <definedName name="asdsd" hidden="1">{#N/A,#N/A,FALSE,"Cover";#N/A,#N/A,FALSE,"Assumptions";#N/A,#N/A,FALSE,"Volumes";#N/A,#N/A,FALSE,"Pricing";#N/A,#N/A,FALSE,"TFLE Walk";#N/A,#N/A,FALSE,"Variable Cost";#N/A,#N/A,FALSE,"Sensitivity";#N/A,#N/A,FALSE,"Investment";#N/A,#N/A,FALSE,"Profitability"}</definedName>
    <definedName name="ask">[11]Basic_Information!$E$8</definedName>
    <definedName name="ASUM">#N/A</definedName>
    <definedName name="ATSFIM">#REF!</definedName>
    <definedName name="AUDFIM">#REF!</definedName>
    <definedName name="AURABOOKMARK1378">#REF!</definedName>
    <definedName name="AURABOOKMARK1398">#REF!</definedName>
    <definedName name="AURABOOKMARK2">#REF!</definedName>
    <definedName name="AURABOOKMARK28">#REF!</definedName>
    <definedName name="AURABOOKMARK49">'[12]Test debt covernent'!#REF!</definedName>
    <definedName name="AURABOOKMARK6">#REF!</definedName>
    <definedName name="AURABOOKMARK80">'[13]GP Analytics'!#REF!</definedName>
    <definedName name="AVERATE.AED">#REF!</definedName>
    <definedName name="AVERATE.ALL">#REF!</definedName>
    <definedName name="AVERATE.ARS">#REF!</definedName>
    <definedName name="AVERATE.ATS">#REF!</definedName>
    <definedName name="AVERATE.AUD">#REF!</definedName>
    <definedName name="AVERATE.BDT">#REF!</definedName>
    <definedName name="AVERATE.BEF">#REF!</definedName>
    <definedName name="AVERATE.BGN">#REF!</definedName>
    <definedName name="AVERATE.BHD">#REF!</definedName>
    <definedName name="AVERATE.BND">#REF!</definedName>
    <definedName name="AVERATE.BOB">#REF!</definedName>
    <definedName name="AVERATE.BRL">#REF!</definedName>
    <definedName name="AVERATE.BSD">#REF!</definedName>
    <definedName name="AVERATE.CAD">#REF!</definedName>
    <definedName name="AVERATE.CHF">#REF!</definedName>
    <definedName name="AVERATE.CLP">#REF!</definedName>
    <definedName name="AVERATE.CNY">#REF!</definedName>
    <definedName name="AVERATE.COP">#REF!</definedName>
    <definedName name="AVERATE.CYP">#REF!</definedName>
    <definedName name="AVERATE.CZK">#REF!</definedName>
    <definedName name="AVERATE.DEM">#REF!</definedName>
    <definedName name="AVERATE.DKK">#REF!</definedName>
    <definedName name="AVERATE.DZD">#REF!</definedName>
    <definedName name="AVERATE.ECS">#REF!</definedName>
    <definedName name="AVERATE.EEK">#REF!</definedName>
    <definedName name="AVERATE.EGP">#REF!</definedName>
    <definedName name="AVERATE.ESP">#REF!</definedName>
    <definedName name="AVERATE.ETB">#REF!</definedName>
    <definedName name="AVERATE.EUR">#REF!</definedName>
    <definedName name="AVERATE.FIM">#REF!</definedName>
    <definedName name="AVERATE.FRF">#REF!</definedName>
    <definedName name="AVERATE.GBP">#REF!</definedName>
    <definedName name="AVERATE.GRD">#REF!</definedName>
    <definedName name="AVERATE.HKD">#REF!</definedName>
    <definedName name="AVERATE.HUF">#REF!</definedName>
    <definedName name="AVERATE.IDR">#REF!</definedName>
    <definedName name="AVERATE.IEP">#REF!</definedName>
    <definedName name="AVERATE.ILS">#REF!</definedName>
    <definedName name="AVERATE.INR">#REF!</definedName>
    <definedName name="AVERATE.IRR">#REF!</definedName>
    <definedName name="AVERATE.ISK">#REF!</definedName>
    <definedName name="AVERATE.ITL">#REF!</definedName>
    <definedName name="AVERATE.JOD">#REF!</definedName>
    <definedName name="AVERATE.JPY">#REF!</definedName>
    <definedName name="AVERATE.KRW">#REF!</definedName>
    <definedName name="AVERATE.KWD">#REF!</definedName>
    <definedName name="AVERATE.KZT">#REF!</definedName>
    <definedName name="AVERATE.LKR">#REF!</definedName>
    <definedName name="AVERATE.LTL">#REF!</definedName>
    <definedName name="AVERATE.LVL">#REF!</definedName>
    <definedName name="AVERATE.LYD">#REF!</definedName>
    <definedName name="AVERATE.MAD">#REF!</definedName>
    <definedName name="AVERATE.MOP">#REF!</definedName>
    <definedName name="AVERATE.MTL">#REF!</definedName>
    <definedName name="AVERATE.MXP">#REF!</definedName>
    <definedName name="AVERATE.MYR">#REF!</definedName>
    <definedName name="AVERATE.NLG">#REF!</definedName>
    <definedName name="AVERATE.NOK">#REF!</definedName>
    <definedName name="AVERATE.NPR">#REF!</definedName>
    <definedName name="AVERATE.NZD">#REF!</definedName>
    <definedName name="AVERATE.PEN">#REF!</definedName>
    <definedName name="AVERATE.PHP">#REF!</definedName>
    <definedName name="AVERATE.PKR">#REF!</definedName>
    <definedName name="AVERATE.PLN">#REF!</definedName>
    <definedName name="AVERATE.PTE">#REF!</definedName>
    <definedName name="AVERATE.QAR">#REF!</definedName>
    <definedName name="AVERATE.ROL">#REF!</definedName>
    <definedName name="AVERATE.RUR">#REF!</definedName>
    <definedName name="AVERATE.SAR">#REF!</definedName>
    <definedName name="AVERATE.SEK">#REF!</definedName>
    <definedName name="AVERATE.SGD">#REF!</definedName>
    <definedName name="AVERATE.SKK">#REF!</definedName>
    <definedName name="AVERATE.THB">#REF!</definedName>
    <definedName name="AVERATE.TND">#REF!</definedName>
    <definedName name="AVERATE.TRL">#REF!</definedName>
    <definedName name="AVERATE.TWD">#REF!</definedName>
    <definedName name="AVERATE.TZS">#REF!</definedName>
    <definedName name="AVERATE.UAH">#REF!</definedName>
    <definedName name="AVERATE.USD">#REF!</definedName>
    <definedName name="AVERATE.VEB">#REF!</definedName>
    <definedName name="AVERATE.VND">#REF!</definedName>
    <definedName name="AVERATE.XAF">#REF!</definedName>
    <definedName name="AVERATE.ZAR">#REF!</definedName>
    <definedName name="b">#REF!</definedName>
    <definedName name="B_10">#REF!</definedName>
    <definedName name="B_11">#REF!</definedName>
    <definedName name="B_20ba">#REF!</definedName>
    <definedName name="B_20bl">#REF!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aseColor">#REF!</definedName>
    <definedName name="BBB">#REF!</definedName>
    <definedName name="BCExport">#REF!</definedName>
    <definedName name="BEFFIM">#REF!</definedName>
    <definedName name="BGNFIM">#REF!</definedName>
    <definedName name="bill"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o">#N/A</definedName>
    <definedName name="BOBFIM">#REF!</definedName>
    <definedName name="BOI">'[2]06X02-5001'!$D$8:$D$10,'[2]06X02-5001'!$D$13:$D$14,'[2]06X02-5001'!$D$16,'[2]06X02-5001'!$D$20:$D$21,'[2]06X02-5001'!$D$25</definedName>
    <definedName name="BOIFAIR">'[2]06X02-5001'!$D$8:$D$10,'[2]06X02-5001'!$D$13:$D$14,'[2]06X02-5001'!$D$16,'[2]06X02-5001'!$D$20:$D$21,'[2]06X02-5001'!$D$25,'[2]06X02-5001'!$D$26</definedName>
    <definedName name="boifair1">'[2]06X02-5001'!$D$8:$D$10,'[2]06X02-5001'!$D$13:$D$14,'[2]06X02-5001'!$D$16,'[2]06X02-5001'!$D$20:$D$21,'[2]06X02-5001'!$D$25,'[2]06X02-5001'!$D$26,'[2]06X02-5001'!$D$15</definedName>
    <definedName name="boifair2">'[2]06X02-5001'!$D$8:$D$16,'[2]06X02-5001'!$D$20:$D$21,'[2]06X02-5001'!$D$25:$D$26</definedName>
    <definedName name="boifair3">'[2]06X02-5001'!$D$8:$D$16,'[2]06X02-5001'!$D$20:$D$21,'[2]06X02-5001'!$D$25:$D$26,'[2]06X02-5001'!$D$19</definedName>
    <definedName name="BRLFIM">#REF!</definedName>
    <definedName name="BS_ASSETS_ICI">#REF!</definedName>
    <definedName name="BS_ICI">#REF!</definedName>
    <definedName name="BS_LIABILITY">#REF!</definedName>
    <definedName name="BSsheet">#REF!</definedName>
    <definedName name="BUDGETCURRENCYCODE1">#REF!</definedName>
    <definedName name="BUDGETCURRENCYCODE2">#REF!</definedName>
    <definedName name="BUDGETDECIMALPLACES1">#REF!</definedName>
    <definedName name="BUDGETDECIMALPLACES2">#REF!</definedName>
    <definedName name="BUDGETENTITYID1">#REF!</definedName>
    <definedName name="BUDGETENTITYID2">#REF!</definedName>
    <definedName name="BUDGETGRAPHCORRESPONDING1">#REF!</definedName>
    <definedName name="BUDGETGRAPHCORRESPONDING2">#REF!</definedName>
    <definedName name="BUDGETGRAPHINCACTUALS1">#REF!</definedName>
    <definedName name="BUDGETGRAPHINCACTUALS2">#REF!</definedName>
    <definedName name="BUDGETGRAPHINCBUDGETS1">#REF!</definedName>
    <definedName name="BUDGETGRAPHINCBUDGETS2">#REF!</definedName>
    <definedName name="BUDGETGRAPHINCTITLES1">#REF!</definedName>
    <definedName name="BUDGETGRAPHINCTITLES2">#REF!</definedName>
    <definedName name="BUDGETGRAPHINCVARIANCES1">#REF!</definedName>
    <definedName name="BUDGETGRAPHINCVARIANCES2">#REF!</definedName>
    <definedName name="BUDGETGRAPHSTYLE1">#REF!</definedName>
    <definedName name="BUDGETGRAPHSTYLE2">#REF!</definedName>
    <definedName name="BUDGETHEADINGSBACKCOLOUR1">#REF!</definedName>
    <definedName name="BUDGETHEADINGSBACKCOLOUR2">#REF!</definedName>
    <definedName name="BUDGETHEADINGSFORECOLOUR1">#REF!</definedName>
    <definedName name="BUDGETHEADINGSFORECOLOUR2">#REF!</definedName>
    <definedName name="BUDGETNAME1">#REF!</definedName>
    <definedName name="BUDGETNAME2">#REF!</definedName>
    <definedName name="BUDGETORG1">#REF!</definedName>
    <definedName name="BUDGETORG2">#REF!</definedName>
    <definedName name="BUDGETORGFROZEN1">#REF!</definedName>
    <definedName name="BUDGETORGFROZEN2">#REF!</definedName>
    <definedName name="BUDGETOUTPUTOPTION1">#REF!</definedName>
    <definedName name="BUDGETOUTPUTOPTION2">#REF!</definedName>
    <definedName name="BUDGETPASSWORDREQUIREDFLAG1">#REF!</definedName>
    <definedName name="BUDGETPASSWORDREQUIREDFLAG2">#REF!</definedName>
    <definedName name="BUDGETSHOWCRITERIASHEET1">#REF!</definedName>
    <definedName name="BUDGETSHOWCRITERIASHEET2">#REF!</definedName>
    <definedName name="BUDGETSTATUS1">#REF!</definedName>
    <definedName name="BUDGETSTATUS2">#REF!</definedName>
    <definedName name="BUDGETTITLEBACKCOLOUR1">#REF!</definedName>
    <definedName name="BUDGETTITLEBACKCOLOUR2">#REF!</definedName>
    <definedName name="BUDGETTITLEBORDERCOLOUR1">#REF!</definedName>
    <definedName name="BUDGETTITLEBORDERCOLOUR2">#REF!</definedName>
    <definedName name="BUDGETTITLEFORECOLOUR1">#REF!</definedName>
    <definedName name="BUDGETTITLEFORECOLOUR2">#REF!</definedName>
    <definedName name="BUDGETVALUESWIDTH1">#REF!</definedName>
    <definedName name="BUDGETVALUESWIDTH2">#REF!</definedName>
    <definedName name="BUDGETVERSIONID1">#REF!</definedName>
    <definedName name="BUDGETVERSIONID2">#REF!</definedName>
    <definedName name="BuiltIn_Database___0">"$"</definedName>
    <definedName name="BuiltIn_Database___1">"$"</definedName>
    <definedName name="BuiltIn_Database___2">"$"</definedName>
    <definedName name="C_">#N/A</definedName>
    <definedName name="CADFIM">#REF!</definedName>
    <definedName name="CalcAgencyPrice">#REF!</definedName>
    <definedName name="Calculated_Number_of_Items_to_Test">#REF!</definedName>
    <definedName name="Can_testing_be_expanded?">#REF!</definedName>
    <definedName name="canada">#REF!</definedName>
    <definedName name="CAP_P001_ACCOUNT">#REF!</definedName>
    <definedName name="CAP_P001_AMOUNT">#REF!</definedName>
    <definedName name="CAP_P001_OPTION">#REF!</definedName>
    <definedName name="CAP_P002_ACCOUNT">[14]CAP_P002!#REF!</definedName>
    <definedName name="CAP_P002_OPTION">[14]CAP_P002!#REF!</definedName>
    <definedName name="Capitalize">[15]Details!$D$2:$E$12</definedName>
    <definedName name="CARSTEN">#REF!</definedName>
    <definedName name="Cash">[7]Scoping!$G$20</definedName>
    <definedName name="CategoryList">'[16]11'!#REF!</definedName>
    <definedName name="CB_HC_Others">#REF!</definedName>
    <definedName name="CB_Open_HC">#REF!</definedName>
    <definedName name="CB_Other">#REF!</definedName>
    <definedName name="CB_OverBudget">#REF!</definedName>
    <definedName name="CB_PPA">#REF!</definedName>
    <definedName name="CB_Reclass">#REF!</definedName>
    <definedName name="CB_Savings">#REF!</definedName>
    <definedName name="CB_Timing">#REF!</definedName>
    <definedName name="CB_Unbudgeted">#REF!</definedName>
    <definedName name="CC">#REF!</definedName>
    <definedName name="cc_type">#REF!</definedName>
    <definedName name="ChangeColor">#REF!</definedName>
    <definedName name="CHARTOFACCOUNTSID1">#REF!</definedName>
    <definedName name="CHARTOFACCOUNTSID2">#REF!</definedName>
    <definedName name="Check_AS">[17]CAP_P023!#REF!</definedName>
    <definedName name="Check_balance">#REF!</definedName>
    <definedName name="Check_FX">[17]CAP_P022!#REF!</definedName>
    <definedName name="Check_IC1">[17]CAP_P011!#REF!</definedName>
    <definedName name="Check_IC2">[17]CAP_P012!#REF!</definedName>
    <definedName name="Check_IC3">[17]CAP_P013!#REF!</definedName>
    <definedName name="Check_LB">[17]CAP_P024!#REF!</definedName>
    <definedName name="CheckList1stCol">#REF!</definedName>
    <definedName name="CHFFIM">#REF!</definedName>
    <definedName name="cjk">#REF!</definedName>
    <definedName name="ck">#REF!</definedName>
    <definedName name="CLIENT_NAME">#REF!</definedName>
    <definedName name="CLPFIM">#REF!</definedName>
    <definedName name="CNYEB">[18]Page1!$D$27</definedName>
    <definedName name="CNYFIM">#REF!</definedName>
    <definedName name="CO_BUD">#REF!</definedName>
    <definedName name="CO_BUD_DTL">#REF!</definedName>
    <definedName name="CO_BUD_Retrieval_Range">#REF!</definedName>
    <definedName name="CO_BUD_VAR_AMT1">#REF!</definedName>
    <definedName name="CO_BUD_VAR_AMT2">#REF!</definedName>
    <definedName name="CO_BUD_VAR_AMT3">#REF!</definedName>
    <definedName name="CO_BUD_VAR_EXPL1">#REF!</definedName>
    <definedName name="CO_BUD_VAR_EXPL2">#REF!</definedName>
    <definedName name="CO_BUD_VAR_EXPL3">#REF!</definedName>
    <definedName name="CO_PO">#REF!</definedName>
    <definedName name="CO_PO_DTL">#REF!</definedName>
    <definedName name="CO_PO_Retrieval_Range">#REF!</definedName>
    <definedName name="CO_PO_VAR_AMT1">#REF!</definedName>
    <definedName name="CO_PO_VAR_AMT2">#REF!</definedName>
    <definedName name="CO_PO_VAR_AMT3">#REF!</definedName>
    <definedName name="CO_PO_VAR_EXPL1">#REF!</definedName>
    <definedName name="CO_PO_VAR_EXPL2">#REF!</definedName>
    <definedName name="CO_PO_VAR_EXPL3">#REF!</definedName>
    <definedName name="CO_PO_Variance_Area1">#REF!</definedName>
    <definedName name="CO_PO_Variance_Area2">#REF!</definedName>
    <definedName name="code">#REF!</definedName>
    <definedName name="code1">#REF!</definedName>
    <definedName name="Commission">#REF!</definedName>
    <definedName name="COMNM">[6]COMMON!$L$13:$L$114</definedName>
    <definedName name="CompanyName">[11]Basic_Information!$E$7</definedName>
    <definedName name="CompanyNameShort">[11]Basic_Information!$E$8</definedName>
    <definedName name="Confirmation">#REF!</definedName>
    <definedName name="CONNECTSTRING1">#REF!</definedName>
    <definedName name="CONNECTSTRING2">#REF!</definedName>
    <definedName name="Construction_contracts">[7]Scoping!$G$23</definedName>
    <definedName name="COPFIM">#REF!</definedName>
    <definedName name="COPY_YTD">#N/A</definedName>
    <definedName name="corner">#REF!</definedName>
    <definedName name="COST">'[19]Debit Note'!$AI$2:$AK$3</definedName>
    <definedName name="cost05">[20]cost0405!$A:$IV</definedName>
    <definedName name="cost06">[21]cost06!$A:$IV</definedName>
    <definedName name="cov">#REF!</definedName>
    <definedName name="Cover">#REF!</definedName>
    <definedName name="CP_ACT_BUD">[8]Variance!#REF!</definedName>
    <definedName name="CP_HC_Others">#REF!</definedName>
    <definedName name="CP_Open_HC">#REF!</definedName>
    <definedName name="CP_OTHER">#REF!</definedName>
    <definedName name="CP_OverBudget">#REF!</definedName>
    <definedName name="CP_PPA">#REF!</definedName>
    <definedName name="CP_Reclass">#REF!</definedName>
    <definedName name="CP_Savings">#REF!</definedName>
    <definedName name="CP_Timing">#REF!</definedName>
    <definedName name="CP_Unbudgeted">#REF!</definedName>
    <definedName name="CREATEGRAPH1">#REF!</definedName>
    <definedName name="CREATEGRAPH2">#REF!</definedName>
    <definedName name="_xlnm.Criteria">#REF!</definedName>
    <definedName name="CSR">[22]FNDWRR!$O$7</definedName>
    <definedName name="Cumulative">#REF!</definedName>
    <definedName name="cur">#REF!</definedName>
    <definedName name="CUR_SUM">#REF!</definedName>
    <definedName name="CURACT">#REF!</definedName>
    <definedName name="CURBGT">#REF!</definedName>
    <definedName name="CurPeriod">[23]OtherData!$D$4</definedName>
    <definedName name="Currencies">#REF!</definedName>
    <definedName name="Currency">[11]Basic_Information!$E$10</definedName>
    <definedName name="CurrList">'[16]28'!#REF!</definedName>
    <definedName name="CurrPeriod">'[24]Other Data'!$D$6</definedName>
    <definedName name="currsign">'[25]List of entities'!$G$6:$G$57</definedName>
    <definedName name="customer">#REF!</definedName>
    <definedName name="CY_Disc._Ops.">'[26]Income Statement'!$C$27</definedName>
    <definedName name="CY_Extraord.">'[26]Income Statement'!$C$31</definedName>
    <definedName name="CY_INC_AFT_TAX">'[26]Income Statement'!$C$25</definedName>
    <definedName name="CY_INC_BEF_EXTRAORD">'[26]Income Statement'!$C$29</definedName>
    <definedName name="CY_NET_INCOME">'[26]Income Statement'!$C$33</definedName>
    <definedName name="CYPFIM">#REF!</definedName>
    <definedName name="CZKFIM">#REF!</definedName>
    <definedName name="d">#REF!</definedName>
    <definedName name="D_Seg_Int">[27]COMMON!$U$2</definedName>
    <definedName name="Darr">'[2]06X02-5001'!$D$29,'[2]06X02-5001'!$D$18</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A">#REF!</definedName>
    <definedName name="DATA2">[28]CST1198!#REF!</definedName>
    <definedName name="_xlnm.Database">#REF!</definedName>
    <definedName name="date">#REF!</definedName>
    <definedName name="DaWk7">#REF!</definedName>
    <definedName name="DBNAME1">#REF!</definedName>
    <definedName name="DBNAME2">#REF!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USERNAME1">#REF!</definedName>
    <definedName name="DBUSERNAME2">#REF!</definedName>
    <definedName name="DCbonus">#REF!,#REF!,#REF!,#REF!,#REF!,#REF!,#REF!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d">[3]Scoping!$G$33</definedName>
    <definedName name="DD_Curr">[29]Currency!$C$3</definedName>
    <definedName name="DDninetynine">#REF!,#REF!,#REF!,#REF!,#REF!,#REF!</definedName>
    <definedName name="DDtwok">#REF!,#REF!,#REF!,#REF!,#REF!,#REF!,#REF!,#REF!,#REF!,#REF!</definedName>
    <definedName name="DelDC">#REF!</definedName>
    <definedName name="DelDm">#REF!</definedName>
    <definedName name="DELETELOGICTYPE1">#REF!</definedName>
    <definedName name="DELETELOGICTYPE2">#REF!</definedName>
    <definedName name="Delivery">#REF!</definedName>
    <definedName name="DelType">#REF!</definedName>
    <definedName name="DEMFIM">#REF!</definedName>
    <definedName name="deptid">'[30]excluding Corporate CC'!$A$1:$B$4080</definedName>
    <definedName name="deptLookup">#REF!</definedName>
    <definedName name="Desktop_Minitower__not_available_in_EMEA">#REF!</definedName>
    <definedName name="Desktop_Minitower_1GHz__not_available_in_EMEA">#REF!</definedName>
    <definedName name="Desktop_Small_Form_Factor">#REF!</definedName>
    <definedName name="Desktop_Small_Form_Factor___1GHz">#REF!</definedName>
    <definedName name="DKKFIM">#REF!</definedName>
    <definedName name="ds">#REF!,#REF!,#REF!,#REF!,#REF!</definedName>
    <definedName name="DSninetynine">#REF!,#REF!,#REF!,#REF!,#REF!,#REF!</definedName>
    <definedName name="DStwok">#REF!,#REF!,#REF!,#REF!,#REF!,#REF!</definedName>
    <definedName name="DSyeartwok">#REF!,#REF!,#REF!,#REF!,#REF!</definedName>
    <definedName name="DUA">#REF!</definedName>
    <definedName name="dumppr">#REF!</definedName>
    <definedName name="e">#REF!</definedName>
    <definedName name="E09E">[31]ป้อน!$A$1:$G$189</definedName>
    <definedName name="E10E">[32]Sheet1!$A$1:$F$142</definedName>
    <definedName name="ECB_Date">#REF!</definedName>
    <definedName name="ECUFIM">#REF!</definedName>
    <definedName name="EEKFIM">#REF!</definedName>
    <definedName name="EGPFIM">#REF!</definedName>
    <definedName name="EMEAHQ">#REF!</definedName>
    <definedName name="ENDPERIODNAME1">#REF!</definedName>
    <definedName name="ENDPERIODNAME2">#REF!</definedName>
    <definedName name="ENDPERIODNUM1">#REF!</definedName>
    <definedName name="ENDPERIODNUM2">#REF!</definedName>
    <definedName name="ENDRATE.AED">#REF!</definedName>
    <definedName name="ENDRATE.ALL">#REF!</definedName>
    <definedName name="ENDRATE.ARS">#REF!</definedName>
    <definedName name="ENDRATE.ATS">#REF!</definedName>
    <definedName name="ENDRATE.AUD">#REF!</definedName>
    <definedName name="ENDRATE.BDT">#REF!</definedName>
    <definedName name="ENDRATE.BEF">#REF!</definedName>
    <definedName name="ENDRATE.BGN">#REF!</definedName>
    <definedName name="ENDRATE.BHD">#REF!</definedName>
    <definedName name="ENDRATE.BND">#REF!</definedName>
    <definedName name="ENDRATE.BOB">#REF!</definedName>
    <definedName name="ENDRATE.BRL">#REF!</definedName>
    <definedName name="ENDRATE.BSD">#REF!</definedName>
    <definedName name="ENDRATE.CAD">#REF!</definedName>
    <definedName name="ENDRATE.CHF">#REF!</definedName>
    <definedName name="ENDRATE.CLP">#REF!</definedName>
    <definedName name="ENDRATE.CNY">#REF!</definedName>
    <definedName name="ENDRATE.COP">#REF!</definedName>
    <definedName name="ENDRATE.CYP">#REF!</definedName>
    <definedName name="ENDRATE.CZK">#REF!</definedName>
    <definedName name="ENDRATE.DEM">#REF!</definedName>
    <definedName name="ENDRATE.DKK">#REF!</definedName>
    <definedName name="ENDRATE.DZD">#REF!</definedName>
    <definedName name="ENDRATE.ECS">#REF!</definedName>
    <definedName name="ENDRATE.EEK">#REF!</definedName>
    <definedName name="ENDRATE.EGP">#REF!</definedName>
    <definedName name="ENDRATE.ESP">#REF!</definedName>
    <definedName name="ENDRATE.ETB">#REF!</definedName>
    <definedName name="ENDRATE.EUR">#REF!</definedName>
    <definedName name="ENDRATE.FIM">#REF!</definedName>
    <definedName name="ENDRATE.FRF">#REF!</definedName>
    <definedName name="ENDRATE.GBP">#REF!</definedName>
    <definedName name="ENDRATE.GRD">#REF!</definedName>
    <definedName name="ENDRATE.HKD">#REF!</definedName>
    <definedName name="ENDRATE.HUF">#REF!</definedName>
    <definedName name="ENDRATE.IDR">#REF!</definedName>
    <definedName name="ENDRATE.IEP">#REF!</definedName>
    <definedName name="ENDRATE.ILS">#REF!</definedName>
    <definedName name="ENDRATE.INR">#REF!</definedName>
    <definedName name="ENDRATE.IRR">#REF!</definedName>
    <definedName name="ENDRATE.ISK">#REF!</definedName>
    <definedName name="ENDRATE.ITL">#REF!</definedName>
    <definedName name="ENDRATE.JOD">#REF!</definedName>
    <definedName name="ENDRATE.JPY">#REF!</definedName>
    <definedName name="ENDRATE.KRW">#REF!</definedName>
    <definedName name="ENDRATE.KWD">#REF!</definedName>
    <definedName name="ENDRATE.KZT">#REF!</definedName>
    <definedName name="ENDRATE.LKR">#REF!</definedName>
    <definedName name="ENDRATE.LTL">#REF!</definedName>
    <definedName name="ENDRATE.LVL">#REF!</definedName>
    <definedName name="ENDRATE.LYD">#REF!</definedName>
    <definedName name="ENDRATE.MAD">#REF!</definedName>
    <definedName name="ENDRATE.MOP">#REF!</definedName>
    <definedName name="ENDRATE.MTL">#REF!</definedName>
    <definedName name="ENDRATE.MXP">#REF!</definedName>
    <definedName name="ENDRATE.MYR">#REF!</definedName>
    <definedName name="ENDRATE.NLG">#REF!</definedName>
    <definedName name="ENDRATE.NOK">#REF!</definedName>
    <definedName name="ENDRATE.NPR">#REF!</definedName>
    <definedName name="ENDRATE.NZD">#REF!</definedName>
    <definedName name="ENDRATE.PEN">#REF!</definedName>
    <definedName name="ENDRATE.PHP">#REF!</definedName>
    <definedName name="ENDRATE.PKR">#REF!</definedName>
    <definedName name="ENDRATE.PLN">#REF!</definedName>
    <definedName name="ENDRATE.PTE">#REF!</definedName>
    <definedName name="ENDRATE.QAR">#REF!</definedName>
    <definedName name="ENDRATE.ROL">#REF!</definedName>
    <definedName name="ENDRATE.RUR">#REF!</definedName>
    <definedName name="ENDRATE.SAR">#REF!</definedName>
    <definedName name="ENDRATE.SEK">#REF!</definedName>
    <definedName name="ENDRATE.SGD">#REF!</definedName>
    <definedName name="ENDRATE.SKK">#REF!</definedName>
    <definedName name="ENDRATE.THB">#REF!</definedName>
    <definedName name="ENDRATE.TND">#REF!</definedName>
    <definedName name="ENDRATE.TRL">#REF!</definedName>
    <definedName name="ENDRATE.TWD">#REF!</definedName>
    <definedName name="ENDRATE.TZS">#REF!</definedName>
    <definedName name="ENDRATE.UAH">#REF!</definedName>
    <definedName name="ENDRATE.USD">#REF!</definedName>
    <definedName name="ENDRATE.VEB">#REF!</definedName>
    <definedName name="ENDRATE.VND">#REF!</definedName>
    <definedName name="ENDRATE.XAF">#REF!</definedName>
    <definedName name="ENDRATE.ZAR">#REF!</definedName>
    <definedName name="English">#REF!</definedName>
    <definedName name="enmarg">#REF!</definedName>
    <definedName name="Enter_Number_of_Items_Actually_Tested">#REF!</definedName>
    <definedName name="entities">#REF!</definedName>
    <definedName name="Entity">[15]Details!$B$2:$B$34</definedName>
    <definedName name="EntityList">[15]Details!$C$2:$C$28</definedName>
    <definedName name="eric" hidden="1">{#N/A,#N/A,FALSE,"Profit Status";#N/A,#N/A,FALSE,"Invest";#N/A,#N/A,FALSE,"Revenue";#N/A,#N/A,FALSE,"Variable Cost";#N/A,#N/A,FALSE,"Options &amp; Series"}</definedName>
    <definedName name="Err_Add_Plus10">#REF!</definedName>
    <definedName name="Err_Box_AddSamp">#REF!</definedName>
    <definedName name="Err_Box_Rej">#REF!</definedName>
    <definedName name="Err_CellComments">#REF!</definedName>
    <definedName name="Err_Date_Check">#REF!</definedName>
    <definedName name="Err_Date_Numb">#REF!</definedName>
    <definedName name="Err_Date_Today">#REF!</definedName>
    <definedName name="Err_Empty">#REF!</definedName>
    <definedName name="Err_Eval_Blank">#REF!</definedName>
    <definedName name="Err_Fail_Verbiage">#REF!</definedName>
    <definedName name="Err_InfoCheck">#REF!</definedName>
    <definedName name="Err_NotesBox">#REF!</definedName>
    <definedName name="Err_Rand_1">#REF!</definedName>
    <definedName name="Err_Random">#REF!</definedName>
    <definedName name="Err_SampErr">#REF!</definedName>
    <definedName name="Err_StopCode">#REF!</definedName>
    <definedName name="ErrColor">#REF!</definedName>
    <definedName name="ESPFIM">#REF!</definedName>
    <definedName name="EURAED">#REF!</definedName>
    <definedName name="EURALL">#REF!</definedName>
    <definedName name="EURARS">#REF!</definedName>
    <definedName name="EURATS">#REF!</definedName>
    <definedName name="EURAUD">#REF!</definedName>
    <definedName name="EURBDT">#REF!</definedName>
    <definedName name="EURBEF">#REF!</definedName>
    <definedName name="EURBGN">#REF!</definedName>
    <definedName name="EURBND">#REF!</definedName>
    <definedName name="EURBOB">#REF!</definedName>
    <definedName name="EURBRL">#REF!</definedName>
    <definedName name="EURBSD">#REF!</definedName>
    <definedName name="EURCAD">#REF!</definedName>
    <definedName name="EURCHF">#REF!</definedName>
    <definedName name="EURCLP">#REF!</definedName>
    <definedName name="EURCNY">#REF!</definedName>
    <definedName name="EURCOP">#REF!</definedName>
    <definedName name="EURCYP">#REF!</definedName>
    <definedName name="EURCZK">#REF!</definedName>
    <definedName name="EURDEM">#REF!</definedName>
    <definedName name="EURDKK">#REF!</definedName>
    <definedName name="EURDZD">#REF!</definedName>
    <definedName name="EURECU">#REF!</definedName>
    <definedName name="EUREEK">#REF!</definedName>
    <definedName name="EUREGP">#REF!</definedName>
    <definedName name="EURESP">#REF!</definedName>
    <definedName name="EURFIM">#REF!</definedName>
    <definedName name="EURFRF">#REF!</definedName>
    <definedName name="EURGBP">#REF!</definedName>
    <definedName name="EURGRD">#REF!</definedName>
    <definedName name="EURHKD">#REF!</definedName>
    <definedName name="EURHUF">#REF!</definedName>
    <definedName name="EURIDR">#REF!</definedName>
    <definedName name="EURIEP">#REF!</definedName>
    <definedName name="EURILS">#REF!</definedName>
    <definedName name="EURINR">#REF!</definedName>
    <definedName name="EURIRR">#REF!</definedName>
    <definedName name="EURISK">#REF!</definedName>
    <definedName name="EURITL">#REF!</definedName>
    <definedName name="EURJOD">#REF!</definedName>
    <definedName name="EURJPY">#REF!</definedName>
    <definedName name="EURKRW">#REF!</definedName>
    <definedName name="EURKWD">#REF!</definedName>
    <definedName name="EURKZT">#REF!</definedName>
    <definedName name="EURLKR">#REF!</definedName>
    <definedName name="EURLTL">#REF!</definedName>
    <definedName name="EURLVL">#REF!</definedName>
    <definedName name="EURMAD">#REF!</definedName>
    <definedName name="EURMOP">#REF!</definedName>
    <definedName name="EURMTL">#REF!</definedName>
    <definedName name="EURMXP">#REF!</definedName>
    <definedName name="EURMYR">#REF!</definedName>
    <definedName name="EURNLG">#REF!</definedName>
    <definedName name="EURNOK">#REF!</definedName>
    <definedName name="EURNPR">#REF!</definedName>
    <definedName name="EURNZD">#REF!</definedName>
    <definedName name="EUROMGMT">#REF!</definedName>
    <definedName name="EURPEN">#REF!</definedName>
    <definedName name="EURPHP">#REF!</definedName>
    <definedName name="EURPKR">#REF!</definedName>
    <definedName name="EURPLN">#REF!</definedName>
    <definedName name="EURPTE">#REF!</definedName>
    <definedName name="EURQAR">#REF!</definedName>
    <definedName name="EURROL">#REF!</definedName>
    <definedName name="EURRUB">#REF!</definedName>
    <definedName name="EURRUR">#REF!</definedName>
    <definedName name="EURSAR">#REF!</definedName>
    <definedName name="EURSEK">#REF!</definedName>
    <definedName name="EURSGD">#REF!</definedName>
    <definedName name="EURSKK">#REF!</definedName>
    <definedName name="EURTHB">#REF!</definedName>
    <definedName name="EURTND">#REF!</definedName>
    <definedName name="EURTRL">#REF!</definedName>
    <definedName name="EURTWD">#REF!</definedName>
    <definedName name="EURUAH">#REF!</definedName>
    <definedName name="EURUSD">#REF!</definedName>
    <definedName name="EURVEB">#REF!</definedName>
    <definedName name="EURVND">#REF!</definedName>
    <definedName name="EURXAF">#REF!</definedName>
    <definedName name="EURZAR">#REF!</definedName>
    <definedName name="Eval_btn">#REF!</definedName>
    <definedName name="Eval_btn_Ans">#REF!</definedName>
    <definedName name="Eval_MR">#REF!</definedName>
    <definedName name="Eval_Targ_T">#REF!</definedName>
    <definedName name="Eval_Text">#REF!</definedName>
    <definedName name="Eval_TM">#REF!</definedName>
    <definedName name="Eval_TTMR">#REF!</definedName>
    <definedName name="Excel_BuiltIn_Database">#REF!</definedName>
    <definedName name="Excel_BuiltIn_Print_Area">#REF!</definedName>
    <definedName name="Excel_BuiltIn_Print_Area_21">[33]II1!#REF!</definedName>
    <definedName name="Exp_BKD">#REF!</definedName>
    <definedName name="Exp_BKD_YTD">#REF!</definedName>
    <definedName name="Exp_BKK">#REF!</definedName>
    <definedName name="Exp_BKK_YTD">#REF!</definedName>
    <definedName name="Exp_KSN">#REF!</definedName>
    <definedName name="Exp_KSN_YTD">#REF!</definedName>
    <definedName name="explorercanada">#REF!</definedName>
    <definedName name="explorerus">#REF!</definedName>
    <definedName name="_xlnm.Extract">#REF!</definedName>
    <definedName name="f" hidden="1">{#N/A,#N/A,FALSE,"Cover";#N/A,#N/A,FALSE,"Assumptions";#N/A,#N/A,FALSE,"Volumes";#N/A,#N/A,FALSE,"Pricing";#N/A,#N/A,FALSE,"TFLE Walk";#N/A,#N/A,FALSE,"Variable Cost";#N/A,#N/A,FALSE,"Sensitivity";#N/A,#N/A,FALSE,"Investment";#N/A,#N/A,FALSE,"Profitability"}</definedName>
    <definedName name="FA">[34]Elimination!#REF!</definedName>
    <definedName name="fchj">#REF!</definedName>
    <definedName name="Feedname">[35]Basics!$B$4</definedName>
    <definedName name="FFAPPCOLNAME1_1">#REF!</definedName>
    <definedName name="FFAPPCOLNAME1_2">#REF!</definedName>
    <definedName name="FFAPPCOLNAME2_1">#REF!</definedName>
    <definedName name="FFAPPCOLNAME2_2">#REF!</definedName>
    <definedName name="FFAPPCOLNAME3_1">#REF!</definedName>
    <definedName name="FFAPPCOLNAME3_2">#REF!</definedName>
    <definedName name="FFAPPCOLNAME4_1">#REF!</definedName>
    <definedName name="FFAPPCOLNAME4_2">#REF!</definedName>
    <definedName name="FFAPPCOLNAME5_1">#REF!</definedName>
    <definedName name="FFAPPCOLNAME5_2">#REF!</definedName>
    <definedName name="FFSEGDESC1_1">#REF!</definedName>
    <definedName name="FFSEGDESC1_2">#REF!</definedName>
    <definedName name="FFSEGDESC2_1">#REF!</definedName>
    <definedName name="FFSEGDESC2_2">#REF!</definedName>
    <definedName name="FFSEGDESC3_1">#REF!</definedName>
    <definedName name="FFSEGDESC3_2">#REF!</definedName>
    <definedName name="FFSEGDESC4_1">#REF!</definedName>
    <definedName name="FFSEGDESC4_2">#REF!</definedName>
    <definedName name="FFSEGDESC5_1">#REF!</definedName>
    <definedName name="FFSEGDESC5_2">#REF!</definedName>
    <definedName name="FFSEGMENT1_1">#REF!</definedName>
    <definedName name="FFSEGMENT1_2">#REF!</definedName>
    <definedName name="FFSEGMENT2_1">#REF!</definedName>
    <definedName name="FFSEGMENT2_2">#REF!</definedName>
    <definedName name="FFSEGMENT3_1">#REF!</definedName>
    <definedName name="FFSEGMENT3_2">#REF!</definedName>
    <definedName name="FFSEGMENT4_1">#REF!</definedName>
    <definedName name="FFSEGMENT4_2">#REF!</definedName>
    <definedName name="FFSEGMENT5_1">#REF!</definedName>
    <definedName name="FFSEGMENT5_2">#REF!</definedName>
    <definedName name="FFSEGSEPARATOR1">#REF!</definedName>
    <definedName name="FFSEGSEPARATOR2">#REF!</definedName>
    <definedName name="fgdj">#REF!</definedName>
    <definedName name="FIX_ASSET">#REF!</definedName>
    <definedName name="FNAME">#REF!</definedName>
    <definedName name="FNDNAM1">#REF!</definedName>
    <definedName name="FNDNAM2">#REF!</definedName>
    <definedName name="FNDUSERID1">#REF!</definedName>
    <definedName name="FNDUSERID2">#REF!</definedName>
    <definedName name="fnmarg">#REF!</definedName>
    <definedName name="ForDcst">#REF!</definedName>
    <definedName name="FORM08_ACCOUNT">#REF!</definedName>
    <definedName name="FORM08_AMOUNT">#REF!</definedName>
    <definedName name="FORM08_OPTION">#REF!</definedName>
    <definedName name="FORM08_SUBACCOUNT">#REF!</definedName>
    <definedName name="FORM09_ACCOUNT">#REF!</definedName>
    <definedName name="FORM09_AMOUNT">#REF!</definedName>
    <definedName name="FORM09_OPTION">#REF!</definedName>
    <definedName name="FORM14_SUBACCOUNT">#REF!</definedName>
    <definedName name="FRFFIM">#REF!</definedName>
    <definedName name="front">#REF!</definedName>
    <definedName name="g">#REF!</definedName>
    <definedName name="G_L">#N/A</definedName>
    <definedName name="GBPFIM">#REF!</definedName>
    <definedName name="gck">#REF!</definedName>
    <definedName name="gdu">[36]Investment!$C$34</definedName>
    <definedName name="Goodwill">[7]Scoping!$G$27</definedName>
    <definedName name="GRDFIM">#REF!</definedName>
    <definedName name="GrphActSales">#REF!</definedName>
    <definedName name="GrphActStk">#REF!</definedName>
    <definedName name="GrphPlanSales">#REF!</definedName>
    <definedName name="GrphTgtStk">#REF!</definedName>
    <definedName name="GWYUID1">#REF!</definedName>
    <definedName name="GWYUID2">#REF!</definedName>
    <definedName name="h" hidden="1">{#N/A,#N/A,FALSE,"Cover";#N/A,#N/A,FALSE,"Assumptions";#N/A,#N/A,FALSE,"Volumes";#N/A,#N/A,FALSE,"Pricing";#N/A,#N/A,FALSE,"TFLE Walk";#N/A,#N/A,FALSE,"Variable Cost";#N/A,#N/A,FALSE,"Sensitivity";#N/A,#N/A,FALSE,"Investment";#N/A,#N/A,FALSE,"Profitability"}</definedName>
    <definedName name="HE">#REF!</definedName>
    <definedName name="HEAD_1">#REF!</definedName>
    <definedName name="HEAD_2">#REF!</definedName>
    <definedName name="HEAD_3">#REF!</definedName>
    <definedName name="headcount">[37]Sheet1!$A$2:$C$272</definedName>
    <definedName name="HEADDAYA3">'[38]2004'!$U$42:$AA$47,'[38]2004'!$L$42:$R$47,'[38]2004'!$C$42:$I$47,'[38]2004'!$C$33:$I$38,'[38]2004'!$L$33:$R$38,'[38]2004'!$U$33:$AA$38,'[38]2004'!$U$24:$AA$29,'[38]2004'!$L$24:$R$28,'[38]2004'!$L$29:$R$29,'[38]2004'!$C$24:$I$29,'[38]2004'!$C$15:$I$20,'[38]2004'!$L$15:$R$20,'[38]2004'!$U$15:$AA$20</definedName>
    <definedName name="HEADDAYA4">'[38]2004'!$C$15:$I$20,'[38]2004'!$L$15,'[38]2004'!$R$15,'[38]2004'!$L$15:$R$20,'[38]2004'!$U$15:$AA$20,'[38]2004'!$C$24:$I$29,'[38]2004'!$L$24:$R$29,'[38]2004'!$U$24:$AA$29,'[38]2004'!$C$33:$I$38,'[38]2004'!$L$33:$R$37,'[38]2004'!$L$33:$R$38,'[38]2004'!$U$33:$AA$37,'[38]2004'!$AA$37,'[38]2004'!$U$33:$AA$38,'[38]2004'!$C$42:$I$47,'[38]2004'!$L$42:$R$47,'[38]2004'!$U$42:$AA$47</definedName>
    <definedName name="HEADER">#REF!</definedName>
    <definedName name="HEADWEEKA3">'[38]2004'!$C$14:$I$14,'[38]2004'!$L$14:$R$14,'[38]2004'!$U$14:$AA$14,'[38]2004'!$C$23:$I$23,'[38]2004'!$L$23:$R$23,'[38]2004'!$U$23:$AA$23,'[38]2004'!$C$32:$I$32,'[38]2004'!$L$32:$R$32,'[38]2004'!$U$32:$AA$32,'[38]2004'!$C$41:$I$41,'[38]2004'!$L$41:$R$41,'[38]2004'!$U$41:$AA$41</definedName>
    <definedName name="HEADWEEKA4">'[38]2004'!$C$14:$I$14,'[38]2004'!$L$14:$R$14,'[38]2004'!$U$14:$AA$14,'[38]2004'!$U$23:$AA$23,'[38]2004'!$L$23:$R$23,'[38]2004'!$C$23:$I$23,'[38]2004'!$U$32:$AA$32,'[38]2004'!$L$32:$R$32,'[38]2004'!$C$32:$I$32,'[38]2004'!$U$41:$AA$41,'[38]2004'!$L$41:$R$41,'[38]2004'!$C$41:$I$41</definedName>
    <definedName name="HELX_Date">#REF!</definedName>
    <definedName name="heraeusfreight">'[39]Heraeus Tables'!$B$10:$C$19</definedName>
    <definedName name="hire">#REF!</definedName>
    <definedName name="HKDFIM">#REF!</definedName>
    <definedName name="HQ">#REF!</definedName>
    <definedName name="HTML_CodePage">950</definedName>
    <definedName name="HTML_Control">{"'Eng (page2)'!$A$1:$D$52"}</definedName>
    <definedName name="HTML_Description">""</definedName>
    <definedName name="HTML_Email">""</definedName>
    <definedName name="HTML_Header">"Sheet1"</definedName>
    <definedName name="HTML_LastUpdate">""</definedName>
    <definedName name="HTML_LineAfter">FALSE</definedName>
    <definedName name="HTML_LineBefore">FALSE</definedName>
    <definedName name="HTML_Name">""</definedName>
    <definedName name="HTML_OBDlg2">TRUE</definedName>
    <definedName name="HTML_OBDlg3">TRUE</definedName>
    <definedName name="HTML_OBDlg4">TRUE</definedName>
    <definedName name="HTML_OS">0</definedName>
    <definedName name="HTML_PathFile">"C:\BOTHomepage\DataBank\FinMarkets\Bond\Yield01.html"</definedName>
    <definedName name="HTML_PathTemplate">"\\Der2\vol1\DATABANK\DOWNLOAD\HEAD6-1.HTM"</definedName>
    <definedName name="HTML_Title">""</definedName>
    <definedName name="HUFFIM">#REF!</definedName>
    <definedName name="HYPERION">#REF!</definedName>
    <definedName name="ｈふｇ">#REF!</definedName>
    <definedName name="ID">'[2]06X02-1300'!$D$10:$D$16,'[2]06X02-1300'!$D$8,'[2]06X02-1300'!$D$7</definedName>
    <definedName name="IDRFIM">#REF!</definedName>
    <definedName name="IELWSALES">#REF!</definedName>
    <definedName name="IELYSALES">#REF!</definedName>
    <definedName name="IEPFIM">#REF!</definedName>
    <definedName name="IEPLANSALES">#REF!</definedName>
    <definedName name="IESP">#REF!</definedName>
    <definedName name="ILSFIM">#REF!</definedName>
    <definedName name="INPUT">#REF!</definedName>
    <definedName name="INPUTGRID">#REF!</definedName>
    <definedName name="INRFIM">#REF!</definedName>
    <definedName name="Intangibles">[7]Scoping!$G$28</definedName>
    <definedName name="IntFreeCred">#REF!</definedName>
    <definedName name="Inventory">[7]Scoping!$G$22</definedName>
    <definedName name="Invest_properties">[7]Scoping!$G$25</definedName>
    <definedName name="Invest_subsidiaries">[7]Scoping!$G$26</definedName>
    <definedName name="IRRFIM">#REF!</definedName>
    <definedName name="ISKFIM">#REF!</definedName>
    <definedName name="ITEM">[40]Sheet2!$A$1:$F$7179</definedName>
    <definedName name="ItemsActuallyTested">#REF!</definedName>
    <definedName name="ITLFIM">#REF!</definedName>
    <definedName name="iya">#REF!</definedName>
    <definedName name="j">#REF!</definedName>
    <definedName name="Jan">#REF!</definedName>
    <definedName name="JCI">'[41]SAP COMPANY CODES'!$C$13:$E$171</definedName>
    <definedName name="JOOST">#REF!</definedName>
    <definedName name="JOOST2">#REF!</definedName>
    <definedName name="JOOST3" hidden="1">{#N/A,#N/A,FALSE,"Cover";#N/A,#N/A,FALSE,"Assumptions";#N/A,#N/A,FALSE,"Volumes";#N/A,#N/A,FALSE,"Pricing";#N/A,#N/A,FALSE,"TFLE Walk";#N/A,#N/A,FALSE,"Variable Cost";#N/A,#N/A,FALSE,"Sensitivity";#N/A,#N/A,FALSE,"Investment";#N/A,#N/A,FALSE,"Profitability"}</definedName>
    <definedName name="JOOST4" hidden="1">{#N/A,#N/A,FALSE,"Profit Status";#N/A,#N/A,FALSE,"Invest";#N/A,#N/A,FALSE,"Revenue";#N/A,#N/A,FALSE,"Variable Cost";#N/A,#N/A,FALSE,"Options &amp; Series"}</definedName>
    <definedName name="JOOST5">#REF!</definedName>
    <definedName name="JOOST6">#REF!</definedName>
    <definedName name="JPYFIM">#REF!</definedName>
    <definedName name="jv600a">#REF!</definedName>
    <definedName name="kannrisheet">#REF!</definedName>
    <definedName name="Käyttöom.">#REF!</definedName>
    <definedName name="Ken">[42]J2!$U$17</definedName>
    <definedName name="KEY_TAG_RM">#REF!</definedName>
    <definedName name="kia">#REF!</definedName>
    <definedName name="kjh">{#N/A,#N/A,FALSE,"Cover";#N/A,#N/A,FALSE,"Assumptions";#N/A,#N/A,FALSE,"Volumes";#N/A,#N/A,FALSE,"Pricing";#N/A,#N/A,FALSE,"TFLE Walk";#N/A,#N/A,FALSE,"Variable Cost";#N/A,#N/A,FALSE,"Sensitivity";#N/A,#N/A,FALSE,"Investment";#N/A,#N/A,FALSE,"Profitability"}</definedName>
    <definedName name="ｋｌｊｋｌｊ">#REF!</definedName>
    <definedName name="Konstuloslaskelma">#REF!</definedName>
    <definedName name="KRWFIM">#REF!</definedName>
    <definedName name="KWDFIM">#REF!</definedName>
    <definedName name="L_Adjust">[43]Links!$H$1:$H$65536</definedName>
    <definedName name="L_AJE_Tot">[43]Links!$G$1:$G$65536</definedName>
    <definedName name="L_CY_Beg">[43]Links!$F$1:$F$65536</definedName>
    <definedName name="L_CY_End">[43]Links!$J$1:$J$65536</definedName>
    <definedName name="L_reserve_cap">'[44]Financial Assumption'!$J$28</definedName>
    <definedName name="L_RJE_Tot">[43]Links!$I$1:$I$65536</definedName>
    <definedName name="Landing_Factors">'[45]Landing Factors'!$A$4:$E$188</definedName>
    <definedName name="Language">[11]Basic_Information!$E$4</definedName>
    <definedName name="Laptop_E500_Bundle">#REF!</definedName>
    <definedName name="Laptop_M300_Bundle">#REF!</definedName>
    <definedName name="Laptop_M700_Bundle">#REF!</definedName>
    <definedName name="Laptop_N400C_Bundle">#REF!</definedName>
    <definedName name="Last_month">[46]Unrealize!$J$2</definedName>
    <definedName name="LASTCOLUMNCELL">#REF!</definedName>
    <definedName name="LE">'[47]Ecos(0+12)'!$H$15</definedName>
    <definedName name="LeaseAsset">[15]Details!$D$2:$D$12</definedName>
    <definedName name="Liikevaihto">#REF!</definedName>
    <definedName name="lINE">#REF!</definedName>
    <definedName name="lINE_27">#REF!</definedName>
    <definedName name="Line1">#REF!</definedName>
    <definedName name="Line1_27">#REF!</definedName>
    <definedName name="LIST">#REF!</definedName>
    <definedName name="list_1">#REF!</definedName>
    <definedName name="List_Curr">[29]Currency!$B$9:$B$31</definedName>
    <definedName name="List_LevelAssurance">'[48]Drop Down'!$B$2:$B$5</definedName>
    <definedName name="List_TypeProcedure">'[48]Drop Down'!$A$2:$A$7</definedName>
    <definedName name="list1">#REF!</definedName>
    <definedName name="LTLFIM">#REF!</definedName>
    <definedName name="LVLFIM">#REF!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{#N/A,#N/A,FALSE,"Cover";#N/A,#N/A,FALSE,"Assumptions";#N/A,#N/A,FALSE,"Volumes";#N/A,#N/A,FALSE,"Pricing";#N/A,#N/A,FALSE,"TFLE Walk";#N/A,#N/A,FALSE,"Variable Cost";#N/A,#N/A,FALSE,"Sensitivity";#N/A,#N/A,FALSE,"Investment";#N/A,#N/A,FALSE,"Profitability"}</definedName>
    <definedName name="machine">#REF!</definedName>
    <definedName name="Macro113">[49]!Macro113</definedName>
    <definedName name="MADFIM">#REF!</definedName>
    <definedName name="Main">#REF!</definedName>
    <definedName name="MARGINPLAN">#REF!</definedName>
    <definedName name="MARGINPROJ">#REF!</definedName>
    <definedName name="Master">#REF!</definedName>
    <definedName name="MasterList">#REF!</definedName>
    <definedName name="MC">#REF!</definedName>
    <definedName name="ME">'[47]Ecos(0+12)'!$H$16</definedName>
    <definedName name="Merita_rates">#REF!</definedName>
    <definedName name="MFG_BKD_ICI">#REF!</definedName>
    <definedName name="MFG_ICI">#REF!</definedName>
    <definedName name="MFG_KSN_ICI">#REF!</definedName>
    <definedName name="MFG_STOCK___COUNT_MatrixFG">#REF!</definedName>
    <definedName name="MFG_STOCK___COUNT_MatrixRM">#REF!</definedName>
    <definedName name="midrates">[36]CTL!$C$37</definedName>
    <definedName name="Mis_Def">#REF!</definedName>
    <definedName name="mmmm">#REF!</definedName>
    <definedName name="model2">[50]Master!$A$2:$A$871</definedName>
    <definedName name="Month">#REF!</definedName>
    <definedName name="Month_end">[46]Unrealize!$K$2</definedName>
    <definedName name="mountaineer">#REF!</definedName>
    <definedName name="MTM_Spread">[51]Summarize!$R$2:$X$12</definedName>
    <definedName name="MXNFIM">#REF!</definedName>
    <definedName name="MXPFIM">#REF!</definedName>
    <definedName name="MYRFIM">#REF!</definedName>
    <definedName name="n" hidden="1">{#N/A,#N/A,FALSE,"Assumptions";#N/A,#N/A,FALSE,"Volumes";#N/A,#N/A,FALSE,"Pricing";#N/A,#N/A,FALSE,"Variable Cost";#N/A,#N/A,FALSE,"Investment";#N/A,#N/A,FALSE,"Profitability";#N/A,#N/A,FALSE,"Business Comparison"}</definedName>
    <definedName name="name">#REF!</definedName>
    <definedName name="Name10a">'[52]Library Procedures'!$K$187</definedName>
    <definedName name="Name10b">'[52]Library Procedures'!$K$188</definedName>
    <definedName name="Name10c">'[53]Library Procedures'!$L$113</definedName>
    <definedName name="Name10d">'[52]Library Procedures'!$K$203</definedName>
    <definedName name="Name1a">'[54]Library Procedures'!$K$7</definedName>
    <definedName name="Name1b">'[54]Library Procedures'!$K$8</definedName>
    <definedName name="Name1c">'[54]Library Procedures'!$K$12</definedName>
    <definedName name="Name1d">'[54]Library Procedures'!$K$13</definedName>
    <definedName name="Name1e">'[55]Library Procedures'!$K$19</definedName>
    <definedName name="Name1f">'[55]Library Procedures'!$K$20</definedName>
    <definedName name="Name1g">'[55]Library Procedures'!$K$21</definedName>
    <definedName name="Name1h">'[56]Library Procedures'!$K$25</definedName>
    <definedName name="Name1i">'[56]Library Procedures'!$K$26</definedName>
    <definedName name="Name1j">'[56]Library Procedures'!$K$27</definedName>
    <definedName name="Name2a">'[54]Library Procedures'!$K$24</definedName>
    <definedName name="Name2b">'[54]Library Procedures'!$K$25</definedName>
    <definedName name="Name2c">'[54]Library Procedures'!$K$29</definedName>
    <definedName name="Name2d">'[54]Library Procedures'!$K$30</definedName>
    <definedName name="Name2e">'[57]Library procedures'!$K$25</definedName>
    <definedName name="Name2f">'[57]Library procedures'!$K$26</definedName>
    <definedName name="Name3a">'[55]Library Procedures'!$K$44</definedName>
    <definedName name="Name3b">'[55]Library Procedures'!$K$45</definedName>
    <definedName name="Name3c">'[55]Library Procedures'!$K$49</definedName>
    <definedName name="Name3d">'[55]Library Procedures'!$K$54</definedName>
    <definedName name="Name3e">'[55]Library Procedures'!$K$55</definedName>
    <definedName name="Name3f">'[55]Library Procedures'!$K$56</definedName>
    <definedName name="Name3g">'[55]Library Procedures'!$K$57</definedName>
    <definedName name="Name4a">'[55]Library Procedures'!$K$69</definedName>
    <definedName name="Name4b">'[55]Library Procedures'!$K$73</definedName>
    <definedName name="Name4c">'[55]Library Procedures'!$K$77</definedName>
    <definedName name="Name4d">'[55]Library Procedures'!$K$81</definedName>
    <definedName name="Name4e">'[55]Library Procedures'!$K$85</definedName>
    <definedName name="Name4f">'[55]Library Procedures'!$K$89</definedName>
    <definedName name="Name4g">'[55]Library Procedures'!$K$93</definedName>
    <definedName name="Name4h">'[52]Library Procedures'!$K$59</definedName>
    <definedName name="Name4i">'[52]Library Procedures'!$K$60</definedName>
    <definedName name="Name4j">'[52]Library Procedures'!$K$61</definedName>
    <definedName name="Name5a">'[56]Library Procedures'!$K$62</definedName>
    <definedName name="Name5b">'[56]Library Procedures'!$K$63</definedName>
    <definedName name="Name5c">'[56]Library Procedures'!$K$64</definedName>
    <definedName name="Name5d">'[56]Library Procedures'!$K$65</definedName>
    <definedName name="Name5e">'[56]Library Procedures'!$K$66</definedName>
    <definedName name="Name5f">'[56]Library Procedures'!$K$67</definedName>
    <definedName name="Name5g">'[56]Library Procedures'!$K$71</definedName>
    <definedName name="Name5h">'[56]Library Procedures'!$K$72</definedName>
    <definedName name="Name6a">'[52]Library Procedures'!$K$92</definedName>
    <definedName name="Name6b">'[52]Library Procedures'!$K$93</definedName>
    <definedName name="Name6c">'[52]Library Procedures'!$K$103</definedName>
    <definedName name="Name6d">'[52]Library Procedures'!$K$104</definedName>
    <definedName name="Name7a">'[52]Library Procedures'!$K$114</definedName>
    <definedName name="Name7b">'[52]Library Procedures'!$K$115</definedName>
    <definedName name="Name7c">'[52]Library Procedures'!$K$128</definedName>
    <definedName name="Name7d">'[52]Library Procedures'!$K$129</definedName>
    <definedName name="Name8a">'[52]Library Procedures'!$K$139</definedName>
    <definedName name="Name8b">'[52]Library Procedures'!$K$140</definedName>
    <definedName name="Name8c">'[52]Library Procedures'!$K$152</definedName>
    <definedName name="Name8d">'[52]Library Procedures'!$K$153</definedName>
    <definedName name="Name9a">'[52]Library Procedures'!$K$163</definedName>
    <definedName name="Name9b">'[52]Library Procedures'!$K$164</definedName>
    <definedName name="Name9c">'[52]Library Procedures'!$K$178</definedName>
    <definedName name="Name9d">'[52]Library Procedures'!$K$179</definedName>
    <definedName name="NameAdd">'[58]Library Procedures'!$K$68</definedName>
    <definedName name="Nav">[8]Values!#REF!</definedName>
    <definedName name="NC曲げ表">#REF!</definedName>
    <definedName name="NEW">#REF!</definedName>
    <definedName name="new06x02">#REF!,#REF!,#REF!,#REF!,#REF!,#REF!</definedName>
    <definedName name="NEXT">#REF!</definedName>
    <definedName name="NEXTAVYR">#REF!</definedName>
    <definedName name="NLGFIM">#REF!</definedName>
    <definedName name="nnn" hidden="1">{#N/A,#N/A,FALSE,"Cover";#N/A,#N/A,FALSE,"Assumptions";#N/A,#N/A,FALSE,"Volumes";#N/A,#N/A,FALSE,"Pricing";#N/A,#N/A,FALSE,"TFLE Walk";#N/A,#N/A,FALSE,"Variable Cost";#N/A,#N/A,FALSE,"Sensitivity";#N/A,#N/A,FALSE,"Investment";#N/A,#N/A,FALSE,"Profitability"}</definedName>
    <definedName name="NOKFIM">#REF!</definedName>
    <definedName name="NOOFFFSEGMENTS1">#REF!</definedName>
    <definedName name="NOOFFFSEGMENTS2">#REF!</definedName>
    <definedName name="NOOFPERIODS1">#REF!</definedName>
    <definedName name="NOOFPERIODS2">#REF!</definedName>
    <definedName name="Notes">#REF!</definedName>
    <definedName name="Notes_payable">[7]Scoping!$G$31</definedName>
    <definedName name="NOTINCONS">#REF!</definedName>
    <definedName name="NOTINCONSO">#REF!</definedName>
    <definedName name="NSProjectionMethodIndex">'[59]Non-Statistical Sampling Master'!$C$63</definedName>
    <definedName name="NSRequiredLevelOfEvidenceItems">'[59]Non-Statistical Sampling Master'!$C$50:$C$53</definedName>
    <definedName name="NSTargetedTestingItems">'[59]Two Step Revenue Testing Master'!$E$47</definedName>
    <definedName name="NUM_DOCS">#REF!</definedName>
    <definedName name="Number_of_Items_Actually_Tested">#REF!</definedName>
    <definedName name="NZDFIM">#REF!</definedName>
    <definedName name="№1">#REF!</definedName>
    <definedName name="ODBCDATASOURCE1">#REF!</definedName>
    <definedName name="ODBCDATASOURCE2">#REF!</definedName>
    <definedName name="oki">#REF!</definedName>
    <definedName name="Old_P12">#REF!</definedName>
    <definedName name="oops">#REF!</definedName>
    <definedName name="oplease">[60]Details!$C$2:$C$28</definedName>
    <definedName name="Oracle">#REF!</definedName>
    <definedName name="Oracle2">#REF!</definedName>
    <definedName name="OUTPUT">#REF!</definedName>
    <definedName name="P_1">#N/A</definedName>
    <definedName name="P_2">#N/A</definedName>
    <definedName name="P1_">#REF!</definedName>
    <definedName name="P10_">#REF!</definedName>
    <definedName name="P11_">#REF!</definedName>
    <definedName name="P12_">#REF!</definedName>
    <definedName name="P2_">#REF!</definedName>
    <definedName name="P3_">#REF!</definedName>
    <definedName name="P4_">#REF!</definedName>
    <definedName name="P5_">#REF!</definedName>
    <definedName name="P6_">#REF!</definedName>
    <definedName name="P7_">#REF!</definedName>
    <definedName name="P8_">#REF!</definedName>
    <definedName name="P9_">#REF!</definedName>
    <definedName name="PA">'[2]06X02-5001'!$D$33,'[2]06X02-5001'!$D$30:$D$31,'[2]06X02-5001'!$D$28,'[2]06X02-5001'!$D$22:$D$24</definedName>
    <definedName name="PAGE2">#REF!</definedName>
    <definedName name="PART" hidden="1">{"REVISED",#N/A,FALSE,"Sheet1"}</definedName>
    <definedName name="Part2" hidden="1">{#N/A,#N/A,FALSE,"Cover";#N/A,#N/A,FALSE,"Assumptions";#N/A,#N/A,FALSE,"Volumes";#N/A,#N/A,FALSE,"Pricing";#N/A,#N/A,FALSE,"TFLE Walk";#N/A,#N/A,FALSE,"Variable Cost";#N/A,#N/A,FALSE,"Sensitivity";#N/A,#N/A,FALSE,"Investment";#N/A,#N/A,FALSE,"Profitability"}</definedName>
    <definedName name="PARTNERS_INITIALS">#REF!</definedName>
    <definedName name="PassWord">#REF!</definedName>
    <definedName name="Payables">[7]Scoping!$G$29</definedName>
    <definedName name="Pending">'[2]06X02-5001'!$D$27,'[2]06X02-5001'!$D$19,'[2]06X02-5001'!$D$17</definedName>
    <definedName name="PENFIM">#REF!</definedName>
    <definedName name="Period">#REF!</definedName>
    <definedName name="PERIOD_END">#REF!</definedName>
    <definedName name="PeriodEnding">[11]Basic_Information!$E$9</definedName>
    <definedName name="PERIODSETNAME1">#REF!</definedName>
    <definedName name="PERIODSETNAME2">#REF!</definedName>
    <definedName name="PERIODYEAR1">#REF!</definedName>
    <definedName name="PERIODYEAR2">#REF!</definedName>
    <definedName name="PHPFIM">#REF!</definedName>
    <definedName name="PIE">'[59]Two Step Revenue Testing Master'!$C$87</definedName>
    <definedName name="PL_BKD_ICI">#REF!</definedName>
    <definedName name="PL_ICI">#REF!</definedName>
    <definedName name="PL_KSN_ICI">#REF!</definedName>
    <definedName name="PL_OUTSOURCE_ICI">#REF!</definedName>
    <definedName name="PLNFIM">#REF!</definedName>
    <definedName name="PLstment">#REF!</definedName>
    <definedName name="poiou" hidden="1">{#N/A,#N/A,FALSE,"Cover";#N/A,#N/A,FALSE,"Assumptions";#N/A,#N/A,FALSE,"Volumes";#N/A,#N/A,FALSE,"Pricing";#N/A,#N/A,FALSE,"TFLE Walk";#N/A,#N/A,FALSE,"Variable Cost";#N/A,#N/A,FALSE,"Sensitivity";#N/A,#N/A,FALSE,"Investment";#N/A,#N/A,FALSE,"Profitability"}</definedName>
    <definedName name="poiu">#REF!</definedName>
    <definedName name="poj">#REF!</definedName>
    <definedName name="Pop_AC">#REF!</definedName>
    <definedName name="Pop_Acc_Comp">#REF!</definedName>
    <definedName name="Pop_Def">#REF!</definedName>
    <definedName name="Pop_Imm_Def">#REF!</definedName>
    <definedName name="Pop_Imm_It">#REF!</definedName>
    <definedName name="Pop_Imm_T">#REF!</definedName>
    <definedName name="Pop_Samp_It">#REF!</definedName>
    <definedName name="Pop_Samp_T">#REF!</definedName>
    <definedName name="Pop_Sig_Def">#REF!</definedName>
    <definedName name="Pop_Sig_It">#REF!</definedName>
    <definedName name="Pop_Sig_T">#REF!</definedName>
    <definedName name="Pop_SU">#REF!</definedName>
    <definedName name="PP_PLAN_MX">#REF!</definedName>
    <definedName name="ppc">[31]Sheet1!$A$1:$E$7617</definedName>
    <definedName name="PPE">[7]Scoping!$G$24</definedName>
    <definedName name="PPEE">[3]Scoping!$G$24</definedName>
    <definedName name="pratds" hidden="1">#REF!,#REF!,#REF!</definedName>
    <definedName name="PRDump">#REF!</definedName>
    <definedName name="PREPARED_BY">#REF!</definedName>
    <definedName name="PREPARED_DATE">#REF!</definedName>
    <definedName name="_xlnm.Print_Area" localSheetId="0">'5-6'!$A$1:$L$123</definedName>
    <definedName name="_xlnm.Print_Area" localSheetId="1">'7'!$A$1:$N$66</definedName>
    <definedName name="_xlnm.Print_Area">#REF!</definedName>
    <definedName name="Print_Area_MI">#REF!</definedName>
    <definedName name="_xlnm.Print_Titles">#N/A</definedName>
    <definedName name="PRINT_TITLES_MI">"$"</definedName>
    <definedName name="PrintArea">#REF!</definedName>
    <definedName name="ProgradeSort">#REF!</definedName>
    <definedName name="Proj_Meth">#REF!</definedName>
    <definedName name="PTEFIM">#REF!</definedName>
    <definedName name="ptrn" hidden="1">{"REVISED",#N/A,FALSE,"Sheet1"}</definedName>
    <definedName name="ptrn2" hidden="1">{#N/A,#N/A,FALSE,"Cover";#N/A,#N/A,FALSE,"Assumptions";#N/A,#N/A,FALSE,"Volumes";#N/A,#N/A,FALSE,"Pricing";#N/A,#N/A,FALSE,"TFLE Walk";#N/A,#N/A,FALSE,"Variable Cost";#N/A,#N/A,FALSE,"Sensitivity";#N/A,#N/A,FALSE,"Investment";#N/A,#N/A,FALSE,"Profitability"}</definedName>
    <definedName name="PY_Disc._Ops.">'[26]Income Statement'!$E$27</definedName>
    <definedName name="PY_Extraord.">'[26]Income Statement'!$E$31</definedName>
    <definedName name="PY_INC_AFT_TAX">'[26]Income Statement'!$E$25</definedName>
    <definedName name="PY_INC_BEF_EXTRAORD">'[26]Income Statement'!$E$29</definedName>
    <definedName name="PY_NET_INCOME">'[26]Income Statement'!$E$33</definedName>
    <definedName name="PY2_Disc._Ops.">'[26]Income Statement'!$L$27</definedName>
    <definedName name="PY2_Extraord.">'[26]Income Statement'!$L$31</definedName>
    <definedName name="PY2_INC_AFT_TAX">'[26]Income Statement'!$L$25</definedName>
    <definedName name="PY2_INC_BEF_EXTRAORD">'[26]Income Statement'!$L$29</definedName>
    <definedName name="PY2_NET_INCOME">'[26]Income Statement'!$L$33</definedName>
    <definedName name="PY3_Accounts_Receivable">'[26]Balance Sheet'!$P$9</definedName>
    <definedName name="PY3_Administration">'[26]Income Statement'!$S$12</definedName>
    <definedName name="PY3_Cash">'[26]Balance Sheet'!$P$7</definedName>
    <definedName name="PY3_Common_Equity">'[26]Balance Sheet'!$P$34</definedName>
    <definedName name="PY3_Cost_of_Sales">'[26]Income Statement'!$S$8</definedName>
    <definedName name="PY3_Current_Liabilities">'[26]Balance Sheet'!$P$27</definedName>
    <definedName name="PY3_Depreciation">'[26]Income Statement'!$S$15</definedName>
    <definedName name="PY3_Disc._Ops.">'[26]Income Statement'!$S$27</definedName>
    <definedName name="PY3_Extraord.">'[26]Income Statement'!$S$31</definedName>
    <definedName name="PY3_Gross_Profit">'[26]Income Statement'!$S$10</definedName>
    <definedName name="PY3_INC_AFT_TAX">'[26]Income Statement'!$S$25</definedName>
    <definedName name="PY3_INC_BEF_EXTRAORD">'[26]Income Statement'!$S$29</definedName>
    <definedName name="PY3_Inc_Bef_Tax">'[26]Income Statement'!$S$21</definedName>
    <definedName name="PY3_Interest_Expense">'[26]Income Statement'!$S$19</definedName>
    <definedName name="PY3_Inventory">'[26]Balance Sheet'!$P$13</definedName>
    <definedName name="PY3_LIABIL_EQUITY">'[26]Balance Sheet'!$P$39</definedName>
    <definedName name="PY3_Long_term_Debt__excl_Dfd_Taxes">'[26]Balance Sheet'!$P$28</definedName>
    <definedName name="PY3_NET_INCOME">'[26]Income Statement'!$S$33</definedName>
    <definedName name="PY3_Net_Revenue">'[26]Income Statement'!$S$7</definedName>
    <definedName name="PY3_Operating_Inc">'[26]Income Statement'!$S$17</definedName>
    <definedName name="PY3_Other_Exp.">'[26]Income Statement'!$S$14</definedName>
    <definedName name="PY3_QUICK_ASSETS">'[26]Balance Sheet'!$P$11</definedName>
    <definedName name="PY3_Selling">'[26]Income Statement'!$S$13</definedName>
    <definedName name="PY3_Taxes">'[26]Income Statement'!$S$23</definedName>
    <definedName name="PY3_TOTAL_ASSETS">'[26]Balance Sheet'!$P$24</definedName>
    <definedName name="PY3_TOTAL_CURR_ASSETS">'[26]Balance Sheet'!$P$17</definedName>
    <definedName name="PY3_TOTAL_DEBT">'[26]Balance Sheet'!$P$31</definedName>
    <definedName name="PY3_TOTAL_EQUITY">'[26]Balance Sheet'!$P$37</definedName>
    <definedName name="PY3_Trade_Payables">'[26]Balance Sheet'!$P$26</definedName>
    <definedName name="PY3_Year_Income_Statement">'[26]Income Statement'!$S$3</definedName>
    <definedName name="PY4_Accounts_Receivable">'[26]Balance Sheet'!$Q$9</definedName>
    <definedName name="PY4_Administration">'[26]Income Statement'!$U$12</definedName>
    <definedName name="PY4_Cash">'[26]Balance Sheet'!$Q$7</definedName>
    <definedName name="PY4_Common_Equity">'[26]Balance Sheet'!$Q$34</definedName>
    <definedName name="PY4_Cost_of_Sales">'[26]Income Statement'!$U$8</definedName>
    <definedName name="PY4_Current_Liabilities">'[26]Balance Sheet'!$Q$27</definedName>
    <definedName name="PY4_Depreciation">'[26]Income Statement'!$U$15</definedName>
    <definedName name="PY4_Disc._Ops.">'[26]Income Statement'!$U$27</definedName>
    <definedName name="PY4_Extraord.">'[26]Income Statement'!$U$31</definedName>
    <definedName name="PY4_Gross_Profit">'[26]Income Statement'!$U$10</definedName>
    <definedName name="PY4_INC_AFT_TAX">'[26]Income Statement'!$U$25</definedName>
    <definedName name="PY4_INC_BEF_EXTRAORD">'[26]Income Statement'!$U$29</definedName>
    <definedName name="PY4_Inc_Bef_Tax">'[26]Income Statement'!$U$21</definedName>
    <definedName name="PY4_Interest_Expense">'[26]Income Statement'!$U$19</definedName>
    <definedName name="PY4_Inventory">'[26]Balance Sheet'!$Q$13</definedName>
    <definedName name="PY4_LIABIL_EQUITY">'[26]Balance Sheet'!$Q$39</definedName>
    <definedName name="PY4_Long_term_Debt__excl_Dfd_Taxes">'[26]Balance Sheet'!$Q$28</definedName>
    <definedName name="PY4_NET_INCOME">'[26]Income Statement'!$U$33</definedName>
    <definedName name="PY4_Net_Revenue">'[26]Income Statement'!$U$7</definedName>
    <definedName name="PY4_Operating_Inc">'[26]Income Statement'!$U$17</definedName>
    <definedName name="PY4_Other_Exp.">'[26]Income Statement'!$U$14</definedName>
    <definedName name="PY4_QUICK_ASSETS">'[26]Balance Sheet'!$Q$11</definedName>
    <definedName name="PY4_Selling">'[26]Income Statement'!$U$13</definedName>
    <definedName name="PY4_Taxes">'[26]Income Statement'!$U$23</definedName>
    <definedName name="PY4_TOTAL_ASSETS">'[26]Balance Sheet'!$Q$24</definedName>
    <definedName name="PY4_TOTAL_CURR_ASSETS">'[26]Balance Sheet'!$Q$17</definedName>
    <definedName name="PY4_TOTAL_DEBT">'[26]Balance Sheet'!$Q$31</definedName>
    <definedName name="PY4_TOTAL_EQUITY">'[26]Balance Sheet'!$Q$37</definedName>
    <definedName name="PY4_Trade_Payables">'[26]Balance Sheet'!$Q$26</definedName>
    <definedName name="PY4_Year_Income_Statement">'[26]Income Statement'!$U$3</definedName>
    <definedName name="PY5_Administration">'[26]Income Statement'!$W$12</definedName>
    <definedName name="PY5_Cash">'[26]Balance Sheet'!$R$7</definedName>
    <definedName name="PY5_Common_Equity">'[26]Balance Sheet'!$R$34</definedName>
    <definedName name="PY5_Cost_of_Sales">'[26]Income Statement'!$W$8</definedName>
    <definedName name="PY5_Current_Liabilities">'[26]Balance Sheet'!$R$27</definedName>
    <definedName name="PY5_Depreciation">'[26]Income Statement'!$W$15</definedName>
    <definedName name="PY5_Disc._Ops.">'[26]Income Statement'!$W$27</definedName>
    <definedName name="PY5_Extraord.">'[26]Income Statement'!$W$31</definedName>
    <definedName name="PY5_Gross_Profit">'[26]Income Statement'!$W$10</definedName>
    <definedName name="PY5_INC_AFT_TAX">'[26]Income Statement'!$W$25</definedName>
    <definedName name="PY5_INC_BEF_EXTRAORD">'[26]Income Statement'!$W$29</definedName>
    <definedName name="PY5_Inc_Bef_Tax">'[26]Income Statement'!$W$21</definedName>
    <definedName name="PY5_Interest_Expense">'[26]Income Statement'!$W$19</definedName>
    <definedName name="PY5_LIABIL_EQUITY">'[26]Balance Sheet'!$R$39</definedName>
    <definedName name="PY5_Long_term_Debt__excl_Dfd_Taxes">'[26]Balance Sheet'!$R$28</definedName>
    <definedName name="PY5_NET_INCOME">'[26]Income Statement'!$W$33</definedName>
    <definedName name="PY5_Net_Revenue">'[26]Income Statement'!$W$7</definedName>
    <definedName name="PY5_Operating_Inc">'[26]Income Statement'!$W$17</definedName>
    <definedName name="PY5_Other_Exp.">'[26]Income Statement'!$W$14</definedName>
    <definedName name="PY5_QUICK_ASSETS">'[26]Balance Sheet'!$R$11</definedName>
    <definedName name="PY5_Selling">'[26]Income Statement'!$W$13</definedName>
    <definedName name="PY5_Taxes">'[26]Income Statement'!$W$23</definedName>
    <definedName name="PY5_TOTAL_ASSETS">'[26]Balance Sheet'!$R$24</definedName>
    <definedName name="PY5_TOTAL_CURR_ASSETS">'[26]Balance Sheet'!$R$17</definedName>
    <definedName name="PY5_TOTAL_DEBT">'[26]Balance Sheet'!$R$31</definedName>
    <definedName name="PY5_TOTAL_EQUITY">'[26]Balance Sheet'!$R$37</definedName>
    <definedName name="PY5_Trade_Payables">'[26]Balance Sheet'!$R$26</definedName>
    <definedName name="PY5_Year_Income_Statement">'[26]Income Statement'!$W$3</definedName>
    <definedName name="PYTD_ACT_BUD">[8]Variance!#REF!</definedName>
    <definedName name="q">#REF!</definedName>
    <definedName name="Q0212有支材">#REF!</definedName>
    <definedName name="Q3S30">#REF!</definedName>
    <definedName name="Q3S30_4">#REF!</definedName>
    <definedName name="Q3S30_5">#REF!</definedName>
    <definedName name="qwer" hidden="1">{#N/A,#N/A,FALSE,"Cover";#N/A,#N/A,FALSE,"Assumptions";#N/A,#N/A,FALSE,"Volumes";#N/A,#N/A,FALSE,"Pricing";#N/A,#N/A,FALSE,"TFLE Walk";#N/A,#N/A,FALSE,"Variable Cost";#N/A,#N/A,FALSE,"Sensitivity";#N/A,#N/A,FALSE,"Investment";#N/A,#N/A,FALSE,"Profitability"}</definedName>
    <definedName name="qwertyu" hidden="1">{#N/A,#N/A,FALSE,"Assumptions";#N/A,#N/A,FALSE,"Volumes";#N/A,#N/A,FALSE,"Pricing";#N/A,#N/A,FALSE,"Variable Cost";#N/A,#N/A,FALSE,"Investment";#N/A,#N/A,FALSE,"Profitability";#N/A,#N/A,FALSE,"Business Comparison"}</definedName>
    <definedName name="qwrteyu">#REF!</definedName>
    <definedName name="Rack_Mounted_DL380_1GHz">#REF!</definedName>
    <definedName name="Rack_Mounted_DL380_933_MHz">#REF!</definedName>
    <definedName name="Rahla">#REF!</definedName>
    <definedName name="Rate">#REF!</definedName>
    <definedName name="RawAgencyPrice">#REF!</definedName>
    <definedName name="RBData">#REF!</definedName>
    <definedName name="RE">#REF!</definedName>
    <definedName name="READONLYBACKCOLOUR1">#REF!</definedName>
    <definedName name="READONLYBACKCOLOUR2">#REF!</definedName>
    <definedName name="READWRITEBACKCOLOUR1">#REF!</definedName>
    <definedName name="READWRITEBACKCOLOUR2">#REF!</definedName>
    <definedName name="Reasons">#REF!</definedName>
    <definedName name="Receivables">[7]Scoping!$G$21</definedName>
    <definedName name="region">#REF!</definedName>
    <definedName name="regis" hidden="1">{#N/A,#N/A,FALSE,"Cover";#N/A,#N/A,FALSE,"Assumptions";#N/A,#N/A,FALSE,"Volumes";#N/A,#N/A,FALSE,"Pricing";#N/A,#N/A,FALSE,"TFLE Walk";#N/A,#N/A,FALSE,"Variable Cost";#N/A,#N/A,FALSE,"Sensitivity";#N/A,#N/A,FALSE,"Investment";#N/A,#N/A,FALSE,"Profitability"}</definedName>
    <definedName name="Report">#REF!</definedName>
    <definedName name="REQUIREBUDGETJOURNALSFLAG1">#REF!</definedName>
    <definedName name="REQUIREBUDGETJOURNALSFLAG2">#REF!</definedName>
    <definedName name="res">#REF!</definedName>
    <definedName name="Reselects">#REF!</definedName>
    <definedName name="RESPONSIBILITYAPPLICATIONID1">#REF!</definedName>
    <definedName name="RESPONSIBILITYAPPLICATIONID2">#REF!</definedName>
    <definedName name="RESPONSIBILITYID1">#REF!</definedName>
    <definedName name="RESPONSIBILITYID2">#REF!</definedName>
    <definedName name="RESPONSIBILITYNAME1">#REF!</definedName>
    <definedName name="RESPONSIBILITYNAME2">#REF!</definedName>
    <definedName name="rev">'[61]Agency Walker ID'!#REF!</definedName>
    <definedName name="Revenue">[7]Scoping!$G$33</definedName>
    <definedName name="rm">#REF!</definedName>
    <definedName name="RMCOptions">"*010000000000000"</definedName>
    <definedName name="ROBERT">#REF!</definedName>
    <definedName name="ROLFIM">#REF!</definedName>
    <definedName name="ROWSTOUPLOAD1">#REF!</definedName>
    <definedName name="ROWSTOUPLOAD2">#REF!</definedName>
    <definedName name="rsa">#REF!</definedName>
    <definedName name="rt" hidden="1">{#N/A,#N/A,FALSE,"Assumptions";#N/A,#N/A,FALSE,"Volumes";#N/A,#N/A,FALSE,"Pricing";#N/A,#N/A,FALSE,"Variable Cost";#N/A,#N/A,FALSE,"Investment";#N/A,#N/A,FALSE,"Profitability";#N/A,#N/A,FALSE,"Business Comparison"}</definedName>
    <definedName name="rttyy" hidden="1">{#N/A,#N/A,FALSE,"Cover";#N/A,#N/A,FALSE,"Profits";#N/A,#N/A,FALSE,"ABS";#N/A,#N/A,FALSE,"TFLE Detail";#N/A,#N/A,FALSE,"TFLE Walk";#N/A,#N/A,FALSE,"Variable Cost";#N/A,#N/A,FALSE,"V.C. Walk"}</definedName>
    <definedName name="rtyty" hidden="1">{#N/A,#N/A,FALSE,"Profit Status";#N/A,#N/A,FALSE,"Invest";#N/A,#N/A,FALSE,"Revenue";#N/A,#N/A,FALSE,"Variable Cost";#N/A,#N/A,FALSE,"Options &amp; Series"}</definedName>
    <definedName name="RURFIM">#REF!</definedName>
    <definedName name="S">#REF!</definedName>
    <definedName name="S_4">#REF!</definedName>
    <definedName name="S_5">#REF!</definedName>
    <definedName name="S_Adjust_Data">[43]Lead!$J$1:$J$14</definedName>
    <definedName name="S_AJE_Tot_Data">[43]Lead!$I$1:$I$14</definedName>
    <definedName name="S_CY_Beg_Data">[43]Lead!$G$1:$G$14</definedName>
    <definedName name="S_CY_End_Data">[43]Lead!$L$1:$L$14</definedName>
    <definedName name="S_RJE_Tot_Data">[43]Lead!$K$1:$K$14</definedName>
    <definedName name="S52.">[34]Elimination!#REF!</definedName>
    <definedName name="SALESPLAN">#REF!</definedName>
    <definedName name="SALESPROJ">#REF!</definedName>
    <definedName name="Samp_Ass">#REF!</definedName>
    <definedName name="Samp_Calc_Sample">#REF!</definedName>
    <definedName name="Samp_Calc_TM">#REF!</definedName>
    <definedName name="Samp_DSS">#REF!</definedName>
    <definedName name="Samp_EM_Per">#REF!</definedName>
    <definedName name="Samp_EM_T">#REF!</definedName>
    <definedName name="Samp_Factor">#REF!</definedName>
    <definedName name="Samp_Min_SS">#REF!</definedName>
    <definedName name="Samp_MTM">#REF!</definedName>
    <definedName name="Samp_PM">#REF!</definedName>
    <definedName name="Samp_Pre">#REF!</definedName>
    <definedName name="Samp_Pre_T">#REF!</definedName>
    <definedName name="Samp_RTB">#REF!</definedName>
    <definedName name="Samp_RTB_Desc">#REF!</definedName>
    <definedName name="Samp_Sel">#REF!</definedName>
    <definedName name="Samp_Small_Adj">#REF!</definedName>
    <definedName name="Samp_SS">#REF!</definedName>
    <definedName name="Samp_TM_Diff">#REF!</definedName>
    <definedName name="Samp_TM_Exp_Diff">#REF!</definedName>
    <definedName name="Samp_TM_N">#REF!</definedName>
    <definedName name="Samp_TM_Y">#REF!</definedName>
    <definedName name="Sampr_Factor">#REF!</definedName>
    <definedName name="SARFIM">#REF!</definedName>
    <definedName name="SATU">#REF!</definedName>
    <definedName name="SCH_34D">#REF!</definedName>
    <definedName name="SCH_34E">#REF!</definedName>
    <definedName name="SCH_35">#REF!</definedName>
    <definedName name="SCH_36">#REF!</definedName>
    <definedName name="SCH_37A">#REF!</definedName>
    <definedName name="SCH_37B">#REF!</definedName>
    <definedName name="SCH_37C">#REF!</definedName>
    <definedName name="SCH_38">#REF!</definedName>
    <definedName name="SEG1_DIRECTION1">#REF!</definedName>
    <definedName name="SEG1_DIRECTION2">#REF!</definedName>
    <definedName name="SEG1_FROM1">#REF!</definedName>
    <definedName name="SEG1_FROM2">#REF!</definedName>
    <definedName name="SEG1_SORT1">#REF!</definedName>
    <definedName name="SEG1_SORT2">#REF!</definedName>
    <definedName name="SEG1_TO1">#REF!</definedName>
    <definedName name="SEG1_TO2">#REF!</definedName>
    <definedName name="SEG2_DIRECTION1">#REF!</definedName>
    <definedName name="SEG2_DIRECTION2">#REF!</definedName>
    <definedName name="SEG2_FROM1">#REF!</definedName>
    <definedName name="SEG2_FROM2">#REF!</definedName>
    <definedName name="SEG2_SORT1">#REF!</definedName>
    <definedName name="SEG2_SORT2">#REF!</definedName>
    <definedName name="SEG2_TO1">#REF!</definedName>
    <definedName name="SEG2_TO2">#REF!</definedName>
    <definedName name="SEG3_DIRECTION1">#REF!</definedName>
    <definedName name="SEG3_DIRECTION2">#REF!</definedName>
    <definedName name="SEG3_FROM1">#REF!</definedName>
    <definedName name="SEG3_FROM2">#REF!</definedName>
    <definedName name="SEG3_SORT1">#REF!</definedName>
    <definedName name="SEG3_SORT2">#REF!</definedName>
    <definedName name="SEG3_TO1">#REF!</definedName>
    <definedName name="SEG3_TO2">#REF!</definedName>
    <definedName name="SEG4_DIRECTION1">#REF!</definedName>
    <definedName name="SEG4_DIRECTION2">#REF!</definedName>
    <definedName name="SEG4_FROM1">#REF!</definedName>
    <definedName name="SEG4_FROM2">#REF!</definedName>
    <definedName name="SEG4_SORT1">#REF!</definedName>
    <definedName name="SEG4_SORT2">#REF!</definedName>
    <definedName name="SEG4_TO1">#REF!</definedName>
    <definedName name="SEG4_TO2">#REF!</definedName>
    <definedName name="SEG5_DIRECTION1">#REF!</definedName>
    <definedName name="SEG5_DIRECTION2">#REF!</definedName>
    <definedName name="SEG5_FROM1">#REF!</definedName>
    <definedName name="SEG5_FROM2">#REF!</definedName>
    <definedName name="SEG5_SORT1">#REF!</definedName>
    <definedName name="SEG5_SORT2">#REF!</definedName>
    <definedName name="SEG5_TO1">#REF!</definedName>
    <definedName name="SEG5_TO2">#REF!</definedName>
    <definedName name="SEKFIM">#REF!</definedName>
    <definedName name="Sel_Area">[62]Sum_THB!$M$207:$M$212</definedName>
    <definedName name="Sel_Brand">[62]Sum_THB!$G$207:$G$225</definedName>
    <definedName name="Sel_BrandAffil">[62]Sum_THB!$H$207:$H$210</definedName>
    <definedName name="Sel_BusType">[62]Sum_THB!$I$207:$I$210</definedName>
    <definedName name="Sel_City">[62]Sum_THB!$J$207:$J$239</definedName>
    <definedName name="Sel_Country">[62]Sum_THB!$K$207:$K$219</definedName>
    <definedName name="Sel_InvestCat">[62]Sum_THB!$P$207:$P$210</definedName>
    <definedName name="Sel_MainCat">[62]Sum_THB!$N$207:$N$210</definedName>
    <definedName name="Sel_OpYear">[62]Sum_THB!$F$207:$F$209</definedName>
    <definedName name="Sel_OtherCat">[62]Sum_THB!$Q$207:$Q$212</definedName>
    <definedName name="Sel_Region">[62]Sum_THB!$L$207:$L$218</definedName>
    <definedName name="Sel_StatusCat">[62]Sum_THB!$O$207:$O$213</definedName>
    <definedName name="Server_ML370_1GHz">#REF!</definedName>
    <definedName name="Server_ML370_933_MHz">#REF!</definedName>
    <definedName name="SETOFBOOKSID1">#REF!</definedName>
    <definedName name="SETOFBOOKSID2">#REF!</definedName>
    <definedName name="SETOFBOOKSNAME1">#REF!</definedName>
    <definedName name="SETOFBOOKSNAME2">#REF!</definedName>
    <definedName name="SGDFIM">#REF!</definedName>
    <definedName name="skdjfh" hidden="1">{#N/A,#N/A,FALSE,"Assumptions";#N/A,#N/A,FALSE,"Volumes";#N/A,#N/A,FALSE,"Pricing";#N/A,#N/A,FALSE,"Variable Cost";#N/A,#N/A,FALSE,"Investment";#N/A,#N/A,FALSE,"Profitability";#N/A,#N/A,FALSE,"Business Comparison"}</definedName>
    <definedName name="SKKFIM">#REF!</definedName>
    <definedName name="Slim_Desktop">#REF!</definedName>
    <definedName name="Slim_Desktop___1GHz">#REF!</definedName>
    <definedName name="Sort_Area">#REF!</definedName>
    <definedName name="sp_ind">'[63]SPKM CONSO'!$B$101:$B$103,'[63]SPKM CONSO'!$B$105,'[63]SPKM CONSO'!$B$106,'[63]SPKM CONSO'!$B$108,'[63]SPKM CONSO'!$B$132:$B$144,'[63]SPKM CONSO'!$B$147,'[63]SPKM CONSO'!$B$149:$B$153,'[63]SPKM CONSO'!$B$155,'[63]SPKM CONSO'!$B$159:$B$161</definedName>
    <definedName name="sp_ind_accum">'[63]SPKM CONSO'!$E$101,'[63]SPKM CONSO'!$E$101:$E$103,'[63]SPKM CONSO'!$E$105:$E$106,'[63]SPKM CONSO'!$E$108,'[63]SPKM CONSO'!$E$132:$E$144,'[63]SPKM CONSO'!$E$147,'[63]SPKM CONSO'!$E$149:$E$153,'[63]SPKM CONSO'!$E$155,'[63]SPKM CONSO'!$E$159:$E$161</definedName>
    <definedName name="Spec">#REF!</definedName>
    <definedName name="ssip">#REF!</definedName>
    <definedName name="STARTBUDGETPOST1">#REF!</definedName>
    <definedName name="STARTBUDGETPOST2">#REF!</definedName>
    <definedName name="STARTPERIODNAME1">#REF!</definedName>
    <definedName name="STARTPERIODNAME2">#REF!</definedName>
    <definedName name="STARTPERIODNUM1">#REF!</definedName>
    <definedName name="STARTPERIODNUM2">#REF!</definedName>
    <definedName name="stp_ind">'[63]SPKM CONSO'!$C$101:$C$103,'[63]SPKM CONSO'!$C$105,'[63]SPKM CONSO'!$C$105:$C$106,'[63]SPKM CONSO'!$C$108,'[63]SPKM CONSO'!$C$132:$C$144,'[63]SPKM CONSO'!$C$147,'[63]SPKM CONSO'!$C$149:$C$153,'[63]SPKM CONSO'!$C$155,'[63]SPKM CONSO'!$C$159:$C$161</definedName>
    <definedName name="stp_ind_accum">'[63]SPKM CONSO'!$F$101:$F$103,'[63]SPKM CONSO'!$F$105,'[63]SPKM CONSO'!$F$105:$F$106,'[63]SPKM CONSO'!$F$108,'[63]SPKM CONSO'!$F$132:$F$144,'[63]SPKM CONSO'!$F$147,'[63]SPKM CONSO'!$F$149:$F$153,'[63]SPKM CONSO'!$F$155,'[63]SPKM CONSO'!$F$159:$F$161</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c">#REF!</definedName>
    <definedName name="Strat_Def">#REF!</definedName>
    <definedName name="Strat_T_It">#REF!</definedName>
    <definedName name="Strat_T_T">#REF!</definedName>
    <definedName name="Stratification">#REF!</definedName>
    <definedName name="supapank">#N/A</definedName>
    <definedName name="SUPLIST">[64]Supp.List!$A$1:$J$59</definedName>
    <definedName name="Supplier_List">[65]Sheet1!$A$6:$IV$90</definedName>
    <definedName name="SUPPS">#REF!</definedName>
    <definedName name="SYLVAIN">#REF!</definedName>
    <definedName name="T_ST">#REF!</definedName>
    <definedName name="table">[66]coa!$A$1:$E$991</definedName>
    <definedName name="Table1">#REF!</definedName>
    <definedName name="TableName">"Dummy"</definedName>
    <definedName name="TAG">'[67]Master list'!$A:$IV</definedName>
    <definedName name="TAT">[68]TA!$C$7</definedName>
    <definedName name="Taxes">[7]Scoping!$G$32</definedName>
    <definedName name="TAXRATE">'[69]TB TB DEC''12'!$Y$10</definedName>
    <definedName name="TB_June" hidden="1">#REF!</definedName>
    <definedName name="TC">'[2]06X02-5001'!$D$36:$D$38,'[2]06X02-5001'!$D$34,'[2]06X02-5001'!$D$32</definedName>
    <definedName name="tdfPRINT">#REF!</definedName>
    <definedName name="tem" hidden="1">{#N/A,#N/A,FALSE,"Cover";#N/A,#N/A,FALSE,"Assumptions";#N/A,#N/A,FALSE,"Volumes";#N/A,#N/A,FALSE,"Pricing";#N/A,#N/A,FALSE,"TFLE Walk";#N/A,#N/A,FALSE,"Variable Cost";#N/A,#N/A,FALSE,"Sensitivity";#N/A,#N/A,FALSE,"Investment";#N/A,#N/A,FALSE,"Profitability"}</definedName>
    <definedName name="Template_Analytic">#REF!</definedName>
    <definedName name="tes" hidden="1">{#N/A,#N/A,FALSE,"Cover";#N/A,#N/A,FALSE,"Assumptions";#N/A,#N/A,FALSE,"Volumes";#N/A,#N/A,FALSE,"Pricing";#N/A,#N/A,FALSE,"TFLE Walk";#N/A,#N/A,FALSE,"Variable Cost";#N/A,#N/A,FALSE,"Sensitivity";#N/A,#N/A,FALSE,"Investment";#N/A,#N/A,FALSE,"Profitability"}</definedName>
    <definedName name="tesphe">#REF!</definedName>
    <definedName name="test" hidden="1">{#N/A,#N/A,FALSE,"Assumptions";#N/A,#N/A,FALSE,"Volumes";#N/A,#N/A,FALSE,"Pricing";#N/A,#N/A,FALSE,"Variable Cost";#N/A,#N/A,FALSE,"Investment";#N/A,#N/A,FALSE,"Profitability";#N/A,#N/A,FALSE,"Business Comparison"}</definedName>
    <definedName name="Test_Description">#REF!</definedName>
    <definedName name="Test_ND">#REF!</definedName>
    <definedName name="Test_Proj_Mis">#REF!</definedName>
    <definedName name="Test_Targ">#REF!</definedName>
    <definedName name="Test_Total_T">#REF!</definedName>
    <definedName name="TEST0">#REF!</definedName>
    <definedName name="test1" hidden="1">{#N/A,#N/A,FALSE,"Cover";#N/A,#N/A,FALSE,"Profits";#N/A,#N/A,FALSE,"ABS";#N/A,#N/A,FALSE,"TFLE Detail";#N/A,#N/A,FALSE,"TFLE Walk";#N/A,#N/A,FALSE,"Variable Cost";#N/A,#N/A,FALSE,"V.C. Walk"}</definedName>
    <definedName name="TEST2">#REF!</definedName>
    <definedName name="test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HKEY">#REF!</definedName>
    <definedName name="TESTKEYS">#REF!</definedName>
    <definedName name="testss" hidden="1">{#N/A,#N/A,FALSE,"Profit Status";#N/A,#N/A,FALSE,"Invest";#N/A,#N/A,FALSE,"Revenue";#N/A,#N/A,FALSE,"Variable Cost";#N/A,#N/A,FALSE,"Options &amp; Series"}</definedName>
    <definedName name="TESTVKEY">#REF!</definedName>
    <definedName name="text">#REF!</definedName>
    <definedName name="TextRefCopy103">[70]Movement!$M$19</definedName>
    <definedName name="TextRefCopy118">'[71]Prepaid insurance Amortization '!$N$29</definedName>
    <definedName name="TextRefCopy2">[70]Addition!$F$12</definedName>
    <definedName name="TextRefCopy24">[70]Addition!$F$28</definedName>
    <definedName name="TextRefCopy4">'[70]Amortization-Insurance'!$M$31</definedName>
    <definedName name="TextRefCopy8">'[70]Amortization-Insurance'!$M$37</definedName>
    <definedName name="TextRefCopyRangeCount">1</definedName>
    <definedName name="thb">[72]THB!$A$8:$G$2091</definedName>
    <definedName name="THBAUG">'[66]30 ROE'!$F$7</definedName>
    <definedName name="THBBuying">'[36]Balance Sheet'!$Y$6</definedName>
    <definedName name="THBBuying2">'[36]Balance Sheet'!$Y$9</definedName>
    <definedName name="THBDEC">'[66]30 ROE'!$F$11</definedName>
    <definedName name="THBFIM">#REF!</definedName>
    <definedName name="THBJUL">'[66]30 ROE'!$F$6</definedName>
    <definedName name="THBNOV">'[66]30 ROE'!$F$10</definedName>
    <definedName name="THBOCT">'[66]30 ROE'!$F$9</definedName>
    <definedName name="thbrates">'[36]Balance Sheet'!$V$7</definedName>
    <definedName name="thbrates2">'[36]Balance Sheet'!$V$7</definedName>
    <definedName name="THBSelling">'[36]Balance Sheet'!$Y$7</definedName>
    <definedName name="THBSelling2">'[36]Balance Sheet'!$Y$10</definedName>
    <definedName name="THBSEP">'[66]30 ROE'!$F$8</definedName>
    <definedName name="Today">#REF!</definedName>
    <definedName name="total">#REF!</definedName>
    <definedName name="totalexplorer">#REF!</definedName>
    <definedName name="TOTALS">#REF!</definedName>
    <definedName name="TRLFIM">#REF!</definedName>
    <definedName name="TTDesiredLevelOfEvidenceItems">'[59]Global Data'!$B$92:$B$95</definedName>
    <definedName name="TWDFIM">#REF!</definedName>
    <definedName name="TwoStepMisstatementIdentified">'[59]Two Step Revenue Testing Master'!$C$85</definedName>
    <definedName name="TwoStepTolerableEstMisstmtCalc">'[59]Two Step Revenue Testing Master'!$T$45</definedName>
    <definedName name="tyu"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u_pang">#REF!</definedName>
    <definedName name="UAHFIM">#REF!</definedName>
    <definedName name="uk">#REF!</definedName>
    <definedName name="Unit">[11]Basic_Information!$E$11</definedName>
    <definedName name="Untitled">#REF!</definedName>
    <definedName name="UPDATELOGICTYPE1">#REF!</definedName>
    <definedName name="UPDATELOGICTYPE2">#REF!</definedName>
    <definedName name="Upload_Area">#REF!</definedName>
    <definedName name="USDAUG">'[66]30 ROE'!$M$7</definedName>
    <definedName name="USDBuying">'[36]Balance Sheet'!$X$6</definedName>
    <definedName name="USDBuying2">'[36]Balance Sheet'!$X$9</definedName>
    <definedName name="USDDEC">'[66]30 ROE'!$M$11</definedName>
    <definedName name="USDEB">'[22]111XX'!$O$6</definedName>
    <definedName name="USDES">[73]Page1!$E$8</definedName>
    <definedName name="USDFIM">#REF!</definedName>
    <definedName name="USDJUN">'[66]30 ROE'!$M$18</definedName>
    <definedName name="USDM">'[69]TB TB DEC''12'!$T$7</definedName>
    <definedName name="USDNOV">'[66]30 ROE'!$M$10</definedName>
    <definedName name="USDOCT">'[66]30 ROE'!$M$9</definedName>
    <definedName name="usdrates">'[36]Balance Sheet'!$V$6</definedName>
    <definedName name="usdrates2">'[36]Balance Sheet'!$V$6</definedName>
    <definedName name="USDSelling">'[36]Balance Sheet'!$X$7</definedName>
    <definedName name="USDSelling2">'[36]Balance Sheet'!$X$10</definedName>
    <definedName name="USDSEP">'[66]30 ROE'!$M$8</definedName>
    <definedName name="usexplorer">#REF!</definedName>
    <definedName name="VALID01234">#REF!,#REF!</definedName>
    <definedName name="Value_ARPopulation">#REF!</definedName>
    <definedName name="Value_LevelAssurance">#REF!</definedName>
    <definedName name="Value_NumberExceptionsIdentified">#REF!</definedName>
    <definedName name="Value_NumberTolerableExceptions">#REF!</definedName>
    <definedName name="Var_P_VS_CO">#REF!</definedName>
    <definedName name="Variance">#REF!</definedName>
    <definedName name="VAT">#REF!</definedName>
    <definedName name="VAT_SUM">#REF!</definedName>
    <definedName name="VEBFIM">#REF!</definedName>
    <definedName name="vhjh">#REF!</definedName>
    <definedName name="VOLGEN_AMERICA">'[74]取引高（外貨）'!$C$54</definedName>
    <definedName name="VTLITEM">'[75]item master1'!$A$2:$A$112</definedName>
    <definedName name="VTLITEM2">'[76]item master1'!$A$2:$A$120</definedName>
    <definedName name="WAN">#REF!</definedName>
    <definedName name="WAN_4">#REF!</definedName>
    <definedName name="WAN_5">#REF!</definedName>
    <definedName name="wat">[42]J1!$L$10</definedName>
    <definedName name="weeks">[23]weeks!$A$2:$E$13</definedName>
    <definedName name="WG">#REF!</definedName>
    <definedName name="WIP_RM_Total_2_no_site">#REF!</definedName>
    <definedName name="WIP_SFG_集計">#REF!</definedName>
    <definedName name="wrn.BALANCE._.SHEET._.COMPARATION.">{"BALANCE SHEET COMPARATION","BALANCE SHEET COMPARATION",FALSE,"Q3";"BALANCE SHEET COMPARATION","BALANCE SHEET COMPARATION",FALSE,"Q4"}</definedName>
    <definedName name="wrn.CASHFLOW._.STATEMENT.">{"CASHFLOW STATEMENT","CASHFLOW STATEMENT",FALSE,"Q3";"CASHFLOW STATEMENT","CASHFLOW STATEMENT",FALSE,"Q4"}</definedName>
    <definedName name="wrn.COMPARISON." hidden="1">{"COMPARISON",#N/A,FALSE,"Sheet1"}</definedName>
    <definedName name="wrn.DENNIS." hidden="1">{"DENNIS",#N/A,FALSE}</definedName>
    <definedName name="wrn.KKK._.Review." hidden="1">{#N/A,#N/A,FALSE,"Cover";#N/A,#N/A,FALSE,"Profits";#N/A,#N/A,FALSE,"ABS";#N/A,#N/A,FALSE,"TFLE Detail";#N/A,#N/A,FALSE,"TFLE Walk";#N/A,#N/A,FALSE,"Variable Cost";#N/A,#N/A,FALSE,"V.C. Walk"}</definedName>
    <definedName name="wrn.M.GOH." hidden="1">{"M.GOH",#N/A,FALSE}</definedName>
    <definedName name="wrn.MODEL." hidden="1">{"MODEL",#N/A,FALSE}</definedName>
    <definedName name="wrn.profit"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VISED." hidden="1">{"REVISED",#N/A,FALSE,"Sheet1"}</definedName>
    <definedName name="wrn.VC2._.and._.VC3._.Thunderbird." hidden="1">{#N/A,#N/A,FALSE,"Cover";#N/A,#N/A,FALSE,"Assumptions";#N/A,#N/A,FALSE,"Volumes";#N/A,#N/A,FALSE,"Pricing";#N/A,#N/A,FALSE,"TFLE Walk";#N/A,#N/A,FALSE,"Variable Cost";#N/A,#N/A,FALSE,"Sensitivity";#N/A,#N/A,FALSE,"Investment";#N/A,#N/A,FALSE,"Profitability"}</definedName>
    <definedName name="wrn1.comparison" hidden="1">{"COMPARISON",#N/A,FALSE,"Sheet1"}</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x">#REF!</definedName>
    <definedName name="XEUFIM">#REF!</definedName>
    <definedName name="xhj">#REF!</definedName>
    <definedName name="XYZ">#REF!</definedName>
    <definedName name="Y">#REF!</definedName>
    <definedName name="Year_end">[46]Unrealize!$L$2</definedName>
    <definedName name="year1">[77]Absol!$A$1:$Q$62</definedName>
    <definedName name="year2">[77]Absol!$S$1:$AI$62</definedName>
    <definedName name="year3">[77]Absol!$AK$1:$BA$62</definedName>
    <definedName name="year4">[77]Absol!$BC$1:$BS$62</definedName>
    <definedName name="YesNoNa">[7]Scoping!$G$2:$G$5</definedName>
    <definedName name="YHQ_SEG">[27]COMMON!$V$13:$W$13</definedName>
    <definedName name="YOURCHOICE">'[78]item master1'!$A$2:$A$1500</definedName>
    <definedName name="yuio" hidden="1">{#N/A,#N/A,FALSE,"Cover";#N/A,#N/A,FALSE,"Assumptions";#N/A,#N/A,FALSE,"Volumes";#N/A,#N/A,FALSE,"Pricing";#N/A,#N/A,FALSE,"TFLE Walk";#N/A,#N/A,FALSE,"Variable Cost";#N/A,#N/A,FALSE,"Sensitivity";#N/A,#N/A,FALSE,"Investment";#N/A,#N/A,FALSE,"Profitability"}</definedName>
    <definedName name="z">#REF!</definedName>
    <definedName name="Z_0CCEA51C_6B5A_492A_905D_2F185A7C043A_.wvu.PrintArea" hidden="1">#REF!</definedName>
    <definedName name="Z_AB004A4F_858A_4AC9_ADF0_FD624C01378E_.wvu.PrintArea" hidden="1">#REF!</definedName>
    <definedName name="Z_AB004A4F_858A_4AC9_ADF0_FD624C01378E_.wvu.Rows" hidden="1">#REF!,#REF!,#REF!</definedName>
    <definedName name="ZARFIM">#REF!</definedName>
    <definedName name="いおｈ">#REF!</definedName>
    <definedName name="ｴｷｿﾞｰｽﾄﾗｲﾝ一覧">#REF!</definedName>
    <definedName name="ｴｷｿﾞｰｽﾄ工程一覧">#REF!</definedName>
    <definedName name="じゅｆｇｈｆ">#REF!</definedName>
    <definedName name="ﾋﾟﾎﾞｯﾄ範囲">#REF!</definedName>
    <definedName name="ﾋﾟﾎﾞｯﾄ範囲MF">#REF!</definedName>
    <definedName name="ボデ機能明細一覧表">#REF!</definedName>
    <definedName name="ﾏﾌﾗｰﾗｲﾝ一覧">#REF!</definedName>
    <definedName name="ﾏﾌﾗｰ工程一覧">#REF!</definedName>
    <definedName name="ﾗｲﾝ一覧">#REF!</definedName>
    <definedName name="ライン別生産計画数0007">#REF!</definedName>
    <definedName name="ﾛｰﾀﾘｰ曲げ表">#REF!</definedName>
    <definedName name="แบบสอบถาม28_2_44">"$"</definedName>
    <definedName name="ค่าเสื่อมอาคารปี4445">"$"</definedName>
    <definedName name="ฤ1">#REF!</definedName>
    <definedName name="ฤ1_4">#REF!</definedName>
    <definedName name="ฤ1_5">#REF!</definedName>
    <definedName name="ส50">[34]Elimination!#REF!</definedName>
    <definedName name="า37">#REF!</definedName>
    <definedName name="仕向地機能明細一覧表">#REF!</definedName>
    <definedName name="仕様書号口試作">#REF!</definedName>
    <definedName name="小Ｒ曲げ表">#REF!</definedName>
    <definedName name="工程一覧">#REF!</definedName>
    <definedName name="戻る">[79]!戻る</definedName>
    <definedName name="旅費交通費">#REF!</definedName>
    <definedName name="油圧曲げ表">#REF!</definedName>
    <definedName name="設備LIST">#REF!</definedName>
    <definedName name="車名・車名コード一覧">#REF!</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0" i="12" l="1"/>
  <c r="H64" i="12"/>
  <c r="H43" i="12"/>
  <c r="H48" i="12" s="1"/>
  <c r="H92" i="12" l="1"/>
  <c r="L43" i="12"/>
  <c r="N35" i="11" l="1"/>
  <c r="L35" i="11"/>
  <c r="J35" i="11"/>
  <c r="H35" i="11"/>
  <c r="F35" i="11"/>
  <c r="D35" i="11"/>
  <c r="N30" i="8"/>
  <c r="L30" i="8"/>
  <c r="H30" i="8"/>
  <c r="F30" i="8"/>
  <c r="N24" i="8"/>
  <c r="L24" i="8"/>
  <c r="J24" i="8"/>
  <c r="J30" i="8" s="1"/>
  <c r="H24" i="8"/>
  <c r="F24" i="8"/>
  <c r="T28" i="11"/>
  <c r="R28" i="11"/>
  <c r="P28" i="11"/>
  <c r="N28" i="11"/>
  <c r="L28" i="11"/>
  <c r="J28" i="11"/>
  <c r="H28" i="11"/>
  <c r="F28" i="11"/>
  <c r="D28" i="11"/>
  <c r="F81" i="9"/>
  <c r="F39" i="9" l="1"/>
  <c r="P22" i="8" l="1"/>
  <c r="T26" i="11"/>
  <c r="N61" i="10"/>
  <c r="L61" i="10"/>
  <c r="J61" i="10"/>
  <c r="H61" i="10"/>
  <c r="N58" i="10"/>
  <c r="J58" i="10"/>
  <c r="P28" i="8" l="1"/>
  <c r="N18" i="8"/>
  <c r="P30" i="11"/>
  <c r="T30" i="11" s="1"/>
  <c r="J90" i="12" l="1"/>
  <c r="L90" i="12"/>
  <c r="N90" i="12"/>
  <c r="J43" i="12"/>
  <c r="J48" i="12" s="1"/>
  <c r="L48" i="12"/>
  <c r="N43" i="12"/>
  <c r="N48" i="12" s="1"/>
  <c r="J64" i="12"/>
  <c r="L64" i="12"/>
  <c r="N64" i="12"/>
  <c r="J17" i="10"/>
  <c r="L17" i="10"/>
  <c r="N17" i="10"/>
  <c r="J26" i="10"/>
  <c r="L26" i="10"/>
  <c r="N26" i="10"/>
  <c r="J52" i="10"/>
  <c r="L52" i="10"/>
  <c r="N52" i="10"/>
  <c r="H81" i="9"/>
  <c r="J81" i="9"/>
  <c r="L81" i="9"/>
  <c r="H91" i="9"/>
  <c r="J91" i="9"/>
  <c r="L91" i="9"/>
  <c r="H116" i="9"/>
  <c r="H119" i="9" s="1"/>
  <c r="J116" i="9"/>
  <c r="J119" i="9" s="1"/>
  <c r="L116" i="9"/>
  <c r="L119" i="9" s="1"/>
  <c r="H25" i="9"/>
  <c r="J25" i="9"/>
  <c r="L25" i="9"/>
  <c r="H39" i="9"/>
  <c r="J39" i="9"/>
  <c r="L39" i="9"/>
  <c r="H18" i="8"/>
  <c r="J18" i="8"/>
  <c r="L18" i="8"/>
  <c r="P16" i="8"/>
  <c r="P13" i="8"/>
  <c r="P14" i="8"/>
  <c r="P15" i="8"/>
  <c r="P12" i="8"/>
  <c r="N92" i="12" l="1"/>
  <c r="N96" i="12" s="1"/>
  <c r="J28" i="10"/>
  <c r="J31" i="10" s="1"/>
  <c r="J34" i="10" s="1"/>
  <c r="J46" i="10" s="1"/>
  <c r="J92" i="12"/>
  <c r="J96" i="12" s="1"/>
  <c r="L92" i="12"/>
  <c r="L96" i="12" s="1"/>
  <c r="N28" i="10"/>
  <c r="N31" i="10" s="1"/>
  <c r="N34" i="10" s="1"/>
  <c r="N46" i="10" s="1"/>
  <c r="L28" i="10"/>
  <c r="L31" i="10" s="1"/>
  <c r="L34" i="10" s="1"/>
  <c r="L46" i="10" s="1"/>
  <c r="L58" i="10" s="1"/>
  <c r="L93" i="9"/>
  <c r="L121" i="9" s="1"/>
  <c r="H41" i="9"/>
  <c r="H93" i="9"/>
  <c r="H121" i="9" s="1"/>
  <c r="L41" i="9"/>
  <c r="J93" i="9"/>
  <c r="J121" i="9" s="1"/>
  <c r="J41" i="9"/>
  <c r="R33" i="11"/>
  <c r="R35" i="11" s="1"/>
  <c r="A123" i="9" l="1"/>
  <c r="A38" i="11" s="1"/>
  <c r="A32" i="8" s="1"/>
  <c r="P27" i="8" l="1"/>
  <c r="P26" i="8"/>
  <c r="P25" i="8"/>
  <c r="F18" i="8" l="1"/>
  <c r="F21" i="8" s="1"/>
  <c r="H21" i="8"/>
  <c r="J21" i="8"/>
  <c r="L21" i="8"/>
  <c r="P32" i="11"/>
  <c r="T32" i="11" s="1"/>
  <c r="P31" i="11"/>
  <c r="T31" i="11" s="1"/>
  <c r="P29" i="11"/>
  <c r="P16" i="11"/>
  <c r="P17" i="11"/>
  <c r="T17" i="11" s="1"/>
  <c r="P18" i="11"/>
  <c r="T18" i="11" s="1"/>
  <c r="P19" i="11"/>
  <c r="T19" i="11" s="1"/>
  <c r="P20" i="11"/>
  <c r="T20" i="11" s="1"/>
  <c r="D22" i="11"/>
  <c r="F22" i="11"/>
  <c r="H22" i="11"/>
  <c r="J22" i="11"/>
  <c r="L22" i="11"/>
  <c r="N22" i="11"/>
  <c r="R22" i="11"/>
  <c r="T29" i="11" l="1"/>
  <c r="P35" i="11"/>
  <c r="P25" i="11"/>
  <c r="T25" i="11" s="1"/>
  <c r="P21" i="8"/>
  <c r="P24" i="8" s="1"/>
  <c r="P30" i="8" s="1"/>
  <c r="P18" i="8"/>
  <c r="P22" i="11"/>
  <c r="T16" i="11"/>
  <c r="T22" i="11" s="1"/>
  <c r="A1" i="12" l="1"/>
  <c r="A67" i="12" s="1"/>
  <c r="A1" i="10"/>
  <c r="A3" i="12" l="1"/>
  <c r="A69" i="12" l="1"/>
  <c r="H26" i="10"/>
  <c r="H17" i="10"/>
  <c r="F116" i="9"/>
  <c r="F119" i="9" s="1"/>
  <c r="F91" i="9"/>
  <c r="F25" i="9"/>
  <c r="A66" i="10" l="1"/>
  <c r="A66" i="12"/>
  <c r="A124" i="12"/>
  <c r="H96" i="12"/>
  <c r="H28" i="10"/>
  <c r="H31" i="10" s="1"/>
  <c r="H34" i="10" s="1"/>
  <c r="H46" i="10" s="1"/>
  <c r="H58" i="10" s="1"/>
  <c r="F93" i="9"/>
  <c r="F121" i="9" s="1"/>
  <c r="F41" i="9"/>
  <c r="H52" i="10" l="1"/>
  <c r="P33" i="11" l="1"/>
  <c r="T33" i="11" l="1"/>
  <c r="T35" i="11" s="1"/>
</calcChain>
</file>

<file path=xl/sharedStrings.xml><?xml version="1.0" encoding="utf-8"?>
<sst xmlns="http://schemas.openxmlformats.org/spreadsheetml/2006/main" count="373" uniqueCount="217">
  <si>
    <t>Statement of Financial Position</t>
  </si>
  <si>
    <t>Consolidated</t>
  </si>
  <si>
    <t>Separate</t>
  </si>
  <si>
    <t>financial statements</t>
  </si>
  <si>
    <t>Notes</t>
  </si>
  <si>
    <t>Baht</t>
  </si>
  <si>
    <t>Assets</t>
  </si>
  <si>
    <t>Current assets</t>
  </si>
  <si>
    <t>Cash and cash equivalents</t>
  </si>
  <si>
    <t>Trade and other receivables, net</t>
  </si>
  <si>
    <t>Inventories, net</t>
  </si>
  <si>
    <t>Other current assets</t>
  </si>
  <si>
    <t>Total current assets</t>
  </si>
  <si>
    <t>Non-current assets</t>
  </si>
  <si>
    <t>Restricted fixed deposits at banks</t>
  </si>
  <si>
    <t>Property, plant and equipment, net</t>
  </si>
  <si>
    <t>Leasehold rights, net</t>
  </si>
  <si>
    <t>Intangible assets, net</t>
  </si>
  <si>
    <t>Total non-current assets</t>
  </si>
  <si>
    <t>Total assets</t>
  </si>
  <si>
    <t>Liabilities and equity</t>
  </si>
  <si>
    <t>Current liabilities</t>
  </si>
  <si>
    <t xml:space="preserve">Bank overdrafts and short-term borrowings </t>
  </si>
  <si>
    <t>Trade and other payables</t>
  </si>
  <si>
    <t xml:space="preserve">Current portion of long-term borrowings </t>
  </si>
  <si>
    <t>Other current liabilities</t>
  </si>
  <si>
    <t>Total current liabilities</t>
  </si>
  <si>
    <t>Non-current liabilities</t>
  </si>
  <si>
    <t>Deferred tax liabilities</t>
  </si>
  <si>
    <t>Employee benefit obligations</t>
  </si>
  <si>
    <t>Total non-current liabilities</t>
  </si>
  <si>
    <t>Total liabilities</t>
  </si>
  <si>
    <t>Equity</t>
  </si>
  <si>
    <t>Share capital</t>
  </si>
  <si>
    <t>Total equity</t>
  </si>
  <si>
    <t>Total liabilities and equity</t>
  </si>
  <si>
    <t xml:space="preserve">Statement of Comprehensive Income  </t>
  </si>
  <si>
    <t xml:space="preserve"> </t>
  </si>
  <si>
    <t>Revenues</t>
  </si>
  <si>
    <t>Sales</t>
  </si>
  <si>
    <t>Services income</t>
  </si>
  <si>
    <t>Other income</t>
  </si>
  <si>
    <t>Total revenues</t>
  </si>
  <si>
    <t>Expenses</t>
  </si>
  <si>
    <t>Cost of sales</t>
  </si>
  <si>
    <t>Selling expenses</t>
  </si>
  <si>
    <t>Administrative expenses</t>
  </si>
  <si>
    <t>Total expenses</t>
  </si>
  <si>
    <t>Finance costs</t>
  </si>
  <si>
    <t>Net profit for the year</t>
  </si>
  <si>
    <t>Total comprehensive income for the year</t>
  </si>
  <si>
    <t>Basic earnings per share</t>
  </si>
  <si>
    <t>share capital</t>
  </si>
  <si>
    <t>Issued</t>
  </si>
  <si>
    <t>and paid-up</t>
  </si>
  <si>
    <t>Statement of Cash Flows</t>
  </si>
  <si>
    <t xml:space="preserve">Cash flows from operating activities </t>
  </si>
  <si>
    <t>Adjustments for:</t>
  </si>
  <si>
    <t xml:space="preserve">Depreciation </t>
  </si>
  <si>
    <t>Amortisation of intangible assets</t>
  </si>
  <si>
    <t>Amortisation of leasehold rights</t>
  </si>
  <si>
    <t>Allowance for inventory cost in excess</t>
  </si>
  <si>
    <t>Interest income</t>
  </si>
  <si>
    <t xml:space="preserve">    </t>
  </si>
  <si>
    <t>Trade and other receivables</t>
  </si>
  <si>
    <t>Inventories</t>
  </si>
  <si>
    <t>Cash generated from operations</t>
  </si>
  <si>
    <t>Income tax paid</t>
  </si>
  <si>
    <t>Interest paid</t>
  </si>
  <si>
    <t>Interest received</t>
  </si>
  <si>
    <t xml:space="preserve">Cash flows from investing activities </t>
  </si>
  <si>
    <t>Net cash used in investing activities</t>
  </si>
  <si>
    <t xml:space="preserve">Cash flows from financing activities </t>
  </si>
  <si>
    <t>from financial institutions</t>
  </si>
  <si>
    <r>
      <t>Statement of Cash Flows</t>
    </r>
    <r>
      <rPr>
        <sz val="9"/>
        <rFont val="Arial"/>
        <family val="2"/>
      </rPr>
      <t xml:space="preserve"> (Cont’d)</t>
    </r>
  </si>
  <si>
    <t>Acquisition of property, plant and equipment</t>
  </si>
  <si>
    <t>Acquisition of intangible assets</t>
  </si>
  <si>
    <t>Proceeds from long-term borrowings</t>
  </si>
  <si>
    <t>Repayment to long-term borrowings</t>
  </si>
  <si>
    <t>Other comprehensive income:</t>
  </si>
  <si>
    <t>Item that will not be reclassified to profit or loss</t>
  </si>
  <si>
    <t>Total comprehensive income attributable to:</t>
  </si>
  <si>
    <t xml:space="preserve">Allowance for obsolete and </t>
  </si>
  <si>
    <t>Net profit attributable to:</t>
  </si>
  <si>
    <t>Income tax</t>
  </si>
  <si>
    <t>Other expenses</t>
  </si>
  <si>
    <t>Profit before income tax</t>
  </si>
  <si>
    <t>Owners of the parent</t>
  </si>
  <si>
    <t>Income tax payable</t>
  </si>
  <si>
    <t>Increase in retirement benefit obligations</t>
  </si>
  <si>
    <t>Authorised share capital</t>
  </si>
  <si>
    <t>Issued and paid-up share capital</t>
  </si>
  <si>
    <t>Consolidated financial statements</t>
  </si>
  <si>
    <t>31 December</t>
  </si>
  <si>
    <t>Premium on share capital</t>
  </si>
  <si>
    <t>Long-term borrowings from financial institutions</t>
  </si>
  <si>
    <t>Profit before finance costs and income tax</t>
  </si>
  <si>
    <t>Statements of Changes in Equity</t>
  </si>
  <si>
    <t>Attributable to owners of the parent</t>
  </si>
  <si>
    <t>Total owners</t>
  </si>
  <si>
    <t>of the parent</t>
  </si>
  <si>
    <t>Unapproprirated</t>
  </si>
  <si>
    <t>Separate financial statements</t>
  </si>
  <si>
    <t>Advance payments for goods</t>
  </si>
  <si>
    <t>Director _____________________________________         Director _____________________________________</t>
  </si>
  <si>
    <r>
      <t xml:space="preserve">Statement of Financial Position </t>
    </r>
    <r>
      <rPr>
        <sz val="9"/>
        <rFont val="Arial"/>
        <family val="2"/>
      </rPr>
      <t>(Cont'd)</t>
    </r>
  </si>
  <si>
    <t>combination under</t>
  </si>
  <si>
    <t>common control</t>
  </si>
  <si>
    <t>under common control</t>
  </si>
  <si>
    <t>Unappropriated</t>
  </si>
  <si>
    <t>Total</t>
  </si>
  <si>
    <t>Equity attributable to owners of the parent</t>
  </si>
  <si>
    <t xml:space="preserve"> financial statements</t>
  </si>
  <si>
    <t>Shortage from business combination</t>
  </si>
  <si>
    <t xml:space="preserve"> from business</t>
  </si>
  <si>
    <t>Shortage</t>
  </si>
  <si>
    <t>Other non-current liabilities</t>
  </si>
  <si>
    <t>Changes in working capital</t>
  </si>
  <si>
    <t>Dohome Public Company Limited</t>
  </si>
  <si>
    <t>Other components of equity</t>
  </si>
  <si>
    <t>Non-controlling interests</t>
  </si>
  <si>
    <t>Share</t>
  </si>
  <si>
    <t>premium</t>
  </si>
  <si>
    <t>Non-</t>
  </si>
  <si>
    <t xml:space="preserve"> interests</t>
  </si>
  <si>
    <t>controlling</t>
  </si>
  <si>
    <t>Dividends</t>
  </si>
  <si>
    <t xml:space="preserve">from financial institutions </t>
  </si>
  <si>
    <t>Dividends paid</t>
  </si>
  <si>
    <t>Retained earnings</t>
  </si>
  <si>
    <t>Appropriated - legal reserve</t>
  </si>
  <si>
    <t>Legal</t>
  </si>
  <si>
    <t>reserve</t>
  </si>
  <si>
    <t>Legal reserve</t>
  </si>
  <si>
    <t>Investment in subsidiaries</t>
  </si>
  <si>
    <t>Gain on disposals of equipment</t>
  </si>
  <si>
    <t>Cash and cash equivalents at beginning of the year</t>
  </si>
  <si>
    <t>Cash and cash equivalents at end of the year</t>
  </si>
  <si>
    <t>Acquisition of investment in subsidiaries</t>
  </si>
  <si>
    <t>Acquisition of  property, plant and equipment, not yet paid</t>
  </si>
  <si>
    <t>2019</t>
  </si>
  <si>
    <t>Closing balance as at 31 December 2019</t>
  </si>
  <si>
    <t>Opening balance as at 1 January 2019</t>
  </si>
  <si>
    <t xml:space="preserve">   of par Baht 1 each</t>
  </si>
  <si>
    <t xml:space="preserve">   of fully paid-up)</t>
  </si>
  <si>
    <t>Issuance of shares</t>
  </si>
  <si>
    <t>Employee benefit paid</t>
  </si>
  <si>
    <t>Net cash generated from financing activities</t>
  </si>
  <si>
    <t>of net realisable value (reversal)</t>
  </si>
  <si>
    <t>-</t>
  </si>
  <si>
    <t>Proceeds from disposals of equipment</t>
  </si>
  <si>
    <t>Significant non-cash transactions</t>
  </si>
  <si>
    <t>The accompanying notes are an integral part of these consolidated and separate financial statements.</t>
  </si>
  <si>
    <t xml:space="preserve">Effects of exchange rate </t>
  </si>
  <si>
    <t>As at 31 December 2020</t>
  </si>
  <si>
    <t>2020</t>
  </si>
  <si>
    <t>For the year ended 31 December 2020</t>
  </si>
  <si>
    <t>Opening balance as at 1 January 2020</t>
  </si>
  <si>
    <t>Closing balance as at 31 December 2020</t>
  </si>
  <si>
    <t>Current portion of lease liabilities</t>
  </si>
  <si>
    <t>Lease liabilities</t>
  </si>
  <si>
    <t xml:space="preserve">2,165,520,000 ordinary shares </t>
  </si>
  <si>
    <t xml:space="preserve">(2019: 1,856,160,000 ordinary shares </t>
  </si>
  <si>
    <t xml:space="preserve">   (2019: 1,856,160,000 ordinary shares</t>
  </si>
  <si>
    <t xml:space="preserve">2,165,517,966 ordinary shares of fully paid-up </t>
  </si>
  <si>
    <t>Income tax on above item</t>
  </si>
  <si>
    <t>- as previously reported</t>
  </si>
  <si>
    <t>Changes in accounting policy</t>
  </si>
  <si>
    <t>- as restated</t>
  </si>
  <si>
    <t>Dissolution of subsidiaries</t>
  </si>
  <si>
    <t>Share dividends</t>
  </si>
  <si>
    <t>Cash dividends</t>
  </si>
  <si>
    <t>components</t>
  </si>
  <si>
    <t>of equity</t>
  </si>
  <si>
    <t>Expected credit losses (reversal)</t>
  </si>
  <si>
    <t>Finance cost</t>
  </si>
  <si>
    <t>Proceeds from dissolution of subsidiaries</t>
  </si>
  <si>
    <t>Payment to non-controlling interests due to</t>
  </si>
  <si>
    <t>dissolution of subsidiaries</t>
  </si>
  <si>
    <t>Repayment to lease liabilities</t>
  </si>
  <si>
    <t>Shares issuance, net</t>
  </si>
  <si>
    <t>Increase in right-of-use assets and lease liabilities</t>
  </si>
  <si>
    <t xml:space="preserve">Financial assets measured at fair value </t>
  </si>
  <si>
    <t xml:space="preserve">   through profit or loss</t>
  </si>
  <si>
    <t>Other</t>
  </si>
  <si>
    <r>
      <t xml:space="preserve">Statement of Changes in Equity </t>
    </r>
    <r>
      <rPr>
        <sz val="9"/>
        <rFont val="Arial"/>
        <family val="2"/>
      </rPr>
      <t>(Cont'd)</t>
    </r>
  </si>
  <si>
    <t>Current portion of lease receivables</t>
  </si>
  <si>
    <t>Short-term loans to subsidiary</t>
  </si>
  <si>
    <t>Derivative assets</t>
  </si>
  <si>
    <t>Lease receivables</t>
  </si>
  <si>
    <t>Rights-of-use assets</t>
  </si>
  <si>
    <t>Derivative liabilities</t>
  </si>
  <si>
    <t xml:space="preserve">Remeasurement of post-retirement benefit </t>
  </si>
  <si>
    <t>obligation</t>
  </si>
  <si>
    <t>Item that will be reclassified to profit or loss</t>
  </si>
  <si>
    <t>Loss from cash flow hedges</t>
  </si>
  <si>
    <t>Amortisation of right-to-use assets</t>
  </si>
  <si>
    <t>Loss from dissolution of subsidiaries</t>
  </si>
  <si>
    <t>Unrealised (gain) loss on foreign exchange</t>
  </si>
  <si>
    <t>Net cash (used in) generated from operating activities</t>
  </si>
  <si>
    <t>Decrease in restricted fixed deposit at banks</t>
  </si>
  <si>
    <t>Repayment received from loans to subsidiary</t>
  </si>
  <si>
    <t>Loans made to subsidiary</t>
  </si>
  <si>
    <t>Proceeds from lease receivables</t>
  </si>
  <si>
    <t>Acquisition of leasehold right</t>
  </si>
  <si>
    <t>Acquisition of right-of-use assets</t>
  </si>
  <si>
    <t>Increase (decrease) in short-term borrowings</t>
  </si>
  <si>
    <t>Net (decrease) increase in cash and cash equivalents</t>
  </si>
  <si>
    <t>Transfer of property, plant and equipment to right-of-use assets</t>
  </si>
  <si>
    <t>Transfer of property, plant and equipment to lease receivables</t>
  </si>
  <si>
    <t>Increase in decommissioning provision</t>
  </si>
  <si>
    <t>slow-moving inventories (reversal)</t>
  </si>
  <si>
    <t>Loss from write-off of assets</t>
  </si>
  <si>
    <t>Short-term investment</t>
  </si>
  <si>
    <t>Decrease (increase) in short-term investment</t>
  </si>
  <si>
    <t xml:space="preserve">Loss from write-off of financial assets measured </t>
  </si>
  <si>
    <t>at fair value through profit or loss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</si>
</sst>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0;\(#,##0\);&quot;-&quot;;@"/>
    <numFmt numFmtId="166" formatCode="_-* #,##0_-;\-* #,##0_-;_-* &quot;-&quot;??_-;_-@_-"/>
    <numFmt numFmtId="167" formatCode="_(* #,##0.00_);_(* \(#,##0.00\);_(* &quot;-&quot;??_);_(@_)"/>
    <numFmt numFmtId="168" formatCode="#,##0.0;\(#,##0.0\)"/>
    <numFmt numFmtId="169" formatCode="#,##0.00;\(#,##0.00\);&quot;-&quot;;@"/>
  </numFmts>
  <fonts count="15">
    <font>
      <sz val="11"/>
      <color theme="1"/>
      <name val="Calibri"/>
      <family val="2"/>
      <scheme val="minor"/>
    </font>
    <font>
      <sz val="11"/>
      <color theme="1"/>
      <name val="Calibri"/>
      <family val="2"/>
      <scheme val="minor"/>
    </font>
    <font>
      <sz val="14"/>
      <name val="Cordia New"/>
      <family val="2"/>
    </font>
    <font>
      <b/>
      <sz val="9"/>
      <name val="Arial"/>
      <family val="2"/>
    </font>
    <font>
      <sz val="9"/>
      <name val="Arial"/>
      <family val="2"/>
    </font>
    <font>
      <sz val="10"/>
      <color theme="1"/>
      <name val="Arial"/>
      <family val="2"/>
    </font>
    <font>
      <sz val="10"/>
      <color theme="1"/>
      <name val="Calibri"/>
      <family val="2"/>
      <scheme val="minor"/>
    </font>
    <font>
      <sz val="10"/>
      <color theme="1"/>
      <name val="Arial Unicode MS"/>
      <family val="2"/>
    </font>
    <font>
      <sz val="8"/>
      <name val="Arial"/>
      <family val="2"/>
    </font>
    <font>
      <b/>
      <sz val="8"/>
      <name val="Arial"/>
      <family val="2"/>
    </font>
    <font>
      <sz val="9"/>
      <color rgb="FFFF0000"/>
      <name val="Arial"/>
      <family val="2"/>
      <charset val="222"/>
    </font>
    <font>
      <b/>
      <sz val="9"/>
      <color rgb="FFFF0000"/>
      <name val="Arial"/>
      <family val="2"/>
    </font>
    <font>
      <sz val="9"/>
      <color rgb="FFFF0000"/>
      <name val="Arial"/>
      <family val="2"/>
    </font>
    <font>
      <sz val="9"/>
      <color theme="1"/>
      <name val="Arial"/>
      <family val="2"/>
    </font>
    <font>
      <sz val="9"/>
      <name val="Arial"/>
      <family val="2"/>
      <charset val="222"/>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diagonal/>
    </border>
    <border>
      <left/>
      <right/>
      <top style="double">
        <color indexed="64"/>
      </top>
      <bottom/>
      <diagonal/>
    </border>
  </borders>
  <cellStyleXfs count="14">
    <xf numFmtId="0" fontId="0" fillId="0" borderId="0"/>
    <xf numFmtId="0" fontId="2" fillId="0" borderId="0"/>
    <xf numFmtId="0" fontId="2" fillId="0" borderId="0"/>
    <xf numFmtId="167" fontId="2" fillId="0" borderId="0" applyFont="0" applyFill="0" applyBorder="0" applyAlignment="0" applyProtection="0"/>
    <xf numFmtId="0" fontId="2" fillId="0" borderId="0"/>
    <xf numFmtId="43" fontId="1" fillId="0" borderId="0" applyFont="0" applyFill="0" applyBorder="0" applyAlignment="0" applyProtection="0"/>
    <xf numFmtId="167" fontId="2" fillId="0" borderId="0" applyFont="0" applyFill="0" applyBorder="0" applyAlignment="0" applyProtection="0"/>
    <xf numFmtId="0" fontId="5" fillId="0" borderId="0"/>
    <xf numFmtId="0" fontId="6" fillId="0" borderId="0"/>
    <xf numFmtId="43" fontId="7" fillId="0" borderId="0" applyFont="0" applyFill="0" applyBorder="0" applyAlignment="0" applyProtection="0"/>
    <xf numFmtId="0" fontId="2" fillId="0" borderId="0"/>
    <xf numFmtId="167" fontId="1" fillId="0" borderId="0" applyFont="0" applyFill="0" applyBorder="0" applyAlignment="0" applyProtection="0"/>
    <xf numFmtId="0" fontId="2" fillId="0" borderId="0"/>
    <xf numFmtId="167" fontId="1" fillId="0" borderId="0" applyFont="0" applyFill="0" applyBorder="0" applyAlignment="0" applyProtection="0"/>
  </cellStyleXfs>
  <cellXfs count="162">
    <xf numFmtId="0" fontId="0" fillId="0" borderId="0" xfId="0"/>
    <xf numFmtId="164" fontId="3" fillId="0" borderId="0" xfId="1" applyNumberFormat="1" applyFont="1" applyFill="1" applyAlignment="1">
      <alignment vertical="center"/>
    </xf>
    <xf numFmtId="164" fontId="4" fillId="0" borderId="0" xfId="1" applyNumberFormat="1" applyFont="1" applyFill="1" applyAlignment="1">
      <alignment vertical="center"/>
    </xf>
    <xf numFmtId="165" fontId="4" fillId="0" borderId="0" xfId="1" applyNumberFormat="1" applyFont="1" applyFill="1" applyAlignment="1">
      <alignment vertical="center"/>
    </xf>
    <xf numFmtId="164" fontId="3" fillId="0" borderId="1" xfId="1" applyNumberFormat="1" applyFont="1" applyFill="1" applyBorder="1" applyAlignment="1">
      <alignment vertical="center"/>
    </xf>
    <xf numFmtId="164" fontId="4" fillId="0" borderId="1" xfId="1" applyNumberFormat="1" applyFont="1" applyFill="1" applyBorder="1" applyAlignment="1">
      <alignment horizontal="center" vertical="center"/>
    </xf>
    <xf numFmtId="164" fontId="4" fillId="0" borderId="1" xfId="1" applyNumberFormat="1" applyFont="1" applyFill="1" applyBorder="1" applyAlignment="1">
      <alignment vertical="center"/>
    </xf>
    <xf numFmtId="165" fontId="4" fillId="0" borderId="1" xfId="1" applyNumberFormat="1" applyFont="1" applyFill="1" applyBorder="1" applyAlignment="1">
      <alignment vertical="center"/>
    </xf>
    <xf numFmtId="165" fontId="3" fillId="0" borderId="0" xfId="1" applyNumberFormat="1" applyFont="1" applyFill="1" applyBorder="1" applyAlignment="1">
      <alignment horizontal="center" vertical="center"/>
    </xf>
    <xf numFmtId="164" fontId="3" fillId="0" borderId="0" xfId="1" applyNumberFormat="1" applyFont="1" applyFill="1" applyAlignment="1">
      <alignment horizontal="center" vertical="center"/>
    </xf>
    <xf numFmtId="165" fontId="3" fillId="0" borderId="0" xfId="1" quotePrefix="1" applyNumberFormat="1" applyFont="1" applyFill="1" applyBorder="1" applyAlignment="1">
      <alignment horizontal="right" vertical="center"/>
    </xf>
    <xf numFmtId="165" fontId="3" fillId="0" borderId="0" xfId="1" quotePrefix="1" applyNumberFormat="1" applyFont="1" applyFill="1" applyAlignment="1">
      <alignment horizontal="right" vertical="center"/>
    </xf>
    <xf numFmtId="164" fontId="3" fillId="0" borderId="0" xfId="1" applyNumberFormat="1" applyFont="1" applyFill="1" applyAlignment="1">
      <alignment horizontal="right" vertical="center"/>
    </xf>
    <xf numFmtId="165" fontId="3" fillId="0" borderId="1" xfId="1" applyNumberFormat="1" applyFont="1" applyFill="1" applyBorder="1" applyAlignment="1">
      <alignment horizontal="right" vertical="center"/>
    </xf>
    <xf numFmtId="165" fontId="3" fillId="0" borderId="0" xfId="1" applyNumberFormat="1" applyFont="1" applyFill="1" applyAlignment="1">
      <alignment horizontal="right" vertical="center"/>
    </xf>
    <xf numFmtId="165" fontId="4" fillId="0" borderId="0" xfId="3" applyNumberFormat="1" applyFont="1" applyFill="1" applyAlignment="1">
      <alignment horizontal="right" vertical="center"/>
    </xf>
    <xf numFmtId="165" fontId="4" fillId="0" borderId="0" xfId="1" applyNumberFormat="1" applyFont="1" applyFill="1" applyAlignment="1">
      <alignment horizontal="right" vertical="center"/>
    </xf>
    <xf numFmtId="168" fontId="4" fillId="0" borderId="0" xfId="1" applyNumberFormat="1" applyFont="1" applyFill="1" applyAlignment="1">
      <alignment horizontal="center" vertical="center"/>
    </xf>
    <xf numFmtId="165" fontId="4" fillId="0" borderId="0" xfId="1" applyNumberFormat="1" applyFont="1" applyFill="1" applyBorder="1" applyAlignment="1">
      <alignment horizontal="right" vertical="center"/>
    </xf>
    <xf numFmtId="0" fontId="4" fillId="0" borderId="0" xfId="1" applyFont="1" applyFill="1" applyAlignment="1">
      <alignment vertical="center"/>
    </xf>
    <xf numFmtId="0" fontId="3" fillId="0" borderId="1" xfId="1" applyFont="1" applyFill="1" applyBorder="1" applyAlignment="1">
      <alignment vertical="center"/>
    </xf>
    <xf numFmtId="0" fontId="4" fillId="0" borderId="1" xfId="1" applyFont="1" applyFill="1" applyBorder="1" applyAlignment="1">
      <alignment vertical="center"/>
    </xf>
    <xf numFmtId="165" fontId="4" fillId="0" borderId="1" xfId="1" applyNumberFormat="1" applyFont="1" applyFill="1" applyBorder="1" applyAlignment="1">
      <alignment horizontal="right" vertical="center"/>
    </xf>
    <xf numFmtId="164" fontId="4" fillId="0" borderId="0" xfId="1" quotePrefix="1" applyNumberFormat="1" applyFont="1" applyFill="1" applyAlignment="1">
      <alignment vertical="center"/>
    </xf>
    <xf numFmtId="164" fontId="4" fillId="0" borderId="0" xfId="1" applyNumberFormat="1" applyFont="1" applyFill="1" applyBorder="1" applyAlignment="1">
      <alignment vertical="center"/>
    </xf>
    <xf numFmtId="0" fontId="4" fillId="0" borderId="0" xfId="1" applyFont="1" applyFill="1" applyBorder="1" applyAlignment="1">
      <alignment vertical="center"/>
    </xf>
    <xf numFmtId="164" fontId="4" fillId="0" borderId="0" xfId="1" applyNumberFormat="1" applyFont="1" applyFill="1" applyBorder="1" applyAlignment="1">
      <alignment horizontal="center" vertical="center"/>
    </xf>
    <xf numFmtId="165" fontId="4" fillId="0" borderId="0" xfId="6" applyNumberFormat="1" applyFont="1" applyFill="1" applyBorder="1" applyAlignment="1">
      <alignment horizontal="right" vertical="center"/>
    </xf>
    <xf numFmtId="165" fontId="4" fillId="0" borderId="2" xfId="1" applyNumberFormat="1" applyFont="1" applyFill="1" applyBorder="1" applyAlignment="1">
      <alignment horizontal="right" vertical="center"/>
    </xf>
    <xf numFmtId="165" fontId="4" fillId="0" borderId="0" xfId="3" applyNumberFormat="1" applyFont="1" applyFill="1" applyBorder="1" applyAlignment="1">
      <alignment horizontal="right" vertical="center"/>
    </xf>
    <xf numFmtId="164" fontId="4" fillId="0" borderId="0" xfId="1" applyNumberFormat="1" applyFont="1" applyFill="1" applyAlignment="1">
      <alignment horizontal="right" vertical="center"/>
    </xf>
    <xf numFmtId="164" fontId="4" fillId="0" borderId="1" xfId="1" applyNumberFormat="1" applyFont="1" applyFill="1" applyBorder="1" applyAlignment="1">
      <alignment horizontal="right" vertical="center"/>
    </xf>
    <xf numFmtId="164" fontId="3" fillId="0" borderId="0" xfId="1" applyNumberFormat="1" applyFont="1" applyFill="1" applyBorder="1" applyAlignment="1">
      <alignment horizontal="center" vertical="center"/>
    </xf>
    <xf numFmtId="164" fontId="4" fillId="0" borderId="0" xfId="1" applyNumberFormat="1" applyFont="1" applyFill="1" applyBorder="1" applyAlignment="1">
      <alignment horizontal="right" vertical="center"/>
    </xf>
    <xf numFmtId="164" fontId="3" fillId="0" borderId="0" xfId="1" applyNumberFormat="1" applyFont="1" applyFill="1" applyBorder="1" applyAlignment="1">
      <alignment vertical="center"/>
    </xf>
    <xf numFmtId="0" fontId="3" fillId="0" borderId="0" xfId="1" applyFont="1" applyFill="1" applyBorder="1" applyAlignment="1">
      <alignment vertical="center"/>
    </xf>
    <xf numFmtId="164" fontId="4" fillId="0" borderId="0" xfId="1" quotePrefix="1" applyNumberFormat="1" applyFont="1" applyFill="1" applyAlignment="1">
      <alignment horizontal="center" vertical="center"/>
    </xf>
    <xf numFmtId="168" fontId="4" fillId="0" borderId="0" xfId="1" quotePrefix="1" applyNumberFormat="1" applyFont="1" applyFill="1" applyAlignment="1">
      <alignment horizontal="center" vertical="center"/>
    </xf>
    <xf numFmtId="0" fontId="3" fillId="0" borderId="0" xfId="1" applyFont="1" applyFill="1" applyAlignment="1">
      <alignment vertical="center"/>
    </xf>
    <xf numFmtId="168" fontId="4" fillId="0" borderId="0" xfId="1" quotePrefix="1" applyNumberFormat="1" applyFont="1" applyFill="1" applyBorder="1" applyAlignment="1">
      <alignment horizontal="center" vertical="center"/>
    </xf>
    <xf numFmtId="165" fontId="3" fillId="0" borderId="0" xfId="1" applyNumberFormat="1" applyFont="1" applyFill="1" applyBorder="1" applyAlignment="1">
      <alignment horizontal="right" vertical="center"/>
    </xf>
    <xf numFmtId="165" fontId="4" fillId="0" borderId="0" xfId="8" applyNumberFormat="1" applyFont="1" applyFill="1" applyAlignment="1">
      <alignment vertical="center"/>
    </xf>
    <xf numFmtId="165" fontId="4" fillId="0" borderId="0" xfId="8" applyNumberFormat="1" applyFont="1" applyFill="1" applyAlignment="1">
      <alignment horizontal="right" vertical="center"/>
    </xf>
    <xf numFmtId="165" fontId="4" fillId="0" borderId="1" xfId="8" applyNumberFormat="1" applyFont="1" applyFill="1" applyBorder="1" applyAlignment="1">
      <alignment horizontal="right" vertical="center"/>
    </xf>
    <xf numFmtId="165" fontId="4" fillId="0" borderId="0" xfId="8" applyNumberFormat="1" applyFont="1" applyFill="1" applyBorder="1" applyAlignment="1">
      <alignment horizontal="right" vertical="center"/>
    </xf>
    <xf numFmtId="165" fontId="4" fillId="0" borderId="0" xfId="9" applyNumberFormat="1" applyFont="1" applyFill="1" applyBorder="1" applyAlignment="1">
      <alignment horizontal="right" vertical="center"/>
    </xf>
    <xf numFmtId="165" fontId="4" fillId="0" borderId="1" xfId="9" applyNumberFormat="1" applyFont="1" applyFill="1" applyBorder="1" applyAlignment="1">
      <alignment horizontal="right" vertical="center"/>
    </xf>
    <xf numFmtId="0" fontId="4" fillId="0" borderId="0" xfId="0" applyFont="1" applyAlignment="1">
      <alignment vertical="center"/>
    </xf>
    <xf numFmtId="164" fontId="4" fillId="0" borderId="0" xfId="1" applyNumberFormat="1" applyFont="1" applyFill="1" applyAlignment="1">
      <alignment horizontal="center" vertical="center"/>
    </xf>
    <xf numFmtId="49" fontId="3" fillId="0" borderId="1"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165" fontId="4" fillId="0" borderId="0" xfId="11" applyNumberFormat="1" applyFont="1" applyFill="1" applyAlignment="1">
      <alignment horizontal="right" vertical="center"/>
    </xf>
    <xf numFmtId="166" fontId="4" fillId="0" borderId="0" xfId="11" applyNumberFormat="1" applyFont="1" applyFill="1" applyAlignment="1">
      <alignment horizontal="right" vertical="center"/>
    </xf>
    <xf numFmtId="165" fontId="4" fillId="0" borderId="1" xfId="11" applyNumberFormat="1" applyFont="1" applyFill="1" applyBorder="1" applyAlignment="1">
      <alignment horizontal="right" vertical="center"/>
    </xf>
    <xf numFmtId="165" fontId="4" fillId="0" borderId="0" xfId="11" applyNumberFormat="1" applyFont="1" applyFill="1" applyBorder="1" applyAlignment="1">
      <alignment horizontal="right" vertical="center"/>
    </xf>
    <xf numFmtId="165" fontId="4" fillId="0" borderId="2" xfId="11" applyNumberFormat="1" applyFont="1" applyFill="1" applyBorder="1" applyAlignment="1">
      <alignment horizontal="right" vertical="center"/>
    </xf>
    <xf numFmtId="165" fontId="4" fillId="0" borderId="0" xfId="11" applyNumberFormat="1" applyFont="1" applyFill="1" applyAlignment="1">
      <alignment vertical="center"/>
    </xf>
    <xf numFmtId="169" fontId="4" fillId="0" borderId="0" xfId="11" applyNumberFormat="1" applyFont="1" applyFill="1" applyBorder="1" applyAlignment="1">
      <alignment horizontal="right" vertical="center"/>
    </xf>
    <xf numFmtId="164" fontId="3" fillId="0" borderId="0" xfId="1" applyNumberFormat="1" applyFont="1" applyFill="1" applyBorder="1" applyAlignment="1">
      <alignment horizontal="right" vertical="center"/>
    </xf>
    <xf numFmtId="165" fontId="3" fillId="0" borderId="0" xfId="4" applyNumberFormat="1" applyFont="1" applyFill="1" applyAlignment="1">
      <alignment horizontal="right" vertical="center"/>
    </xf>
    <xf numFmtId="165" fontId="4" fillId="0" borderId="0" xfId="1" quotePrefix="1" applyNumberFormat="1" applyFont="1" applyFill="1" applyBorder="1" applyAlignment="1">
      <alignment horizontal="right" vertical="center"/>
    </xf>
    <xf numFmtId="164" fontId="4" fillId="0" borderId="0" xfId="1" quotePrefix="1" applyNumberFormat="1" applyFont="1" applyFill="1" applyBorder="1" applyAlignment="1">
      <alignment horizontal="right" vertical="center"/>
    </xf>
    <xf numFmtId="165" fontId="4" fillId="0" borderId="0" xfId="1" applyNumberFormat="1" applyFont="1" applyFill="1" applyBorder="1" applyAlignment="1">
      <alignment vertical="center"/>
    </xf>
    <xf numFmtId="0" fontId="9" fillId="0" borderId="0" xfId="2" applyFont="1" applyAlignment="1">
      <alignment vertical="center"/>
    </xf>
    <xf numFmtId="0" fontId="9" fillId="0" borderId="0" xfId="3" applyNumberFormat="1" applyFont="1" applyFill="1" applyAlignment="1">
      <alignment vertical="center"/>
    </xf>
    <xf numFmtId="165" fontId="9" fillId="0" borderId="0" xfId="10" applyNumberFormat="1" applyFont="1" applyFill="1" applyAlignment="1">
      <alignment horizontal="right" vertical="center"/>
    </xf>
    <xf numFmtId="165" fontId="8" fillId="0" borderId="0" xfId="10" applyNumberFormat="1" applyFont="1" applyFill="1" applyAlignment="1">
      <alignment horizontal="right" vertical="center"/>
    </xf>
    <xf numFmtId="165" fontId="8" fillId="0" borderId="0" xfId="10" applyNumberFormat="1" applyFont="1" applyFill="1" applyAlignment="1">
      <alignment vertical="center"/>
    </xf>
    <xf numFmtId="0" fontId="8" fillId="0" borderId="0" xfId="3" applyNumberFormat="1" applyFont="1" applyFill="1" applyAlignment="1">
      <alignment vertical="center"/>
    </xf>
    <xf numFmtId="164" fontId="9" fillId="0" borderId="0" xfId="2" applyNumberFormat="1" applyFont="1" applyFill="1" applyAlignment="1">
      <alignment horizontal="left" vertical="center"/>
    </xf>
    <xf numFmtId="164" fontId="9" fillId="0" borderId="1" xfId="2" applyNumberFormat="1" applyFont="1" applyFill="1" applyBorder="1" applyAlignment="1">
      <alignment horizontal="left" vertical="center"/>
    </xf>
    <xf numFmtId="0" fontId="9" fillId="0" borderId="1" xfId="3" applyNumberFormat="1" applyFont="1" applyFill="1" applyBorder="1" applyAlignment="1">
      <alignment vertical="center"/>
    </xf>
    <xf numFmtId="165" fontId="9" fillId="0" borderId="1" xfId="10" applyNumberFormat="1" applyFont="1" applyFill="1" applyBorder="1" applyAlignment="1">
      <alignment horizontal="right" vertical="center"/>
    </xf>
    <xf numFmtId="165" fontId="8" fillId="0" borderId="1" xfId="10" applyNumberFormat="1" applyFont="1" applyFill="1" applyBorder="1" applyAlignment="1">
      <alignment horizontal="right" vertical="center"/>
    </xf>
    <xf numFmtId="165" fontId="8" fillId="0" borderId="1" xfId="10" applyNumberFormat="1" applyFont="1" applyFill="1" applyBorder="1" applyAlignment="1">
      <alignment vertical="center"/>
    </xf>
    <xf numFmtId="0" fontId="8" fillId="0" borderId="0" xfId="10" applyNumberFormat="1" applyFont="1" applyFill="1" applyAlignment="1">
      <alignment vertical="center"/>
    </xf>
    <xf numFmtId="165" fontId="9" fillId="0" borderId="0" xfId="10" applyNumberFormat="1" applyFont="1" applyFill="1" applyBorder="1" applyAlignment="1">
      <alignment horizontal="center" vertical="center"/>
    </xf>
    <xf numFmtId="165" fontId="9" fillId="0" borderId="0" xfId="10" applyNumberFormat="1" applyFont="1" applyFill="1" applyBorder="1" applyAlignment="1">
      <alignment horizontal="centerContinuous" vertical="center"/>
    </xf>
    <xf numFmtId="165" fontId="9" fillId="0" borderId="0" xfId="10" applyNumberFormat="1" applyFont="1" applyFill="1" applyBorder="1" applyAlignment="1">
      <alignment horizontal="right" vertical="center"/>
    </xf>
    <xf numFmtId="165" fontId="9" fillId="0" borderId="0" xfId="2" applyNumberFormat="1" applyFont="1" applyAlignment="1">
      <alignment horizontal="right" vertical="center"/>
    </xf>
    <xf numFmtId="165" fontId="9" fillId="0" borderId="0" xfId="0" applyNumberFormat="1" applyFont="1" applyFill="1" applyBorder="1" applyAlignment="1">
      <alignment horizontal="right" vertical="center"/>
    </xf>
    <xf numFmtId="0" fontId="8" fillId="0" borderId="0" xfId="10" applyNumberFormat="1" applyFont="1" applyFill="1" applyAlignment="1">
      <alignment horizontal="right" vertical="center"/>
    </xf>
    <xf numFmtId="165" fontId="9" fillId="0" borderId="0" xfId="10" quotePrefix="1" applyNumberFormat="1" applyFont="1" applyFill="1" applyBorder="1" applyAlignment="1">
      <alignment horizontal="right" vertical="center"/>
    </xf>
    <xf numFmtId="165" fontId="9" fillId="0" borderId="0" xfId="2" applyNumberFormat="1" applyFont="1" applyBorder="1" applyAlignment="1">
      <alignment horizontal="right" vertical="center"/>
    </xf>
    <xf numFmtId="165" fontId="9" fillId="0" borderId="0" xfId="0" applyNumberFormat="1" applyFont="1" applyFill="1" applyAlignment="1">
      <alignment horizontal="right" vertical="center"/>
    </xf>
    <xf numFmtId="164" fontId="9" fillId="0" borderId="0" xfId="2" applyNumberFormat="1" applyFont="1" applyFill="1" applyAlignment="1">
      <alignment horizontal="right" vertical="center" wrapText="1"/>
    </xf>
    <xf numFmtId="165" fontId="8" fillId="0" borderId="0" xfId="10" applyNumberFormat="1" applyFont="1" applyFill="1" applyBorder="1" applyAlignment="1">
      <alignment horizontal="right" vertical="center"/>
    </xf>
    <xf numFmtId="0" fontId="9" fillId="0" borderId="0" xfId="2" applyFont="1" applyFill="1" applyAlignment="1">
      <alignment horizontal="right" vertical="center"/>
    </xf>
    <xf numFmtId="0" fontId="9" fillId="0" borderId="1" xfId="10" applyNumberFormat="1" applyFont="1" applyFill="1" applyBorder="1" applyAlignment="1">
      <alignment horizontal="center" vertical="center"/>
    </xf>
    <xf numFmtId="165" fontId="9" fillId="0" borderId="1" xfId="2" applyNumberFormat="1" applyFont="1" applyBorder="1" applyAlignment="1">
      <alignment horizontal="right" vertical="center"/>
    </xf>
    <xf numFmtId="165" fontId="9" fillId="0" borderId="0" xfId="1" applyNumberFormat="1" applyFont="1" applyFill="1" applyBorder="1" applyAlignment="1">
      <alignment horizontal="right" vertical="center"/>
    </xf>
    <xf numFmtId="165" fontId="8" fillId="0" borderId="0" xfId="10" applyNumberFormat="1" applyFont="1" applyFill="1" applyBorder="1" applyAlignment="1">
      <alignment horizontal="center" vertical="center"/>
    </xf>
    <xf numFmtId="0" fontId="9" fillId="0" borderId="0" xfId="10" applyNumberFormat="1" applyFont="1" applyFill="1" applyAlignment="1">
      <alignment horizontal="left" vertical="center"/>
    </xf>
    <xf numFmtId="165" fontId="8" fillId="0" borderId="0" xfId="3" applyNumberFormat="1" applyFont="1" applyFill="1" applyAlignment="1">
      <alignment vertical="center"/>
    </xf>
    <xf numFmtId="0" fontId="8" fillId="0" borderId="0" xfId="2" applyNumberFormat="1" applyFont="1" applyAlignment="1">
      <alignment vertical="center"/>
    </xf>
    <xf numFmtId="165" fontId="8" fillId="0" borderId="1" xfId="3" applyNumberFormat="1" applyFont="1" applyFill="1" applyBorder="1" applyAlignment="1">
      <alignment vertical="center"/>
    </xf>
    <xf numFmtId="165" fontId="8" fillId="0" borderId="0" xfId="3" applyNumberFormat="1" applyFont="1" applyFill="1" applyBorder="1" applyAlignment="1">
      <alignment vertical="center"/>
    </xf>
    <xf numFmtId="0" fontId="9" fillId="0" borderId="0" xfId="2" applyNumberFormat="1" applyFont="1" applyAlignment="1">
      <alignment vertical="center"/>
    </xf>
    <xf numFmtId="165" fontId="8" fillId="0" borderId="2" xfId="10" applyNumberFormat="1" applyFont="1" applyFill="1" applyBorder="1" applyAlignment="1">
      <alignment horizontal="right" vertical="center"/>
    </xf>
    <xf numFmtId="165" fontId="8" fillId="0" borderId="0" xfId="10" applyNumberFormat="1" applyFont="1" applyFill="1" applyBorder="1" applyAlignment="1">
      <alignment vertical="center"/>
    </xf>
    <xf numFmtId="0" fontId="8" fillId="0" borderId="0" xfId="10" applyNumberFormat="1" applyFont="1" applyFill="1" applyAlignment="1">
      <alignment horizontal="center" vertical="center"/>
    </xf>
    <xf numFmtId="165" fontId="8" fillId="0" borderId="0" xfId="3" applyNumberFormat="1" applyFont="1" applyFill="1" applyAlignment="1">
      <alignment horizontal="right" vertical="center"/>
    </xf>
    <xf numFmtId="165" fontId="9" fillId="0" borderId="0" xfId="10" applyNumberFormat="1" applyFont="1" applyFill="1" applyBorder="1" applyAlignment="1">
      <alignment vertical="center"/>
    </xf>
    <xf numFmtId="0" fontId="9" fillId="0" borderId="0" xfId="10" applyNumberFormat="1" applyFont="1" applyFill="1" applyAlignment="1">
      <alignment horizontal="right" vertical="center"/>
    </xf>
    <xf numFmtId="164" fontId="3" fillId="0" borderId="1" xfId="1" applyNumberFormat="1" applyFont="1" applyFill="1" applyBorder="1" applyAlignment="1">
      <alignment horizontal="center" vertical="center"/>
    </xf>
    <xf numFmtId="165" fontId="4" fillId="0" borderId="1" xfId="3" applyNumberFormat="1" applyFont="1" applyFill="1" applyBorder="1" applyAlignment="1">
      <alignment horizontal="right" vertical="center"/>
    </xf>
    <xf numFmtId="165" fontId="4" fillId="0" borderId="0" xfId="8" applyNumberFormat="1" applyFont="1" applyFill="1" applyAlignment="1">
      <alignment horizontal="right" vertical="top"/>
    </xf>
    <xf numFmtId="165" fontId="8" fillId="0" borderId="0" xfId="10" applyNumberFormat="1" applyFont="1" applyFill="1" applyAlignment="1">
      <alignment horizontal="right" vertical="top"/>
    </xf>
    <xf numFmtId="0" fontId="8" fillId="0" borderId="0" xfId="10" applyNumberFormat="1" applyFont="1" applyFill="1" applyAlignment="1">
      <alignment vertical="top"/>
    </xf>
    <xf numFmtId="169" fontId="4" fillId="0" borderId="2" xfId="11" applyNumberFormat="1" applyFont="1" applyFill="1" applyBorder="1" applyAlignment="1">
      <alignment horizontal="right" vertical="center"/>
    </xf>
    <xf numFmtId="0" fontId="8" fillId="0" borderId="0" xfId="2" applyFont="1" applyAlignment="1">
      <alignment vertical="center"/>
    </xf>
    <xf numFmtId="164" fontId="4" fillId="0" borderId="0" xfId="0" applyNumberFormat="1" applyFont="1" applyFill="1" applyAlignment="1">
      <alignment horizontal="center" vertical="center"/>
    </xf>
    <xf numFmtId="165" fontId="3" fillId="0" borderId="0" xfId="1" applyNumberFormat="1" applyFont="1" applyFill="1" applyAlignment="1">
      <alignment vertical="center"/>
    </xf>
    <xf numFmtId="165" fontId="3" fillId="0" borderId="0" xfId="12" applyNumberFormat="1" applyFont="1" applyAlignment="1">
      <alignment horizontal="right" vertical="center"/>
    </xf>
    <xf numFmtId="164" fontId="4" fillId="0" borderId="0" xfId="0" applyNumberFormat="1" applyFont="1" applyFill="1" applyAlignment="1">
      <alignment horizontal="center" vertical="center"/>
    </xf>
    <xf numFmtId="165" fontId="3" fillId="0" borderId="0" xfId="1" applyNumberFormat="1" applyFont="1" applyFill="1" applyBorder="1" applyAlignment="1">
      <alignment vertical="center"/>
    </xf>
    <xf numFmtId="164" fontId="4" fillId="0" borderId="0" xfId="1" applyNumberFormat="1" applyFont="1" applyFill="1" applyAlignment="1">
      <alignment horizontal="left" vertical="center" indent="1"/>
    </xf>
    <xf numFmtId="0" fontId="9" fillId="0" borderId="0" xfId="2" quotePrefix="1" applyFont="1" applyAlignment="1">
      <alignment horizontal="left" vertical="center" indent="1"/>
    </xf>
    <xf numFmtId="0" fontId="3" fillId="0" borderId="0" xfId="1" applyFont="1" applyFill="1" applyAlignment="1">
      <alignment horizontal="left" vertical="center" indent="1"/>
    </xf>
    <xf numFmtId="164" fontId="10" fillId="0" borderId="0" xfId="1" applyNumberFormat="1" applyFont="1" applyFill="1" applyAlignment="1">
      <alignment vertical="center"/>
    </xf>
    <xf numFmtId="168" fontId="10" fillId="0" borderId="0" xfId="1" applyNumberFormat="1" applyFont="1" applyFill="1" applyAlignment="1">
      <alignment horizontal="center" vertical="center"/>
    </xf>
    <xf numFmtId="168" fontId="12" fillId="0" borderId="0" xfId="1" applyNumberFormat="1" applyFont="1" applyFill="1" applyAlignment="1">
      <alignment horizontal="center" vertical="center"/>
    </xf>
    <xf numFmtId="164" fontId="12" fillId="0" borderId="0" xfId="1" applyNumberFormat="1" applyFont="1" applyFill="1" applyAlignment="1">
      <alignment vertical="center"/>
    </xf>
    <xf numFmtId="164" fontId="3" fillId="0" borderId="0" xfId="1" applyNumberFormat="1" applyFont="1" applyAlignment="1">
      <alignment vertical="center"/>
    </xf>
    <xf numFmtId="168" fontId="4" fillId="0" borderId="0" xfId="1" applyNumberFormat="1" applyFont="1" applyAlignment="1">
      <alignment horizontal="center" vertical="center"/>
    </xf>
    <xf numFmtId="164" fontId="4" fillId="0" borderId="0" xfId="1" applyNumberFormat="1" applyFont="1" applyAlignment="1">
      <alignment vertical="center"/>
    </xf>
    <xf numFmtId="165" fontId="4" fillId="0" borderId="0" xfId="13" applyNumberFormat="1" applyFont="1" applyFill="1" applyBorder="1" applyAlignment="1">
      <alignment horizontal="right" vertical="center"/>
    </xf>
    <xf numFmtId="0" fontId="13" fillId="0" borderId="0" xfId="0" applyFont="1"/>
    <xf numFmtId="164" fontId="11" fillId="0" borderId="0" xfId="1" applyNumberFormat="1" applyFont="1" applyAlignment="1">
      <alignment vertical="center"/>
    </xf>
    <xf numFmtId="168" fontId="12" fillId="0" borderId="0" xfId="1" applyNumberFormat="1" applyFont="1" applyAlignment="1">
      <alignment horizontal="center" vertical="center"/>
    </xf>
    <xf numFmtId="164" fontId="12" fillId="0" borderId="0" xfId="1" applyNumberFormat="1" applyFont="1" applyAlignment="1">
      <alignment vertical="center"/>
    </xf>
    <xf numFmtId="0" fontId="12" fillId="0" borderId="0" xfId="0" applyFont="1"/>
    <xf numFmtId="164" fontId="10" fillId="0" borderId="0" xfId="1" applyNumberFormat="1" applyFont="1" applyFill="1" applyBorder="1" applyAlignment="1">
      <alignment vertical="center"/>
    </xf>
    <xf numFmtId="0" fontId="12" fillId="0" borderId="0" xfId="1" applyFont="1" applyFill="1" applyAlignment="1">
      <alignment vertical="center"/>
    </xf>
    <xf numFmtId="164" fontId="12" fillId="0" borderId="0" xfId="1" applyNumberFormat="1" applyFont="1" applyFill="1" applyAlignment="1">
      <alignment horizontal="center" vertical="center"/>
    </xf>
    <xf numFmtId="165" fontId="12" fillId="0" borderId="0" xfId="9" applyNumberFormat="1" applyFont="1" applyFill="1" applyBorder="1" applyAlignment="1">
      <alignment horizontal="right" vertical="top"/>
    </xf>
    <xf numFmtId="165" fontId="4" fillId="0" borderId="0" xfId="13" applyNumberFormat="1" applyFont="1" applyFill="1" applyAlignment="1">
      <alignment horizontal="right" vertical="center"/>
    </xf>
    <xf numFmtId="165" fontId="4" fillId="0" borderId="1" xfId="13" applyNumberFormat="1" applyFont="1" applyFill="1" applyBorder="1" applyAlignment="1">
      <alignment horizontal="right" vertical="center"/>
    </xf>
    <xf numFmtId="165" fontId="4" fillId="0" borderId="2" xfId="13" applyNumberFormat="1" applyFont="1" applyFill="1" applyBorder="1" applyAlignment="1">
      <alignment horizontal="right" vertical="center"/>
    </xf>
    <xf numFmtId="164" fontId="14" fillId="0" borderId="0" xfId="1" applyNumberFormat="1" applyFont="1" applyFill="1" applyBorder="1" applyAlignment="1">
      <alignment vertical="center"/>
    </xf>
    <xf numFmtId="0" fontId="14" fillId="0" borderId="0" xfId="1" applyFont="1" applyFill="1" applyBorder="1" applyAlignment="1">
      <alignment vertical="center"/>
    </xf>
    <xf numFmtId="164" fontId="14" fillId="0" borderId="0" xfId="1" applyNumberFormat="1" applyFont="1" applyFill="1" applyBorder="1" applyAlignment="1">
      <alignment horizontal="center" vertical="center"/>
    </xf>
    <xf numFmtId="165" fontId="14" fillId="0" borderId="0" xfId="8" applyNumberFormat="1" applyFont="1" applyFill="1" applyAlignment="1">
      <alignment horizontal="right" vertical="center"/>
    </xf>
    <xf numFmtId="165" fontId="14" fillId="0" borderId="0" xfId="8" applyNumberFormat="1" applyFont="1" applyFill="1" applyAlignment="1">
      <alignment vertical="center"/>
    </xf>
    <xf numFmtId="165" fontId="12" fillId="0" borderId="0" xfId="8" applyNumberFormat="1" applyFont="1" applyFill="1" applyBorder="1" applyAlignment="1">
      <alignment horizontal="right" vertical="center"/>
    </xf>
    <xf numFmtId="165" fontId="4" fillId="0" borderId="3" xfId="1" applyNumberFormat="1" applyFont="1" applyFill="1" applyBorder="1" applyAlignment="1">
      <alignment horizontal="right" vertical="center"/>
    </xf>
    <xf numFmtId="165" fontId="4" fillId="0" borderId="0" xfId="1" applyNumberFormat="1" applyFont="1" applyBorder="1" applyAlignment="1">
      <alignment horizontal="center" vertical="center"/>
    </xf>
    <xf numFmtId="165" fontId="4" fillId="0" borderId="4" xfId="11" applyNumberFormat="1" applyFont="1" applyFill="1" applyBorder="1" applyAlignment="1">
      <alignment horizontal="right" vertical="center"/>
    </xf>
    <xf numFmtId="165" fontId="3" fillId="0" borderId="0" xfId="1" quotePrefix="1" applyNumberFormat="1" applyFont="1" applyFill="1" applyBorder="1" applyAlignment="1">
      <alignment horizontal="center" vertical="center"/>
    </xf>
    <xf numFmtId="164" fontId="4" fillId="0" borderId="1" xfId="1" applyNumberFormat="1" applyFont="1" applyFill="1" applyBorder="1" applyAlignment="1">
      <alignment horizontal="justify" vertical="center"/>
    </xf>
    <xf numFmtId="165" fontId="3" fillId="0" borderId="1" xfId="1" quotePrefix="1" applyNumberFormat="1" applyFont="1" applyFill="1" applyBorder="1" applyAlignment="1">
      <alignment horizontal="center" vertical="center"/>
    </xf>
    <xf numFmtId="164" fontId="4" fillId="0" borderId="0" xfId="0" applyNumberFormat="1" applyFont="1" applyFill="1" applyAlignment="1">
      <alignment horizontal="center" vertical="center"/>
    </xf>
    <xf numFmtId="165" fontId="3" fillId="0" borderId="0" xfId="1" applyNumberFormat="1" applyFont="1" applyFill="1" applyAlignment="1">
      <alignment horizontal="center" vertical="center"/>
    </xf>
    <xf numFmtId="165" fontId="3" fillId="0" borderId="1" xfId="1" applyNumberFormat="1" applyFont="1" applyFill="1" applyBorder="1" applyAlignment="1">
      <alignment horizontal="center" vertical="center"/>
    </xf>
    <xf numFmtId="0" fontId="4" fillId="0" borderId="1" xfId="1" applyFont="1" applyFill="1" applyBorder="1" applyAlignment="1">
      <alignment horizontal="justify" vertical="center"/>
    </xf>
    <xf numFmtId="165" fontId="4" fillId="0" borderId="1" xfId="1" applyNumberFormat="1" applyFont="1" applyFill="1" applyBorder="1" applyAlignment="1">
      <alignment horizontal="justify" vertical="center"/>
    </xf>
    <xf numFmtId="165" fontId="9" fillId="0" borderId="1" xfId="10" applyNumberFormat="1" applyFont="1" applyFill="1" applyBorder="1" applyAlignment="1">
      <alignment horizontal="center" vertical="center"/>
    </xf>
    <xf numFmtId="0" fontId="8" fillId="0" borderId="1" xfId="10" applyNumberFormat="1" applyFont="1" applyFill="1" applyBorder="1" applyAlignment="1">
      <alignment horizontal="left" vertical="center" wrapText="1"/>
    </xf>
    <xf numFmtId="165" fontId="9" fillId="0" borderId="1" xfId="12" applyNumberFormat="1" applyFont="1" applyBorder="1" applyAlignment="1">
      <alignment horizontal="center" vertical="center"/>
    </xf>
    <xf numFmtId="164" fontId="3" fillId="0" borderId="1" xfId="1" applyNumberFormat="1" applyFont="1" applyFill="1" applyBorder="1" applyAlignment="1">
      <alignment horizontal="center" vertical="center"/>
    </xf>
    <xf numFmtId="164" fontId="8" fillId="0" borderId="1" xfId="1" applyNumberFormat="1" applyFont="1" applyFill="1" applyBorder="1" applyAlignment="1">
      <alignment horizontal="justify" vertical="center"/>
    </xf>
    <xf numFmtId="165" fontId="3" fillId="0" borderId="1" xfId="12" applyNumberFormat="1" applyFont="1" applyBorder="1" applyAlignment="1">
      <alignment horizontal="center" vertical="center"/>
    </xf>
  </cellXfs>
  <cellStyles count="14">
    <cellStyle name="Comma 2" xfId="11" xr:uid="{00000000-0005-0000-0000-000000000000}"/>
    <cellStyle name="Comma 2 2" xfId="3" xr:uid="{00000000-0005-0000-0000-000001000000}"/>
    <cellStyle name="Comma 3 2" xfId="6" xr:uid="{00000000-0005-0000-0000-000002000000}"/>
    <cellStyle name="Comma 3 2 2" xfId="9" xr:uid="{00000000-0005-0000-0000-000003000000}"/>
    <cellStyle name="Comma 4 4" xfId="5" xr:uid="{00000000-0005-0000-0000-000004000000}"/>
    <cellStyle name="Normal" xfId="0" builtinId="0"/>
    <cellStyle name="Normal 10 3 2" xfId="2" xr:uid="{00000000-0005-0000-0000-000006000000}"/>
    <cellStyle name="Normal 177" xfId="7" xr:uid="{00000000-0005-0000-0000-000007000000}"/>
    <cellStyle name="Normal 2 2 2" xfId="10" xr:uid="{00000000-0005-0000-0000-000008000000}"/>
    <cellStyle name="Normal 2 3" xfId="1" xr:uid="{00000000-0005-0000-0000-000009000000}"/>
    <cellStyle name="Normal 2 3 2" xfId="8" xr:uid="{00000000-0005-0000-0000-00000A000000}"/>
    <cellStyle name="Normal 3 2" xfId="4" xr:uid="{00000000-0005-0000-0000-00000B000000}"/>
    <cellStyle name="Normal 4" xfId="12" xr:uid="{00000000-0005-0000-0000-00000C000000}"/>
    <cellStyle name="จุลภาค 6" xfId="13" xr:uid="{7DD117F6-9C58-45C1-8907-325BD5594FF7}"/>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84" Type="http://schemas.openxmlformats.org/officeDocument/2006/relationships/externalLink" Target="externalLinks/externalLink79.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externalLink" Target="externalLinks/externalLink74.xml"/><Relationship Id="rId5" Type="http://schemas.openxmlformats.org/officeDocument/2006/relationships/worksheet" Target="worksheets/sheet5.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externalLink" Target="externalLinks/externalLink7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externalLink" Target="externalLinks/externalLink75.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83" Type="http://schemas.openxmlformats.org/officeDocument/2006/relationships/externalLink" Target="externalLinks/externalLink78.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81" Type="http://schemas.openxmlformats.org/officeDocument/2006/relationships/externalLink" Target="externalLinks/externalLink76.xml"/><Relationship Id="rId8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sharedStrings" Target="sharedStrings.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lr100jgb181s.thailand.ford.com\FOT\My%20Documents\fot\Reconcile\2001\06X02-05-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itsanachai%20Thitijar\AppData\Local\Aura\4.0\Files\5\CF\33a201c5-6ceb-46d9-a62c-44f2362f166b\20130517%20-%20Inquiries%20for%20FSLIs%20-%20ISRE%20240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Budget%202002\Package%20%23667%20(6+6)\Mid-point%20&amp;%20Avg%20salary%20(by%20de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1\WANDEE~1\LOCALS~1\Temp\Documents%20and%20Settings\nittaya%20kittinapakun\Desktop\Lead%20yoko%20&amp;%20River\Package\Yoko\Client\Revise%20R-PKG-YTH-Feb-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vannida%20vivatkasemsu\AppData\Local\Aura\6.0\Files\55\AF\92d8b8b2-baa9-4f14-9050-0ced38d3a5d3000000000000000000211115\20130517%20-%20Inquiries%20for%20FSLIs%20-%20ISRE%202400.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1bkk301\temp\G&amp;A\2002%20Analysis\SG&amp;A%20Analysis\Templa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k\g&amp;a\windows\TEMP\WALKE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Documents%20and%20Settings\lchitamai\Desktop\SNF%20_TOPQ3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WINDOWS\Local%20Settings\Temporary%20Internet%20Files\Content.IE5\4MTCSNIP\ThaipkgAPR04_F.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werayut%20chanwittayan\Desktop\leasing.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Vannida%20Vivatkasemsu\AppData\Local\Aura\6.0\Files\3\AF\693851a6-119d-e711-ae38-7c7a91949b24000000000000000001036037\693851a6-119d-e711-ae38-7c7a91949b24.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Documents%20and%20Settings\supisara%20charoenvidh\My%20Documents\Kaga%202009\Final\Lead%20Conso%2010.04.09\DOCUME~1\SUPORN~1\LOCALS~1\Temp\notesEA312D\Agree%20package_KGT_22072008.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Confidential\C%20%20on%20%20Confidentail\Documents%20and%20Settings\admin\Local%20Settings\Temporary%20Internet%20Files\Content.IE5\674ZPQJ2\Auto%20Program\2005\profile\Financial%20statement\FS%202005\Report%202005\OpLeaseRegister%20Wilson%2020041110%20v_1.2.xls?B4E812B1" TargetMode="External"/><Relationship Id="rId1" Type="http://schemas.openxmlformats.org/officeDocument/2006/relationships/externalLinkPath" Target="file:///\\B4E812B1\OpLeaseRegister%20Wilson%2020041110%20v_1.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DOCUME~1\SORRAC~1\LOCALS~1\Temp\notesC9812B\Package\PartB-09_Morakot%20Industries%20Public%20Company%20Limite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server070\&#32076;&#29702;&#31649;&#29702;&#26989;&#21209;ro\&#26376;&#27425;&#36039;&#26009;\2001&#24180;&#24230;\HK\&#26376;&#27425;&#12524;&#12509;&#12540;&#12488;\MHKGJune34&#20462;&#27491;&#2925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Users\panyawut_p\Documents\Back%20up\TB\201211_BANPU%20TB%20v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FINANCE\Sales\Other%20variable%20cost\MKT%20unit\Auction\Control%20sale%20company%20car\control%20to%20sale%20company%20car.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ACCOUNT\SLOW\slowfg%20tatai&#3605;&#3633;&#3604;&#3607;&#3636;&#3657;&#359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ACCOUNT\SLOW\slowfg%20tatai&#3605;&#3633;&#3604;&#3607;&#3636;&#3657;&#3591;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panyawut_p\Documents\Back%20up\TB\201302\01_111XX.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1bkk301\temp\alldata\Mei%20Li\C%20Drive%20backup\Actuals\2001\P08\Asia_Perf_p8_loc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1bkk301\temp\APLL\Perf_Rpt\2002\P06%2002\Overall_Perf.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DOCUME~1\SORRAC~1\LOCALS~1\Temp\notesC9812B\Package\PartA-0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DOCUME~1\WANDEE~1\LOCALS~1\Temp\DOCUME~1\MANASR~1\LOCALS~1\Temp\R-PKG-YTH-Feb-0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_059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Documents%20and%20Settings\siriporn%20nirotsamaba.TH\Application%20Data\Microsoft\Excel\Target_new%20(version%2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1bkk301\temp\Documents%20and%20Settings\facox.APL\My%20Documents\Budgets%20new\2002\Headcount\amer_hcjauga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ACCOUNT\SLOW\SLOW%20SEP%2020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ACCOUNT\SLOW\SLOW%20oct%2020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1\KASAMS~1\LOCALS~1\Temp\notes335BF6\Lead_MCRT_Q1-11_V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My%20Job\11%20My%20Conso\2007\Q1-07\sml_&amp;_consol\SML_Q1'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ESRV03NOK\TREAS\BANKLINK\Euro%20FX3PARTY.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NTMS\December%20'02\NTMS\2\Centralink%20Financial%20Statement%2001%2002%2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1bkk301\temp\DOCUME~1\facox.APL\LOCALS~1\Temp\loghcjauga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OCUME~1\lsalof08\LOCALS~1\Temp\notesE1EF34\Calender%2020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hatree-dcenter\departmental\Documents%20and%20Settings\simon\Local%20Settings\Temporary%20Internet%20Files\Content.IE5\WTABK1ER\Refiners%20Invoice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T:\ACCOUNT\SLOW\slow%20july%2020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eroom.york.com/WINDOWS/TEMP/notesC9812B/MASTER_DATABASE.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bkk02\dat2\BAN1K\Model\Corporate%20FinModel\FinMo%20V8.6%20Tris%20Bond%238-090920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1bkk301\temp\Documents%20and%20Settings\leelye\Local%20Settings\Temporary%20Internet%20Files\OLK2\APL%20Price%20Schedule%20Julyv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Jat_j\Desktop\Doc\Check%20with%20acc\FX%20Gain%20Loss%20Reconcile%2029%20mAY%2012.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Documents%20and%20Settings\nkanjana\Local%20Settings\Temporary%20Internet%20Files\OLK12\MGRASER\MY98\DATABASE\ECOS9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Documents%20and%20Settings\CSIX001\Application%20Data\Microsoft\Excel\Substantive%20Analytics%20Template%20-%20Mock%20Up%20v3%20w%20AS.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DEPT%20AND%20DIV\Account%20FS\Monthly%20report\5)%20BPI\5)%20Recconcile\USD\BPI%20reconcile.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Documents%20and%20Settings\cs4\Local%20Settings\Temporary%20Internet%20Files\Content.IE5\NHYV89E7\12-04-20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Jat_j\Desktop\FX%20report%20test2.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werayut%20chanwittayan\Desktop\f77c6c6c-bf19-4743-ad5a-20fe8f574a9d.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MBARON~1\AppData\Local\Temp\notesF3B52A\SL%20-%20Determine%20audit%20strategy%20and%20plan%20-%2011062014.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Users\Kamolpat%20Dhamkhantic\AppData\Local\Aura\6.0\Files\78\AF\ff2d9ca2-338b-4131-9d19-e75735d47d55000000000000000002046164\ff2d9ca2-338b-4131-9d19-e75735d47d55.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prach%20rattanyoo\AppData\Local\Aura\6.0\Files\11\AF\40ff1d1e-e6fa-e511-bffd-f4b7e2cca1c9000000000000000001116080\40ff1d1e-e6fa-e511-bffd-f4b7e2cca1c9.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Users\palita%20vichairattana\Desktop\68b02694-3ef7-e611-ad4e-ba6044b5df0a.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Users\aody001\AppData\Local\Temp\notesF3B52A\SL%20-%20Combined%20procedures%20-%20Intercompany%20accounts%20-%2008242015.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850942\Documents\Smart%20Lite\Final%20phase%20Smart%20Lite%20IFRS%20EGAs%20(excluding%20Annes)\Intercompany%20accounts%20(2)\Confirm%20intercompany%20balances%20and%20transactions_modified_v3.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mbaron004\Documents\Methodology\Base%20car\Canada\Work%20to%20be%20done\2014%20IFRS%20PPE%20Templates\20140328%20-%20Test%20additions%20-%20Property,%20plant%20and%20equipment%20(wToD2014a)(IFRS).xlsm"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file:///\\Confidential\C%20%20on%20%20Confidentail\Documents%20and%20Settings\admin\Local%20Settings\Temporary%20Internet%20Files\Content.IE5\674ZPQJ2\Auto%20Program\2005\profile\Financial%20statement\FS%202005\Report%202005\OpLeaseRegister%20Wilson%2020041027%20v_1.0.xls?B4E812B1" TargetMode="External"/><Relationship Id="rId1" Type="http://schemas.openxmlformats.org/officeDocument/2006/relationships/externalLinkPath" Target="file:///\\B4E812B1\OpLeaseRegister%20Wilson%2020041027%20v_1.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1bkk301\temp\windows\TEMP\WALKER~1.XLS" TargetMode="External"/></Relationships>
</file>

<file path=xl/externalLinks/_rels/externalLink62.xml.rels><?xml version="1.0" encoding="UTF-8" standalone="yes"?>
<Relationships xmlns="http://schemas.openxmlformats.org/package/2006/relationships"><Relationship Id="rId2" Type="http://schemas.microsoft.com/office/2019/04/relationships/externalLinkLongPath" Target="file:///C:\Documents%20and%20Settings\thanaisawan%20payarit.TH\My%20Documents\yoneden08\Yoneden%20Final%202008\Documents%20and%20Settings\sirinan_ch\Local%20Settings\Temporary%20Internet%20Files\OLK6EB\Data\ADFBS\Results\MSIL%20Results%2001%20to%2010%20-%20051129.xls?DED5141F" TargetMode="External"/><Relationship Id="rId1" Type="http://schemas.openxmlformats.org/officeDocument/2006/relationships/externalLinkPath" Target="file:///\\DED5141F\MSIL%20Results%2001%20to%2010%20-%2005112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ACCOUNT\GL\FIN.2009\0911%20BOD.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t_newpud(1)\denny\Files\Personal%20Files\Denny\PP095N\149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t_newpud(1)\denny\Supplier%20Lis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NTMS\December%20'02\NTMS\Recent\NTMS-FS0302%20@%20(last%20version%2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I:\Documents%20and%20Settings\uten\My%20Documents\Inventory%20tag%20printing%2006200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PANYAW~1\AppData\Local\Temp\notesE1EF34\2013Q1\3_DF_Banpu_Mar%202013%20v1.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0.4\Documents%20Share\mydoc\Others\Glow%20Company%20Limited%20311210\5540%20Amortization%20Testing%20of%20Prepaid%20Expenses%20-%20Glow%20Co.%2031%2012%2010.xls"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Worksheet%20in%205540%20Test%20Prepaid%20Expenses%20-%20Glow%20Co.%2031%2012%2009"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NTMS\December%20'02\NTMS\Recent\Excel\BI%20Mid%20rate%20update%2008%20Maret%2020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Users\Panyawut_P\Documents\Back%20up\TB\201309\201309_BANPU_TB.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K-server070\&#32076;&#29702;&#31649;&#29702;&#26989;&#21209;ro\WINNT40\Profiles\1132\&#65411;&#65438;&#65405;&#65400;&#65412;&#65391;&#65420;&#65439;\GETUJIPKG.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H\Public\Delivery%20Visteon\DN%202008\3.MARCH'2008\28-03-2008.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WH\Public\Delivery%20%20ALL\Delivery%20Visteon\DN%202008\6.June'2008\13-06-200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Documents%20and%20Settings\nkanjana\Local%20Settings\Temporary%20Internet%20Files\OLK12\WINDOWS\Temporary%20Internet%20Files\OLK43A0\Strat_Ass_010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WH\Public\Delivery%20Visteon\10.OCTOBER'07\24-10-200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WINDOWS\TEMP\SHOKAWA\PCB&#25312;&#28857;\&#25312;&#28857;&#65423;&#65391;&#65420;&#65439;\&#25312;&#2885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stat_local"/>
      <sheetName val="1201"/>
      <sheetName val="MOTO"/>
      <sheetName val="Group"/>
      <sheetName val="Total 01'05"/>
      <sheetName val="Accure"/>
      <sheetName val="CRITERIA1"/>
      <sheetName val="เงินกู้ MGC"/>
      <sheetName val="A"/>
      <sheetName val="Inventory"/>
      <sheetName val="ELEC45-01"/>
      <sheetName val="TB-Oct07"/>
      <sheetName val="MR.MEYER"/>
      <sheetName val="Overall PLATT"/>
      <sheetName val="NHMT"/>
      <sheetName val="stat_local1"/>
      <sheetName val="Total_01'05"/>
      <sheetName val="เงินกู้_MGC"/>
      <sheetName val="bblยังไม่จ่าย"/>
      <sheetName val="BOT Rate"/>
      <sheetName val="Maturity Data"/>
      <sheetName val="Avg BOT"/>
      <sheetName val="Hedge Vol &amp; G-L"/>
      <sheetName val="Unearned_OLD"/>
      <sheetName val="Detail of exchange rate"/>
      <sheetName val="DealerData"/>
      <sheetName val="SAP Open Items Data"/>
      <sheetName val="3-ADJ"/>
      <sheetName val="14"/>
      <sheetName val="YQty"/>
      <sheetName val="MAT"/>
      <sheetName val="F1"/>
      <sheetName val="Tb 31.12.15"/>
      <sheetName val="Group TB 31.10.2015"/>
      <sheetName val="Sheet1"/>
      <sheetName val="สมุดรายวัน"/>
      <sheetName val="CIPA"/>
      <sheetName val=" nfcst_py"/>
      <sheetName val="#366-6E"/>
      <sheetName val="5).Action Plan BL Debone"/>
      <sheetName val="เงินกู้ธนช"/>
      <sheetName val="Trial Balance"/>
      <sheetName val="BS (ToP)"/>
      <sheetName val="SML"/>
      <sheetName val="CF-14-16"/>
      <sheetName val="BS"/>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ow r="769">
          <cell r="D769">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X02"/>
      <sheetName val="06X02-0648"/>
      <sheetName val="06X02-1000"/>
      <sheetName val="06X02-1100"/>
      <sheetName val="06X02-1300"/>
      <sheetName val="06X02-1600"/>
      <sheetName val="06X02-1700"/>
      <sheetName val="06X02-4000"/>
      <sheetName val="06X02-5001"/>
      <sheetName val="PA Fee"/>
      <sheetName val="BOI Charge"/>
      <sheetName val="BOI"/>
      <sheetName val="06X02-7100"/>
      <sheetName val="06X02-FAP"/>
      <sheetName val="06X02-8000"/>
      <sheetName val="06X02-1001"/>
      <sheetName val="06X02-1088"/>
      <sheetName val="06X02-1786"/>
      <sheetName val="06X02-6300"/>
      <sheetName val="06X02-2301"/>
      <sheetName val="RM Feeder"/>
      <sheetName val="Base Pers. - 12mo."/>
      <sheetName val="Template"/>
      <sheetName val="ListSource"/>
      <sheetName val="xx"/>
    </sheetNames>
    <sheetDataSet>
      <sheetData sheetId="0">
        <row r="7">
          <cell r="D7">
            <v>30580</v>
          </cell>
        </row>
      </sheetData>
      <sheetData sheetId="1">
        <row r="8">
          <cell r="D8">
            <v>60000</v>
          </cell>
        </row>
      </sheetData>
      <sheetData sheetId="2"/>
      <sheetData sheetId="3"/>
      <sheetData sheetId="4" refreshError="1">
        <row r="7">
          <cell r="D7">
            <v>30580</v>
          </cell>
        </row>
        <row r="8">
          <cell r="D8">
            <v>-24434.3</v>
          </cell>
        </row>
        <row r="10">
          <cell r="D10">
            <v>-13327.8</v>
          </cell>
        </row>
        <row r="11">
          <cell r="D11">
            <v>-2221.3000000000002</v>
          </cell>
        </row>
        <row r="12">
          <cell r="D12">
            <v>-4442.6000000000004</v>
          </cell>
        </row>
        <row r="13">
          <cell r="D13">
            <v>-2221.3000000000002</v>
          </cell>
        </row>
        <row r="14">
          <cell r="D14">
            <v>-4442.6000000000004</v>
          </cell>
        </row>
        <row r="15">
          <cell r="D15">
            <v>-2221.3000000000002</v>
          </cell>
        </row>
        <row r="16">
          <cell r="D16">
            <v>-13327.8</v>
          </cell>
        </row>
      </sheetData>
      <sheetData sheetId="5"/>
      <sheetData sheetId="6"/>
      <sheetData sheetId="7"/>
      <sheetData sheetId="8" refreshError="1">
        <row r="8">
          <cell r="D8">
            <v>60000</v>
          </cell>
        </row>
        <row r="9">
          <cell r="D9">
            <v>700000</v>
          </cell>
        </row>
        <row r="10">
          <cell r="D10">
            <v>560000</v>
          </cell>
        </row>
        <row r="11">
          <cell r="D11">
            <v>11103.02</v>
          </cell>
        </row>
        <row r="12">
          <cell r="D12">
            <v>9142.66</v>
          </cell>
        </row>
        <row r="13">
          <cell r="D13">
            <v>38000</v>
          </cell>
        </row>
        <row r="14">
          <cell r="D14">
            <v>237600</v>
          </cell>
        </row>
        <row r="15">
          <cell r="D15">
            <v>17388.32</v>
          </cell>
        </row>
        <row r="16">
          <cell r="D16">
            <v>340000</v>
          </cell>
        </row>
        <row r="17">
          <cell r="D17">
            <v>-5330</v>
          </cell>
        </row>
        <row r="18">
          <cell r="D18">
            <v>41619.160000000003</v>
          </cell>
        </row>
        <row r="19">
          <cell r="D19">
            <v>8400</v>
          </cell>
        </row>
        <row r="20">
          <cell r="D20">
            <v>127000</v>
          </cell>
        </row>
        <row r="21">
          <cell r="D21">
            <v>247380</v>
          </cell>
        </row>
        <row r="22">
          <cell r="D22">
            <v>153400</v>
          </cell>
        </row>
        <row r="23">
          <cell r="D23">
            <v>230210</v>
          </cell>
        </row>
        <row r="24">
          <cell r="D24">
            <v>503900</v>
          </cell>
        </row>
        <row r="25">
          <cell r="D25">
            <v>970000</v>
          </cell>
        </row>
        <row r="26">
          <cell r="D26">
            <v>350000</v>
          </cell>
        </row>
        <row r="27">
          <cell r="D27">
            <v>49137.97</v>
          </cell>
        </row>
        <row r="28">
          <cell r="D28">
            <v>43868</v>
          </cell>
        </row>
        <row r="29">
          <cell r="D29">
            <v>50397.5</v>
          </cell>
        </row>
        <row r="30">
          <cell r="D30">
            <v>185200</v>
          </cell>
        </row>
        <row r="31">
          <cell r="D31">
            <v>88200</v>
          </cell>
        </row>
        <row r="32">
          <cell r="D32">
            <v>3320</v>
          </cell>
        </row>
        <row r="33">
          <cell r="D33">
            <v>21750</v>
          </cell>
        </row>
        <row r="34">
          <cell r="D34">
            <v>14400</v>
          </cell>
        </row>
        <row r="36">
          <cell r="D36">
            <v>49000</v>
          </cell>
        </row>
        <row r="37">
          <cell r="D37">
            <v>7800</v>
          </cell>
        </row>
        <row r="38">
          <cell r="D38">
            <v>6080</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s>
    <sheetDataSet>
      <sheetData sheetId="0">
        <row r="2">
          <cell r="G2" t="str">
            <v>Select a value</v>
          </cell>
        </row>
        <row r="24">
          <cell r="G24" t="b">
            <v>0</v>
          </cell>
        </row>
        <row r="31">
          <cell r="G31"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d-Salary"/>
      <sheetName val="FOT-data from HR"/>
      <sheetName val="FOT - Salary by Dept"/>
      <sheetName val="MST"/>
      <sheetName val="FSST"/>
      <sheetName val="Mid-point &amp; Avg salary (by dept"/>
    </sheetNames>
    <sheetDataSet>
      <sheetData sheetId="0" refreshError="1"/>
      <sheetData sheetId="1" refreshError="1">
        <row r="4">
          <cell r="A4" t="str">
            <v>Accounting</v>
          </cell>
          <cell r="B4" t="str">
            <v>SG4</v>
          </cell>
          <cell r="C4">
            <v>15900</v>
          </cell>
          <cell r="D4">
            <v>17331</v>
          </cell>
          <cell r="F4" t="str">
            <v>Finance</v>
          </cell>
          <cell r="G4" t="str">
            <v>SG5</v>
          </cell>
          <cell r="H4">
            <v>23100</v>
          </cell>
          <cell r="I4">
            <v>25179.000000000004</v>
          </cell>
        </row>
        <row r="5">
          <cell r="B5" t="str">
            <v>SG5</v>
          </cell>
          <cell r="C5">
            <v>23500</v>
          </cell>
          <cell r="D5">
            <v>25615.000000000004</v>
          </cell>
          <cell r="G5" t="str">
            <v>SG6</v>
          </cell>
          <cell r="H5">
            <v>31300</v>
          </cell>
          <cell r="I5">
            <v>34117</v>
          </cell>
        </row>
        <row r="6">
          <cell r="B6" t="str">
            <v>SG6</v>
          </cell>
          <cell r="C6">
            <v>32600</v>
          </cell>
          <cell r="D6">
            <v>35534</v>
          </cell>
          <cell r="G6" t="str">
            <v>SG7</v>
          </cell>
          <cell r="H6">
            <v>45300</v>
          </cell>
          <cell r="I6">
            <v>49377</v>
          </cell>
        </row>
        <row r="7">
          <cell r="B7" t="str">
            <v>SG7</v>
          </cell>
          <cell r="C7">
            <v>42800</v>
          </cell>
          <cell r="D7">
            <v>46652</v>
          </cell>
          <cell r="G7" t="str">
            <v>LL6</v>
          </cell>
          <cell r="H7">
            <v>80000</v>
          </cell>
          <cell r="I7">
            <v>87200</v>
          </cell>
        </row>
        <row r="8">
          <cell r="B8" t="str">
            <v>SG8</v>
          </cell>
          <cell r="C8">
            <v>63800</v>
          </cell>
          <cell r="D8">
            <v>69542</v>
          </cell>
          <cell r="G8" t="str">
            <v>LL5</v>
          </cell>
          <cell r="H8">
            <v>180000</v>
          </cell>
          <cell r="I8">
            <v>196200</v>
          </cell>
        </row>
        <row r="9">
          <cell r="B9" t="str">
            <v>LL6</v>
          </cell>
          <cell r="C9">
            <v>117000</v>
          </cell>
          <cell r="D9">
            <v>127530.00000000001</v>
          </cell>
          <cell r="G9">
            <v>0</v>
          </cell>
          <cell r="H9">
            <v>0</v>
          </cell>
        </row>
        <row r="10">
          <cell r="B10" t="str">
            <v>LL5</v>
          </cell>
          <cell r="C10">
            <v>150000</v>
          </cell>
          <cell r="D10">
            <v>163500</v>
          </cell>
          <cell r="F10" t="str">
            <v>ASEAN</v>
          </cell>
          <cell r="G10" t="str">
            <v>SG4</v>
          </cell>
          <cell r="H10">
            <v>14600</v>
          </cell>
          <cell r="I10">
            <v>15914.000000000002</v>
          </cell>
        </row>
        <row r="11">
          <cell r="F11" t="str">
            <v>(Assume - SO4 = SG7)</v>
          </cell>
          <cell r="G11" t="str">
            <v>SG6</v>
          </cell>
          <cell r="H11">
            <v>30400</v>
          </cell>
          <cell r="I11">
            <v>33136</v>
          </cell>
        </row>
        <row r="12">
          <cell r="A12" t="str">
            <v>Admin</v>
          </cell>
          <cell r="B12" t="str">
            <v>SG4</v>
          </cell>
          <cell r="C12">
            <v>15300</v>
          </cell>
          <cell r="D12">
            <v>16677</v>
          </cell>
          <cell r="G12" t="str">
            <v>SG7</v>
          </cell>
          <cell r="H12">
            <v>49000</v>
          </cell>
          <cell r="I12">
            <v>53410.000000000007</v>
          </cell>
        </row>
        <row r="13">
          <cell r="B13" t="str">
            <v>SG7</v>
          </cell>
          <cell r="C13">
            <v>41900</v>
          </cell>
          <cell r="D13">
            <v>45671</v>
          </cell>
          <cell r="G13" t="str">
            <v>LL5</v>
          </cell>
          <cell r="H13">
            <v>155000</v>
          </cell>
          <cell r="I13">
            <v>168950</v>
          </cell>
        </row>
        <row r="14">
          <cell r="G14">
            <v>0</v>
          </cell>
          <cell r="H14">
            <v>0</v>
          </cell>
        </row>
        <row r="15">
          <cell r="A15" t="str">
            <v>Business Strategy</v>
          </cell>
          <cell r="B15" t="str">
            <v>SG4</v>
          </cell>
          <cell r="C15">
            <v>19800</v>
          </cell>
          <cell r="D15">
            <v>21582</v>
          </cell>
          <cell r="F15" t="str">
            <v>GAO</v>
          </cell>
          <cell r="G15" t="str">
            <v>SG6</v>
          </cell>
          <cell r="H15">
            <v>33800</v>
          </cell>
          <cell r="I15">
            <v>36842</v>
          </cell>
        </row>
        <row r="16">
          <cell r="B16" t="str">
            <v>SG5</v>
          </cell>
          <cell r="C16">
            <v>26700</v>
          </cell>
          <cell r="D16">
            <v>29103.000000000004</v>
          </cell>
          <cell r="G16" t="str">
            <v>SG8</v>
          </cell>
          <cell r="H16">
            <v>58500</v>
          </cell>
          <cell r="I16">
            <v>63765.000000000007</v>
          </cell>
        </row>
        <row r="17">
          <cell r="B17" t="str">
            <v>SG7</v>
          </cell>
          <cell r="C17">
            <v>42000</v>
          </cell>
          <cell r="D17">
            <v>45780</v>
          </cell>
          <cell r="G17" t="str">
            <v>LL6</v>
          </cell>
          <cell r="H17">
            <v>73200</v>
          </cell>
          <cell r="I17">
            <v>79788</v>
          </cell>
        </row>
        <row r="18">
          <cell r="G18">
            <v>0</v>
          </cell>
          <cell r="H18">
            <v>0</v>
          </cell>
        </row>
        <row r="19">
          <cell r="A19" t="str">
            <v>Customer Services</v>
          </cell>
          <cell r="B19" t="str">
            <v>SG4</v>
          </cell>
          <cell r="C19">
            <v>19600</v>
          </cell>
          <cell r="D19">
            <v>21364</v>
          </cell>
          <cell r="F19" t="str">
            <v>HR</v>
          </cell>
          <cell r="G19" t="str">
            <v>SG5</v>
          </cell>
          <cell r="H19">
            <v>21000</v>
          </cell>
          <cell r="I19">
            <v>22890</v>
          </cell>
        </row>
        <row r="20">
          <cell r="A20" t="str">
            <v>(Assume - SO3 = SG6)</v>
          </cell>
          <cell r="B20" t="str">
            <v>SG5</v>
          </cell>
          <cell r="C20">
            <v>23900</v>
          </cell>
          <cell r="D20">
            <v>26051.000000000004</v>
          </cell>
          <cell r="G20" t="str">
            <v>SG6</v>
          </cell>
          <cell r="H20">
            <v>31000</v>
          </cell>
          <cell r="I20">
            <v>33790</v>
          </cell>
        </row>
        <row r="21">
          <cell r="B21" t="str">
            <v>SG6</v>
          </cell>
          <cell r="C21">
            <v>35700</v>
          </cell>
          <cell r="D21">
            <v>38913</v>
          </cell>
          <cell r="G21" t="str">
            <v>SG8</v>
          </cell>
          <cell r="H21">
            <v>52600</v>
          </cell>
          <cell r="I21">
            <v>57334.000000000007</v>
          </cell>
        </row>
        <row r="22">
          <cell r="B22" t="str">
            <v>SG7</v>
          </cell>
          <cell r="C22">
            <v>50400</v>
          </cell>
          <cell r="D22">
            <v>54936.000000000007</v>
          </cell>
        </row>
        <row r="23">
          <cell r="B23" t="str">
            <v>SG8</v>
          </cell>
          <cell r="C23">
            <v>51500</v>
          </cell>
          <cell r="D23">
            <v>56135.000000000007</v>
          </cell>
          <cell r="F23" t="str">
            <v>Marketing Services</v>
          </cell>
          <cell r="G23" t="str">
            <v>SG6</v>
          </cell>
          <cell r="H23">
            <v>32000</v>
          </cell>
          <cell r="I23">
            <v>34880</v>
          </cell>
        </row>
        <row r="24">
          <cell r="B24" t="str">
            <v>LL6</v>
          </cell>
          <cell r="C24">
            <v>80700</v>
          </cell>
          <cell r="D24">
            <v>87963</v>
          </cell>
          <cell r="G24" t="str">
            <v>SG7</v>
          </cell>
          <cell r="H24">
            <v>46700</v>
          </cell>
          <cell r="I24">
            <v>50903.000000000007</v>
          </cell>
        </row>
        <row r="25">
          <cell r="B25" t="str">
            <v>LL5</v>
          </cell>
          <cell r="C25">
            <v>150000</v>
          </cell>
          <cell r="D25">
            <v>163500</v>
          </cell>
          <cell r="G25" t="str">
            <v>LL6</v>
          </cell>
          <cell r="H25">
            <v>74000</v>
          </cell>
          <cell r="I25">
            <v>80660</v>
          </cell>
        </row>
        <row r="26">
          <cell r="G26" t="str">
            <v>LL6</v>
          </cell>
          <cell r="H26">
            <v>74000</v>
          </cell>
          <cell r="I26">
            <v>79920</v>
          </cell>
        </row>
        <row r="27">
          <cell r="A27" t="str">
            <v>Executive Office</v>
          </cell>
          <cell r="B27" t="str">
            <v>SG7</v>
          </cell>
          <cell r="C27">
            <v>40700</v>
          </cell>
          <cell r="D27">
            <v>44363</v>
          </cell>
          <cell r="F27" t="str">
            <v>PLO</v>
          </cell>
          <cell r="G27" t="str">
            <v>SG4</v>
          </cell>
          <cell r="H27">
            <v>16400</v>
          </cell>
          <cell r="I27">
            <v>17876</v>
          </cell>
        </row>
        <row r="28">
          <cell r="A28" t="str">
            <v>(Assume - SO4 = SG7)</v>
          </cell>
          <cell r="B28" t="str">
            <v>SG8</v>
          </cell>
          <cell r="C28">
            <v>68000</v>
          </cell>
          <cell r="D28">
            <v>74120</v>
          </cell>
          <cell r="F28" t="str">
            <v>PLO</v>
          </cell>
          <cell r="G28" t="str">
            <v>SG5</v>
          </cell>
          <cell r="H28">
            <v>25300</v>
          </cell>
          <cell r="I28">
            <v>27577.000000000004</v>
          </cell>
        </row>
      </sheetData>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HECK"/>
      <sheetName val="Sheet1"/>
      <sheetName val="REC"/>
      <sheetName val="LIAB"/>
      <sheetName val="REV"/>
      <sheetName val="EXPE"/>
      <sheetName val="Sheet5"/>
      <sheetName val="Sheet6"/>
      <sheetName val="Sheet7"/>
      <sheetName val="BS"/>
      <sheetName val="Sheet2"/>
      <sheetName val="Sheet3"/>
      <sheetName val="CAPITAL_N"/>
      <sheetName val="INVEST_N"/>
      <sheetName val="SAGAKU"/>
      <sheetName val="TOUSI"/>
      <sheetName val="INVENT"/>
      <sheetName val="FIXSALES_N"/>
      <sheetName val="FIX_N"/>
      <sheetName val="FIXDED_N"/>
      <sheetName val="ACTABLE"/>
      <sheetName val="CF_KOTEI"/>
      <sheetName val="CF_AS"/>
      <sheetName val="CF_LIAB"/>
      <sheetName val="CFNOTES"/>
      <sheetName val="BSBEG"/>
      <sheetName val="BSPAY"/>
      <sheetName val="BSREC"/>
      <sheetName val="COMMON"/>
      <sheetName val="Sheet13"/>
      <sheetName val="Sheet14"/>
      <sheetName val="Sheet15"/>
      <sheetName val="Sheet16"/>
      <sheetName val="Sheet17"/>
      <sheetName val="Sheet21"/>
      <sheetName val="Sheet22"/>
      <sheetName val="Sheet23"/>
      <sheetName val="Sheet23_2"/>
      <sheetName val="Sheet24"/>
      <sheetName val="Sheet25"/>
      <sheetName val="Sheet26"/>
      <sheetName val="Sheet27"/>
      <sheetName val="Sheet28"/>
      <sheetName val="Sheet29"/>
      <sheetName val="Sheet30"/>
      <sheetName val="Sheet31"/>
      <sheetName val="COMPARATIVE"/>
      <sheetName val="TOKEINO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2">
          <cell r="A2">
            <v>11</v>
          </cell>
          <cell r="B2">
            <v>0</v>
          </cell>
          <cell r="C2" t="str">
            <v>建物-売上原価</v>
          </cell>
          <cell r="D2">
            <v>0</v>
          </cell>
        </row>
        <row r="3">
          <cell r="A3">
            <v>12</v>
          </cell>
          <cell r="B3">
            <v>0</v>
          </cell>
          <cell r="C3" t="str">
            <v>構築物-売上原価</v>
          </cell>
          <cell r="D3">
            <v>0</v>
          </cell>
        </row>
        <row r="4">
          <cell r="A4">
            <v>13</v>
          </cell>
          <cell r="B4">
            <v>0</v>
          </cell>
          <cell r="C4" t="str">
            <v>機械装置-売上原価</v>
          </cell>
          <cell r="D4">
            <v>0</v>
          </cell>
        </row>
        <row r="5">
          <cell r="A5">
            <v>14</v>
          </cell>
          <cell r="B5">
            <v>0</v>
          </cell>
          <cell r="C5" t="str">
            <v>車両運搬具-売上原価</v>
          </cell>
          <cell r="D5">
            <v>0</v>
          </cell>
        </row>
        <row r="6">
          <cell r="A6">
            <v>15</v>
          </cell>
          <cell r="B6">
            <v>0</v>
          </cell>
          <cell r="C6" t="str">
            <v>工具器具備品-売上原価</v>
          </cell>
          <cell r="D6">
            <v>0</v>
          </cell>
        </row>
        <row r="7">
          <cell r="A7">
            <v>16</v>
          </cell>
          <cell r="B7">
            <v>0</v>
          </cell>
          <cell r="C7" t="str">
            <v>土地-非償却</v>
          </cell>
          <cell r="D7">
            <v>0</v>
          </cell>
        </row>
        <row r="8">
          <cell r="A8">
            <v>17</v>
          </cell>
          <cell r="B8">
            <v>0</v>
          </cell>
          <cell r="C8" t="str">
            <v>建設仮勘定-非償却</v>
          </cell>
          <cell r="D8">
            <v>0</v>
          </cell>
        </row>
        <row r="9">
          <cell r="A9">
            <v>19</v>
          </cell>
          <cell r="B9">
            <v>0</v>
          </cell>
          <cell r="C9" t="str">
            <v>ソフトウェア-売上原価</v>
          </cell>
          <cell r="D9">
            <v>0</v>
          </cell>
        </row>
        <row r="10">
          <cell r="C10" t="str">
            <v>その他無形固定資産－売上原価</v>
          </cell>
        </row>
        <row r="11">
          <cell r="A11">
            <v>20</v>
          </cell>
          <cell r="B11">
            <v>0</v>
          </cell>
          <cell r="C11" t="str">
            <v>長期前払費用-売上原価</v>
          </cell>
          <cell r="D11">
            <v>0</v>
          </cell>
        </row>
        <row r="12">
          <cell r="A12">
            <v>21</v>
          </cell>
          <cell r="B12">
            <v>0</v>
          </cell>
          <cell r="C12" t="str">
            <v>建物-販管費</v>
          </cell>
          <cell r="D12">
            <v>0</v>
          </cell>
        </row>
        <row r="13">
          <cell r="A13">
            <v>22</v>
          </cell>
          <cell r="B13">
            <v>0</v>
          </cell>
          <cell r="C13" t="str">
            <v>構築物-販管費</v>
          </cell>
          <cell r="D13">
            <v>0</v>
          </cell>
        </row>
        <row r="14">
          <cell r="A14">
            <v>23</v>
          </cell>
          <cell r="B14">
            <v>0</v>
          </cell>
          <cell r="C14" t="str">
            <v>機械装置-販管費</v>
          </cell>
          <cell r="D14">
            <v>0</v>
          </cell>
        </row>
        <row r="15">
          <cell r="A15">
            <v>24</v>
          </cell>
          <cell r="B15">
            <v>0</v>
          </cell>
          <cell r="C15" t="str">
            <v>車両運搬具-販管費</v>
          </cell>
          <cell r="D15">
            <v>0</v>
          </cell>
        </row>
        <row r="16">
          <cell r="A16">
            <v>25</v>
          </cell>
          <cell r="B16">
            <v>0</v>
          </cell>
          <cell r="C16" t="str">
            <v>工具器具備品-販管費</v>
          </cell>
          <cell r="D16">
            <v>0</v>
          </cell>
        </row>
        <row r="17">
          <cell r="A17">
            <v>29</v>
          </cell>
          <cell r="B17">
            <v>0</v>
          </cell>
          <cell r="C17" t="str">
            <v>ソフトウェア-販管費</v>
          </cell>
          <cell r="D17">
            <v>0</v>
          </cell>
        </row>
        <row r="18">
          <cell r="C18" t="str">
            <v>その他無形固定資産－販管費</v>
          </cell>
        </row>
        <row r="19">
          <cell r="A19">
            <v>30</v>
          </cell>
          <cell r="B19">
            <v>0</v>
          </cell>
          <cell r="C19" t="str">
            <v>長期前払費用-販管費</v>
          </cell>
          <cell r="D19">
            <v>0</v>
          </cell>
        </row>
      </sheetData>
      <sheetData sheetId="22"/>
      <sheetData sheetId="23"/>
      <sheetData sheetId="24"/>
      <sheetData sheetId="25"/>
      <sheetData sheetId="26"/>
      <sheetData sheetId="27"/>
      <sheetData sheetId="28"/>
      <sheetData sheetId="29" refreshError="1">
        <row r="13">
          <cell r="L13" t="str">
            <v>YHQ</v>
          </cell>
        </row>
        <row r="14">
          <cell r="L14" t="str">
            <v>AUS</v>
          </cell>
        </row>
        <row r="15">
          <cell r="L15" t="str">
            <v>CYS</v>
          </cell>
        </row>
        <row r="16">
          <cell r="L16" t="str">
            <v>EMB</v>
          </cell>
        </row>
        <row r="17">
          <cell r="L17" t="str">
            <v>HAN-YO</v>
          </cell>
        </row>
        <row r="18">
          <cell r="L18" t="str">
            <v>ITS</v>
          </cell>
        </row>
        <row r="19">
          <cell r="L19" t="str">
            <v>KCA</v>
          </cell>
        </row>
        <row r="20">
          <cell r="L20" t="str">
            <v>KCP</v>
          </cell>
        </row>
        <row r="21">
          <cell r="L21" t="str">
            <v>LAC</v>
          </cell>
        </row>
        <row r="22">
          <cell r="L22" t="str">
            <v>LAS</v>
          </cell>
        </row>
        <row r="23">
          <cell r="L23" t="str">
            <v>LAT</v>
          </cell>
        </row>
        <row r="24">
          <cell r="L24" t="str">
            <v>MAT</v>
          </cell>
        </row>
        <row r="25">
          <cell r="L25" t="str">
            <v>MCC</v>
          </cell>
        </row>
        <row r="26">
          <cell r="L26" t="str">
            <v>MGS</v>
          </cell>
        </row>
        <row r="27">
          <cell r="L27" t="str">
            <v>MIA-SP</v>
          </cell>
        </row>
        <row r="28">
          <cell r="L28" t="str">
            <v>MIA</v>
          </cell>
        </row>
        <row r="29">
          <cell r="L29" t="str">
            <v>NSG</v>
          </cell>
        </row>
        <row r="30">
          <cell r="L30" t="str">
            <v>PEI</v>
          </cell>
        </row>
        <row r="31">
          <cell r="L31" t="str">
            <v>RIV</v>
          </cell>
        </row>
        <row r="32">
          <cell r="L32" t="str">
            <v>SPIN</v>
          </cell>
        </row>
        <row r="33">
          <cell r="L33" t="str">
            <v>STC</v>
          </cell>
        </row>
        <row r="34">
          <cell r="L34" t="str">
            <v>SYC</v>
          </cell>
        </row>
        <row r="35">
          <cell r="L35" t="str">
            <v>TCS</v>
          </cell>
        </row>
        <row r="36">
          <cell r="L36" t="str">
            <v>TSK</v>
          </cell>
        </row>
        <row r="37">
          <cell r="L37" t="str">
            <v>YAS-MHQ</v>
          </cell>
        </row>
        <row r="38">
          <cell r="L38" t="str">
            <v>YAU</v>
          </cell>
        </row>
        <row r="39">
          <cell r="L39" t="str">
            <v>YCA</v>
          </cell>
        </row>
        <row r="40">
          <cell r="L40" t="str">
            <v>YCL</v>
          </cell>
        </row>
        <row r="41">
          <cell r="L41" t="str">
            <v>YCS</v>
          </cell>
        </row>
        <row r="42">
          <cell r="L42" t="str">
            <v>YDC</v>
          </cell>
        </row>
        <row r="43">
          <cell r="L43" t="str">
            <v>YDK</v>
          </cell>
        </row>
        <row r="44">
          <cell r="L44" t="str">
            <v>YEA</v>
          </cell>
        </row>
        <row r="45">
          <cell r="L45" t="str">
            <v>YEF-HQ</v>
          </cell>
        </row>
        <row r="46">
          <cell r="L46" t="str">
            <v>YEM</v>
          </cell>
        </row>
        <row r="47">
          <cell r="L47" t="str">
            <v>YFE</v>
          </cell>
        </row>
        <row r="48">
          <cell r="L48" t="str">
            <v>YGA</v>
          </cell>
        </row>
        <row r="49">
          <cell r="L49" t="str">
            <v>YHC</v>
          </cell>
        </row>
        <row r="50">
          <cell r="L50" t="str">
            <v>YIK</v>
          </cell>
        </row>
        <row r="51">
          <cell r="L51" t="str">
            <v>YIN</v>
          </cell>
        </row>
        <row r="52">
          <cell r="L52" t="str">
            <v>YIS</v>
          </cell>
        </row>
        <row r="53">
          <cell r="L53" t="str">
            <v>YIT</v>
          </cell>
        </row>
        <row r="54">
          <cell r="L54" t="str">
            <v>YKO</v>
          </cell>
        </row>
        <row r="55">
          <cell r="L55" t="str">
            <v>YMB</v>
          </cell>
        </row>
        <row r="56">
          <cell r="L56" t="str">
            <v>YME</v>
          </cell>
        </row>
        <row r="57">
          <cell r="L57" t="str">
            <v>YMF</v>
          </cell>
        </row>
        <row r="58">
          <cell r="L58" t="str">
            <v>YMF-K</v>
          </cell>
        </row>
        <row r="59">
          <cell r="L59" t="str">
            <v>YMX</v>
          </cell>
        </row>
        <row r="60">
          <cell r="L60" t="str">
            <v>FYMX</v>
          </cell>
        </row>
        <row r="61">
          <cell r="L61" t="str">
            <v>YMY</v>
          </cell>
        </row>
        <row r="62">
          <cell r="L62" t="str">
            <v>YPI</v>
          </cell>
        </row>
        <row r="63">
          <cell r="L63" t="str">
            <v>YPK</v>
          </cell>
        </row>
        <row r="64">
          <cell r="L64" t="str">
            <v>YRC</v>
          </cell>
        </row>
        <row r="65">
          <cell r="L65" t="str">
            <v>YRI</v>
          </cell>
        </row>
        <row r="66">
          <cell r="L66" t="str">
            <v>YRU</v>
          </cell>
        </row>
        <row r="67">
          <cell r="L67" t="str">
            <v>YSA</v>
          </cell>
        </row>
        <row r="68">
          <cell r="L68" t="str">
            <v>YSE</v>
          </cell>
        </row>
        <row r="69">
          <cell r="L69" t="str">
            <v>YSH</v>
          </cell>
        </row>
        <row r="70">
          <cell r="L70" t="str">
            <v>YSS</v>
          </cell>
        </row>
        <row r="71">
          <cell r="L71" t="str">
            <v>YSV</v>
          </cell>
        </row>
        <row r="72">
          <cell r="L72" t="str">
            <v>YSW</v>
          </cell>
        </row>
        <row r="73">
          <cell r="L73" t="str">
            <v>YTH</v>
          </cell>
        </row>
        <row r="74">
          <cell r="L74" t="str">
            <v>YTR</v>
          </cell>
        </row>
        <row r="75">
          <cell r="L75" t="str">
            <v>YTR-A</v>
          </cell>
        </row>
        <row r="76">
          <cell r="L76" t="str">
            <v>YTR-H</v>
          </cell>
        </row>
        <row r="77">
          <cell r="L77" t="str">
            <v>YTR-K</v>
          </cell>
        </row>
        <row r="78">
          <cell r="L78" t="str">
            <v>YTR-T</v>
          </cell>
        </row>
        <row r="79">
          <cell r="L79" t="str">
            <v>YTR-U</v>
          </cell>
        </row>
        <row r="80">
          <cell r="L80" t="str">
            <v>YTS</v>
          </cell>
        </row>
        <row r="81">
          <cell r="L81" t="str">
            <v>YTW</v>
          </cell>
        </row>
        <row r="82">
          <cell r="L82" t="str">
            <v>Y-USA</v>
          </cell>
        </row>
        <row r="83">
          <cell r="L83" t="str">
            <v>YXC</v>
          </cell>
        </row>
        <row r="84">
          <cell r="L84" t="str">
            <v>&lt; Equity Method Affi. &gt;</v>
          </cell>
        </row>
        <row r="85">
          <cell r="L85" t="str">
            <v>ACE</v>
          </cell>
        </row>
        <row r="86">
          <cell r="L86" t="str">
            <v>AIM</v>
          </cell>
        </row>
        <row r="87">
          <cell r="L87" t="str">
            <v>AYC</v>
          </cell>
        </row>
        <row r="88">
          <cell r="L88" t="str">
            <v>INI</v>
          </cell>
        </row>
        <row r="89">
          <cell r="L89" t="str">
            <v>KSH</v>
          </cell>
        </row>
        <row r="90">
          <cell r="L90" t="str">
            <v>MIE</v>
          </cell>
        </row>
        <row r="91">
          <cell r="L91" t="str">
            <v>MTC</v>
          </cell>
        </row>
        <row r="92">
          <cell r="L92" t="str">
            <v>MYM</v>
          </cell>
        </row>
        <row r="93">
          <cell r="L93" t="str">
            <v>OSC</v>
          </cell>
        </row>
        <row r="94">
          <cell r="L94" t="str">
            <v>SML</v>
          </cell>
        </row>
        <row r="95">
          <cell r="L95" t="str">
            <v>SST</v>
          </cell>
        </row>
        <row r="96">
          <cell r="L96" t="str">
            <v>TMX</v>
          </cell>
        </row>
        <row r="97">
          <cell r="L97" t="str">
            <v>TOA</v>
          </cell>
        </row>
        <row r="98">
          <cell r="L98" t="str">
            <v>TSC</v>
          </cell>
        </row>
        <row r="99">
          <cell r="L99" t="str">
            <v>WLS</v>
          </cell>
        </row>
        <row r="100">
          <cell r="L100" t="str">
            <v>YAN</v>
          </cell>
        </row>
        <row r="101">
          <cell r="L101" t="str">
            <v>YBI</v>
          </cell>
        </row>
        <row r="102">
          <cell r="L102" t="str">
            <v>YCE</v>
          </cell>
        </row>
        <row r="103">
          <cell r="L103" t="str">
            <v>YDY</v>
          </cell>
        </row>
        <row r="104">
          <cell r="L104" t="str">
            <v>YEL</v>
          </cell>
        </row>
        <row r="105">
          <cell r="L105" t="str">
            <v>YFD</v>
          </cell>
        </row>
        <row r="106">
          <cell r="L106" t="str">
            <v>YGF</v>
          </cell>
        </row>
        <row r="107">
          <cell r="L107" t="str">
            <v>YIC</v>
          </cell>
        </row>
        <row r="108">
          <cell r="L108" t="str">
            <v>YJC</v>
          </cell>
        </row>
        <row r="109">
          <cell r="L109" t="str">
            <v>YKM</v>
          </cell>
        </row>
        <row r="110">
          <cell r="L110" t="str">
            <v>YORC</v>
          </cell>
        </row>
        <row r="111">
          <cell r="L111" t="str">
            <v>YRL</v>
          </cell>
        </row>
        <row r="112">
          <cell r="L112" t="str">
            <v>YSI</v>
          </cell>
        </row>
        <row r="113">
          <cell r="L113" t="str">
            <v>YSL</v>
          </cell>
        </row>
        <row r="114">
          <cell r="L114" t="str">
            <v>YWT</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s>
    <sheetDataSet>
      <sheetData sheetId="0">
        <row r="2">
          <cell r="G2" t="str">
            <v>Select a value</v>
          </cell>
        </row>
        <row r="3">
          <cell r="G3" t="str">
            <v>Yes</v>
          </cell>
        </row>
        <row r="4">
          <cell r="G4" t="str">
            <v>No</v>
          </cell>
        </row>
        <row r="5">
          <cell r="G5" t="str">
            <v>N/A</v>
          </cell>
        </row>
        <row r="19">
          <cell r="G19" t="b">
            <v>1</v>
          </cell>
        </row>
        <row r="20">
          <cell r="G20" t="b">
            <v>0</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sheetName val="Forecast "/>
      <sheetName val="Discretionary and Non"/>
      <sheetName val="Values"/>
    </sheetNames>
    <sheetDataSet>
      <sheetData sheetId="0"/>
      <sheetData sheetId="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Walker ID"/>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Basic_Information"/>
      <sheetName val="月次パッケージチェック表"/>
      <sheetName val="M.Report"/>
      <sheetName val="CAP_P001-F"/>
      <sheetName val="CAP_P001"/>
      <sheetName val="Sheet2"/>
      <sheetName val="CAP_P002-F"/>
      <sheetName val="CAP_P002"/>
      <sheetName val="Sheet1"/>
      <sheetName val="CAP_P003-F"/>
      <sheetName val="CAP_P003"/>
      <sheetName val="CAP_P011"/>
      <sheetName val="CAP_P012"/>
      <sheetName val="CAP_P013"/>
      <sheetName val="AA_PckgChk_CheckList"/>
      <sheetName val="AA_PckgChk_OptionList"/>
      <sheetName val="CAP_P021"/>
      <sheetName val="CAP_P099"/>
      <sheetName val="KG Tran(1)"/>
      <sheetName val="KG Tran(1)-F"/>
      <sheetName val="KG Tran(2)"/>
      <sheetName val="KG Tran(2)-F"/>
      <sheetName val="KG Tran(3)"/>
      <sheetName val="KG Tran(3)-F"/>
      <sheetName val="CF"/>
      <sheetName val="CF(FACTORY)"/>
      <sheetName val="Loanｓ"/>
    </sheetNames>
    <sheetDataSet>
      <sheetData sheetId="0" refreshError="1"/>
      <sheetData sheetId="1" refreshError="1">
        <row r="4">
          <cell r="E4" t="str">
            <v>E</v>
          </cell>
        </row>
        <row r="7">
          <cell r="E7" t="str">
            <v>KAGA THAILAND</v>
          </cell>
        </row>
        <row r="8">
          <cell r="E8">
            <v>40101</v>
          </cell>
        </row>
        <row r="9">
          <cell r="E9">
            <v>38107</v>
          </cell>
        </row>
        <row r="10">
          <cell r="E10" t="str">
            <v>T.BAT</v>
          </cell>
        </row>
        <row r="11">
          <cell r="E11" t="str">
            <v>U</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Notes payable"/>
      <sheetName val="Lead"/>
      <sheetName val="TB 14.05.16"/>
      <sheetName val="TB 14.05.2016 1540"/>
      <sheetName val="NTFS-14"/>
      <sheetName val="Workdone"/>
      <sheetName val="Agree detail"/>
      <sheetName val="Analyze"/>
      <sheetName val="Test Loan movement"/>
      <sheetName val="Test debt covernent"/>
      <sheetName val="PN"/>
      <sheetName val="2016-05-11 TR"/>
      <sheetName val="Mar'16"/>
      <sheetName val="สรุปวงเงิน ณ 31.03.16"/>
      <sheetName val=" Overall Analysis"/>
      <sheetName val="BBL "/>
      <sheetName val="Kbank "/>
      <sheetName val="Tmb  "/>
      <sheetName val="scb "/>
      <sheetName val="cimb  "/>
      <sheetName val="LH "/>
      <sheetName val=" Overall Analysis "/>
      <sheetName val="BBL"/>
      <sheetName val="Kbank"/>
      <sheetName val="Tmb"/>
      <sheetName val="scb"/>
      <sheetName val="cimb"/>
      <sheetName val="LH"/>
      <sheetName val="สรุป 3-2016"/>
      <sheetName val="KBANK-UD"/>
      <sheetName val="RAMA 2"/>
      <sheetName val="Bangbuathong"/>
      <sheetName val="SCB-KK "/>
      <sheetName val="SCB-KK"/>
      <sheetName val="TMB-CM"/>
      <sheetName val="รวมยอดค้างจ่าย"/>
      <sheetName val="PN-3-59"/>
      <sheetName val="ค้างจ่ายเงินกู้ยืมระยะยาว"/>
      <sheetName val="TR-3-59"/>
      <sheetName val="ดอกเบี้ยจ่ายล่วงหน้า"/>
      <sheetName val="NTFS final"/>
      <sheetName val="Summary Finance Lease"/>
      <sheetName val="PwC-หัวลาก"/>
      <sheetName val="PwC-หาง"/>
      <sheetName val="PwC-HRV"/>
      <sheetName val="PwC-CRV สีน้ำตาล"/>
      <sheetName val="Detail supporting &gt;&gt;"/>
      <sheetName val="หัวลาก 5 คัน"/>
      <sheetName val="หาง7คัน"/>
      <sheetName val="หัวลาก-หางลาก"/>
      <sheetName val="HRV"/>
      <sheetName val="CRV"/>
      <sheetName val="รถ"/>
      <sheetName val="สรุปตามทะเบียนรถ"/>
      <sheetName val="FA register"/>
      <sheetName val="NTFS Cost-Acc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3">
          <cell r="F3" t="str">
            <v>31.12.2015</v>
          </cell>
        </row>
      </sheetData>
      <sheetData sheetId="5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Header"/>
      <sheetName val="PwC's Workdone"/>
      <sheetName val="Lead Schedule - Cost"/>
      <sheetName val="Nature of Cost"/>
      <sheetName val="Cost Analysis"/>
      <sheetName val="Allocation"/>
      <sheetName val="."/>
      <sheetName val="Scoping30Jun17"/>
      <sheetName val="Nature of Revenue"/>
      <sheetName val="LS &amp; Analytics - Revenue"/>
      <sheetName val="Sales by Branch"/>
      <sheetName val="GP Analyti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_P001"/>
      <sheetName val="BS"/>
      <sheetName val="stock"/>
      <sheetName val="Inter"/>
      <sheetName val="Oth asset"/>
      <sheetName val="AP"/>
      <sheetName val="Oth lia"/>
      <sheetName val="Equity"/>
      <sheetName val="CAP_P002"/>
      <sheetName val="PL"/>
      <sheetName val="Sale"/>
      <sheetName val="Cost"/>
      <sheetName val="Group coversion cost"/>
      <sheetName val="Group PL Admin"/>
      <sheetName val="Admin"/>
      <sheetName val="Oth"/>
      <sheetName val="CC AYU'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se Register"/>
      <sheetName val="Example"/>
      <sheetName val="Details"/>
    </sheetNames>
    <sheetDataSet>
      <sheetData sheetId="0" refreshError="1"/>
      <sheetData sheetId="1" refreshError="1"/>
      <sheetData sheetId="2" refreshError="1">
        <row r="2">
          <cell r="B2" t="str">
            <v>AE251_UAE</v>
          </cell>
          <cell r="C2" t="str">
            <v>Argentina</v>
          </cell>
          <cell r="D2" t="str">
            <v>Land and Buildings</v>
          </cell>
          <cell r="E2" t="str">
            <v>Yes</v>
          </cell>
        </row>
        <row r="3">
          <cell r="B3" t="str">
            <v>AR281_Argentina</v>
          </cell>
          <cell r="C3" t="str">
            <v>Australia</v>
          </cell>
          <cell r="D3" t="str">
            <v>Commercial Vehicles</v>
          </cell>
          <cell r="E3" t="str">
            <v>Yes</v>
          </cell>
        </row>
        <row r="4">
          <cell r="B4" t="str">
            <v>AU526_Australia</v>
          </cell>
          <cell r="C4" t="str">
            <v>Bangladesh</v>
          </cell>
          <cell r="D4" t="str">
            <v>Direct Equipment</v>
          </cell>
          <cell r="E4" t="str">
            <v>Yes</v>
          </cell>
        </row>
        <row r="5">
          <cell r="B5" t="str">
            <v>AU720_Australia</v>
          </cell>
          <cell r="C5" t="str">
            <v>Belgium</v>
          </cell>
          <cell r="D5" t="str">
            <v>IT Equipment</v>
          </cell>
          <cell r="E5" t="str">
            <v>Yes</v>
          </cell>
        </row>
        <row r="6">
          <cell r="B6" t="str">
            <v>BD260_Bangladesh</v>
          </cell>
          <cell r="C6" t="str">
            <v>Brazil</v>
          </cell>
          <cell r="D6" t="str">
            <v>Communications Equipment</v>
          </cell>
          <cell r="E6" t="str">
            <v>Yes</v>
          </cell>
        </row>
        <row r="7">
          <cell r="B7" t="str">
            <v>BE304_Belgium</v>
          </cell>
          <cell r="C7" t="str">
            <v>Canada</v>
          </cell>
          <cell r="D7" t="str">
            <v>Office Equipment (e.g. Fax/Photocopier)</v>
          </cell>
          <cell r="E7" t="str">
            <v>No</v>
          </cell>
        </row>
        <row r="8">
          <cell r="B8" t="str">
            <v>BR282_Brazil</v>
          </cell>
          <cell r="C8" t="str">
            <v>Chile</v>
          </cell>
          <cell r="D8" t="str">
            <v>Company Cars</v>
          </cell>
          <cell r="E8" t="str">
            <v>No</v>
          </cell>
        </row>
        <row r="9">
          <cell r="B9" t="str">
            <v>CA211_Canada</v>
          </cell>
          <cell r="C9" t="str">
            <v>China</v>
          </cell>
          <cell r="D9" t="str">
            <v>Employee Property Leases</v>
          </cell>
          <cell r="E9" t="str">
            <v>No</v>
          </cell>
        </row>
        <row r="10">
          <cell r="B10" t="str">
            <v>CL283_Chile</v>
          </cell>
          <cell r="C10" t="str">
            <v>Denmark</v>
          </cell>
        </row>
        <row r="11">
          <cell r="B11" t="str">
            <v>CN330_China</v>
          </cell>
          <cell r="C11" t="str">
            <v>Finland</v>
          </cell>
        </row>
        <row r="12">
          <cell r="B12" t="str">
            <v>DE589_Germany</v>
          </cell>
          <cell r="C12" t="str">
            <v>France</v>
          </cell>
        </row>
        <row r="13">
          <cell r="B13" t="str">
            <v>DK120_Denmark</v>
          </cell>
          <cell r="C13" t="str">
            <v>Germany</v>
          </cell>
        </row>
        <row r="14">
          <cell r="B14" t="str">
            <v>DK316_Denmark</v>
          </cell>
          <cell r="C14" t="str">
            <v>Hong Kong</v>
          </cell>
        </row>
        <row r="15">
          <cell r="B15" t="str">
            <v>FI457_Finland</v>
          </cell>
          <cell r="C15" t="str">
            <v>Hong Kong (CLI)</v>
          </cell>
        </row>
        <row r="16">
          <cell r="B16" t="str">
            <v>FR235_France</v>
          </cell>
          <cell r="C16" t="str">
            <v>Italy</v>
          </cell>
        </row>
        <row r="17">
          <cell r="B17" t="str">
            <v>GB365_United Kingdom</v>
          </cell>
          <cell r="C17" t="str">
            <v>Korea</v>
          </cell>
        </row>
        <row r="18">
          <cell r="B18" t="str">
            <v>HK262_Hong Kong</v>
          </cell>
          <cell r="C18" t="str">
            <v>Malaysia</v>
          </cell>
        </row>
        <row r="19">
          <cell r="B19" t="str">
            <v>HK321_Hong Kong</v>
          </cell>
          <cell r="C19" t="str">
            <v>Netherlands</v>
          </cell>
        </row>
        <row r="20">
          <cell r="B20" t="str">
            <v>IT221_Italy</v>
          </cell>
          <cell r="C20" t="str">
            <v>Norway</v>
          </cell>
        </row>
        <row r="21">
          <cell r="B21" t="str">
            <v>KR264_Korea</v>
          </cell>
          <cell r="C21" t="str">
            <v>Nw Zealand</v>
          </cell>
        </row>
        <row r="22">
          <cell r="B22" t="str">
            <v>MY265_Malaysia</v>
          </cell>
          <cell r="C22" t="str">
            <v>Singapore</v>
          </cell>
        </row>
        <row r="23">
          <cell r="B23" t="str">
            <v>NL363_Netherlands</v>
          </cell>
          <cell r="C23" t="str">
            <v>Sweden</v>
          </cell>
        </row>
        <row r="24">
          <cell r="B24" t="str">
            <v>NL366_Netherlands</v>
          </cell>
          <cell r="C24" t="str">
            <v>Taiwan</v>
          </cell>
        </row>
        <row r="25">
          <cell r="B25" t="str">
            <v>NL580_Netherlands</v>
          </cell>
          <cell r="C25" t="str">
            <v>Thailand</v>
          </cell>
        </row>
        <row r="26">
          <cell r="B26" t="str">
            <v>NL585_Netherlands</v>
          </cell>
          <cell r="C26" t="str">
            <v>UAE</v>
          </cell>
        </row>
        <row r="27">
          <cell r="B27" t="str">
            <v>NO514_Norway</v>
          </cell>
          <cell r="C27" t="str">
            <v>United Kingdom</v>
          </cell>
        </row>
        <row r="28">
          <cell r="B28" t="str">
            <v>NZ531_NwZealand</v>
          </cell>
          <cell r="C28" t="str">
            <v>USA</v>
          </cell>
        </row>
        <row r="29">
          <cell r="B29" t="str">
            <v>SE110_Sweden</v>
          </cell>
        </row>
        <row r="30">
          <cell r="B30" t="str">
            <v>SE360_Sweden</v>
          </cell>
        </row>
        <row r="31">
          <cell r="B31" t="str">
            <v>SG324_Singapore</v>
          </cell>
        </row>
        <row r="32">
          <cell r="B32" t="str">
            <v>TH544_Thailand</v>
          </cell>
        </row>
        <row r="33">
          <cell r="B33" t="str">
            <v>TW266_Taiwan</v>
          </cell>
        </row>
        <row r="34">
          <cell r="B34" t="str">
            <v>US382_USA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01"/>
      <sheetName val="02"/>
      <sheetName val="03"/>
      <sheetName val="03A"/>
      <sheetName val="03i"/>
      <sheetName val="04A"/>
      <sheetName val="03B"/>
      <sheetName val="05"/>
      <sheetName val="05A"/>
      <sheetName val="06"/>
      <sheetName val="07"/>
      <sheetName val="08"/>
      <sheetName val="08A"/>
      <sheetName val="09"/>
      <sheetName val="10"/>
      <sheetName val="11"/>
      <sheetName val="12"/>
      <sheetName val="13"/>
      <sheetName val="13A"/>
      <sheetName val="14"/>
      <sheetName val="15"/>
      <sheetName val="16"/>
      <sheetName val="17"/>
      <sheetName val="18"/>
      <sheetName val="19"/>
      <sheetName val="19A"/>
      <sheetName val="19B"/>
      <sheetName val="19C"/>
      <sheetName val="20"/>
      <sheetName val="21"/>
      <sheetName val="22"/>
      <sheetName val="23"/>
      <sheetName val="24"/>
      <sheetName val="25"/>
      <sheetName val="25A"/>
      <sheetName val="25B"/>
      <sheetName val="25C"/>
      <sheetName val="26"/>
      <sheetName val="27"/>
      <sheetName val="28"/>
      <sheetName val="29"/>
      <sheetName val="30"/>
      <sheetName val="31"/>
      <sheetName val="31A"/>
      <sheetName val="32"/>
      <sheetName val="33"/>
      <sheetName val="34"/>
      <sheetName val="34A"/>
      <sheetName val="34B"/>
      <sheetName val="35"/>
      <sheetName val="36"/>
      <sheetName val="38"/>
      <sheetName val="39"/>
      <sheetName val="40"/>
      <sheetName val="41"/>
      <sheetName val="42"/>
      <sheetName val="43"/>
      <sheetName val="44"/>
      <sheetName val="45"/>
      <sheetName val="46"/>
      <sheetName val="47"/>
      <sheetName val="47A"/>
      <sheetName val="47B"/>
      <sheetName val="47C"/>
      <sheetName val="47D"/>
      <sheetName val="47E"/>
      <sheetName val="47F"/>
      <sheetName val="48"/>
      <sheetName val="48A"/>
      <sheetName val="48B"/>
      <sheetName val="48C"/>
      <sheetName val="49"/>
      <sheetName val="50"/>
      <sheetName val="51"/>
      <sheetName val="51A"/>
      <sheetName val="52"/>
      <sheetName val="53"/>
      <sheetName val="53A"/>
      <sheetName val="59"/>
      <sheetName val="49 x-rate"/>
      <sheetName val="Lists"/>
      <sheetName val="List"/>
    </sheetNames>
    <sheetDataSet>
      <sheetData sheetId="0"/>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e 01"/>
      <sheetName val="MANUAL"/>
      <sheetName val="Basic_Information"/>
      <sheetName val="CAP_P001"/>
      <sheetName val="CAP_P001差異調査"/>
      <sheetName val="CAP_P002"/>
      <sheetName val="CAP_P003"/>
      <sheetName val="CAP_P004"/>
      <sheetName val="CAP_P021"/>
      <sheetName val="KG Tran(1)"/>
      <sheetName val="KG Tran(2)"/>
      <sheetName val="CASH FLOW"/>
      <sheetName val="Bakn loans"/>
      <sheetName val="ARAging"/>
      <sheetName val="APAging"/>
      <sheetName val="CAP_P011"/>
      <sheetName val="CAP_P012"/>
      <sheetName val="CAP_P013"/>
      <sheetName val="CAP_P014"/>
      <sheetName val="CAP_P015"/>
      <sheetName val="CAP_P022"/>
      <sheetName val="CAP_P023"/>
      <sheetName val="CAP_P024"/>
      <sheetName val="CAP_P031"/>
      <sheetName val="CAP_P032"/>
      <sheetName val="CAP_P033"/>
      <sheetName val="CAP_P034"/>
      <sheetName val="CAP_P035"/>
      <sheetName val="CAP_P036"/>
      <sheetName val="CAP_P037"/>
      <sheetName val="CAP_PH01"/>
      <sheetName val="CAP_PH02"/>
      <sheetName val="CAP_PH03"/>
      <sheetName val="CAP_PH04"/>
      <sheetName val="AA_PckgChk_CheckList"/>
      <sheetName val="AA_PckgChk_OptionList"/>
      <sheetName val="CAP_PH05"/>
      <sheetName val="Sheet1"/>
      <sheetName val="Sheet2"/>
    </sheetNames>
    <sheetDataSet>
      <sheetData sheetId="0" refreshError="1"/>
      <sheetData sheetId="1" refreshError="1"/>
      <sheetData sheetId="2"/>
      <sheetData sheetId="3"/>
      <sheetData sheetId="4" refreshError="1"/>
      <sheetData sheetId="5"/>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211_BANPU TB v1"/>
      <sheetName val="201211_BANPU TB v2"/>
      <sheetName val="201211_BANPU TB v3"/>
      <sheetName val="201211_BANPU TB vFinal"/>
      <sheetName val="Page1"/>
    </sheetNames>
    <sheetDataSet>
      <sheetData sheetId="0"/>
      <sheetData sheetId="1"/>
      <sheetData sheetId="2"/>
      <sheetData sheetId="3"/>
      <sheetData sheetId="4">
        <row r="8">
          <cell r="D8">
            <v>30.553799999999999</v>
          </cell>
        </row>
        <row r="27">
          <cell r="D27">
            <v>4.8578000000000001</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it Note"/>
      <sheetName val="control to sale company car"/>
    </sheetNames>
    <sheetDataSet>
      <sheetData sheetId="0" refreshError="1">
        <row r="2">
          <cell r="AJ2" t="str">
            <v>HR</v>
          </cell>
          <cell r="AK2" t="str">
            <v>26C</v>
          </cell>
        </row>
        <row r="3">
          <cell r="AI3" t="str">
            <v>CC</v>
          </cell>
          <cell r="AJ3" t="str">
            <v>MKT</v>
          </cell>
          <cell r="AK3" t="str">
            <v>25M01602</v>
          </cell>
        </row>
      </sheetData>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SLOW270104 (2)"/>
      <sheetName val="Sheet1 (2)"/>
      <sheetName val="cost0405"/>
      <sheetName val="เดือน4"/>
      <sheetName val="เดือน2"/>
      <sheetName val="Sheet2 (2)"/>
      <sheetName val="เดือน1"/>
      <sheetName val="เหลือ"/>
      <sheetName val="เดือน3"/>
      <sheetName val="Sheet1"/>
      <sheetName val="REPORTSLOW270104"/>
      <sheetName val="Sheet2"/>
      <sheetName val="Debit Note"/>
      <sheetName val="COLOMBIA"/>
      <sheetName val="#REF"/>
      <sheetName val="slowfg tataiตัดทิ้ง"/>
    </sheetNames>
    <sheetDataSet>
      <sheetData sheetId="0" refreshError="1"/>
      <sheetData sheetId="1" refreshError="1"/>
      <sheetData sheetId="2" refreshError="1">
        <row r="1">
          <cell r="A1" t="str">
            <v>dielna</v>
          </cell>
          <cell r="B1" t="str">
            <v>disize</v>
          </cell>
          <cell r="C1" t="str">
            <v>disize2</v>
          </cell>
          <cell r="D1" t="str">
            <v>diclass</v>
          </cell>
          <cell r="E1" t="str">
            <v>distcost2</v>
          </cell>
        </row>
        <row r="2">
          <cell r="A2" t="str">
            <v>RE3-200V3R3M</v>
          </cell>
          <cell r="B2" t="str">
            <v>6.3x11</v>
          </cell>
          <cell r="C2" t="str">
            <v>DA</v>
          </cell>
          <cell r="D2" t="str">
            <v>DA</v>
          </cell>
          <cell r="E2">
            <v>464.601</v>
          </cell>
        </row>
        <row r="3">
          <cell r="A3" t="str">
            <v>R20-16V101ME26-T2</v>
          </cell>
          <cell r="B3" t="str">
            <v>6.3x11</v>
          </cell>
          <cell r="C3" t="str">
            <v>DA</v>
          </cell>
          <cell r="D3" t="str">
            <v>CO</v>
          </cell>
          <cell r="E3">
            <v>0</v>
          </cell>
        </row>
        <row r="4">
          <cell r="A4" t="str">
            <v>R2A-10V101MF1</v>
          </cell>
          <cell r="B4" t="str">
            <v>6.3x7</v>
          </cell>
          <cell r="C4" t="str">
            <v>BC</v>
          </cell>
          <cell r="D4" t="str">
            <v>BC</v>
          </cell>
          <cell r="E4">
            <v>366.113</v>
          </cell>
        </row>
        <row r="5">
          <cell r="A5" t="str">
            <v>R2A-10V101MF1-T2</v>
          </cell>
          <cell r="B5" t="str">
            <v>6.3x7</v>
          </cell>
          <cell r="C5" t="str">
            <v>BC</v>
          </cell>
          <cell r="D5" t="str">
            <v>BC</v>
          </cell>
          <cell r="E5">
            <v>381.06799999999998</v>
          </cell>
        </row>
        <row r="6">
          <cell r="A6" t="str">
            <v>R2A-10V101MP2</v>
          </cell>
          <cell r="B6" t="str">
            <v>6.3x7</v>
          </cell>
          <cell r="C6" t="str">
            <v>BC</v>
          </cell>
          <cell r="D6" t="str">
            <v>BC</v>
          </cell>
          <cell r="E6">
            <v>366.113</v>
          </cell>
        </row>
        <row r="7">
          <cell r="A7" t="str">
            <v>R2A-10V470ME1-T2</v>
          </cell>
          <cell r="B7" t="str">
            <v>5x7</v>
          </cell>
          <cell r="C7" t="str">
            <v>BB</v>
          </cell>
          <cell r="D7" t="str">
            <v>BC</v>
          </cell>
          <cell r="E7">
            <v>296.10599999999999</v>
          </cell>
        </row>
        <row r="8">
          <cell r="A8" t="str">
            <v>R2A-16V100MD1</v>
          </cell>
          <cell r="B8" t="str">
            <v>4x7</v>
          </cell>
          <cell r="C8" t="str">
            <v>BA</v>
          </cell>
          <cell r="D8" t="str">
            <v>BC</v>
          </cell>
          <cell r="E8">
            <v>258.47500000000002</v>
          </cell>
        </row>
        <row r="9">
          <cell r="A9" t="str">
            <v>R2A-16V100MD1#-T72</v>
          </cell>
          <cell r="B9" t="str">
            <v>4x7</v>
          </cell>
          <cell r="C9" t="str">
            <v>BA</v>
          </cell>
          <cell r="D9" t="str">
            <v>BC</v>
          </cell>
          <cell r="E9">
            <v>299.34500000000003</v>
          </cell>
        </row>
        <row r="10">
          <cell r="A10" t="str">
            <v>R2A-16V100MD1-T2</v>
          </cell>
          <cell r="B10" t="str">
            <v>4x7</v>
          </cell>
          <cell r="C10" t="str">
            <v>BA</v>
          </cell>
          <cell r="D10" t="str">
            <v>BC</v>
          </cell>
          <cell r="E10">
            <v>273.10700000000003</v>
          </cell>
        </row>
        <row r="11">
          <cell r="A11" t="str">
            <v>R2A-16V100MD1P-T2</v>
          </cell>
          <cell r="B11" t="str">
            <v>4x7</v>
          </cell>
          <cell r="C11" t="str">
            <v>BA</v>
          </cell>
          <cell r="D11" t="str">
            <v>BC</v>
          </cell>
          <cell r="E11">
            <v>273.10700000000003</v>
          </cell>
        </row>
        <row r="12">
          <cell r="A12" t="str">
            <v>R2A-16V100MD1P2#-T2</v>
          </cell>
          <cell r="B12" t="str">
            <v>4x7</v>
          </cell>
          <cell r="C12" t="str">
            <v>BA</v>
          </cell>
          <cell r="D12" t="str">
            <v>BC</v>
          </cell>
          <cell r="E12">
            <v>273.10700000000003</v>
          </cell>
        </row>
        <row r="13">
          <cell r="A13" t="str">
            <v>R2A-16V100MD1P2#-T72</v>
          </cell>
          <cell r="B13" t="str">
            <v>4x7</v>
          </cell>
          <cell r="C13" t="str">
            <v>BA</v>
          </cell>
          <cell r="D13" t="str">
            <v>BC</v>
          </cell>
          <cell r="E13">
            <v>273.10700000000003</v>
          </cell>
        </row>
        <row r="14">
          <cell r="A14" t="str">
            <v>R2A-16V100MP2</v>
          </cell>
          <cell r="B14" t="str">
            <v>4x7</v>
          </cell>
          <cell r="C14" t="str">
            <v>BA</v>
          </cell>
          <cell r="D14" t="str">
            <v>BC</v>
          </cell>
          <cell r="E14">
            <v>258.47500000000002</v>
          </cell>
        </row>
        <row r="15">
          <cell r="A15" t="str">
            <v>R2A-16V100MP2-T58</v>
          </cell>
          <cell r="B15" t="str">
            <v>4x7</v>
          </cell>
          <cell r="C15" t="str">
            <v>BA</v>
          </cell>
          <cell r="D15" t="str">
            <v>BC</v>
          </cell>
          <cell r="E15">
            <v>273.10700000000003</v>
          </cell>
        </row>
        <row r="16">
          <cell r="A16" t="str">
            <v>R2A-16V101MP2</v>
          </cell>
          <cell r="B16" t="str">
            <v>6.3x7</v>
          </cell>
          <cell r="C16" t="str">
            <v>BC</v>
          </cell>
          <cell r="D16" t="str">
            <v>BC</v>
          </cell>
          <cell r="E16">
            <v>366.113</v>
          </cell>
        </row>
        <row r="17">
          <cell r="A17" t="str">
            <v>R2A-16V101MP2-T58</v>
          </cell>
          <cell r="B17" t="str">
            <v>6.3x7</v>
          </cell>
          <cell r="C17" t="str">
            <v>BC</v>
          </cell>
          <cell r="D17" t="str">
            <v>BC</v>
          </cell>
          <cell r="E17">
            <v>381.06799999999998</v>
          </cell>
        </row>
        <row r="18">
          <cell r="A18" t="str">
            <v>R2A-16V220MD1-T2</v>
          </cell>
          <cell r="B18" t="str">
            <v>4x7</v>
          </cell>
          <cell r="C18" t="str">
            <v>BA</v>
          </cell>
          <cell r="D18" t="str">
            <v>BC</v>
          </cell>
          <cell r="E18">
            <v>273.10700000000003</v>
          </cell>
        </row>
        <row r="19">
          <cell r="A19" t="str">
            <v>R2A-16V220MP2</v>
          </cell>
          <cell r="B19" t="str">
            <v>5x7</v>
          </cell>
          <cell r="C19" t="str">
            <v>BB</v>
          </cell>
          <cell r="D19" t="str">
            <v>BC</v>
          </cell>
          <cell r="E19">
            <v>280.71499999999997</v>
          </cell>
        </row>
        <row r="20">
          <cell r="A20" t="str">
            <v>R2A-16V220MP2-T36</v>
          </cell>
          <cell r="B20" t="str">
            <v>5x7</v>
          </cell>
          <cell r="C20" t="str">
            <v>BB</v>
          </cell>
          <cell r="D20" t="str">
            <v>BC</v>
          </cell>
          <cell r="E20">
            <v>296.10599999999999</v>
          </cell>
        </row>
        <row r="21">
          <cell r="A21" t="str">
            <v>R2A-16V220MP2-T58</v>
          </cell>
          <cell r="B21" t="str">
            <v>5x7</v>
          </cell>
          <cell r="C21" t="str">
            <v>BB</v>
          </cell>
          <cell r="D21" t="str">
            <v>BC</v>
          </cell>
          <cell r="E21">
            <v>296.10599999999999</v>
          </cell>
        </row>
        <row r="22">
          <cell r="A22" t="str">
            <v>R2A-16V330MP2</v>
          </cell>
          <cell r="B22" t="str">
            <v>6.3x7</v>
          </cell>
          <cell r="C22" t="str">
            <v>BC</v>
          </cell>
          <cell r="D22" t="str">
            <v>BC</v>
          </cell>
          <cell r="E22">
            <v>366.113</v>
          </cell>
        </row>
        <row r="23">
          <cell r="A23" t="str">
            <v>R2A-16V330MP2-T58</v>
          </cell>
          <cell r="B23" t="str">
            <v>6.3x7</v>
          </cell>
          <cell r="C23" t="str">
            <v>BC</v>
          </cell>
          <cell r="D23" t="str">
            <v>BC</v>
          </cell>
          <cell r="E23">
            <v>381.06799999999998</v>
          </cell>
        </row>
        <row r="24">
          <cell r="A24" t="str">
            <v>R2A-16V470ME1</v>
          </cell>
          <cell r="B24" t="str">
            <v>5x7</v>
          </cell>
          <cell r="C24" t="str">
            <v>BB</v>
          </cell>
          <cell r="D24" t="str">
            <v>BC</v>
          </cell>
          <cell r="E24">
            <v>280.71499999999997</v>
          </cell>
        </row>
        <row r="25">
          <cell r="A25" t="str">
            <v>R2A-16V470ME1-T2</v>
          </cell>
          <cell r="B25" t="str">
            <v>5x7</v>
          </cell>
          <cell r="C25" t="str">
            <v>BB</v>
          </cell>
          <cell r="D25" t="str">
            <v>BC</v>
          </cell>
          <cell r="E25">
            <v>296.10599999999999</v>
          </cell>
        </row>
        <row r="26">
          <cell r="A26" t="str">
            <v>R2A-16V470MP2</v>
          </cell>
          <cell r="B26" t="str">
            <v>6.3x7</v>
          </cell>
          <cell r="C26" t="str">
            <v>BC</v>
          </cell>
          <cell r="D26" t="str">
            <v>BC</v>
          </cell>
          <cell r="E26">
            <v>366.113</v>
          </cell>
        </row>
        <row r="27">
          <cell r="A27" t="str">
            <v>R2A-16V470MP2-T58</v>
          </cell>
          <cell r="B27" t="str">
            <v>6.3x7</v>
          </cell>
          <cell r="C27" t="str">
            <v>BC</v>
          </cell>
          <cell r="D27" t="str">
            <v>BC</v>
          </cell>
          <cell r="E27">
            <v>381.06799999999998</v>
          </cell>
        </row>
        <row r="28">
          <cell r="A28" t="str">
            <v>R2A-35V4R7MP2</v>
          </cell>
          <cell r="B28" t="str">
            <v>4x7</v>
          </cell>
          <cell r="C28" t="str">
            <v>BA</v>
          </cell>
          <cell r="D28" t="str">
            <v>BC</v>
          </cell>
          <cell r="E28">
            <v>258.47500000000002</v>
          </cell>
        </row>
        <row r="29">
          <cell r="A29" t="str">
            <v>R2A-35V4R7MP2-T58</v>
          </cell>
          <cell r="B29" t="str">
            <v>4x7</v>
          </cell>
          <cell r="C29" t="str">
            <v>BA</v>
          </cell>
          <cell r="D29" t="str">
            <v>BC</v>
          </cell>
          <cell r="E29">
            <v>273.10700000000003</v>
          </cell>
        </row>
        <row r="30">
          <cell r="A30" t="str">
            <v>R2A-50V010MD1-T2</v>
          </cell>
          <cell r="B30" t="str">
            <v>4x7</v>
          </cell>
          <cell r="C30" t="str">
            <v>BA</v>
          </cell>
          <cell r="D30" t="str">
            <v>BC</v>
          </cell>
          <cell r="E30">
            <v>273.10700000000003</v>
          </cell>
        </row>
        <row r="31">
          <cell r="A31" t="str">
            <v>R2A-50V010MP2</v>
          </cell>
          <cell r="B31" t="str">
            <v>4x7</v>
          </cell>
          <cell r="C31" t="str">
            <v>BA</v>
          </cell>
          <cell r="D31" t="str">
            <v>BC</v>
          </cell>
          <cell r="E31">
            <v>258.47500000000002</v>
          </cell>
        </row>
        <row r="32">
          <cell r="A32" t="str">
            <v>R2A-50V010MP2-T58</v>
          </cell>
          <cell r="B32" t="str">
            <v>4x7</v>
          </cell>
          <cell r="C32" t="str">
            <v>BA</v>
          </cell>
          <cell r="D32" t="str">
            <v>BC</v>
          </cell>
          <cell r="E32">
            <v>273.10700000000003</v>
          </cell>
        </row>
        <row r="33">
          <cell r="A33" t="str">
            <v>R2A-50V100MG-T72</v>
          </cell>
          <cell r="B33" t="str">
            <v>5x7</v>
          </cell>
          <cell r="C33" t="str">
            <v>BB</v>
          </cell>
          <cell r="D33" t="str">
            <v>BC</v>
          </cell>
          <cell r="E33">
            <v>347.73500000000001</v>
          </cell>
        </row>
        <row r="34">
          <cell r="A34" t="str">
            <v>R2A-50V2R2MD1-T2</v>
          </cell>
          <cell r="B34" t="str">
            <v>4x7</v>
          </cell>
          <cell r="C34" t="str">
            <v>BA</v>
          </cell>
          <cell r="D34" t="str">
            <v>BC</v>
          </cell>
          <cell r="E34">
            <v>273.10700000000003</v>
          </cell>
        </row>
        <row r="35">
          <cell r="A35" t="str">
            <v>R2A-50V2R2MP2</v>
          </cell>
          <cell r="B35" t="str">
            <v>4x7</v>
          </cell>
          <cell r="C35" t="str">
            <v>BA</v>
          </cell>
          <cell r="D35" t="str">
            <v>BC</v>
          </cell>
          <cell r="E35">
            <v>258.47500000000002</v>
          </cell>
        </row>
        <row r="36">
          <cell r="A36" t="str">
            <v>R2A-50V2R2MP2-T58</v>
          </cell>
          <cell r="B36" t="str">
            <v>4x7</v>
          </cell>
          <cell r="C36" t="str">
            <v>BA</v>
          </cell>
          <cell r="D36" t="str">
            <v>BC</v>
          </cell>
          <cell r="E36">
            <v>273.10700000000003</v>
          </cell>
        </row>
        <row r="37">
          <cell r="A37" t="str">
            <v>R2A-50V2R2MT-T58</v>
          </cell>
          <cell r="B37" t="str">
            <v>4x7</v>
          </cell>
          <cell r="C37" t="str">
            <v>BA</v>
          </cell>
          <cell r="D37" t="str">
            <v>BC</v>
          </cell>
          <cell r="E37">
            <v>273.10700000000003</v>
          </cell>
        </row>
        <row r="38">
          <cell r="A38" t="str">
            <v>R2A-50V3R3MP2</v>
          </cell>
          <cell r="B38" t="str">
            <v>4x7</v>
          </cell>
          <cell r="C38" t="str">
            <v>BA</v>
          </cell>
          <cell r="D38" t="str">
            <v>BC</v>
          </cell>
          <cell r="E38">
            <v>258.47500000000002</v>
          </cell>
        </row>
        <row r="39">
          <cell r="A39" t="str">
            <v>R2A-50V3R3MP2-T58</v>
          </cell>
          <cell r="B39" t="str">
            <v>4x7</v>
          </cell>
          <cell r="C39" t="str">
            <v>BA</v>
          </cell>
          <cell r="D39" t="str">
            <v>BC</v>
          </cell>
          <cell r="E39">
            <v>273.10700000000003</v>
          </cell>
        </row>
        <row r="40">
          <cell r="A40" t="str">
            <v>R2A-50VR10MP2</v>
          </cell>
          <cell r="B40" t="str">
            <v>4x7</v>
          </cell>
          <cell r="C40" t="str">
            <v>BA</v>
          </cell>
          <cell r="D40" t="str">
            <v>BC</v>
          </cell>
          <cell r="E40">
            <v>258.47500000000002</v>
          </cell>
        </row>
        <row r="41">
          <cell r="A41" t="str">
            <v>R2A-50VR10MP2-T58</v>
          </cell>
          <cell r="B41" t="str">
            <v>4x7</v>
          </cell>
          <cell r="C41" t="str">
            <v>BA</v>
          </cell>
          <cell r="D41" t="str">
            <v>BC</v>
          </cell>
          <cell r="E41">
            <v>273.10700000000003</v>
          </cell>
        </row>
        <row r="42">
          <cell r="A42" t="str">
            <v>R2A-50VR22MD1</v>
          </cell>
          <cell r="B42" t="str">
            <v>4x7</v>
          </cell>
          <cell r="C42" t="str">
            <v>BA</v>
          </cell>
          <cell r="D42" t="str">
            <v>BC</v>
          </cell>
          <cell r="E42">
            <v>258.47500000000002</v>
          </cell>
        </row>
        <row r="43">
          <cell r="A43" t="str">
            <v>R2A-50VR22MD1-T2</v>
          </cell>
          <cell r="B43" t="str">
            <v>4x7</v>
          </cell>
          <cell r="C43" t="str">
            <v>BA</v>
          </cell>
          <cell r="D43" t="str">
            <v>BC</v>
          </cell>
          <cell r="E43">
            <v>273.10700000000003</v>
          </cell>
        </row>
        <row r="44">
          <cell r="A44" t="str">
            <v>R2A-50VR22MP2</v>
          </cell>
          <cell r="B44" t="str">
            <v>4x7</v>
          </cell>
          <cell r="C44" t="str">
            <v>BA</v>
          </cell>
          <cell r="D44" t="str">
            <v>BC</v>
          </cell>
          <cell r="E44">
            <v>258.47500000000002</v>
          </cell>
        </row>
        <row r="45">
          <cell r="A45" t="str">
            <v>R2A-50VR22MP2-T58</v>
          </cell>
          <cell r="B45" t="str">
            <v>4x7</v>
          </cell>
          <cell r="C45" t="str">
            <v>BA</v>
          </cell>
          <cell r="D45" t="str">
            <v>BC</v>
          </cell>
          <cell r="E45">
            <v>273.10700000000003</v>
          </cell>
        </row>
        <row r="46">
          <cell r="A46" t="str">
            <v>R2A-50VR33MP2</v>
          </cell>
          <cell r="B46" t="str">
            <v>4x7</v>
          </cell>
          <cell r="C46" t="str">
            <v>BA</v>
          </cell>
          <cell r="D46" t="str">
            <v>BC</v>
          </cell>
          <cell r="E46">
            <v>258.47500000000002</v>
          </cell>
        </row>
        <row r="47">
          <cell r="A47" t="str">
            <v>R2A-50VR33MP2-T58</v>
          </cell>
          <cell r="B47" t="str">
            <v>4x7</v>
          </cell>
          <cell r="C47" t="str">
            <v>BA</v>
          </cell>
          <cell r="D47" t="str">
            <v>BC</v>
          </cell>
          <cell r="E47">
            <v>273.10700000000003</v>
          </cell>
        </row>
        <row r="48">
          <cell r="A48" t="str">
            <v>R2A-50VR47MP2</v>
          </cell>
          <cell r="B48" t="str">
            <v>4x7</v>
          </cell>
          <cell r="C48" t="str">
            <v>BA</v>
          </cell>
          <cell r="D48" t="str">
            <v>BC</v>
          </cell>
          <cell r="E48">
            <v>258.47500000000002</v>
          </cell>
        </row>
        <row r="49">
          <cell r="A49" t="str">
            <v>R2A-50VR47MP2-T58</v>
          </cell>
          <cell r="B49" t="str">
            <v>4x7</v>
          </cell>
          <cell r="C49" t="str">
            <v>BA</v>
          </cell>
          <cell r="D49" t="str">
            <v>BC</v>
          </cell>
          <cell r="E49">
            <v>273.10700000000003</v>
          </cell>
        </row>
        <row r="50">
          <cell r="A50" t="str">
            <v>R2A-50VR68MP2-T58</v>
          </cell>
          <cell r="B50" t="str">
            <v>4x7</v>
          </cell>
          <cell r="C50" t="str">
            <v>BA</v>
          </cell>
          <cell r="D50" t="str">
            <v>BC</v>
          </cell>
          <cell r="E50">
            <v>273.10700000000003</v>
          </cell>
        </row>
        <row r="51">
          <cell r="A51" t="str">
            <v>R2A-6V100MD1P-T2</v>
          </cell>
          <cell r="B51" t="str">
            <v>4x7</v>
          </cell>
          <cell r="C51" t="str">
            <v>BA</v>
          </cell>
          <cell r="D51" t="str">
            <v>BC</v>
          </cell>
          <cell r="E51">
            <v>273.10700000000003</v>
          </cell>
        </row>
        <row r="52">
          <cell r="A52" t="str">
            <v>R2A-6V101ME1</v>
          </cell>
          <cell r="B52" t="str">
            <v>5x7</v>
          </cell>
          <cell r="C52" t="str">
            <v>BB</v>
          </cell>
          <cell r="D52" t="str">
            <v>BC</v>
          </cell>
          <cell r="E52">
            <v>280.71499999999997</v>
          </cell>
        </row>
        <row r="53">
          <cell r="A53" t="str">
            <v>R2A-6V101ME1-T2</v>
          </cell>
          <cell r="B53" t="str">
            <v>5x7</v>
          </cell>
          <cell r="C53" t="str">
            <v>BB</v>
          </cell>
          <cell r="D53" t="str">
            <v>BC</v>
          </cell>
          <cell r="E53">
            <v>296.10599999999999</v>
          </cell>
        </row>
        <row r="54">
          <cell r="A54" t="str">
            <v>R2A-6V101MP2</v>
          </cell>
          <cell r="B54" t="str">
            <v>5x7</v>
          </cell>
          <cell r="C54" t="str">
            <v>BB</v>
          </cell>
          <cell r="D54" t="str">
            <v>BC</v>
          </cell>
          <cell r="E54">
            <v>280.71499999999997</v>
          </cell>
        </row>
        <row r="55">
          <cell r="A55" t="str">
            <v>R2A-6V220MD1-T2</v>
          </cell>
          <cell r="B55" t="str">
            <v>4x7</v>
          </cell>
          <cell r="C55" t="str">
            <v>BA</v>
          </cell>
          <cell r="D55" t="str">
            <v>BC</v>
          </cell>
          <cell r="E55">
            <v>273.10700000000003</v>
          </cell>
        </row>
        <row r="56">
          <cell r="A56" t="str">
            <v>R2A-6V220MP2</v>
          </cell>
          <cell r="B56" t="str">
            <v>4x7</v>
          </cell>
          <cell r="C56" t="str">
            <v>BA</v>
          </cell>
          <cell r="D56" t="str">
            <v>BC</v>
          </cell>
          <cell r="E56">
            <v>258.47500000000002</v>
          </cell>
        </row>
        <row r="57">
          <cell r="A57" t="str">
            <v>R2A-6V221MP2</v>
          </cell>
          <cell r="B57" t="str">
            <v>6.3x7</v>
          </cell>
          <cell r="C57" t="str">
            <v>BC</v>
          </cell>
          <cell r="D57" t="str">
            <v>BC</v>
          </cell>
          <cell r="E57">
            <v>366.113</v>
          </cell>
        </row>
        <row r="58">
          <cell r="A58" t="str">
            <v>R2A-6V221MP2-T58</v>
          </cell>
          <cell r="B58" t="str">
            <v>6.3x7</v>
          </cell>
          <cell r="C58" t="str">
            <v>BC</v>
          </cell>
          <cell r="D58" t="str">
            <v>BC</v>
          </cell>
          <cell r="E58">
            <v>381.06799999999998</v>
          </cell>
        </row>
        <row r="59">
          <cell r="A59" t="str">
            <v>R2A-6V330MD1-T2</v>
          </cell>
          <cell r="B59" t="str">
            <v>4x7</v>
          </cell>
          <cell r="C59" t="str">
            <v>BA</v>
          </cell>
          <cell r="D59" t="str">
            <v>BC</v>
          </cell>
          <cell r="E59">
            <v>273.10700000000003</v>
          </cell>
        </row>
        <row r="60">
          <cell r="A60" t="str">
            <v>R2A-6V470MD1</v>
          </cell>
          <cell r="B60" t="str">
            <v>4x7</v>
          </cell>
          <cell r="C60" t="str">
            <v>BA</v>
          </cell>
          <cell r="D60" t="str">
            <v>BC</v>
          </cell>
          <cell r="E60">
            <v>311.97300000000001</v>
          </cell>
        </row>
        <row r="61">
          <cell r="A61" t="str">
            <v>R2A-6V470MD1-T2</v>
          </cell>
          <cell r="B61" t="str">
            <v>4x7</v>
          </cell>
          <cell r="C61" t="str">
            <v>BA</v>
          </cell>
          <cell r="D61" t="str">
            <v>BC</v>
          </cell>
          <cell r="E61">
            <v>273.10700000000003</v>
          </cell>
        </row>
        <row r="62">
          <cell r="A62" t="str">
            <v>R2B-100V010M</v>
          </cell>
          <cell r="B62" t="str">
            <v>5x11</v>
          </cell>
          <cell r="C62" t="str">
            <v>CA</v>
          </cell>
          <cell r="D62" t="str">
            <v>EA</v>
          </cell>
          <cell r="E62">
            <v>357.53199999999998</v>
          </cell>
        </row>
        <row r="63">
          <cell r="A63" t="str">
            <v>R2B-100V010M-F</v>
          </cell>
          <cell r="B63" t="str">
            <v>5x11</v>
          </cell>
          <cell r="C63" t="str">
            <v>CA</v>
          </cell>
          <cell r="D63" t="str">
            <v>EA</v>
          </cell>
          <cell r="E63">
            <v>371.995</v>
          </cell>
        </row>
        <row r="64">
          <cell r="A64" t="str">
            <v>R2B-100V010M-T2</v>
          </cell>
          <cell r="B64" t="str">
            <v>5x11</v>
          </cell>
          <cell r="C64" t="str">
            <v>CA</v>
          </cell>
          <cell r="D64" t="str">
            <v>EA</v>
          </cell>
          <cell r="E64">
            <v>369.96699999999998</v>
          </cell>
        </row>
        <row r="65">
          <cell r="A65" t="str">
            <v>R2B-100V010ME3#-T2</v>
          </cell>
          <cell r="B65" t="str">
            <v>5x11</v>
          </cell>
          <cell r="C65" t="str">
            <v>CA</v>
          </cell>
          <cell r="D65" t="str">
            <v>EA</v>
          </cell>
          <cell r="E65">
            <v>369.96699999999998</v>
          </cell>
        </row>
        <row r="66">
          <cell r="A66" t="str">
            <v>R2B-100V010MF3#-T2</v>
          </cell>
          <cell r="B66" t="str">
            <v>6.3x11</v>
          </cell>
          <cell r="C66" t="str">
            <v>DA</v>
          </cell>
          <cell r="D66" t="str">
            <v>EA</v>
          </cell>
          <cell r="E66">
            <v>588.11300000000006</v>
          </cell>
        </row>
        <row r="67">
          <cell r="A67" t="str">
            <v>R2B-100V010MR-T2</v>
          </cell>
          <cell r="B67" t="str">
            <v>6.3x11</v>
          </cell>
          <cell r="C67" t="str">
            <v>DA</v>
          </cell>
          <cell r="D67" t="str">
            <v>EA</v>
          </cell>
          <cell r="E67">
            <v>588.11300000000006</v>
          </cell>
        </row>
        <row r="68">
          <cell r="A68" t="str">
            <v>R2B-100V100M</v>
          </cell>
          <cell r="B68" t="str">
            <v>8x11.5</v>
          </cell>
          <cell r="C68" t="str">
            <v>EA</v>
          </cell>
          <cell r="D68" t="str">
            <v>EA</v>
          </cell>
          <cell r="E68">
            <v>825.73699999999997</v>
          </cell>
        </row>
        <row r="69">
          <cell r="A69" t="str">
            <v>R2B-100V100M-T2</v>
          </cell>
          <cell r="B69" t="str">
            <v>8x11.5</v>
          </cell>
          <cell r="C69" t="str">
            <v>EA</v>
          </cell>
          <cell r="D69" t="str">
            <v>EA</v>
          </cell>
          <cell r="E69">
            <v>849.22199999999998</v>
          </cell>
        </row>
        <row r="70">
          <cell r="A70" t="str">
            <v>R2B-100V101M-S1</v>
          </cell>
          <cell r="B70" t="str">
            <v>16x25</v>
          </cell>
          <cell r="C70" t="str">
            <v>HB</v>
          </cell>
          <cell r="D70" t="str">
            <v>EA</v>
          </cell>
          <cell r="E70">
            <v>6823.3689999999997</v>
          </cell>
        </row>
        <row r="71">
          <cell r="A71" t="str">
            <v>R2B-100V220M</v>
          </cell>
          <cell r="B71" t="str">
            <v>10x16</v>
          </cell>
          <cell r="C71" t="str">
            <v>FC</v>
          </cell>
          <cell r="D71" t="str">
            <v>EA</v>
          </cell>
          <cell r="E71">
            <v>1752.0309999999999</v>
          </cell>
        </row>
        <row r="72">
          <cell r="A72" t="str">
            <v>R2B-100V220M-F</v>
          </cell>
          <cell r="B72" t="str">
            <v>10x16</v>
          </cell>
          <cell r="C72" t="str">
            <v>FC</v>
          </cell>
          <cell r="D72" t="str">
            <v>EA</v>
          </cell>
          <cell r="E72">
            <v>1817.6790000000001</v>
          </cell>
        </row>
        <row r="73">
          <cell r="A73" t="str">
            <v>R2B-100V221M-S1</v>
          </cell>
          <cell r="B73" t="str">
            <v>18x35.5</v>
          </cell>
          <cell r="C73" t="str">
            <v>ID</v>
          </cell>
          <cell r="D73" t="str">
            <v>EA</v>
          </cell>
          <cell r="E73">
            <v>13163.896000000001</v>
          </cell>
        </row>
        <row r="74">
          <cell r="A74" t="str">
            <v>R2B-100V2R2M</v>
          </cell>
          <cell r="B74" t="str">
            <v>5x11</v>
          </cell>
          <cell r="C74" t="str">
            <v>CA</v>
          </cell>
          <cell r="D74" t="str">
            <v>EA</v>
          </cell>
          <cell r="E74">
            <v>357.53199999999998</v>
          </cell>
        </row>
        <row r="75">
          <cell r="A75" t="str">
            <v>R2B-100V2R2M-T2</v>
          </cell>
          <cell r="B75" t="str">
            <v>5x11</v>
          </cell>
          <cell r="C75" t="str">
            <v>CA</v>
          </cell>
          <cell r="D75" t="str">
            <v>EA</v>
          </cell>
          <cell r="E75">
            <v>369.96699999999998</v>
          </cell>
        </row>
        <row r="76">
          <cell r="A76" t="str">
            <v>R2B-100V2R2ME3#-T2</v>
          </cell>
          <cell r="B76" t="str">
            <v>5x11</v>
          </cell>
          <cell r="C76" t="str">
            <v>CA</v>
          </cell>
          <cell r="D76" t="str">
            <v>EA</v>
          </cell>
          <cell r="E76">
            <v>369.96699999999998</v>
          </cell>
        </row>
        <row r="77">
          <cell r="A77" t="str">
            <v>R2B-100V2R2MGZ-T58</v>
          </cell>
          <cell r="B77" t="str">
            <v>5x11</v>
          </cell>
          <cell r="C77" t="str">
            <v>CA</v>
          </cell>
          <cell r="D77" t="str">
            <v>EA</v>
          </cell>
          <cell r="E77">
            <v>369.96699999999998</v>
          </cell>
        </row>
        <row r="78">
          <cell r="A78" t="str">
            <v>R2B-100V330M</v>
          </cell>
          <cell r="B78" t="str">
            <v>10x20</v>
          </cell>
          <cell r="C78" t="str">
            <v>FD</v>
          </cell>
          <cell r="D78" t="str">
            <v>EA</v>
          </cell>
          <cell r="E78">
            <v>2515.538</v>
          </cell>
        </row>
        <row r="79">
          <cell r="A79" t="str">
            <v>R2B-100V330M-S1</v>
          </cell>
          <cell r="B79" t="str">
            <v>10x20</v>
          </cell>
          <cell r="C79" t="str">
            <v>FD</v>
          </cell>
          <cell r="D79" t="str">
            <v>EA</v>
          </cell>
          <cell r="E79">
            <v>2603.788</v>
          </cell>
        </row>
        <row r="80">
          <cell r="A80" t="str">
            <v>R2B-100V330MH5#-S1</v>
          </cell>
          <cell r="B80" t="str">
            <v>10x20</v>
          </cell>
          <cell r="C80" t="str">
            <v>FD</v>
          </cell>
          <cell r="D80" t="str">
            <v>EA</v>
          </cell>
          <cell r="E80">
            <v>2603.788</v>
          </cell>
        </row>
        <row r="81">
          <cell r="A81" t="str">
            <v>R2B-100V3R3M</v>
          </cell>
          <cell r="B81" t="str">
            <v>6.3x11</v>
          </cell>
          <cell r="C81" t="str">
            <v>DA</v>
          </cell>
          <cell r="D81" t="str">
            <v>EA</v>
          </cell>
          <cell r="E81">
            <v>558.904</v>
          </cell>
        </row>
        <row r="82">
          <cell r="A82" t="str">
            <v>R2B-100V3R3M-T2</v>
          </cell>
          <cell r="B82" t="str">
            <v>6.3x11</v>
          </cell>
          <cell r="C82" t="str">
            <v>DA</v>
          </cell>
          <cell r="D82" t="str">
            <v>EA</v>
          </cell>
          <cell r="E82">
            <v>588.11300000000006</v>
          </cell>
        </row>
        <row r="83">
          <cell r="A83" t="str">
            <v>R2B-100V470M</v>
          </cell>
          <cell r="B83" t="str">
            <v>12.5x20</v>
          </cell>
          <cell r="C83" t="str">
            <v>GB</v>
          </cell>
          <cell r="D83" t="str">
            <v>EA</v>
          </cell>
          <cell r="E83">
            <v>3382.8690000000001</v>
          </cell>
        </row>
        <row r="84">
          <cell r="A84" t="str">
            <v>R2B-100V4R7M</v>
          </cell>
          <cell r="B84" t="str">
            <v>6.3x11</v>
          </cell>
          <cell r="C84" t="str">
            <v>DA</v>
          </cell>
          <cell r="D84" t="str">
            <v>EA</v>
          </cell>
          <cell r="E84">
            <v>558.904</v>
          </cell>
        </row>
        <row r="85">
          <cell r="A85" t="str">
            <v>R2B-100V4R7M-T2</v>
          </cell>
          <cell r="B85" t="str">
            <v>6.3x11</v>
          </cell>
          <cell r="C85" t="str">
            <v>DA</v>
          </cell>
          <cell r="D85" t="str">
            <v>EA</v>
          </cell>
          <cell r="E85">
            <v>588.11300000000006</v>
          </cell>
        </row>
        <row r="86">
          <cell r="A86" t="str">
            <v>R2B-100V4R7M-T58</v>
          </cell>
          <cell r="B86" t="str">
            <v>6.3x11</v>
          </cell>
          <cell r="C86" t="str">
            <v>DA</v>
          </cell>
          <cell r="D86" t="str">
            <v>EA</v>
          </cell>
          <cell r="E86">
            <v>588.11300000000006</v>
          </cell>
        </row>
        <row r="87">
          <cell r="A87" t="str">
            <v>R2B-100VR47M</v>
          </cell>
          <cell r="B87" t="str">
            <v>5x11</v>
          </cell>
          <cell r="C87" t="str">
            <v>CA</v>
          </cell>
          <cell r="D87" t="str">
            <v>EA</v>
          </cell>
          <cell r="E87">
            <v>357.53199999999998</v>
          </cell>
        </row>
        <row r="88">
          <cell r="A88" t="str">
            <v>R2B-100VR47M-T2</v>
          </cell>
          <cell r="B88" t="str">
            <v>5x11</v>
          </cell>
          <cell r="C88" t="str">
            <v>CA</v>
          </cell>
          <cell r="D88" t="str">
            <v>EA</v>
          </cell>
          <cell r="E88">
            <v>369.96699999999998</v>
          </cell>
        </row>
        <row r="89">
          <cell r="A89" t="str">
            <v>R2B-10V101M</v>
          </cell>
          <cell r="B89" t="str">
            <v>6.3x11</v>
          </cell>
          <cell r="C89" t="str">
            <v>DA</v>
          </cell>
          <cell r="D89" t="str">
            <v>EA</v>
          </cell>
          <cell r="E89">
            <v>558.904</v>
          </cell>
        </row>
        <row r="90">
          <cell r="A90" t="str">
            <v>R2B-10V101M-T2</v>
          </cell>
          <cell r="B90" t="str">
            <v>6.3x11</v>
          </cell>
          <cell r="C90" t="str">
            <v>DA</v>
          </cell>
          <cell r="D90" t="str">
            <v>EA</v>
          </cell>
          <cell r="E90">
            <v>588.11300000000006</v>
          </cell>
        </row>
        <row r="91">
          <cell r="A91" t="str">
            <v>R2B-10V101MF3#-T2</v>
          </cell>
          <cell r="B91" t="str">
            <v>6.3x11</v>
          </cell>
          <cell r="C91" t="str">
            <v>DA</v>
          </cell>
          <cell r="D91" t="str">
            <v>EA</v>
          </cell>
          <cell r="E91">
            <v>588.11300000000006</v>
          </cell>
        </row>
        <row r="92">
          <cell r="A92" t="str">
            <v>R2B-10V220M</v>
          </cell>
          <cell r="B92" t="str">
            <v>5x11</v>
          </cell>
          <cell r="C92" t="str">
            <v>CA</v>
          </cell>
          <cell r="D92" t="str">
            <v>EA</v>
          </cell>
          <cell r="E92">
            <v>357.53199999999998</v>
          </cell>
        </row>
        <row r="93">
          <cell r="A93" t="str">
            <v>R2B-10V220M-T2</v>
          </cell>
          <cell r="B93" t="str">
            <v>5x11</v>
          </cell>
          <cell r="C93" t="str">
            <v>CA</v>
          </cell>
          <cell r="D93" t="str">
            <v>EA</v>
          </cell>
          <cell r="E93">
            <v>369.96699999999998</v>
          </cell>
        </row>
        <row r="94">
          <cell r="A94" t="str">
            <v>R2B-10V220ME3#-T2</v>
          </cell>
          <cell r="B94" t="str">
            <v>5x11</v>
          </cell>
          <cell r="C94" t="str">
            <v>CA</v>
          </cell>
          <cell r="D94" t="str">
            <v>EA</v>
          </cell>
          <cell r="E94">
            <v>369.96699999999998</v>
          </cell>
        </row>
        <row r="95">
          <cell r="A95" t="str">
            <v>R2B-10V221M</v>
          </cell>
          <cell r="B95" t="str">
            <v>8x11.5</v>
          </cell>
          <cell r="C95" t="str">
            <v>EA</v>
          </cell>
          <cell r="D95" t="str">
            <v>EA</v>
          </cell>
          <cell r="E95">
            <v>825.73699999999997</v>
          </cell>
        </row>
        <row r="96">
          <cell r="A96" t="str">
            <v>R2B-10V221M-T2</v>
          </cell>
          <cell r="B96" t="str">
            <v>8x11.5</v>
          </cell>
          <cell r="C96" t="str">
            <v>EA</v>
          </cell>
          <cell r="D96" t="str">
            <v>EA</v>
          </cell>
          <cell r="E96">
            <v>849.22199999999998</v>
          </cell>
        </row>
        <row r="97">
          <cell r="A97" t="str">
            <v>R2B-10V221M-T8</v>
          </cell>
          <cell r="B97" t="str">
            <v>8x11.5</v>
          </cell>
          <cell r="C97" t="str">
            <v>EA</v>
          </cell>
          <cell r="D97" t="str">
            <v>EA</v>
          </cell>
          <cell r="E97">
            <v>849.22199999999998</v>
          </cell>
        </row>
        <row r="98">
          <cell r="A98" t="str">
            <v>R2B-10V221MG3#-T2</v>
          </cell>
          <cell r="B98" t="str">
            <v>8x11.5</v>
          </cell>
          <cell r="C98" t="str">
            <v>EA</v>
          </cell>
          <cell r="D98" t="str">
            <v>EA</v>
          </cell>
          <cell r="E98">
            <v>849.22199999999998</v>
          </cell>
        </row>
        <row r="99">
          <cell r="A99" t="str">
            <v>R2B-10V331M-T2</v>
          </cell>
          <cell r="B99" t="str">
            <v>10x12.5</v>
          </cell>
          <cell r="C99" t="str">
            <v>FA</v>
          </cell>
          <cell r="D99" t="str">
            <v>EA</v>
          </cell>
          <cell r="E99">
            <v>1385.4369999999999</v>
          </cell>
        </row>
        <row r="100">
          <cell r="A100" t="str">
            <v>R2B-10V470M</v>
          </cell>
          <cell r="B100" t="str">
            <v>5x11</v>
          </cell>
          <cell r="C100" t="str">
            <v>CA</v>
          </cell>
          <cell r="D100" t="str">
            <v>EA</v>
          </cell>
          <cell r="E100">
            <v>357.53199999999998</v>
          </cell>
        </row>
        <row r="101">
          <cell r="A101" t="str">
            <v>R2B-10V470M-S1</v>
          </cell>
          <cell r="B101" t="str">
            <v>5x11</v>
          </cell>
          <cell r="C101" t="str">
            <v>CA</v>
          </cell>
          <cell r="D101" t="str">
            <v>EA</v>
          </cell>
          <cell r="E101">
            <v>371.995</v>
          </cell>
        </row>
        <row r="102">
          <cell r="A102" t="str">
            <v>R2B-10V470M-T2</v>
          </cell>
          <cell r="B102" t="str">
            <v>5x11</v>
          </cell>
          <cell r="C102" t="str">
            <v>CA</v>
          </cell>
          <cell r="D102" t="str">
            <v>EA</v>
          </cell>
          <cell r="E102">
            <v>369.96699999999998</v>
          </cell>
        </row>
        <row r="103">
          <cell r="A103" t="str">
            <v>R2B-10V470ME3#-T2</v>
          </cell>
          <cell r="B103" t="str">
            <v>5x11</v>
          </cell>
          <cell r="C103" t="str">
            <v>CA</v>
          </cell>
          <cell r="D103" t="str">
            <v>EA</v>
          </cell>
          <cell r="E103">
            <v>369.96699999999998</v>
          </cell>
        </row>
        <row r="104">
          <cell r="A104" t="str">
            <v>R2B-16V100M</v>
          </cell>
          <cell r="B104" t="str">
            <v>5x11</v>
          </cell>
          <cell r="C104" t="str">
            <v>CA</v>
          </cell>
          <cell r="D104" t="str">
            <v>EA</v>
          </cell>
          <cell r="E104">
            <v>357.53199999999998</v>
          </cell>
        </row>
        <row r="105">
          <cell r="A105" t="str">
            <v>R2B-16V100M-F</v>
          </cell>
          <cell r="B105" t="str">
            <v>5x11</v>
          </cell>
          <cell r="C105" t="str">
            <v>CA</v>
          </cell>
          <cell r="D105" t="str">
            <v>EA</v>
          </cell>
          <cell r="E105">
            <v>371.995</v>
          </cell>
        </row>
        <row r="106">
          <cell r="A106" t="str">
            <v>R2B-16V100M-T2</v>
          </cell>
          <cell r="B106" t="str">
            <v>5x11</v>
          </cell>
          <cell r="C106" t="str">
            <v>CA</v>
          </cell>
          <cell r="D106" t="str">
            <v>EA</v>
          </cell>
          <cell r="E106">
            <v>369.96699999999998</v>
          </cell>
        </row>
        <row r="107">
          <cell r="A107" t="str">
            <v>R2B-16V100M-T32</v>
          </cell>
          <cell r="B107" t="str">
            <v>5x11</v>
          </cell>
          <cell r="C107" t="str">
            <v>CA</v>
          </cell>
          <cell r="D107" t="str">
            <v>EA</v>
          </cell>
          <cell r="E107">
            <v>369.96699999999998</v>
          </cell>
        </row>
        <row r="108">
          <cell r="A108" t="str">
            <v>R2B-16V100M-T72</v>
          </cell>
          <cell r="B108" t="str">
            <v>5x11</v>
          </cell>
          <cell r="C108" t="str">
            <v>CA</v>
          </cell>
          <cell r="D108" t="str">
            <v>EA</v>
          </cell>
          <cell r="E108">
            <v>369.96699999999998</v>
          </cell>
        </row>
        <row r="109">
          <cell r="A109" t="str">
            <v>R2B-16V100ME3#-T2</v>
          </cell>
          <cell r="B109" t="str">
            <v>5x11</v>
          </cell>
          <cell r="C109" t="str">
            <v>CA</v>
          </cell>
          <cell r="D109" t="str">
            <v>EA</v>
          </cell>
          <cell r="E109">
            <v>369.96699999999998</v>
          </cell>
        </row>
        <row r="110">
          <cell r="A110" t="str">
            <v>R2B-16V100ME3#-T36</v>
          </cell>
          <cell r="B110" t="str">
            <v>5x11</v>
          </cell>
          <cell r="C110" t="str">
            <v>CA</v>
          </cell>
          <cell r="D110" t="str">
            <v>EA</v>
          </cell>
          <cell r="E110">
            <v>369.96699999999998</v>
          </cell>
        </row>
        <row r="111">
          <cell r="A111" t="str">
            <v>R2B-16V100ME3#-T72</v>
          </cell>
          <cell r="B111" t="str">
            <v>5x11</v>
          </cell>
          <cell r="C111" t="str">
            <v>CA</v>
          </cell>
          <cell r="D111" t="str">
            <v>EA</v>
          </cell>
          <cell r="E111">
            <v>369.96699999999998</v>
          </cell>
        </row>
        <row r="112">
          <cell r="A112" t="str">
            <v>R2B-16V101M</v>
          </cell>
          <cell r="B112" t="str">
            <v>8x11.5</v>
          </cell>
          <cell r="C112" t="str">
            <v>EA</v>
          </cell>
          <cell r="D112" t="str">
            <v>EA</v>
          </cell>
          <cell r="E112">
            <v>825.73699999999997</v>
          </cell>
        </row>
        <row r="113">
          <cell r="A113" t="str">
            <v>R2B-16V101M-F1</v>
          </cell>
          <cell r="B113" t="str">
            <v>8x11.5</v>
          </cell>
          <cell r="C113" t="str">
            <v>EA</v>
          </cell>
          <cell r="D113" t="str">
            <v>EA</v>
          </cell>
          <cell r="E113">
            <v>842.07</v>
          </cell>
        </row>
        <row r="114">
          <cell r="A114" t="str">
            <v>R2B-16V101M-S1</v>
          </cell>
          <cell r="B114" t="str">
            <v>8x11.5</v>
          </cell>
          <cell r="C114" t="str">
            <v>EA</v>
          </cell>
          <cell r="D114" t="str">
            <v>EA</v>
          </cell>
          <cell r="E114">
            <v>842.07</v>
          </cell>
        </row>
        <row r="115">
          <cell r="A115" t="str">
            <v>R2B-16V101M-T2</v>
          </cell>
          <cell r="B115" t="str">
            <v>8x11.5</v>
          </cell>
          <cell r="C115" t="str">
            <v>EA</v>
          </cell>
          <cell r="D115" t="str">
            <v>EA</v>
          </cell>
          <cell r="E115">
            <v>849.22199999999998</v>
          </cell>
        </row>
        <row r="116">
          <cell r="A116" t="str">
            <v>R2B-16V102M</v>
          </cell>
          <cell r="B116" t="str">
            <v>12.5x25</v>
          </cell>
          <cell r="C116" t="str">
            <v>GC</v>
          </cell>
          <cell r="D116" t="str">
            <v>EA</v>
          </cell>
          <cell r="E116">
            <v>4405.2529999999997</v>
          </cell>
        </row>
        <row r="117">
          <cell r="A117" t="str">
            <v>R2B-16V102M-T4</v>
          </cell>
          <cell r="B117" t="str">
            <v>12.5x25</v>
          </cell>
          <cell r="C117" t="str">
            <v>GC</v>
          </cell>
          <cell r="D117" t="str">
            <v>EA</v>
          </cell>
          <cell r="E117">
            <v>4423.0039999999999</v>
          </cell>
        </row>
        <row r="118">
          <cell r="A118" t="str">
            <v>R2B-16V220M</v>
          </cell>
          <cell r="B118" t="str">
            <v>5x11</v>
          </cell>
          <cell r="C118" t="str">
            <v>CA</v>
          </cell>
          <cell r="D118" t="str">
            <v>EA</v>
          </cell>
          <cell r="E118">
            <v>357.53199999999998</v>
          </cell>
        </row>
        <row r="119">
          <cell r="A119" t="str">
            <v>R2B-16V220M-F</v>
          </cell>
          <cell r="B119" t="str">
            <v>5x11</v>
          </cell>
          <cell r="C119" t="str">
            <v>CA</v>
          </cell>
          <cell r="D119" t="str">
            <v>EA</v>
          </cell>
          <cell r="E119">
            <v>371.995</v>
          </cell>
        </row>
        <row r="120">
          <cell r="A120" t="str">
            <v>R2B-16V220M-T2</v>
          </cell>
          <cell r="B120" t="str">
            <v>5x11</v>
          </cell>
          <cell r="C120" t="str">
            <v>CA</v>
          </cell>
          <cell r="D120" t="str">
            <v>EA</v>
          </cell>
          <cell r="E120">
            <v>369.96699999999998</v>
          </cell>
        </row>
        <row r="121">
          <cell r="A121" t="str">
            <v>R2B-16V221M</v>
          </cell>
          <cell r="B121" t="str">
            <v>10x12.5</v>
          </cell>
          <cell r="C121" t="str">
            <v>FA</v>
          </cell>
          <cell r="D121" t="str">
            <v>EA</v>
          </cell>
          <cell r="E121">
            <v>1363.3989999999999</v>
          </cell>
        </row>
        <row r="122">
          <cell r="A122" t="str">
            <v>R2B-16V221M-T2</v>
          </cell>
          <cell r="B122" t="str">
            <v>10x12.5</v>
          </cell>
          <cell r="C122" t="str">
            <v>FA</v>
          </cell>
          <cell r="D122" t="str">
            <v>EA</v>
          </cell>
          <cell r="E122">
            <v>1385.4369999999999</v>
          </cell>
        </row>
        <row r="123">
          <cell r="A123" t="str">
            <v>R2B-16V330M</v>
          </cell>
          <cell r="B123" t="str">
            <v>5x11</v>
          </cell>
          <cell r="C123" t="str">
            <v>CA</v>
          </cell>
          <cell r="D123" t="str">
            <v>EA</v>
          </cell>
          <cell r="E123">
            <v>357.53199999999998</v>
          </cell>
        </row>
        <row r="124">
          <cell r="A124" t="str">
            <v>R2B-16V330M-F1</v>
          </cell>
          <cell r="B124" t="str">
            <v>5x11</v>
          </cell>
          <cell r="C124" t="str">
            <v>CA</v>
          </cell>
          <cell r="D124" t="str">
            <v>EA</v>
          </cell>
          <cell r="E124">
            <v>371.995</v>
          </cell>
        </row>
        <row r="125">
          <cell r="A125" t="str">
            <v>R2B-16V330M-T2</v>
          </cell>
          <cell r="B125" t="str">
            <v>5x11</v>
          </cell>
          <cell r="C125" t="str">
            <v>CA</v>
          </cell>
          <cell r="D125" t="str">
            <v>EA</v>
          </cell>
          <cell r="E125">
            <v>369.96699999999998</v>
          </cell>
        </row>
        <row r="126">
          <cell r="A126" t="str">
            <v>R2B-16V330MGZ-T58</v>
          </cell>
          <cell r="B126" t="str">
            <v>5x11</v>
          </cell>
          <cell r="C126" t="str">
            <v>CA</v>
          </cell>
          <cell r="D126" t="str">
            <v>EA</v>
          </cell>
          <cell r="E126">
            <v>369.96699999999998</v>
          </cell>
        </row>
        <row r="127">
          <cell r="A127" t="str">
            <v>R2B-16V3R3M</v>
          </cell>
          <cell r="B127" t="str">
            <v>5x11</v>
          </cell>
          <cell r="C127" t="str">
            <v>CA</v>
          </cell>
          <cell r="D127" t="str">
            <v>EA</v>
          </cell>
          <cell r="E127">
            <v>357.53199999999998</v>
          </cell>
        </row>
        <row r="128">
          <cell r="A128" t="str">
            <v>R2B-16V470M</v>
          </cell>
          <cell r="B128" t="str">
            <v>6.3x11</v>
          </cell>
          <cell r="C128" t="str">
            <v>DA</v>
          </cell>
          <cell r="D128" t="str">
            <v>EA</v>
          </cell>
          <cell r="E128">
            <v>558.904</v>
          </cell>
        </row>
        <row r="129">
          <cell r="A129" t="str">
            <v>R2B-16V470M-F</v>
          </cell>
          <cell r="B129" t="str">
            <v>6.3x11</v>
          </cell>
          <cell r="C129" t="str">
            <v>DA</v>
          </cell>
          <cell r="D129" t="str">
            <v>EA</v>
          </cell>
          <cell r="E129">
            <v>572.64499999999998</v>
          </cell>
        </row>
        <row r="130">
          <cell r="A130" t="str">
            <v>R2B-16V470M-T2</v>
          </cell>
          <cell r="B130" t="str">
            <v>6.3x11</v>
          </cell>
          <cell r="C130" t="str">
            <v>DA</v>
          </cell>
          <cell r="D130" t="str">
            <v>EA</v>
          </cell>
          <cell r="E130">
            <v>588.11300000000006</v>
          </cell>
        </row>
        <row r="131">
          <cell r="A131" t="str">
            <v>R2B-16V470M-T72</v>
          </cell>
          <cell r="B131" t="str">
            <v>6.3x11</v>
          </cell>
          <cell r="C131" t="str">
            <v>DA</v>
          </cell>
          <cell r="D131" t="str">
            <v>EA</v>
          </cell>
          <cell r="E131">
            <v>588.11300000000006</v>
          </cell>
        </row>
        <row r="132">
          <cell r="A132" t="str">
            <v>R2B-16V470ME3#-T72</v>
          </cell>
          <cell r="B132" t="str">
            <v>6.3x11</v>
          </cell>
          <cell r="C132" t="str">
            <v>DA</v>
          </cell>
          <cell r="D132" t="str">
            <v>EA</v>
          </cell>
          <cell r="E132">
            <v>625.46</v>
          </cell>
        </row>
        <row r="133">
          <cell r="A133" t="str">
            <v>R2B-16V470MF3#-T2</v>
          </cell>
          <cell r="B133" t="str">
            <v>6.3x11</v>
          </cell>
          <cell r="C133" t="str">
            <v>DA</v>
          </cell>
          <cell r="D133" t="str">
            <v>EA</v>
          </cell>
          <cell r="E133">
            <v>588.11300000000006</v>
          </cell>
        </row>
        <row r="134">
          <cell r="A134" t="str">
            <v>R2B-16V470MF3#-T72</v>
          </cell>
          <cell r="B134" t="str">
            <v>6.3x11</v>
          </cell>
          <cell r="C134" t="str">
            <v>DA</v>
          </cell>
          <cell r="D134" t="str">
            <v>EA</v>
          </cell>
          <cell r="E134">
            <v>588.11300000000006</v>
          </cell>
        </row>
        <row r="135">
          <cell r="A135" t="str">
            <v>R2B-16V470MGZ-T72</v>
          </cell>
          <cell r="B135" t="str">
            <v>6.3x11</v>
          </cell>
          <cell r="C135" t="str">
            <v>DA</v>
          </cell>
          <cell r="D135" t="str">
            <v>EA</v>
          </cell>
          <cell r="E135">
            <v>588.11300000000006</v>
          </cell>
        </row>
        <row r="136">
          <cell r="A136" t="str">
            <v>R2B-16V471M</v>
          </cell>
          <cell r="B136" t="str">
            <v>10x20</v>
          </cell>
          <cell r="C136" t="str">
            <v>FD</v>
          </cell>
          <cell r="D136" t="str">
            <v>EA</v>
          </cell>
          <cell r="E136">
            <v>2515.538</v>
          </cell>
        </row>
        <row r="137">
          <cell r="A137" t="str">
            <v>R2B-16V4R7ME3L#</v>
          </cell>
          <cell r="B137" t="str">
            <v>5x11</v>
          </cell>
          <cell r="C137" t="str">
            <v>CA</v>
          </cell>
          <cell r="D137" t="str">
            <v>EA</v>
          </cell>
          <cell r="E137">
            <v>357.53199999999998</v>
          </cell>
        </row>
        <row r="138">
          <cell r="A138" t="str">
            <v>R2B-16V4R7ME3ZL</v>
          </cell>
          <cell r="B138" t="str">
            <v>5x11</v>
          </cell>
          <cell r="C138" t="str">
            <v>CA</v>
          </cell>
          <cell r="D138" t="str">
            <v>EA</v>
          </cell>
          <cell r="E138">
            <v>357.53199999999998</v>
          </cell>
        </row>
        <row r="139">
          <cell r="A139" t="str">
            <v>R2B-25V100M</v>
          </cell>
          <cell r="B139" t="str">
            <v>5x11</v>
          </cell>
          <cell r="C139" t="str">
            <v>CA</v>
          </cell>
          <cell r="D139" t="str">
            <v>EA</v>
          </cell>
          <cell r="E139">
            <v>357.53199999999998</v>
          </cell>
        </row>
        <row r="140">
          <cell r="A140" t="str">
            <v>R2B-25V100M-F</v>
          </cell>
          <cell r="B140" t="str">
            <v>5x11</v>
          </cell>
          <cell r="C140" t="str">
            <v>CA</v>
          </cell>
          <cell r="D140" t="str">
            <v>EA</v>
          </cell>
          <cell r="E140">
            <v>371.995</v>
          </cell>
        </row>
        <row r="141">
          <cell r="A141" t="str">
            <v>R2B-25V100M-F1</v>
          </cell>
          <cell r="B141" t="str">
            <v>5x11</v>
          </cell>
          <cell r="C141" t="str">
            <v>CA</v>
          </cell>
          <cell r="D141" t="str">
            <v>EA</v>
          </cell>
          <cell r="E141">
            <v>371.995</v>
          </cell>
        </row>
        <row r="142">
          <cell r="A142" t="str">
            <v>R2B-25V100M-T2</v>
          </cell>
          <cell r="B142" t="str">
            <v>5x11</v>
          </cell>
          <cell r="C142" t="str">
            <v>CA</v>
          </cell>
          <cell r="D142" t="str">
            <v>EA</v>
          </cell>
          <cell r="E142">
            <v>369.96699999999998</v>
          </cell>
        </row>
        <row r="143">
          <cell r="A143" t="str">
            <v>R2B-25V100M-T58</v>
          </cell>
          <cell r="B143" t="str">
            <v>5x11</v>
          </cell>
          <cell r="C143" t="str">
            <v>CA</v>
          </cell>
          <cell r="D143" t="str">
            <v>EA</v>
          </cell>
          <cell r="E143">
            <v>369.96699999999998</v>
          </cell>
        </row>
        <row r="144">
          <cell r="A144" t="str">
            <v>R2B-25V100MGZ-T10</v>
          </cell>
          <cell r="B144" t="str">
            <v>5x11</v>
          </cell>
          <cell r="C144" t="str">
            <v>CA</v>
          </cell>
          <cell r="D144" t="str">
            <v>EA</v>
          </cell>
          <cell r="E144">
            <v>369.96699999999998</v>
          </cell>
        </row>
        <row r="145">
          <cell r="A145" t="str">
            <v>R2B-25V100MGZ-T58</v>
          </cell>
          <cell r="B145" t="str">
            <v>5x11</v>
          </cell>
          <cell r="C145" t="str">
            <v>CA</v>
          </cell>
          <cell r="D145" t="str">
            <v>EA</v>
          </cell>
          <cell r="E145">
            <v>369.96699999999998</v>
          </cell>
        </row>
        <row r="146">
          <cell r="A146" t="str">
            <v>R2B-25V101M</v>
          </cell>
          <cell r="B146" t="str">
            <v>10x12.5</v>
          </cell>
          <cell r="C146" t="str">
            <v>FA</v>
          </cell>
          <cell r="D146" t="str">
            <v>EA</v>
          </cell>
          <cell r="E146">
            <v>1363.3989999999999</v>
          </cell>
        </row>
        <row r="147">
          <cell r="A147" t="str">
            <v>R2B-25V101M-T2</v>
          </cell>
          <cell r="B147" t="str">
            <v>10x12.5</v>
          </cell>
          <cell r="C147" t="str">
            <v>FA</v>
          </cell>
          <cell r="D147" t="str">
            <v>EA</v>
          </cell>
          <cell r="E147">
            <v>1385.4369999999999</v>
          </cell>
        </row>
        <row r="148">
          <cell r="A148" t="str">
            <v>R2B-25V102M</v>
          </cell>
          <cell r="B148" t="str">
            <v>16x25</v>
          </cell>
          <cell r="C148" t="str">
            <v>HB</v>
          </cell>
          <cell r="D148" t="str">
            <v>EA</v>
          </cell>
          <cell r="E148">
            <v>6690.9880000000003</v>
          </cell>
        </row>
        <row r="149">
          <cell r="A149" t="str">
            <v>R2B-25V220M</v>
          </cell>
          <cell r="B149" t="str">
            <v>5x11</v>
          </cell>
          <cell r="C149" t="str">
            <v>CA</v>
          </cell>
          <cell r="D149" t="str">
            <v>EA</v>
          </cell>
          <cell r="E149">
            <v>357.53199999999998</v>
          </cell>
        </row>
        <row r="150">
          <cell r="A150" t="str">
            <v>R2B-25V220M-F1</v>
          </cell>
          <cell r="B150" t="str">
            <v>5x11</v>
          </cell>
          <cell r="C150" t="str">
            <v>CA</v>
          </cell>
          <cell r="D150" t="str">
            <v>EA</v>
          </cell>
          <cell r="E150">
            <v>371.995</v>
          </cell>
        </row>
        <row r="151">
          <cell r="A151" t="str">
            <v>R2B-25V220M-T2</v>
          </cell>
          <cell r="B151" t="str">
            <v>5x11</v>
          </cell>
          <cell r="C151" t="str">
            <v>CA</v>
          </cell>
          <cell r="D151" t="str">
            <v>EA</v>
          </cell>
          <cell r="E151">
            <v>369.96699999999998</v>
          </cell>
        </row>
        <row r="152">
          <cell r="A152" t="str">
            <v>R2B-25V220M-T58</v>
          </cell>
          <cell r="B152" t="str">
            <v>5x11</v>
          </cell>
          <cell r="C152" t="str">
            <v>CA</v>
          </cell>
          <cell r="D152" t="str">
            <v>EA</v>
          </cell>
          <cell r="E152">
            <v>369.96699999999998</v>
          </cell>
        </row>
        <row r="153">
          <cell r="A153" t="str">
            <v>R2B-25V220MGZ-T58</v>
          </cell>
          <cell r="B153" t="str">
            <v>5x11</v>
          </cell>
          <cell r="C153" t="str">
            <v>CA</v>
          </cell>
          <cell r="D153" t="str">
            <v>EA</v>
          </cell>
          <cell r="E153">
            <v>369.96699999999998</v>
          </cell>
        </row>
        <row r="154">
          <cell r="A154" t="str">
            <v>R2B-25V221M</v>
          </cell>
          <cell r="B154" t="str">
            <v>10x16</v>
          </cell>
          <cell r="C154" t="str">
            <v>FC</v>
          </cell>
          <cell r="D154" t="str">
            <v>EA</v>
          </cell>
          <cell r="E154">
            <v>1752.0309999999999</v>
          </cell>
        </row>
        <row r="155">
          <cell r="A155" t="str">
            <v>R2B-25V221M-T2</v>
          </cell>
          <cell r="B155" t="str">
            <v>10x16</v>
          </cell>
          <cell r="C155" t="str">
            <v>FC</v>
          </cell>
          <cell r="D155" t="str">
            <v>EA</v>
          </cell>
          <cell r="E155">
            <v>1764.922</v>
          </cell>
        </row>
        <row r="156">
          <cell r="A156" t="str">
            <v>R2B-25V330M</v>
          </cell>
          <cell r="B156" t="str">
            <v>6.3x11</v>
          </cell>
          <cell r="C156" t="str">
            <v>DA</v>
          </cell>
          <cell r="D156" t="str">
            <v>EA</v>
          </cell>
          <cell r="E156">
            <v>558.904</v>
          </cell>
        </row>
        <row r="157">
          <cell r="A157" t="str">
            <v>R2B-25V330M-T36</v>
          </cell>
          <cell r="B157" t="str">
            <v>6.3x11</v>
          </cell>
          <cell r="C157" t="str">
            <v>DA</v>
          </cell>
          <cell r="D157" t="str">
            <v>EA</v>
          </cell>
          <cell r="E157">
            <v>588.11300000000006</v>
          </cell>
        </row>
        <row r="158">
          <cell r="A158" t="str">
            <v>R2B-25V3R3M</v>
          </cell>
          <cell r="B158" t="str">
            <v>5x11</v>
          </cell>
          <cell r="C158" t="str">
            <v>CA</v>
          </cell>
          <cell r="D158" t="str">
            <v>EA</v>
          </cell>
          <cell r="E158">
            <v>357.53199999999998</v>
          </cell>
        </row>
        <row r="159">
          <cell r="A159" t="str">
            <v>R2B-25V3R3M-T2</v>
          </cell>
          <cell r="B159" t="str">
            <v>5x11</v>
          </cell>
          <cell r="C159" t="str">
            <v>CA</v>
          </cell>
          <cell r="D159" t="str">
            <v>EA</v>
          </cell>
          <cell r="E159">
            <v>369.96699999999998</v>
          </cell>
        </row>
        <row r="160">
          <cell r="A160" t="str">
            <v>R2B-25V470M</v>
          </cell>
          <cell r="B160" t="str">
            <v>6.3x11</v>
          </cell>
          <cell r="C160" t="str">
            <v>DA</v>
          </cell>
          <cell r="D160" t="str">
            <v>EA</v>
          </cell>
          <cell r="E160">
            <v>558.904</v>
          </cell>
        </row>
        <row r="161">
          <cell r="A161" t="str">
            <v>R2B-25V470M-F1</v>
          </cell>
          <cell r="B161" t="str">
            <v>6.3x11</v>
          </cell>
          <cell r="C161" t="str">
            <v>DA</v>
          </cell>
          <cell r="D161" t="str">
            <v>EA</v>
          </cell>
          <cell r="E161">
            <v>572.64499999999998</v>
          </cell>
        </row>
        <row r="162">
          <cell r="A162" t="str">
            <v>R2B-25V470M-T2</v>
          </cell>
          <cell r="B162" t="str">
            <v>6.3x11</v>
          </cell>
          <cell r="C162" t="str">
            <v>DA</v>
          </cell>
          <cell r="D162" t="str">
            <v>EA</v>
          </cell>
          <cell r="E162">
            <v>588.11300000000006</v>
          </cell>
        </row>
        <row r="163">
          <cell r="A163" t="str">
            <v>R2B-25V470MGZ-T58</v>
          </cell>
          <cell r="B163" t="str">
            <v>6.3x11</v>
          </cell>
          <cell r="C163" t="str">
            <v>DA</v>
          </cell>
          <cell r="D163" t="str">
            <v>EA</v>
          </cell>
          <cell r="E163">
            <v>588.11300000000006</v>
          </cell>
        </row>
        <row r="164">
          <cell r="A164" t="str">
            <v>R2B-25V471M-S1</v>
          </cell>
          <cell r="B164" t="str">
            <v>12.5x20</v>
          </cell>
          <cell r="C164" t="str">
            <v>GB</v>
          </cell>
          <cell r="D164" t="str">
            <v>EA</v>
          </cell>
          <cell r="E164">
            <v>3491.672</v>
          </cell>
        </row>
        <row r="165">
          <cell r="A165" t="str">
            <v>R2B-25V4R7M</v>
          </cell>
          <cell r="B165" t="str">
            <v>5x11</v>
          </cell>
          <cell r="C165" t="str">
            <v>CA</v>
          </cell>
          <cell r="D165" t="str">
            <v>EA</v>
          </cell>
          <cell r="E165">
            <v>357.53199999999998</v>
          </cell>
        </row>
        <row r="166">
          <cell r="A166" t="str">
            <v>R2B-25V4R7M-T2</v>
          </cell>
          <cell r="B166" t="str">
            <v>5x11</v>
          </cell>
          <cell r="C166" t="str">
            <v>CA</v>
          </cell>
          <cell r="D166" t="str">
            <v>EA</v>
          </cell>
          <cell r="E166">
            <v>369.96699999999998</v>
          </cell>
        </row>
        <row r="167">
          <cell r="A167" t="str">
            <v>R2B-25V4R7MGZ-T10</v>
          </cell>
          <cell r="B167" t="str">
            <v>5x11</v>
          </cell>
          <cell r="C167" t="str">
            <v>CA</v>
          </cell>
          <cell r="D167" t="str">
            <v>EA</v>
          </cell>
          <cell r="E167">
            <v>369.96699999999998</v>
          </cell>
        </row>
        <row r="168">
          <cell r="A168" t="str">
            <v>R2B-25V4R7MGZ-T58</v>
          </cell>
          <cell r="B168" t="str">
            <v>5x11</v>
          </cell>
          <cell r="C168" t="str">
            <v>CA</v>
          </cell>
          <cell r="D168" t="str">
            <v>EA</v>
          </cell>
          <cell r="E168">
            <v>369.96699999999998</v>
          </cell>
        </row>
        <row r="169">
          <cell r="A169" t="str">
            <v>R2B-35V100M</v>
          </cell>
          <cell r="B169" t="str">
            <v>5x11</v>
          </cell>
          <cell r="C169" t="str">
            <v>CA</v>
          </cell>
          <cell r="D169" t="str">
            <v>EA</v>
          </cell>
          <cell r="E169">
            <v>357.53199999999998</v>
          </cell>
        </row>
        <row r="170">
          <cell r="A170" t="str">
            <v>R2B-35V100M-T2</v>
          </cell>
          <cell r="B170" t="str">
            <v>5x11</v>
          </cell>
          <cell r="C170" t="str">
            <v>CA</v>
          </cell>
          <cell r="D170" t="str">
            <v>EA</v>
          </cell>
          <cell r="E170">
            <v>369.96699999999998</v>
          </cell>
        </row>
        <row r="171">
          <cell r="A171" t="str">
            <v>R2B-35V100M-T72</v>
          </cell>
          <cell r="B171" t="str">
            <v>5x11</v>
          </cell>
          <cell r="C171" t="str">
            <v>CA</v>
          </cell>
          <cell r="D171" t="str">
            <v>EA</v>
          </cell>
          <cell r="E171">
            <v>369.96699999999998</v>
          </cell>
        </row>
        <row r="172">
          <cell r="A172" t="str">
            <v>R2B-35V100ME3#-T2</v>
          </cell>
          <cell r="B172" t="str">
            <v>5x11</v>
          </cell>
          <cell r="C172" t="str">
            <v>CA</v>
          </cell>
          <cell r="D172" t="str">
            <v>EA</v>
          </cell>
          <cell r="E172">
            <v>369.96699999999998</v>
          </cell>
        </row>
        <row r="173">
          <cell r="A173" t="str">
            <v>R2B-35V100ME3#-T72</v>
          </cell>
          <cell r="B173" t="str">
            <v>5x11</v>
          </cell>
          <cell r="C173" t="str">
            <v>CA</v>
          </cell>
          <cell r="D173" t="str">
            <v>EA</v>
          </cell>
          <cell r="E173">
            <v>369.96699999999998</v>
          </cell>
        </row>
        <row r="174">
          <cell r="A174" t="str">
            <v>R2B-35V100MGZ-T32</v>
          </cell>
          <cell r="B174" t="str">
            <v>5x11</v>
          </cell>
          <cell r="C174" t="str">
            <v>CA</v>
          </cell>
          <cell r="D174" t="str">
            <v>EA</v>
          </cell>
          <cell r="E174">
            <v>369.96699999999998</v>
          </cell>
        </row>
        <row r="175">
          <cell r="A175" t="str">
            <v>R2B-35V100MGZ-T58</v>
          </cell>
          <cell r="B175" t="str">
            <v>5x11</v>
          </cell>
          <cell r="C175" t="str">
            <v>CA</v>
          </cell>
          <cell r="D175" t="str">
            <v>EA</v>
          </cell>
          <cell r="E175">
            <v>369.96699999999998</v>
          </cell>
        </row>
        <row r="176">
          <cell r="A176" t="str">
            <v>R2B-35V101M</v>
          </cell>
          <cell r="B176" t="str">
            <v>10x12.5</v>
          </cell>
          <cell r="C176" t="str">
            <v>FA</v>
          </cell>
          <cell r="D176" t="str">
            <v>EA</v>
          </cell>
          <cell r="E176">
            <v>1363.3989999999999</v>
          </cell>
        </row>
        <row r="177">
          <cell r="A177" t="str">
            <v>R2B-35V101M-S1</v>
          </cell>
          <cell r="B177" t="str">
            <v>10x12.5</v>
          </cell>
          <cell r="C177" t="str">
            <v>FA</v>
          </cell>
          <cell r="D177" t="str">
            <v>EA</v>
          </cell>
          <cell r="E177">
            <v>1435.2239999999999</v>
          </cell>
        </row>
        <row r="178">
          <cell r="A178" t="str">
            <v>R2B-35V101M-T2</v>
          </cell>
          <cell r="B178" t="str">
            <v>10x12.5</v>
          </cell>
          <cell r="C178" t="str">
            <v>FA</v>
          </cell>
          <cell r="D178" t="str">
            <v>EA</v>
          </cell>
          <cell r="E178">
            <v>1385.4369999999999</v>
          </cell>
        </row>
        <row r="179">
          <cell r="A179" t="str">
            <v>R2B-35V102M</v>
          </cell>
          <cell r="B179" t="str">
            <v>16x31.5</v>
          </cell>
          <cell r="C179" t="str">
            <v>HC</v>
          </cell>
          <cell r="D179" t="str">
            <v>EA</v>
          </cell>
          <cell r="E179">
            <v>8888.7279999999992</v>
          </cell>
        </row>
        <row r="180">
          <cell r="A180" t="str">
            <v>R2B-35V102M-F</v>
          </cell>
          <cell r="B180" t="str">
            <v>16x31.5</v>
          </cell>
          <cell r="C180" t="str">
            <v>HC</v>
          </cell>
          <cell r="D180" t="str">
            <v>EA</v>
          </cell>
          <cell r="E180">
            <v>8974.4279999999999</v>
          </cell>
        </row>
        <row r="181">
          <cell r="A181" t="str">
            <v>R2B-35V220M</v>
          </cell>
          <cell r="B181" t="str">
            <v>6.3x11</v>
          </cell>
          <cell r="C181" t="str">
            <v>DA</v>
          </cell>
          <cell r="D181" t="str">
            <v>EA</v>
          </cell>
          <cell r="E181">
            <v>558.904</v>
          </cell>
        </row>
        <row r="182">
          <cell r="A182" t="str">
            <v>R2B-35V220M-T2</v>
          </cell>
          <cell r="B182" t="str">
            <v>6.3x11</v>
          </cell>
          <cell r="C182" t="str">
            <v>DA</v>
          </cell>
          <cell r="D182" t="str">
            <v>EA</v>
          </cell>
          <cell r="E182">
            <v>588.11300000000006</v>
          </cell>
        </row>
        <row r="183">
          <cell r="A183" t="str">
            <v>R2B-35V220MF3#-T2</v>
          </cell>
          <cell r="B183" t="str">
            <v>6.3x11</v>
          </cell>
          <cell r="C183" t="str">
            <v>DA</v>
          </cell>
          <cell r="D183" t="str">
            <v>EA</v>
          </cell>
          <cell r="E183">
            <v>588.11300000000006</v>
          </cell>
        </row>
        <row r="184">
          <cell r="A184" t="str">
            <v>R2B-35V220MGZ-T58</v>
          </cell>
          <cell r="B184" t="str">
            <v>6.3x11</v>
          </cell>
          <cell r="C184" t="str">
            <v>DA</v>
          </cell>
          <cell r="D184" t="str">
            <v>EA</v>
          </cell>
          <cell r="E184">
            <v>588.11300000000006</v>
          </cell>
        </row>
        <row r="185">
          <cell r="A185" t="str">
            <v>R2B-35V221M</v>
          </cell>
          <cell r="B185" t="str">
            <v>10x20</v>
          </cell>
          <cell r="C185" t="str">
            <v>FD</v>
          </cell>
          <cell r="D185" t="str">
            <v>EA</v>
          </cell>
          <cell r="E185">
            <v>2515.538</v>
          </cell>
        </row>
        <row r="186">
          <cell r="A186" t="str">
            <v>R2B-35V470M</v>
          </cell>
          <cell r="B186" t="str">
            <v>8x11.5</v>
          </cell>
          <cell r="C186" t="str">
            <v>EA</v>
          </cell>
          <cell r="D186" t="str">
            <v>EA</v>
          </cell>
          <cell r="E186">
            <v>825.73699999999997</v>
          </cell>
        </row>
        <row r="187">
          <cell r="A187" t="str">
            <v>R2B-35V470M-T8</v>
          </cell>
          <cell r="B187" t="str">
            <v>8x11.5</v>
          </cell>
          <cell r="C187" t="str">
            <v>EA</v>
          </cell>
          <cell r="D187" t="str">
            <v>EA</v>
          </cell>
          <cell r="E187">
            <v>849.22199999999998</v>
          </cell>
        </row>
        <row r="188">
          <cell r="A188" t="str">
            <v>R2B-35V4R7M</v>
          </cell>
          <cell r="B188" t="str">
            <v>5x11</v>
          </cell>
          <cell r="C188" t="str">
            <v>CA</v>
          </cell>
          <cell r="D188" t="str">
            <v>EA</v>
          </cell>
          <cell r="E188">
            <v>357.53199999999998</v>
          </cell>
        </row>
        <row r="189">
          <cell r="A189" t="str">
            <v>R2B-35V4R7M-T2</v>
          </cell>
          <cell r="B189" t="str">
            <v>5x11</v>
          </cell>
          <cell r="C189" t="str">
            <v>CA</v>
          </cell>
          <cell r="D189" t="str">
            <v>EA</v>
          </cell>
          <cell r="E189">
            <v>369.96699999999998</v>
          </cell>
        </row>
        <row r="190">
          <cell r="A190" t="str">
            <v>R2B-50V010M</v>
          </cell>
          <cell r="B190" t="str">
            <v>5x11</v>
          </cell>
          <cell r="C190" t="str">
            <v>CA</v>
          </cell>
          <cell r="D190" t="str">
            <v>EA</v>
          </cell>
          <cell r="E190">
            <v>357.53199999999998</v>
          </cell>
        </row>
        <row r="191">
          <cell r="A191" t="str">
            <v>R2B-50V010M-F35</v>
          </cell>
          <cell r="B191" t="str">
            <v>5x11</v>
          </cell>
          <cell r="C191" t="str">
            <v>CA</v>
          </cell>
          <cell r="D191" t="str">
            <v>EA</v>
          </cell>
          <cell r="E191">
            <v>371.995</v>
          </cell>
        </row>
        <row r="192">
          <cell r="A192" t="str">
            <v>R2B-50V010M-S1</v>
          </cell>
          <cell r="B192" t="str">
            <v>5x11</v>
          </cell>
          <cell r="C192" t="str">
            <v>CA</v>
          </cell>
          <cell r="D192" t="str">
            <v>EA</v>
          </cell>
          <cell r="E192">
            <v>371.995</v>
          </cell>
        </row>
        <row r="193">
          <cell r="A193" t="str">
            <v>R2B-50V010M-T2</v>
          </cell>
          <cell r="B193" t="str">
            <v>5x11</v>
          </cell>
          <cell r="C193" t="str">
            <v>CA</v>
          </cell>
          <cell r="D193" t="str">
            <v>EA</v>
          </cell>
          <cell r="E193">
            <v>369.96699999999998</v>
          </cell>
        </row>
        <row r="194">
          <cell r="A194" t="str">
            <v>R2B-50V010M-T58</v>
          </cell>
          <cell r="B194" t="str">
            <v>5x11</v>
          </cell>
          <cell r="C194" t="str">
            <v>CA</v>
          </cell>
          <cell r="D194" t="str">
            <v>EA</v>
          </cell>
          <cell r="E194">
            <v>369.96699999999998</v>
          </cell>
        </row>
        <row r="195">
          <cell r="A195" t="str">
            <v>R2B-50V010ME3#-T2</v>
          </cell>
          <cell r="B195" t="str">
            <v>5x11</v>
          </cell>
          <cell r="C195" t="str">
            <v>CA</v>
          </cell>
          <cell r="D195" t="str">
            <v>EA</v>
          </cell>
          <cell r="E195">
            <v>369.96699999999998</v>
          </cell>
        </row>
        <row r="196">
          <cell r="A196" t="str">
            <v>R2B-50V010MGZ-T36</v>
          </cell>
          <cell r="B196" t="str">
            <v>5x11</v>
          </cell>
          <cell r="C196" t="str">
            <v>CA</v>
          </cell>
          <cell r="D196" t="str">
            <v>EA</v>
          </cell>
          <cell r="E196">
            <v>369.96699999999998</v>
          </cell>
        </row>
        <row r="197">
          <cell r="A197" t="str">
            <v>R2B-50V010MGZ-T58</v>
          </cell>
          <cell r="B197" t="str">
            <v>5x11</v>
          </cell>
          <cell r="C197" t="str">
            <v>CA</v>
          </cell>
          <cell r="D197" t="str">
            <v>EA</v>
          </cell>
          <cell r="E197">
            <v>369.96699999999998</v>
          </cell>
        </row>
        <row r="198">
          <cell r="A198" t="str">
            <v>R2B-50V100M</v>
          </cell>
          <cell r="B198" t="str">
            <v>5x11</v>
          </cell>
          <cell r="C198" t="str">
            <v>CA</v>
          </cell>
          <cell r="D198" t="str">
            <v>EA</v>
          </cell>
          <cell r="E198">
            <v>357.53199999999998</v>
          </cell>
        </row>
        <row r="199">
          <cell r="A199" t="str">
            <v>R2B-50V100M-F</v>
          </cell>
          <cell r="B199" t="str">
            <v>5x11</v>
          </cell>
          <cell r="C199" t="str">
            <v>CA</v>
          </cell>
          <cell r="D199" t="str">
            <v>EA</v>
          </cell>
          <cell r="E199">
            <v>371.995</v>
          </cell>
        </row>
        <row r="200">
          <cell r="A200" t="str">
            <v>R2B-50V100M-F1</v>
          </cell>
          <cell r="B200" t="str">
            <v>5x11</v>
          </cell>
          <cell r="C200" t="str">
            <v>CA</v>
          </cell>
          <cell r="D200" t="str">
            <v>EA</v>
          </cell>
          <cell r="E200">
            <v>371.995</v>
          </cell>
        </row>
        <row r="201">
          <cell r="A201" t="str">
            <v>R2B-50V100M-T2</v>
          </cell>
          <cell r="B201" t="str">
            <v>5x11</v>
          </cell>
          <cell r="C201" t="str">
            <v>CA</v>
          </cell>
          <cell r="D201" t="str">
            <v>EA</v>
          </cell>
          <cell r="E201">
            <v>369.96699999999998</v>
          </cell>
        </row>
        <row r="202">
          <cell r="A202" t="str">
            <v>R2B-50V100M-T58</v>
          </cell>
          <cell r="B202" t="str">
            <v>5x11</v>
          </cell>
          <cell r="C202" t="str">
            <v>CA</v>
          </cell>
          <cell r="D202" t="str">
            <v>EA</v>
          </cell>
          <cell r="E202">
            <v>369.96699999999998</v>
          </cell>
        </row>
        <row r="203">
          <cell r="A203" t="str">
            <v>R2B-50V100ME3#-T2</v>
          </cell>
          <cell r="B203" t="str">
            <v>5x11</v>
          </cell>
          <cell r="C203" t="str">
            <v>CA</v>
          </cell>
          <cell r="D203" t="str">
            <v>EA</v>
          </cell>
          <cell r="E203">
            <v>369.96699999999998</v>
          </cell>
        </row>
        <row r="204">
          <cell r="A204" t="str">
            <v>R2B-50V100MF3</v>
          </cell>
          <cell r="B204" t="str">
            <v>6.3x11</v>
          </cell>
          <cell r="C204" t="str">
            <v>DA</v>
          </cell>
          <cell r="D204" t="str">
            <v>EA</v>
          </cell>
          <cell r="E204">
            <v>558.904</v>
          </cell>
        </row>
        <row r="205">
          <cell r="A205" t="str">
            <v>R2B-50V100MF3-T2</v>
          </cell>
          <cell r="B205" t="str">
            <v>6.3x11</v>
          </cell>
          <cell r="C205" t="str">
            <v>DA</v>
          </cell>
          <cell r="D205" t="str">
            <v>EA</v>
          </cell>
          <cell r="E205">
            <v>588.11300000000006</v>
          </cell>
        </row>
        <row r="206">
          <cell r="A206" t="str">
            <v>R2B-50V100MGZ-T10</v>
          </cell>
          <cell r="B206" t="str">
            <v>5x11</v>
          </cell>
          <cell r="C206" t="str">
            <v>CA</v>
          </cell>
          <cell r="D206" t="str">
            <v>EA</v>
          </cell>
          <cell r="E206">
            <v>369.96699999999998</v>
          </cell>
        </row>
        <row r="207">
          <cell r="A207" t="str">
            <v>R2B-50V100MGZ-T58</v>
          </cell>
          <cell r="B207" t="str">
            <v>5x11</v>
          </cell>
          <cell r="C207" t="str">
            <v>CA</v>
          </cell>
          <cell r="D207" t="str">
            <v>EA</v>
          </cell>
          <cell r="E207">
            <v>369.96699999999998</v>
          </cell>
        </row>
        <row r="208">
          <cell r="A208" t="str">
            <v>R2B-50V101M</v>
          </cell>
          <cell r="B208" t="str">
            <v>10x20</v>
          </cell>
          <cell r="C208" t="str">
            <v>FD</v>
          </cell>
          <cell r="D208" t="str">
            <v>EA</v>
          </cell>
          <cell r="E208">
            <v>2515.538</v>
          </cell>
        </row>
        <row r="209">
          <cell r="A209" t="str">
            <v>R2B-50V101M-S1</v>
          </cell>
          <cell r="B209" t="str">
            <v>10x20</v>
          </cell>
          <cell r="C209" t="str">
            <v>FD</v>
          </cell>
          <cell r="D209" t="str">
            <v>EA</v>
          </cell>
          <cell r="E209">
            <v>2603.788</v>
          </cell>
        </row>
        <row r="210">
          <cell r="A210" t="str">
            <v>R2B-50V101M-T2</v>
          </cell>
          <cell r="B210" t="str">
            <v>10x20</v>
          </cell>
          <cell r="C210" t="str">
            <v>FD</v>
          </cell>
          <cell r="D210" t="str">
            <v>EA</v>
          </cell>
          <cell r="E210">
            <v>2540.6030000000001</v>
          </cell>
        </row>
        <row r="211">
          <cell r="A211" t="str">
            <v>R2B-50V101M-T4</v>
          </cell>
          <cell r="B211" t="str">
            <v>10x20</v>
          </cell>
          <cell r="C211" t="str">
            <v>FD</v>
          </cell>
          <cell r="D211" t="str">
            <v>EA</v>
          </cell>
          <cell r="E211">
            <v>2540.6030000000001</v>
          </cell>
        </row>
        <row r="212">
          <cell r="A212" t="str">
            <v>R2B-50V220M</v>
          </cell>
          <cell r="B212" t="str">
            <v>6.3x11</v>
          </cell>
          <cell r="C212" t="str">
            <v>DA</v>
          </cell>
          <cell r="D212" t="str">
            <v>EA</v>
          </cell>
          <cell r="E212">
            <v>558.904</v>
          </cell>
        </row>
        <row r="213">
          <cell r="A213" t="str">
            <v>R2B-50V220M-F</v>
          </cell>
          <cell r="B213" t="str">
            <v>6.3x11</v>
          </cell>
          <cell r="C213" t="str">
            <v>DA</v>
          </cell>
          <cell r="D213" t="str">
            <v>EA</v>
          </cell>
          <cell r="E213">
            <v>572.64499999999998</v>
          </cell>
        </row>
        <row r="214">
          <cell r="A214" t="str">
            <v>R2B-50V220M-T2</v>
          </cell>
          <cell r="B214" t="str">
            <v>6.3x11</v>
          </cell>
          <cell r="C214" t="str">
            <v>DA</v>
          </cell>
          <cell r="D214" t="str">
            <v>EA</v>
          </cell>
          <cell r="E214">
            <v>588.11300000000006</v>
          </cell>
        </row>
        <row r="215">
          <cell r="A215" t="str">
            <v>R2B-50V220M-T8</v>
          </cell>
          <cell r="B215" t="str">
            <v>6.3x11</v>
          </cell>
          <cell r="C215" t="str">
            <v>DA</v>
          </cell>
          <cell r="D215" t="str">
            <v>EA</v>
          </cell>
          <cell r="E215">
            <v>588.11300000000006</v>
          </cell>
        </row>
        <row r="216">
          <cell r="A216" t="str">
            <v>R2B-50V220MG3-T2</v>
          </cell>
          <cell r="B216" t="str">
            <v>8x11.5</v>
          </cell>
          <cell r="C216" t="str">
            <v>EA</v>
          </cell>
          <cell r="D216" t="str">
            <v>EA</v>
          </cell>
          <cell r="E216">
            <v>849.22199999999998</v>
          </cell>
        </row>
        <row r="217">
          <cell r="A217" t="str">
            <v>R2B-50V221M</v>
          </cell>
          <cell r="B217" t="str">
            <v>12.5x25</v>
          </cell>
          <cell r="C217" t="str">
            <v>GC</v>
          </cell>
          <cell r="D217" t="str">
            <v>EA</v>
          </cell>
          <cell r="E217">
            <v>4405.2529999999997</v>
          </cell>
        </row>
        <row r="218">
          <cell r="A218" t="str">
            <v>R2B-50V221M-F</v>
          </cell>
          <cell r="B218" t="str">
            <v>12.5x25</v>
          </cell>
          <cell r="C218" t="str">
            <v>GC</v>
          </cell>
          <cell r="D218" t="str">
            <v>EA</v>
          </cell>
          <cell r="E218">
            <v>4491.7169999999996</v>
          </cell>
        </row>
        <row r="219">
          <cell r="A219" t="str">
            <v>R2B-50V2R2M</v>
          </cell>
          <cell r="B219" t="str">
            <v>5x11</v>
          </cell>
          <cell r="C219" t="str">
            <v>CA</v>
          </cell>
          <cell r="D219" t="str">
            <v>EA</v>
          </cell>
          <cell r="E219">
            <v>357.53199999999998</v>
          </cell>
        </row>
        <row r="220">
          <cell r="A220" t="str">
            <v>R2B-50V2R2M-T2</v>
          </cell>
          <cell r="B220" t="str">
            <v>5x11</v>
          </cell>
          <cell r="C220" t="str">
            <v>CA</v>
          </cell>
          <cell r="D220" t="str">
            <v>EA</v>
          </cell>
          <cell r="E220">
            <v>369.96699999999998</v>
          </cell>
        </row>
        <row r="221">
          <cell r="A221" t="str">
            <v>R2B-50V2R2M-T58</v>
          </cell>
          <cell r="B221" t="str">
            <v>5x11</v>
          </cell>
          <cell r="C221" t="str">
            <v>CA</v>
          </cell>
          <cell r="D221" t="str">
            <v>EA</v>
          </cell>
          <cell r="E221">
            <v>369.96699999999998</v>
          </cell>
        </row>
        <row r="222">
          <cell r="A222" t="str">
            <v>R2B-50V2R2ME3#-T2</v>
          </cell>
          <cell r="B222" t="str">
            <v>5x11</v>
          </cell>
          <cell r="C222" t="str">
            <v>CA</v>
          </cell>
          <cell r="D222" t="str">
            <v>EA</v>
          </cell>
          <cell r="E222">
            <v>369.96699999999998</v>
          </cell>
        </row>
        <row r="223">
          <cell r="A223" t="str">
            <v>R2B-50V2R2MGZ-T10</v>
          </cell>
          <cell r="B223" t="str">
            <v>5x11</v>
          </cell>
          <cell r="C223" t="str">
            <v>CA</v>
          </cell>
          <cell r="D223" t="str">
            <v>EA</v>
          </cell>
          <cell r="E223">
            <v>369.96699999999998</v>
          </cell>
        </row>
        <row r="224">
          <cell r="A224" t="str">
            <v>R2B-50V330M</v>
          </cell>
          <cell r="B224" t="str">
            <v>8x11.5</v>
          </cell>
          <cell r="C224" t="str">
            <v>EA</v>
          </cell>
          <cell r="D224" t="str">
            <v>EA</v>
          </cell>
          <cell r="E224">
            <v>825.73699999999997</v>
          </cell>
        </row>
        <row r="225">
          <cell r="A225" t="str">
            <v>R2B-50V330M-T2</v>
          </cell>
          <cell r="B225" t="str">
            <v>8x11.5</v>
          </cell>
          <cell r="C225" t="str">
            <v>EA</v>
          </cell>
          <cell r="D225" t="str">
            <v>EA</v>
          </cell>
          <cell r="E225">
            <v>849.22199999999998</v>
          </cell>
        </row>
        <row r="226">
          <cell r="A226" t="str">
            <v>R2B-50V330M-T8</v>
          </cell>
          <cell r="B226" t="str">
            <v>8x11.5</v>
          </cell>
          <cell r="C226" t="str">
            <v>EA</v>
          </cell>
          <cell r="D226" t="str">
            <v>EA</v>
          </cell>
          <cell r="E226">
            <v>849.22199999999998</v>
          </cell>
        </row>
        <row r="227">
          <cell r="A227" t="str">
            <v>R2B-50V331M</v>
          </cell>
          <cell r="B227" t="str">
            <v>12.5x25</v>
          </cell>
          <cell r="C227" t="str">
            <v>GC</v>
          </cell>
          <cell r="D227" t="str">
            <v>EA</v>
          </cell>
          <cell r="E227">
            <v>4405.2529999999997</v>
          </cell>
        </row>
        <row r="228">
          <cell r="A228" t="str">
            <v>R2B-50V3R3M</v>
          </cell>
          <cell r="B228" t="str">
            <v>5x11</v>
          </cell>
          <cell r="C228" t="str">
            <v>CA</v>
          </cell>
          <cell r="D228" t="str">
            <v>EA</v>
          </cell>
          <cell r="E228">
            <v>357.53199999999998</v>
          </cell>
        </row>
        <row r="229">
          <cell r="A229" t="str">
            <v>R2B-50V3R3M-T2</v>
          </cell>
          <cell r="B229" t="str">
            <v>5x11</v>
          </cell>
          <cell r="C229" t="str">
            <v>CA</v>
          </cell>
          <cell r="D229" t="str">
            <v>EA</v>
          </cell>
          <cell r="E229">
            <v>369.96699999999998</v>
          </cell>
        </row>
        <row r="230">
          <cell r="A230" t="str">
            <v>R2B-50V3R3M-T72</v>
          </cell>
          <cell r="B230" t="str">
            <v>5x11</v>
          </cell>
          <cell r="C230" t="str">
            <v>CA</v>
          </cell>
          <cell r="D230" t="str">
            <v>EA</v>
          </cell>
          <cell r="E230">
            <v>369.96699999999998</v>
          </cell>
        </row>
        <row r="231">
          <cell r="A231" t="str">
            <v>R2B-50V3R3ME3#-T2</v>
          </cell>
          <cell r="B231" t="str">
            <v>5x11</v>
          </cell>
          <cell r="C231" t="str">
            <v>CA</v>
          </cell>
          <cell r="D231" t="str">
            <v>EA</v>
          </cell>
          <cell r="E231">
            <v>369.96699999999998</v>
          </cell>
        </row>
        <row r="232">
          <cell r="A232" t="str">
            <v>R2B-50V470M</v>
          </cell>
          <cell r="B232" t="str">
            <v>10x12.5</v>
          </cell>
          <cell r="C232" t="str">
            <v>FA</v>
          </cell>
          <cell r="D232" t="str">
            <v>EA</v>
          </cell>
          <cell r="E232">
            <v>1363.3989999999999</v>
          </cell>
        </row>
        <row r="233">
          <cell r="A233" t="str">
            <v>R2B-50V470M-T2</v>
          </cell>
          <cell r="B233" t="str">
            <v>10x12.5</v>
          </cell>
          <cell r="C233" t="str">
            <v>FA</v>
          </cell>
          <cell r="D233" t="str">
            <v>EA</v>
          </cell>
          <cell r="E233">
            <v>1385.4369999999999</v>
          </cell>
        </row>
        <row r="234">
          <cell r="A234" t="str">
            <v>R2B-50V470MH3#-T2</v>
          </cell>
          <cell r="B234" t="str">
            <v>10x12.5</v>
          </cell>
          <cell r="C234" t="str">
            <v>FA</v>
          </cell>
          <cell r="D234" t="str">
            <v>EA</v>
          </cell>
          <cell r="E234">
            <v>1385.4369999999999</v>
          </cell>
        </row>
        <row r="235">
          <cell r="A235" t="str">
            <v>R2B-50V471M</v>
          </cell>
          <cell r="B235" t="str">
            <v>16x25</v>
          </cell>
          <cell r="C235" t="str">
            <v>HB</v>
          </cell>
          <cell r="D235" t="str">
            <v>EA</v>
          </cell>
          <cell r="E235">
            <v>6690.9880000000003</v>
          </cell>
        </row>
        <row r="236">
          <cell r="A236" t="str">
            <v>R2B-50V471M-T50</v>
          </cell>
          <cell r="B236" t="str">
            <v>16x25</v>
          </cell>
          <cell r="C236" t="str">
            <v>HB</v>
          </cell>
          <cell r="D236" t="str">
            <v>EA</v>
          </cell>
          <cell r="E236">
            <v>6736.9989999999998</v>
          </cell>
        </row>
        <row r="237">
          <cell r="A237" t="str">
            <v>R2B-50V4R7M</v>
          </cell>
          <cell r="B237" t="str">
            <v>5x11</v>
          </cell>
          <cell r="C237" t="str">
            <v>CA</v>
          </cell>
          <cell r="D237" t="str">
            <v>EA</v>
          </cell>
          <cell r="E237">
            <v>357.53199999999998</v>
          </cell>
        </row>
        <row r="238">
          <cell r="A238" t="str">
            <v>R2B-50V4R7M-F</v>
          </cell>
          <cell r="B238" t="str">
            <v>5x11</v>
          </cell>
          <cell r="C238" t="str">
            <v>CA</v>
          </cell>
          <cell r="D238" t="str">
            <v>EA</v>
          </cell>
          <cell r="E238">
            <v>371.995</v>
          </cell>
        </row>
        <row r="239">
          <cell r="A239" t="str">
            <v>R2B-50V4R7M-S1</v>
          </cell>
          <cell r="B239" t="str">
            <v>5x11</v>
          </cell>
          <cell r="C239" t="str">
            <v>CA</v>
          </cell>
          <cell r="D239" t="str">
            <v>EA</v>
          </cell>
          <cell r="E239">
            <v>371.995</v>
          </cell>
        </row>
        <row r="240">
          <cell r="A240" t="str">
            <v>R2B-50V4R7M-T2</v>
          </cell>
          <cell r="B240" t="str">
            <v>5x11</v>
          </cell>
          <cell r="C240" t="str">
            <v>CA</v>
          </cell>
          <cell r="D240" t="str">
            <v>EA</v>
          </cell>
          <cell r="E240">
            <v>369.96699999999998</v>
          </cell>
        </row>
        <row r="241">
          <cell r="A241" t="str">
            <v>R2B-50V4R7M-T58</v>
          </cell>
          <cell r="B241" t="str">
            <v>5x11</v>
          </cell>
          <cell r="C241" t="str">
            <v>CA</v>
          </cell>
          <cell r="D241" t="str">
            <v>EA</v>
          </cell>
          <cell r="E241">
            <v>369.96699999999998</v>
          </cell>
        </row>
        <row r="242">
          <cell r="A242" t="str">
            <v>R2B-50V4R7ME3#-S1</v>
          </cell>
          <cell r="B242" t="str">
            <v>5x11</v>
          </cell>
          <cell r="C242" t="str">
            <v>CA</v>
          </cell>
          <cell r="D242" t="str">
            <v>EA</v>
          </cell>
          <cell r="E242">
            <v>371.995</v>
          </cell>
        </row>
        <row r="243">
          <cell r="A243" t="str">
            <v>R2B-50V4R7ME3#-T2</v>
          </cell>
          <cell r="B243" t="str">
            <v>5x11</v>
          </cell>
          <cell r="C243" t="str">
            <v>CA</v>
          </cell>
          <cell r="D243" t="str">
            <v>EA</v>
          </cell>
          <cell r="E243">
            <v>369.96699999999998</v>
          </cell>
        </row>
        <row r="244">
          <cell r="A244" t="str">
            <v>R2B-50V6R8M</v>
          </cell>
          <cell r="B244" t="str">
            <v>5x11</v>
          </cell>
          <cell r="C244" t="str">
            <v>CA</v>
          </cell>
          <cell r="D244" t="str">
            <v>EA</v>
          </cell>
          <cell r="E244">
            <v>357.53199999999998</v>
          </cell>
        </row>
        <row r="245">
          <cell r="A245" t="str">
            <v>R2B-50V6R8M-T2</v>
          </cell>
          <cell r="B245" t="str">
            <v>5x11</v>
          </cell>
          <cell r="C245" t="str">
            <v>CA</v>
          </cell>
          <cell r="D245" t="str">
            <v>EA</v>
          </cell>
          <cell r="E245">
            <v>369.96699999999998</v>
          </cell>
        </row>
        <row r="246">
          <cell r="A246" t="str">
            <v>R2B-50VR10M</v>
          </cell>
          <cell r="B246" t="str">
            <v>5x11</v>
          </cell>
          <cell r="C246" t="str">
            <v>CA</v>
          </cell>
          <cell r="D246" t="str">
            <v>EA</v>
          </cell>
          <cell r="E246">
            <v>357.53199999999998</v>
          </cell>
        </row>
        <row r="247">
          <cell r="A247" t="str">
            <v>R2B-50VR10M-T2</v>
          </cell>
          <cell r="B247" t="str">
            <v>5x11</v>
          </cell>
          <cell r="C247" t="str">
            <v>CA</v>
          </cell>
          <cell r="D247" t="str">
            <v>EA</v>
          </cell>
          <cell r="E247">
            <v>369.96699999999998</v>
          </cell>
        </row>
        <row r="248">
          <cell r="A248" t="str">
            <v>R2B-50VR22M</v>
          </cell>
          <cell r="B248" t="str">
            <v>5x11</v>
          </cell>
          <cell r="C248" t="str">
            <v>CA</v>
          </cell>
          <cell r="D248" t="str">
            <v>EA</v>
          </cell>
          <cell r="E248">
            <v>357.53199999999998</v>
          </cell>
        </row>
        <row r="249">
          <cell r="A249" t="str">
            <v>R2B-50VR22M-T2</v>
          </cell>
          <cell r="B249" t="str">
            <v>5x11</v>
          </cell>
          <cell r="C249" t="str">
            <v>CA</v>
          </cell>
          <cell r="D249" t="str">
            <v>EA</v>
          </cell>
          <cell r="E249">
            <v>369.96699999999998</v>
          </cell>
        </row>
        <row r="250">
          <cell r="A250" t="str">
            <v>R2B-50VR33M</v>
          </cell>
          <cell r="B250" t="str">
            <v>5x11</v>
          </cell>
          <cell r="C250" t="str">
            <v>CA</v>
          </cell>
          <cell r="D250" t="str">
            <v>EA</v>
          </cell>
          <cell r="E250">
            <v>357.53199999999998</v>
          </cell>
        </row>
        <row r="251">
          <cell r="A251" t="str">
            <v>R2B-50VR33M-T2</v>
          </cell>
          <cell r="B251" t="str">
            <v>5x11</v>
          </cell>
          <cell r="C251" t="str">
            <v>CA</v>
          </cell>
          <cell r="D251" t="str">
            <v>EA</v>
          </cell>
          <cell r="E251">
            <v>369.96699999999998</v>
          </cell>
        </row>
        <row r="252">
          <cell r="A252" t="str">
            <v>R2B-50VR33ME3#-T2</v>
          </cell>
          <cell r="B252" t="str">
            <v>5x11</v>
          </cell>
          <cell r="C252" t="str">
            <v>CA</v>
          </cell>
          <cell r="D252" t="str">
            <v>EA</v>
          </cell>
          <cell r="E252">
            <v>369.96699999999998</v>
          </cell>
        </row>
        <row r="253">
          <cell r="A253" t="str">
            <v>R2B-50VR47M</v>
          </cell>
          <cell r="B253" t="str">
            <v>5x11</v>
          </cell>
          <cell r="C253" t="str">
            <v>CA</v>
          </cell>
          <cell r="D253" t="str">
            <v>EA</v>
          </cell>
          <cell r="E253">
            <v>357.53199999999998</v>
          </cell>
        </row>
        <row r="254">
          <cell r="A254" t="str">
            <v>R2B-50VR47M-F</v>
          </cell>
          <cell r="B254" t="str">
            <v>5x11</v>
          </cell>
          <cell r="C254" t="str">
            <v>CA</v>
          </cell>
          <cell r="D254" t="str">
            <v>EA</v>
          </cell>
          <cell r="E254">
            <v>371.995</v>
          </cell>
        </row>
        <row r="255">
          <cell r="A255" t="str">
            <v>R2B-50VR47M-T2</v>
          </cell>
          <cell r="B255" t="str">
            <v>5x11</v>
          </cell>
          <cell r="C255" t="str">
            <v>CA</v>
          </cell>
          <cell r="D255" t="str">
            <v>EA</v>
          </cell>
          <cell r="E255">
            <v>369.96699999999998</v>
          </cell>
        </row>
        <row r="256">
          <cell r="A256" t="str">
            <v>R2B-50VR47ME3#-T2</v>
          </cell>
          <cell r="B256" t="str">
            <v>5x11</v>
          </cell>
          <cell r="C256" t="str">
            <v>CA</v>
          </cell>
          <cell r="D256" t="str">
            <v>EA</v>
          </cell>
          <cell r="E256">
            <v>369.96699999999998</v>
          </cell>
        </row>
        <row r="257">
          <cell r="A257" t="str">
            <v>R2B-50VR47MGZ-T58</v>
          </cell>
          <cell r="B257" t="str">
            <v>5x11</v>
          </cell>
          <cell r="C257" t="str">
            <v>CA</v>
          </cell>
          <cell r="D257" t="str">
            <v>EA</v>
          </cell>
          <cell r="E257">
            <v>369.96699999999998</v>
          </cell>
        </row>
        <row r="258">
          <cell r="A258" t="str">
            <v>R2B-63V100M</v>
          </cell>
          <cell r="B258" t="str">
            <v>6.3x11</v>
          </cell>
          <cell r="C258" t="str">
            <v>DA</v>
          </cell>
          <cell r="D258" t="str">
            <v>EA</v>
          </cell>
          <cell r="E258">
            <v>558.904</v>
          </cell>
        </row>
        <row r="259">
          <cell r="A259" t="str">
            <v>R2B-63V100M-T36</v>
          </cell>
          <cell r="B259" t="str">
            <v>6.3x11</v>
          </cell>
          <cell r="C259" t="str">
            <v>DA</v>
          </cell>
          <cell r="D259" t="str">
            <v>EA</v>
          </cell>
          <cell r="E259">
            <v>588.11300000000006</v>
          </cell>
        </row>
        <row r="260">
          <cell r="A260" t="str">
            <v>R2B-63V101M</v>
          </cell>
          <cell r="B260" t="str">
            <v>12.5x20</v>
          </cell>
          <cell r="C260" t="str">
            <v>GB</v>
          </cell>
          <cell r="D260" t="str">
            <v>EA</v>
          </cell>
          <cell r="E260">
            <v>3382.8690000000001</v>
          </cell>
        </row>
        <row r="261">
          <cell r="A261" t="str">
            <v>R2B-63V220M</v>
          </cell>
          <cell r="B261" t="str">
            <v>8x11.5</v>
          </cell>
          <cell r="C261" t="str">
            <v>EA</v>
          </cell>
          <cell r="D261" t="str">
            <v>EA</v>
          </cell>
          <cell r="E261">
            <v>825.73699999999997</v>
          </cell>
        </row>
        <row r="262">
          <cell r="A262" t="str">
            <v>R2B-63V221M</v>
          </cell>
          <cell r="B262" t="str">
            <v>16x25</v>
          </cell>
          <cell r="C262" t="str">
            <v>HB</v>
          </cell>
          <cell r="D262" t="str">
            <v>EA</v>
          </cell>
          <cell r="E262">
            <v>6690.9880000000003</v>
          </cell>
        </row>
        <row r="263">
          <cell r="A263" t="str">
            <v>R2B-63V221M-T50</v>
          </cell>
          <cell r="B263" t="str">
            <v>16x25</v>
          </cell>
          <cell r="C263" t="str">
            <v>HB</v>
          </cell>
          <cell r="D263" t="str">
            <v>EA</v>
          </cell>
          <cell r="E263">
            <v>6736.9989999999998</v>
          </cell>
        </row>
        <row r="264">
          <cell r="A264" t="str">
            <v>R2B-63V2R2M</v>
          </cell>
          <cell r="B264" t="str">
            <v>5x11</v>
          </cell>
          <cell r="C264" t="str">
            <v>CA</v>
          </cell>
          <cell r="D264" t="str">
            <v>EA</v>
          </cell>
          <cell r="E264">
            <v>357.53199999999998</v>
          </cell>
        </row>
        <row r="265">
          <cell r="A265" t="str">
            <v>R2B-63V2R2M-F1</v>
          </cell>
          <cell r="B265" t="str">
            <v>5x11</v>
          </cell>
          <cell r="C265" t="str">
            <v>CA</v>
          </cell>
          <cell r="D265" t="str">
            <v>EA</v>
          </cell>
          <cell r="E265">
            <v>371.995</v>
          </cell>
        </row>
        <row r="266">
          <cell r="A266" t="str">
            <v>R2B-63V2R2M-T2</v>
          </cell>
          <cell r="B266" t="str">
            <v>5x11</v>
          </cell>
          <cell r="C266" t="str">
            <v>CA</v>
          </cell>
          <cell r="D266" t="str">
            <v>EA</v>
          </cell>
          <cell r="E266">
            <v>369.96699999999998</v>
          </cell>
        </row>
        <row r="267">
          <cell r="A267" t="str">
            <v>R2B-63V2R2MGZ-T58</v>
          </cell>
          <cell r="B267" t="str">
            <v>5x11</v>
          </cell>
          <cell r="C267" t="str">
            <v>CA</v>
          </cell>
          <cell r="D267" t="str">
            <v>EA</v>
          </cell>
          <cell r="E267">
            <v>369.96699999999998</v>
          </cell>
        </row>
        <row r="268">
          <cell r="A268" t="str">
            <v>R2B-63V330M</v>
          </cell>
          <cell r="B268" t="str">
            <v>10x12.5</v>
          </cell>
          <cell r="C268" t="str">
            <v>FA</v>
          </cell>
          <cell r="D268" t="str">
            <v>EA</v>
          </cell>
          <cell r="E268">
            <v>1363.3989999999999</v>
          </cell>
        </row>
        <row r="269">
          <cell r="A269" t="str">
            <v>R2B-63V330M-T2</v>
          </cell>
          <cell r="B269" t="str">
            <v>10x12.5</v>
          </cell>
          <cell r="C269" t="str">
            <v>FA</v>
          </cell>
          <cell r="D269" t="str">
            <v>EA</v>
          </cell>
          <cell r="E269">
            <v>1385.4369999999999</v>
          </cell>
        </row>
        <row r="270">
          <cell r="A270" t="str">
            <v>R2B-63V3R3M</v>
          </cell>
          <cell r="B270" t="str">
            <v>5x11</v>
          </cell>
          <cell r="C270" t="str">
            <v>CA</v>
          </cell>
          <cell r="D270" t="str">
            <v>EA</v>
          </cell>
          <cell r="E270">
            <v>357.53199999999998</v>
          </cell>
        </row>
        <row r="271">
          <cell r="A271" t="str">
            <v>R2B-63V3R3M-T2</v>
          </cell>
          <cell r="B271" t="str">
            <v>5x11</v>
          </cell>
          <cell r="C271" t="str">
            <v>CA</v>
          </cell>
          <cell r="D271" t="str">
            <v>EA</v>
          </cell>
          <cell r="E271">
            <v>369.96699999999998</v>
          </cell>
        </row>
        <row r="272">
          <cell r="A272" t="str">
            <v>R2B-63V470M</v>
          </cell>
          <cell r="B272" t="str">
            <v>10x16</v>
          </cell>
          <cell r="C272" t="str">
            <v>FC</v>
          </cell>
          <cell r="D272" t="str">
            <v>EA</v>
          </cell>
          <cell r="E272">
            <v>1752.0309999999999</v>
          </cell>
        </row>
        <row r="273">
          <cell r="A273" t="str">
            <v>R2B-63V470M-T2</v>
          </cell>
          <cell r="B273" t="str">
            <v>10x16</v>
          </cell>
          <cell r="C273" t="str">
            <v>FC</v>
          </cell>
          <cell r="D273" t="str">
            <v>EA</v>
          </cell>
          <cell r="E273">
            <v>1764.922</v>
          </cell>
        </row>
        <row r="274">
          <cell r="A274" t="str">
            <v>R2B-63V4R7M</v>
          </cell>
          <cell r="B274" t="str">
            <v>5x11</v>
          </cell>
          <cell r="C274" t="str">
            <v>CA</v>
          </cell>
          <cell r="D274" t="str">
            <v>EA</v>
          </cell>
          <cell r="E274">
            <v>357.53199999999998</v>
          </cell>
        </row>
        <row r="275">
          <cell r="A275" t="str">
            <v>R2B-63V4R7M-T2</v>
          </cell>
          <cell r="B275" t="str">
            <v>5x11</v>
          </cell>
          <cell r="C275" t="str">
            <v>CA</v>
          </cell>
          <cell r="D275" t="str">
            <v>EA</v>
          </cell>
          <cell r="E275">
            <v>369.96699999999998</v>
          </cell>
        </row>
        <row r="276">
          <cell r="A276" t="str">
            <v>R2B-63V4R7ME3#-T2</v>
          </cell>
          <cell r="B276" t="str">
            <v>5x11</v>
          </cell>
          <cell r="C276" t="str">
            <v>CA</v>
          </cell>
          <cell r="D276" t="str">
            <v>EA</v>
          </cell>
          <cell r="E276">
            <v>369.96699999999998</v>
          </cell>
        </row>
        <row r="277">
          <cell r="A277" t="str">
            <v>R2B-63V6R8M-T2</v>
          </cell>
          <cell r="B277" t="str">
            <v>6.3x11</v>
          </cell>
          <cell r="C277" t="str">
            <v>DA</v>
          </cell>
          <cell r="D277" t="str">
            <v>EA</v>
          </cell>
          <cell r="E277">
            <v>588.11300000000006</v>
          </cell>
        </row>
        <row r="278">
          <cell r="A278" t="str">
            <v>R2B-6V101M</v>
          </cell>
          <cell r="B278" t="str">
            <v>6.3x11</v>
          </cell>
          <cell r="C278" t="str">
            <v>DA</v>
          </cell>
          <cell r="D278" t="str">
            <v>EA</v>
          </cell>
          <cell r="E278">
            <v>558.904</v>
          </cell>
        </row>
        <row r="279">
          <cell r="A279" t="str">
            <v>R2B-6V101M-F1</v>
          </cell>
          <cell r="B279" t="str">
            <v>6.3x11</v>
          </cell>
          <cell r="C279" t="str">
            <v>DA</v>
          </cell>
          <cell r="D279" t="str">
            <v>EA</v>
          </cell>
          <cell r="E279">
            <v>572.64499999999998</v>
          </cell>
        </row>
        <row r="280">
          <cell r="A280" t="str">
            <v>R2B-6V101M-T2</v>
          </cell>
          <cell r="B280" t="str">
            <v>6.3x11</v>
          </cell>
          <cell r="C280" t="str">
            <v>DA</v>
          </cell>
          <cell r="D280" t="str">
            <v>EA</v>
          </cell>
          <cell r="E280">
            <v>588.11300000000006</v>
          </cell>
        </row>
        <row r="281">
          <cell r="A281" t="str">
            <v>R2B-6V101MF3#-T2</v>
          </cell>
          <cell r="B281" t="str">
            <v>6.3x11</v>
          </cell>
          <cell r="C281" t="str">
            <v>DA</v>
          </cell>
          <cell r="D281" t="str">
            <v>EA</v>
          </cell>
          <cell r="E281">
            <v>588.11300000000006</v>
          </cell>
        </row>
        <row r="282">
          <cell r="A282" t="str">
            <v>R2B-6V221M-T2</v>
          </cell>
          <cell r="B282" t="str">
            <v>8x11.5</v>
          </cell>
          <cell r="C282" t="str">
            <v>EA</v>
          </cell>
          <cell r="D282" t="str">
            <v>EA</v>
          </cell>
          <cell r="E282">
            <v>849.22199999999998</v>
          </cell>
        </row>
        <row r="283">
          <cell r="A283" t="str">
            <v>R2B-6V222M</v>
          </cell>
          <cell r="B283" t="str">
            <v>12.5x25</v>
          </cell>
          <cell r="C283" t="str">
            <v>GC</v>
          </cell>
          <cell r="D283" t="str">
            <v>EA</v>
          </cell>
          <cell r="E283">
            <v>4405.2529999999997</v>
          </cell>
        </row>
        <row r="284">
          <cell r="A284" t="str">
            <v>R2B-6V330M</v>
          </cell>
          <cell r="B284" t="str">
            <v>5x11</v>
          </cell>
          <cell r="C284" t="str">
            <v>CA</v>
          </cell>
          <cell r="D284" t="str">
            <v>EA</v>
          </cell>
          <cell r="E284">
            <v>357.53199999999998</v>
          </cell>
        </row>
        <row r="285">
          <cell r="A285" t="str">
            <v>R2B-6V331M</v>
          </cell>
          <cell r="B285" t="str">
            <v>8x11.5</v>
          </cell>
          <cell r="C285" t="str">
            <v>EA</v>
          </cell>
          <cell r="D285" t="str">
            <v>EA</v>
          </cell>
          <cell r="E285">
            <v>825.73699999999997</v>
          </cell>
        </row>
        <row r="286">
          <cell r="A286" t="str">
            <v>R2B-6V331M-T2</v>
          </cell>
          <cell r="B286" t="str">
            <v>8x11.5</v>
          </cell>
          <cell r="C286" t="str">
            <v>EA</v>
          </cell>
          <cell r="D286" t="str">
            <v>EA</v>
          </cell>
          <cell r="E286">
            <v>849.22199999999998</v>
          </cell>
        </row>
        <row r="287">
          <cell r="A287" t="str">
            <v>R2B-6V331M-T8</v>
          </cell>
          <cell r="B287" t="str">
            <v>8x11.5</v>
          </cell>
          <cell r="C287" t="str">
            <v>EA</v>
          </cell>
          <cell r="D287" t="str">
            <v>EA</v>
          </cell>
          <cell r="E287">
            <v>849.22199999999998</v>
          </cell>
        </row>
        <row r="288">
          <cell r="A288" t="str">
            <v>R2B-6V470M</v>
          </cell>
          <cell r="B288" t="str">
            <v>5x11</v>
          </cell>
          <cell r="C288" t="str">
            <v>CA</v>
          </cell>
          <cell r="D288" t="str">
            <v>EA</v>
          </cell>
          <cell r="E288">
            <v>357.53199999999998</v>
          </cell>
        </row>
        <row r="289">
          <cell r="A289" t="str">
            <v>R2B-6V470M-T2</v>
          </cell>
          <cell r="B289" t="str">
            <v>5x11</v>
          </cell>
          <cell r="C289" t="str">
            <v>CA</v>
          </cell>
          <cell r="D289" t="str">
            <v>EA</v>
          </cell>
          <cell r="E289">
            <v>369.96699999999998</v>
          </cell>
        </row>
        <row r="290">
          <cell r="A290" t="str">
            <v>R2B-6V470M-T32</v>
          </cell>
          <cell r="B290" t="str">
            <v>5x11</v>
          </cell>
          <cell r="C290" t="str">
            <v>CA</v>
          </cell>
          <cell r="D290" t="str">
            <v>EA</v>
          </cell>
          <cell r="E290">
            <v>369.96699999999998</v>
          </cell>
        </row>
        <row r="291">
          <cell r="A291" t="str">
            <v>R2B-6V470ME3#-T2</v>
          </cell>
          <cell r="B291" t="str">
            <v>5x11</v>
          </cell>
          <cell r="C291" t="str">
            <v>CA</v>
          </cell>
          <cell r="D291" t="str">
            <v>EA</v>
          </cell>
          <cell r="E291">
            <v>369.96699999999998</v>
          </cell>
        </row>
        <row r="292">
          <cell r="A292" t="str">
            <v>R2B-6V471M</v>
          </cell>
          <cell r="B292" t="str">
            <v>10x12.5</v>
          </cell>
          <cell r="C292" t="str">
            <v>FA</v>
          </cell>
          <cell r="D292" t="str">
            <v>EA</v>
          </cell>
          <cell r="E292">
            <v>1363.3989999999999</v>
          </cell>
        </row>
        <row r="293">
          <cell r="A293" t="str">
            <v>R2B-6V682MK8</v>
          </cell>
          <cell r="B293" t="str">
            <v>18x35.5</v>
          </cell>
          <cell r="C293" t="str">
            <v>ID</v>
          </cell>
          <cell r="D293" t="str">
            <v>EA</v>
          </cell>
          <cell r="E293">
            <v>13082.901</v>
          </cell>
        </row>
        <row r="294">
          <cell r="A294" t="str">
            <v>R2O-10V221ME26</v>
          </cell>
          <cell r="B294" t="str">
            <v>6.3x11</v>
          </cell>
          <cell r="C294" t="str">
            <v>DA</v>
          </cell>
          <cell r="D294" t="str">
            <v>CO</v>
          </cell>
          <cell r="E294">
            <v>622.69399999999996</v>
          </cell>
        </row>
        <row r="295">
          <cell r="A295" t="str">
            <v>R2O-10V221ME26-T2</v>
          </cell>
          <cell r="B295" t="str">
            <v>6.3x11</v>
          </cell>
          <cell r="C295" t="str">
            <v>DA</v>
          </cell>
          <cell r="D295" t="str">
            <v>CO</v>
          </cell>
          <cell r="E295">
            <v>635.24599999999998</v>
          </cell>
        </row>
        <row r="296">
          <cell r="A296" t="str">
            <v>R2O-10V471MG3#</v>
          </cell>
          <cell r="B296" t="str">
            <v>8x11.5</v>
          </cell>
          <cell r="C296" t="str">
            <v>EA</v>
          </cell>
          <cell r="D296" t="str">
            <v>CO</v>
          </cell>
          <cell r="E296">
            <v>716.04399999999998</v>
          </cell>
        </row>
        <row r="297">
          <cell r="A297" t="str">
            <v>R2O-16V101ME26-T2</v>
          </cell>
          <cell r="B297" t="str">
            <v>6.3x11</v>
          </cell>
          <cell r="C297" t="str">
            <v>DA</v>
          </cell>
          <cell r="D297" t="str">
            <v>CO</v>
          </cell>
          <cell r="E297">
            <v>635.24599999999998</v>
          </cell>
        </row>
        <row r="298">
          <cell r="A298" t="str">
            <v>R2O-16V222MI6#</v>
          </cell>
          <cell r="B298" t="str">
            <v>12.5x25</v>
          </cell>
          <cell r="C298" t="str">
            <v>GC</v>
          </cell>
          <cell r="D298" t="str">
            <v>CO</v>
          </cell>
          <cell r="E298">
            <v>3339.7959999999998</v>
          </cell>
        </row>
        <row r="299">
          <cell r="A299" t="str">
            <v>R2S-10V101MAX</v>
          </cell>
          <cell r="B299" t="str">
            <v>6.3x7</v>
          </cell>
          <cell r="C299" t="str">
            <v>BC</v>
          </cell>
          <cell r="D299" t="str">
            <v>BB</v>
          </cell>
          <cell r="E299">
            <v>366.113</v>
          </cell>
        </row>
        <row r="300">
          <cell r="A300" t="str">
            <v>R2S-10V101MAX-T2</v>
          </cell>
          <cell r="B300" t="str">
            <v>6.3x7</v>
          </cell>
          <cell r="C300" t="str">
            <v>BC</v>
          </cell>
          <cell r="D300" t="str">
            <v>BB</v>
          </cell>
          <cell r="E300">
            <v>381.06799999999998</v>
          </cell>
        </row>
        <row r="301">
          <cell r="A301" t="str">
            <v>R2S-10V101MAX-T58</v>
          </cell>
          <cell r="B301" t="str">
            <v>6.3x7</v>
          </cell>
          <cell r="C301" t="str">
            <v>BC</v>
          </cell>
          <cell r="D301" t="str">
            <v>BB</v>
          </cell>
          <cell r="E301">
            <v>381.06799999999998</v>
          </cell>
        </row>
        <row r="302">
          <cell r="A302" t="str">
            <v>R2S-10V101MAX-T8</v>
          </cell>
          <cell r="B302" t="str">
            <v>6.3x7</v>
          </cell>
          <cell r="C302" t="str">
            <v>BC</v>
          </cell>
          <cell r="D302" t="str">
            <v>BB</v>
          </cell>
          <cell r="E302">
            <v>381.06799999999998</v>
          </cell>
        </row>
        <row r="303">
          <cell r="A303" t="str">
            <v>R2S-10V101MGZ3-T58</v>
          </cell>
          <cell r="B303" t="str">
            <v>6.3x7</v>
          </cell>
          <cell r="C303" t="str">
            <v>BC</v>
          </cell>
          <cell r="D303" t="str">
            <v>BB</v>
          </cell>
          <cell r="E303">
            <v>381.06799999999998</v>
          </cell>
        </row>
        <row r="304">
          <cell r="A304" t="str">
            <v>R2S-10V220MAX</v>
          </cell>
          <cell r="B304" t="str">
            <v>4x7</v>
          </cell>
          <cell r="C304" t="str">
            <v>BA</v>
          </cell>
          <cell r="D304" t="str">
            <v>BB</v>
          </cell>
          <cell r="E304">
            <v>258.47500000000002</v>
          </cell>
        </row>
        <row r="305">
          <cell r="A305" t="str">
            <v>R2S-10V330MGZ3</v>
          </cell>
          <cell r="B305" t="str">
            <v>5x7</v>
          </cell>
          <cell r="C305" t="str">
            <v>BB</v>
          </cell>
          <cell r="D305" t="str">
            <v>BB</v>
          </cell>
          <cell r="E305">
            <v>280.71499999999997</v>
          </cell>
        </row>
        <row r="306">
          <cell r="A306" t="str">
            <v>R2S-10V330MGZ3-T2</v>
          </cell>
          <cell r="B306" t="str">
            <v>5x7</v>
          </cell>
          <cell r="C306" t="str">
            <v>BB</v>
          </cell>
          <cell r="D306" t="str">
            <v>BB</v>
          </cell>
          <cell r="E306">
            <v>296.10599999999999</v>
          </cell>
        </row>
        <row r="307">
          <cell r="A307" t="str">
            <v>R2S-10V470MAX</v>
          </cell>
          <cell r="B307" t="str">
            <v>6.3x7</v>
          </cell>
          <cell r="C307" t="str">
            <v>BC</v>
          </cell>
          <cell r="D307" t="str">
            <v>BB</v>
          </cell>
          <cell r="E307">
            <v>366.113</v>
          </cell>
        </row>
        <row r="308">
          <cell r="A308" t="str">
            <v>R2S-10V470MAX-T2</v>
          </cell>
          <cell r="B308" t="str">
            <v>6.3x7</v>
          </cell>
          <cell r="C308" t="str">
            <v>BC</v>
          </cell>
          <cell r="D308" t="str">
            <v>BB</v>
          </cell>
          <cell r="E308">
            <v>381.06799999999998</v>
          </cell>
        </row>
        <row r="309">
          <cell r="A309" t="str">
            <v>R2S-10V470MGZ3-T58</v>
          </cell>
          <cell r="B309" t="str">
            <v>6.3x7</v>
          </cell>
          <cell r="C309" t="str">
            <v>BC</v>
          </cell>
          <cell r="D309" t="str">
            <v>BB</v>
          </cell>
          <cell r="E309">
            <v>381.06799999999998</v>
          </cell>
        </row>
        <row r="310">
          <cell r="A310" t="str">
            <v>R2S-10V470MSGZ3</v>
          </cell>
          <cell r="B310" t="str">
            <v>5x7</v>
          </cell>
          <cell r="C310" t="str">
            <v>BB</v>
          </cell>
          <cell r="D310" t="str">
            <v>BB</v>
          </cell>
          <cell r="E310">
            <v>280.71499999999997</v>
          </cell>
        </row>
        <row r="311">
          <cell r="A311" t="str">
            <v>R2S-10V470MSGZ3-T58</v>
          </cell>
          <cell r="B311" t="str">
            <v>5x7</v>
          </cell>
          <cell r="C311" t="str">
            <v>BB</v>
          </cell>
          <cell r="D311" t="str">
            <v>BB</v>
          </cell>
          <cell r="E311">
            <v>296.10599999999999</v>
          </cell>
        </row>
        <row r="312">
          <cell r="A312" t="str">
            <v>R2S-16V100MAX</v>
          </cell>
          <cell r="B312" t="str">
            <v>4x7</v>
          </cell>
          <cell r="C312" t="str">
            <v>BA</v>
          </cell>
          <cell r="D312" t="str">
            <v>BB</v>
          </cell>
          <cell r="E312">
            <v>258.47500000000002</v>
          </cell>
        </row>
        <row r="313">
          <cell r="A313" t="str">
            <v>R2S-16V100MAX-T14</v>
          </cell>
          <cell r="B313" t="str">
            <v>4x7</v>
          </cell>
          <cell r="C313" t="str">
            <v>BA</v>
          </cell>
          <cell r="D313" t="str">
            <v>BB</v>
          </cell>
          <cell r="E313">
            <v>273.10700000000003</v>
          </cell>
        </row>
        <row r="314">
          <cell r="A314" t="str">
            <v>R2S-16V100MAX-T2</v>
          </cell>
          <cell r="B314" t="str">
            <v>4x7</v>
          </cell>
          <cell r="C314" t="str">
            <v>BA</v>
          </cell>
          <cell r="D314" t="str">
            <v>BB</v>
          </cell>
          <cell r="E314">
            <v>273.10700000000003</v>
          </cell>
        </row>
        <row r="315">
          <cell r="A315" t="str">
            <v>R2S-16V100MAX-T32</v>
          </cell>
          <cell r="B315" t="str">
            <v>4x7</v>
          </cell>
          <cell r="C315" t="str">
            <v>BA</v>
          </cell>
          <cell r="D315" t="str">
            <v>BB</v>
          </cell>
          <cell r="E315">
            <v>273.10700000000003</v>
          </cell>
        </row>
        <row r="316">
          <cell r="A316" t="str">
            <v>R2S-16V100MD1#-T72</v>
          </cell>
          <cell r="B316" t="str">
            <v>4x7</v>
          </cell>
          <cell r="C316" t="str">
            <v>BA</v>
          </cell>
          <cell r="D316" t="str">
            <v>BB</v>
          </cell>
          <cell r="E316">
            <v>273.10700000000003</v>
          </cell>
        </row>
        <row r="317">
          <cell r="A317" t="str">
            <v>R2S-16V100MGZ3</v>
          </cell>
          <cell r="B317" t="str">
            <v>4x7</v>
          </cell>
          <cell r="C317" t="str">
            <v>BA</v>
          </cell>
          <cell r="D317" t="str">
            <v>BB</v>
          </cell>
          <cell r="E317">
            <v>258.47500000000002</v>
          </cell>
        </row>
        <row r="318">
          <cell r="A318" t="str">
            <v>R2S-16V100MGZ3-F</v>
          </cell>
          <cell r="B318" t="str">
            <v>4x7</v>
          </cell>
          <cell r="C318" t="str">
            <v>BA</v>
          </cell>
          <cell r="D318" t="str">
            <v>BB</v>
          </cell>
          <cell r="E318">
            <v>273.58300000000003</v>
          </cell>
        </row>
        <row r="319">
          <cell r="A319" t="str">
            <v>R2S-16V100MGZ3-T2</v>
          </cell>
          <cell r="B319" t="str">
            <v>4x7</v>
          </cell>
          <cell r="C319" t="str">
            <v>BA</v>
          </cell>
          <cell r="D319" t="str">
            <v>BB</v>
          </cell>
          <cell r="E319">
            <v>273.10700000000003</v>
          </cell>
        </row>
        <row r="320">
          <cell r="A320" t="str">
            <v>R2S-16V100MGZ3-T58</v>
          </cell>
          <cell r="B320" t="str">
            <v>4x7</v>
          </cell>
          <cell r="C320" t="str">
            <v>BA</v>
          </cell>
          <cell r="D320" t="str">
            <v>BB</v>
          </cell>
          <cell r="E320">
            <v>273.10700000000003</v>
          </cell>
        </row>
        <row r="321">
          <cell r="A321" t="str">
            <v>R2S-16V101MAX</v>
          </cell>
          <cell r="B321" t="str">
            <v>6.3x7</v>
          </cell>
          <cell r="C321" t="str">
            <v>BC</v>
          </cell>
          <cell r="D321" t="str">
            <v>BB</v>
          </cell>
          <cell r="E321">
            <v>366.113</v>
          </cell>
        </row>
        <row r="322">
          <cell r="A322" t="str">
            <v>R2S-16V101MAX-T2</v>
          </cell>
          <cell r="B322" t="str">
            <v>6.3x7</v>
          </cell>
          <cell r="C322" t="str">
            <v>BC</v>
          </cell>
          <cell r="D322" t="str">
            <v>BB</v>
          </cell>
          <cell r="E322">
            <v>381.06799999999998</v>
          </cell>
        </row>
        <row r="323">
          <cell r="A323" t="str">
            <v>R2S-16V101MAX-T32</v>
          </cell>
          <cell r="B323" t="str">
            <v>6.3x7</v>
          </cell>
          <cell r="C323" t="str">
            <v>BC</v>
          </cell>
          <cell r="D323" t="str">
            <v>BB</v>
          </cell>
          <cell r="E323">
            <v>381.06799999999998</v>
          </cell>
        </row>
        <row r="324">
          <cell r="A324" t="str">
            <v>R2S-16V101MAX-T58</v>
          </cell>
          <cell r="B324" t="str">
            <v>6.3x7</v>
          </cell>
          <cell r="C324" t="str">
            <v>BC</v>
          </cell>
          <cell r="D324" t="str">
            <v>BB</v>
          </cell>
          <cell r="E324">
            <v>381.06799999999998</v>
          </cell>
        </row>
        <row r="325">
          <cell r="A325" t="str">
            <v>R2S-16V101MGZ3</v>
          </cell>
          <cell r="B325" t="str">
            <v>6.3x7</v>
          </cell>
          <cell r="C325" t="str">
            <v>BC</v>
          </cell>
          <cell r="D325" t="str">
            <v>BB</v>
          </cell>
          <cell r="E325">
            <v>366.113</v>
          </cell>
        </row>
        <row r="326">
          <cell r="A326" t="str">
            <v>R2S-16V101MGZ3-F1</v>
          </cell>
          <cell r="B326" t="str">
            <v>6.3x7</v>
          </cell>
          <cell r="C326" t="str">
            <v>BC</v>
          </cell>
          <cell r="D326" t="str">
            <v>BB</v>
          </cell>
          <cell r="E326">
            <v>381.12900000000002</v>
          </cell>
        </row>
        <row r="327">
          <cell r="A327" t="str">
            <v>R2S-16V101MGZ3-T2</v>
          </cell>
          <cell r="B327" t="str">
            <v>6.3x7</v>
          </cell>
          <cell r="C327" t="str">
            <v>BC</v>
          </cell>
          <cell r="D327" t="str">
            <v>BB</v>
          </cell>
          <cell r="E327">
            <v>381.06799999999998</v>
          </cell>
        </row>
        <row r="328">
          <cell r="A328" t="str">
            <v>R2S-16V101MGZ3-T58</v>
          </cell>
          <cell r="B328" t="str">
            <v>6.3x7</v>
          </cell>
          <cell r="C328" t="str">
            <v>BC</v>
          </cell>
          <cell r="D328" t="str">
            <v>BB</v>
          </cell>
          <cell r="E328">
            <v>381.06799999999998</v>
          </cell>
        </row>
        <row r="329">
          <cell r="A329" t="str">
            <v>R2S-16V220MAX</v>
          </cell>
          <cell r="B329" t="str">
            <v>5x7</v>
          </cell>
          <cell r="C329" t="str">
            <v>BB</v>
          </cell>
          <cell r="D329" t="str">
            <v>BB</v>
          </cell>
          <cell r="E329">
            <v>280.71499999999997</v>
          </cell>
        </row>
        <row r="330">
          <cell r="A330" t="str">
            <v>R2S-16V220MGZ3</v>
          </cell>
          <cell r="B330" t="str">
            <v>5x7</v>
          </cell>
          <cell r="C330" t="str">
            <v>BB</v>
          </cell>
          <cell r="D330" t="str">
            <v>BB</v>
          </cell>
          <cell r="E330">
            <v>280.71499999999997</v>
          </cell>
        </row>
        <row r="331">
          <cell r="A331" t="str">
            <v>R2S-16V220MGZ3-F1</v>
          </cell>
          <cell r="B331" t="str">
            <v>5x7</v>
          </cell>
          <cell r="C331" t="str">
            <v>BB</v>
          </cell>
          <cell r="D331" t="str">
            <v>BB</v>
          </cell>
          <cell r="E331">
            <v>295.90300000000002</v>
          </cell>
        </row>
        <row r="332">
          <cell r="A332" t="str">
            <v>R2S-16V220MGZ3-T2</v>
          </cell>
          <cell r="B332" t="str">
            <v>5x7</v>
          </cell>
          <cell r="C332" t="str">
            <v>BB</v>
          </cell>
          <cell r="D332" t="str">
            <v>BB</v>
          </cell>
          <cell r="E332">
            <v>296.10599999999999</v>
          </cell>
        </row>
        <row r="333">
          <cell r="A333" t="str">
            <v>R2S-16V220MGZ3-T58</v>
          </cell>
          <cell r="B333" t="str">
            <v>5x7</v>
          </cell>
          <cell r="C333" t="str">
            <v>BB</v>
          </cell>
          <cell r="D333" t="str">
            <v>BB</v>
          </cell>
          <cell r="E333">
            <v>296.10599999999999</v>
          </cell>
        </row>
        <row r="334">
          <cell r="A334" t="str">
            <v>R2S-16V220MGZ3-T8</v>
          </cell>
          <cell r="B334" t="str">
            <v>5x7</v>
          </cell>
          <cell r="C334" t="str">
            <v>BB</v>
          </cell>
          <cell r="D334" t="str">
            <v>BB</v>
          </cell>
          <cell r="E334">
            <v>296.10599999999999</v>
          </cell>
        </row>
        <row r="335">
          <cell r="A335" t="str">
            <v>R2S-16V330MGZ3</v>
          </cell>
          <cell r="B335" t="str">
            <v>6.3x7</v>
          </cell>
          <cell r="C335" t="str">
            <v>BC</v>
          </cell>
          <cell r="D335" t="str">
            <v>BB</v>
          </cell>
          <cell r="E335">
            <v>366.113</v>
          </cell>
        </row>
        <row r="336">
          <cell r="A336" t="str">
            <v>R2S-16V470MAX</v>
          </cell>
          <cell r="B336" t="str">
            <v>6.3x7</v>
          </cell>
          <cell r="C336" t="str">
            <v>BC</v>
          </cell>
          <cell r="D336" t="str">
            <v>BB</v>
          </cell>
          <cell r="E336">
            <v>366.113</v>
          </cell>
        </row>
        <row r="337">
          <cell r="A337" t="str">
            <v>R2S-16V470MAX-T2</v>
          </cell>
          <cell r="B337" t="str">
            <v>6.3x7</v>
          </cell>
          <cell r="C337" t="str">
            <v>BC</v>
          </cell>
          <cell r="D337" t="str">
            <v>BB</v>
          </cell>
          <cell r="E337">
            <v>381.06799999999998</v>
          </cell>
        </row>
        <row r="338">
          <cell r="A338" t="str">
            <v>R2S-16V470MAX-T32</v>
          </cell>
          <cell r="B338" t="str">
            <v>6.3x7</v>
          </cell>
          <cell r="C338" t="str">
            <v>BC</v>
          </cell>
          <cell r="D338" t="str">
            <v>BB</v>
          </cell>
          <cell r="E338">
            <v>381.06799999999998</v>
          </cell>
        </row>
        <row r="339">
          <cell r="A339" t="str">
            <v>R2S-16V470MGZ3</v>
          </cell>
          <cell r="B339" t="str">
            <v>6.3x7</v>
          </cell>
          <cell r="C339" t="str">
            <v>BC</v>
          </cell>
          <cell r="D339" t="str">
            <v>BB</v>
          </cell>
          <cell r="E339">
            <v>366.113</v>
          </cell>
        </row>
        <row r="340">
          <cell r="A340" t="str">
            <v>R2S-16V470MGZ3-T2</v>
          </cell>
          <cell r="B340" t="str">
            <v>6.3x7</v>
          </cell>
          <cell r="C340" t="str">
            <v>BC</v>
          </cell>
          <cell r="D340" t="str">
            <v>BB</v>
          </cell>
          <cell r="E340">
            <v>381.06799999999998</v>
          </cell>
        </row>
        <row r="341">
          <cell r="A341" t="str">
            <v>R2S-16V470MGZ3-T58</v>
          </cell>
          <cell r="B341" t="str">
            <v>6.3x7</v>
          </cell>
          <cell r="C341" t="str">
            <v>BC</v>
          </cell>
          <cell r="D341" t="str">
            <v>BB</v>
          </cell>
          <cell r="E341">
            <v>381.06799999999998</v>
          </cell>
        </row>
        <row r="342">
          <cell r="A342" t="str">
            <v>R2S-25V100MAX</v>
          </cell>
          <cell r="B342" t="str">
            <v>5x7</v>
          </cell>
          <cell r="C342" t="str">
            <v>BB</v>
          </cell>
          <cell r="D342" t="str">
            <v>BB</v>
          </cell>
          <cell r="E342">
            <v>280.71499999999997</v>
          </cell>
        </row>
        <row r="343">
          <cell r="A343" t="str">
            <v>R2S-25V330MAX</v>
          </cell>
          <cell r="B343" t="str">
            <v>6.3x7</v>
          </cell>
          <cell r="C343" t="str">
            <v>BC</v>
          </cell>
          <cell r="D343" t="str">
            <v>BB</v>
          </cell>
          <cell r="E343">
            <v>366.113</v>
          </cell>
        </row>
        <row r="344">
          <cell r="A344" t="str">
            <v>R2S-25V330MGZ3</v>
          </cell>
          <cell r="B344" t="str">
            <v>6.3x7</v>
          </cell>
          <cell r="C344" t="str">
            <v>BC</v>
          </cell>
          <cell r="D344" t="str">
            <v>BB</v>
          </cell>
          <cell r="E344">
            <v>366.113</v>
          </cell>
        </row>
        <row r="345">
          <cell r="A345" t="str">
            <v>R2S-25V330MGZ3-T58</v>
          </cell>
          <cell r="B345" t="str">
            <v>6.3x7</v>
          </cell>
          <cell r="C345" t="str">
            <v>BC</v>
          </cell>
          <cell r="D345" t="str">
            <v>BB</v>
          </cell>
          <cell r="E345">
            <v>381.06799999999998</v>
          </cell>
        </row>
        <row r="346">
          <cell r="A346" t="str">
            <v>R2S-25V470MAX-T2</v>
          </cell>
          <cell r="B346" t="str">
            <v>6.3x7</v>
          </cell>
          <cell r="C346" t="str">
            <v>BC</v>
          </cell>
          <cell r="D346" t="str">
            <v>BB</v>
          </cell>
          <cell r="E346">
            <v>381.06799999999998</v>
          </cell>
        </row>
        <row r="347">
          <cell r="A347" t="str">
            <v>R2S-25V470MGZ3</v>
          </cell>
          <cell r="B347" t="str">
            <v>6.3x7</v>
          </cell>
          <cell r="C347" t="str">
            <v>BC</v>
          </cell>
          <cell r="D347" t="str">
            <v>BB</v>
          </cell>
          <cell r="E347">
            <v>366.113</v>
          </cell>
        </row>
        <row r="348">
          <cell r="A348" t="str">
            <v>R2S-25V470MGZ3-F1</v>
          </cell>
          <cell r="B348" t="str">
            <v>6.3x7</v>
          </cell>
          <cell r="C348" t="str">
            <v>BC</v>
          </cell>
          <cell r="D348" t="str">
            <v>BB</v>
          </cell>
          <cell r="E348">
            <v>381.12900000000002</v>
          </cell>
        </row>
        <row r="349">
          <cell r="A349" t="str">
            <v>R2S-25V470MGZ3-T58</v>
          </cell>
          <cell r="B349" t="str">
            <v>6.3x7</v>
          </cell>
          <cell r="C349" t="str">
            <v>BC</v>
          </cell>
          <cell r="D349" t="str">
            <v>BB</v>
          </cell>
          <cell r="E349">
            <v>381.06799999999998</v>
          </cell>
        </row>
        <row r="350">
          <cell r="A350" t="str">
            <v>R2S-25V4R7MAX-T32</v>
          </cell>
          <cell r="B350" t="str">
            <v>4x7</v>
          </cell>
          <cell r="C350" t="str">
            <v>BA</v>
          </cell>
          <cell r="D350" t="str">
            <v>BB</v>
          </cell>
          <cell r="E350">
            <v>273.10700000000003</v>
          </cell>
        </row>
        <row r="351">
          <cell r="A351" t="str">
            <v>R2S-25V4R7MGZ3</v>
          </cell>
          <cell r="B351" t="str">
            <v>4x7</v>
          </cell>
          <cell r="C351" t="str">
            <v>BA</v>
          </cell>
          <cell r="D351" t="str">
            <v>BB</v>
          </cell>
          <cell r="E351">
            <v>258.47500000000002</v>
          </cell>
        </row>
        <row r="352">
          <cell r="A352" t="str">
            <v>R2S-25V4R7MGZ3-T2</v>
          </cell>
          <cell r="B352" t="str">
            <v>4x7</v>
          </cell>
          <cell r="C352" t="str">
            <v>BA</v>
          </cell>
          <cell r="D352" t="str">
            <v>BB</v>
          </cell>
          <cell r="E352">
            <v>273.10700000000003</v>
          </cell>
        </row>
        <row r="353">
          <cell r="A353" t="str">
            <v>R2S-25V4R7MGZ3-T58</v>
          </cell>
          <cell r="B353" t="str">
            <v>4x7</v>
          </cell>
          <cell r="C353" t="str">
            <v>BA</v>
          </cell>
          <cell r="D353" t="str">
            <v>BB</v>
          </cell>
          <cell r="E353">
            <v>273.10700000000003</v>
          </cell>
        </row>
        <row r="354">
          <cell r="A354" t="str">
            <v>R2S-35V100MGZ3</v>
          </cell>
          <cell r="B354" t="str">
            <v>5x7</v>
          </cell>
          <cell r="C354" t="str">
            <v>BB</v>
          </cell>
          <cell r="D354" t="str">
            <v>BB</v>
          </cell>
          <cell r="E354">
            <v>280.71499999999997</v>
          </cell>
        </row>
        <row r="355">
          <cell r="A355" t="str">
            <v>R2S-35V100MGZ3-F1</v>
          </cell>
          <cell r="B355" t="str">
            <v>5x7</v>
          </cell>
          <cell r="C355" t="str">
            <v>BB</v>
          </cell>
          <cell r="D355" t="str">
            <v>BB</v>
          </cell>
          <cell r="E355">
            <v>295.90300000000002</v>
          </cell>
        </row>
        <row r="356">
          <cell r="A356" t="str">
            <v>R2S-35V100MGZ3-T10</v>
          </cell>
          <cell r="B356" t="str">
            <v>5x7</v>
          </cell>
          <cell r="C356" t="str">
            <v>BB</v>
          </cell>
          <cell r="D356" t="str">
            <v>BB</v>
          </cell>
          <cell r="E356">
            <v>296.10599999999999</v>
          </cell>
        </row>
        <row r="357">
          <cell r="A357" t="str">
            <v>R2S-35V100MGZ3-T2</v>
          </cell>
          <cell r="B357" t="str">
            <v>5x7</v>
          </cell>
          <cell r="C357" t="str">
            <v>BB</v>
          </cell>
          <cell r="D357" t="str">
            <v>BB</v>
          </cell>
          <cell r="E357">
            <v>296.10599999999999</v>
          </cell>
        </row>
        <row r="358">
          <cell r="A358" t="str">
            <v>R2S-35V100MGZ3-T32</v>
          </cell>
          <cell r="B358" t="str">
            <v>5x7</v>
          </cell>
          <cell r="C358" t="str">
            <v>BB</v>
          </cell>
          <cell r="D358" t="str">
            <v>BB</v>
          </cell>
          <cell r="E358">
            <v>296.10599999999999</v>
          </cell>
        </row>
        <row r="359">
          <cell r="A359" t="str">
            <v>R2S-35V100MGZ3-T58</v>
          </cell>
          <cell r="B359" t="str">
            <v>5x7</v>
          </cell>
          <cell r="C359" t="str">
            <v>BB</v>
          </cell>
          <cell r="D359" t="str">
            <v>BB</v>
          </cell>
          <cell r="E359">
            <v>296.10599999999999</v>
          </cell>
        </row>
        <row r="360">
          <cell r="A360" t="str">
            <v>R2S-35V220MAX</v>
          </cell>
          <cell r="B360" t="str">
            <v>6.3x7</v>
          </cell>
          <cell r="C360" t="str">
            <v>BC</v>
          </cell>
          <cell r="D360" t="str">
            <v>BB</v>
          </cell>
          <cell r="E360">
            <v>366.113</v>
          </cell>
        </row>
        <row r="361">
          <cell r="A361" t="str">
            <v>R2S-35V220MAX-T2</v>
          </cell>
          <cell r="B361" t="str">
            <v>6.3x7</v>
          </cell>
          <cell r="C361" t="str">
            <v>BC</v>
          </cell>
          <cell r="D361" t="str">
            <v>BB</v>
          </cell>
          <cell r="E361">
            <v>381.06799999999998</v>
          </cell>
        </row>
        <row r="362">
          <cell r="A362" t="str">
            <v>R2S-35V220MGZ3</v>
          </cell>
          <cell r="B362" t="str">
            <v>6.3x7</v>
          </cell>
          <cell r="C362" t="str">
            <v>BC</v>
          </cell>
          <cell r="D362" t="str">
            <v>BB</v>
          </cell>
          <cell r="E362">
            <v>366.113</v>
          </cell>
        </row>
        <row r="363">
          <cell r="A363" t="str">
            <v>R2S-35V220MGZ3-F1</v>
          </cell>
          <cell r="B363" t="str">
            <v>6.3x7</v>
          </cell>
          <cell r="C363" t="str">
            <v>BC</v>
          </cell>
          <cell r="D363" t="str">
            <v>BB</v>
          </cell>
          <cell r="E363">
            <v>381.12900000000002</v>
          </cell>
        </row>
        <row r="364">
          <cell r="A364" t="str">
            <v>R2S-35V220MGZ3-T58</v>
          </cell>
          <cell r="B364" t="str">
            <v>6.3x7</v>
          </cell>
          <cell r="C364" t="str">
            <v>BC</v>
          </cell>
          <cell r="D364" t="str">
            <v>BB</v>
          </cell>
          <cell r="E364">
            <v>381.06799999999998</v>
          </cell>
        </row>
        <row r="365">
          <cell r="A365" t="str">
            <v>R2S-35V3R3MGZ3</v>
          </cell>
          <cell r="B365" t="str">
            <v>4x7</v>
          </cell>
          <cell r="C365" t="str">
            <v>BA</v>
          </cell>
          <cell r="D365" t="str">
            <v>BB</v>
          </cell>
          <cell r="E365">
            <v>258.47500000000002</v>
          </cell>
        </row>
        <row r="366">
          <cell r="A366" t="str">
            <v>R2S-35V4R7MGZ3</v>
          </cell>
          <cell r="B366" t="str">
            <v>4x7</v>
          </cell>
          <cell r="C366" t="str">
            <v>BA</v>
          </cell>
          <cell r="D366" t="str">
            <v>BB</v>
          </cell>
          <cell r="E366">
            <v>258.47500000000002</v>
          </cell>
        </row>
        <row r="367">
          <cell r="A367" t="str">
            <v>R2S-35V4R7MGZ3-T2</v>
          </cell>
          <cell r="B367" t="str">
            <v>4x7</v>
          </cell>
          <cell r="C367" t="str">
            <v>BA</v>
          </cell>
          <cell r="D367" t="str">
            <v>BB</v>
          </cell>
          <cell r="E367">
            <v>273.10700000000003</v>
          </cell>
        </row>
        <row r="368">
          <cell r="A368" t="str">
            <v>R2S-35V4R7MGZ3-T58</v>
          </cell>
          <cell r="B368" t="str">
            <v>4x7</v>
          </cell>
          <cell r="C368" t="str">
            <v>BA</v>
          </cell>
          <cell r="D368" t="str">
            <v>BB</v>
          </cell>
          <cell r="E368">
            <v>273.10700000000003</v>
          </cell>
        </row>
        <row r="369">
          <cell r="A369" t="str">
            <v>R2S-35V6R8MGZ3</v>
          </cell>
          <cell r="B369" t="str">
            <v>5x7</v>
          </cell>
          <cell r="C369" t="str">
            <v>BB</v>
          </cell>
          <cell r="D369" t="str">
            <v>BB</v>
          </cell>
          <cell r="E369">
            <v>280.71499999999997</v>
          </cell>
        </row>
        <row r="370">
          <cell r="A370" t="str">
            <v>R2S-35V6R8MGZ3-T2</v>
          </cell>
          <cell r="B370" t="str">
            <v>5x7</v>
          </cell>
          <cell r="C370" t="str">
            <v>BB</v>
          </cell>
          <cell r="D370" t="str">
            <v>BB</v>
          </cell>
          <cell r="E370">
            <v>296.10599999999999</v>
          </cell>
        </row>
        <row r="371">
          <cell r="A371" t="str">
            <v>R2S-50V010MAX-T32</v>
          </cell>
          <cell r="B371" t="str">
            <v>4x7</v>
          </cell>
          <cell r="C371" t="str">
            <v>BA</v>
          </cell>
          <cell r="D371" t="str">
            <v>BB</v>
          </cell>
          <cell r="E371">
            <v>273.10700000000003</v>
          </cell>
        </row>
        <row r="372">
          <cell r="A372" t="str">
            <v>R2S-50V010MAX-T58</v>
          </cell>
          <cell r="B372" t="str">
            <v>4x7</v>
          </cell>
          <cell r="C372" t="str">
            <v>BA</v>
          </cell>
          <cell r="D372" t="str">
            <v>BB</v>
          </cell>
          <cell r="E372">
            <v>273.10700000000003</v>
          </cell>
        </row>
        <row r="373">
          <cell r="A373" t="str">
            <v>R2S-50V010MGZ-T36</v>
          </cell>
          <cell r="B373" t="str">
            <v>4x7</v>
          </cell>
          <cell r="C373" t="str">
            <v>BA</v>
          </cell>
          <cell r="D373" t="str">
            <v>BB</v>
          </cell>
          <cell r="E373">
            <v>273.10700000000003</v>
          </cell>
        </row>
        <row r="374">
          <cell r="A374" t="str">
            <v>R2S-50V010MGZ3</v>
          </cell>
          <cell r="B374" t="str">
            <v>4x7</v>
          </cell>
          <cell r="C374" t="str">
            <v>BA</v>
          </cell>
          <cell r="D374" t="str">
            <v>BB</v>
          </cell>
          <cell r="E374">
            <v>258.47500000000002</v>
          </cell>
        </row>
        <row r="375">
          <cell r="A375" t="str">
            <v>R2S-50V010MGZ3-T36</v>
          </cell>
          <cell r="B375" t="str">
            <v>4x7</v>
          </cell>
          <cell r="C375" t="str">
            <v>BA</v>
          </cell>
          <cell r="D375" t="str">
            <v>BB</v>
          </cell>
          <cell r="E375">
            <v>273.10700000000003</v>
          </cell>
        </row>
        <row r="376">
          <cell r="A376" t="str">
            <v>R2S-50V100JGZ3</v>
          </cell>
          <cell r="B376" t="str">
            <v>6.3x7</v>
          </cell>
          <cell r="C376" t="str">
            <v>BC</v>
          </cell>
          <cell r="D376" t="str">
            <v>BB</v>
          </cell>
          <cell r="E376">
            <v>366.113</v>
          </cell>
        </row>
        <row r="377">
          <cell r="A377" t="str">
            <v>R2S-50V100JGZ3-F</v>
          </cell>
          <cell r="B377" t="str">
            <v>6.3x7</v>
          </cell>
          <cell r="C377" t="str">
            <v>BC</v>
          </cell>
          <cell r="D377" t="str">
            <v>BB</v>
          </cell>
          <cell r="E377">
            <v>381.12900000000002</v>
          </cell>
        </row>
        <row r="378">
          <cell r="A378" t="str">
            <v>R2S-50V100JGZ3-F1</v>
          </cell>
          <cell r="B378" t="str">
            <v>6.3x7</v>
          </cell>
          <cell r="C378" t="str">
            <v>BC</v>
          </cell>
          <cell r="D378" t="str">
            <v>BB</v>
          </cell>
          <cell r="E378">
            <v>381.12900000000002</v>
          </cell>
        </row>
        <row r="379">
          <cell r="A379" t="str">
            <v>R2S-50V100JGZ3-T58</v>
          </cell>
          <cell r="B379" t="str">
            <v>6.3x7</v>
          </cell>
          <cell r="C379" t="str">
            <v>BC</v>
          </cell>
          <cell r="D379" t="str">
            <v>BB</v>
          </cell>
          <cell r="E379">
            <v>381.06799999999998</v>
          </cell>
        </row>
        <row r="380">
          <cell r="A380" t="str">
            <v>R2S-50V100KGZ3-T2</v>
          </cell>
          <cell r="B380" t="str">
            <v>6.3x7</v>
          </cell>
          <cell r="C380" t="str">
            <v>BC</v>
          </cell>
          <cell r="D380" t="str">
            <v>BB</v>
          </cell>
          <cell r="E380">
            <v>381.06799999999998</v>
          </cell>
        </row>
        <row r="381">
          <cell r="A381" t="str">
            <v>R2S-50V100KGZ3-T58</v>
          </cell>
          <cell r="B381" t="str">
            <v>6.3x7</v>
          </cell>
          <cell r="C381" t="str">
            <v>BC</v>
          </cell>
          <cell r="D381" t="str">
            <v>BB</v>
          </cell>
          <cell r="E381">
            <v>381.06799999999998</v>
          </cell>
        </row>
        <row r="382">
          <cell r="A382" t="str">
            <v>R2S-50V100KGZ4</v>
          </cell>
          <cell r="B382" t="str">
            <v>6.3x7</v>
          </cell>
          <cell r="C382" t="str">
            <v>BC</v>
          </cell>
          <cell r="D382" t="str">
            <v>BB</v>
          </cell>
          <cell r="E382">
            <v>366.113</v>
          </cell>
        </row>
        <row r="383">
          <cell r="A383" t="str">
            <v>R2S-50V100KGZ4-F1</v>
          </cell>
          <cell r="B383" t="str">
            <v>6.3x7</v>
          </cell>
          <cell r="C383" t="str">
            <v>BC</v>
          </cell>
          <cell r="D383" t="str">
            <v>BB</v>
          </cell>
          <cell r="E383">
            <v>381.12900000000002</v>
          </cell>
        </row>
        <row r="384">
          <cell r="A384" t="str">
            <v>R2S-50V100KGZ4-T58</v>
          </cell>
          <cell r="B384" t="str">
            <v>6.3x7</v>
          </cell>
          <cell r="C384" t="str">
            <v>BC</v>
          </cell>
          <cell r="D384" t="str">
            <v>BB</v>
          </cell>
          <cell r="E384">
            <v>381.06799999999998</v>
          </cell>
        </row>
        <row r="385">
          <cell r="A385" t="str">
            <v>R2S-50V100MAX-T2</v>
          </cell>
          <cell r="B385" t="str">
            <v>6.3x7</v>
          </cell>
          <cell r="C385" t="str">
            <v>BC</v>
          </cell>
          <cell r="D385" t="str">
            <v>BB</v>
          </cell>
          <cell r="E385">
            <v>381.06799999999998</v>
          </cell>
        </row>
        <row r="386">
          <cell r="A386" t="str">
            <v>R2S-50V100MAX-T36</v>
          </cell>
          <cell r="B386" t="str">
            <v>6.3x7</v>
          </cell>
          <cell r="C386" t="str">
            <v>BC</v>
          </cell>
          <cell r="D386" t="str">
            <v>BB</v>
          </cell>
          <cell r="E386">
            <v>381.06799999999998</v>
          </cell>
        </row>
        <row r="387">
          <cell r="A387" t="str">
            <v>R2S-50V100MGZ3</v>
          </cell>
          <cell r="B387" t="str">
            <v>6.3x7</v>
          </cell>
          <cell r="C387" t="str">
            <v>BC</v>
          </cell>
          <cell r="D387" t="str">
            <v>BB</v>
          </cell>
          <cell r="E387">
            <v>366.113</v>
          </cell>
        </row>
        <row r="388">
          <cell r="A388" t="str">
            <v>R2S-50V100MGZ3-F1</v>
          </cell>
          <cell r="B388" t="str">
            <v>6.3x7</v>
          </cell>
          <cell r="C388" t="str">
            <v>BC</v>
          </cell>
          <cell r="D388" t="str">
            <v>BB</v>
          </cell>
          <cell r="E388">
            <v>381.12900000000002</v>
          </cell>
        </row>
        <row r="389">
          <cell r="A389" t="str">
            <v>R2S-50V100MGZ3-T58</v>
          </cell>
          <cell r="B389" t="str">
            <v>6.3x7</v>
          </cell>
          <cell r="C389" t="str">
            <v>BC</v>
          </cell>
          <cell r="D389" t="str">
            <v>BB</v>
          </cell>
          <cell r="E389">
            <v>381.06799999999998</v>
          </cell>
        </row>
        <row r="390">
          <cell r="A390" t="str">
            <v>R2S-50V220KGZ3</v>
          </cell>
          <cell r="B390" t="str">
            <v>6.3x7</v>
          </cell>
          <cell r="C390" t="str">
            <v>BC</v>
          </cell>
          <cell r="D390" t="str">
            <v>BB</v>
          </cell>
          <cell r="E390">
            <v>366.113</v>
          </cell>
        </row>
        <row r="391">
          <cell r="A391" t="str">
            <v>R2S-50V220KGZ3-F1</v>
          </cell>
          <cell r="B391" t="str">
            <v>6.3x7</v>
          </cell>
          <cell r="C391" t="str">
            <v>BC</v>
          </cell>
          <cell r="D391" t="str">
            <v>BB</v>
          </cell>
          <cell r="E391">
            <v>381.12900000000002</v>
          </cell>
        </row>
        <row r="392">
          <cell r="A392" t="str">
            <v>R2S-50V220KGZ3-T58</v>
          </cell>
          <cell r="B392" t="str">
            <v>6.3x7</v>
          </cell>
          <cell r="C392" t="str">
            <v>BC</v>
          </cell>
          <cell r="D392" t="str">
            <v>BB</v>
          </cell>
          <cell r="E392">
            <v>381.06799999999998</v>
          </cell>
        </row>
        <row r="393">
          <cell r="A393" t="str">
            <v>R2S-50V220MGZ3</v>
          </cell>
          <cell r="B393" t="str">
            <v>6.3x7</v>
          </cell>
          <cell r="C393" t="str">
            <v>BC</v>
          </cell>
          <cell r="D393" t="str">
            <v>BB</v>
          </cell>
          <cell r="E393">
            <v>366.113</v>
          </cell>
        </row>
        <row r="394">
          <cell r="A394" t="str">
            <v>R2S-50V220MGZ3-F1</v>
          </cell>
          <cell r="B394" t="str">
            <v>6.3x7</v>
          </cell>
          <cell r="C394" t="str">
            <v>BC</v>
          </cell>
          <cell r="D394" t="str">
            <v>BB</v>
          </cell>
          <cell r="E394">
            <v>381.12900000000002</v>
          </cell>
        </row>
        <row r="395">
          <cell r="A395" t="str">
            <v>R2S-50V220MGZ3-T58</v>
          </cell>
          <cell r="B395" t="str">
            <v>6.3x7</v>
          </cell>
          <cell r="C395" t="str">
            <v>BC</v>
          </cell>
          <cell r="D395" t="str">
            <v>BB</v>
          </cell>
          <cell r="E395">
            <v>381.06799999999998</v>
          </cell>
        </row>
        <row r="396">
          <cell r="A396" t="str">
            <v>R2S-50V2R2MAX</v>
          </cell>
          <cell r="B396" t="str">
            <v>4x7</v>
          </cell>
          <cell r="C396" t="str">
            <v>BA</v>
          </cell>
          <cell r="D396" t="str">
            <v>BB</v>
          </cell>
          <cell r="E396">
            <v>258.47500000000002</v>
          </cell>
        </row>
        <row r="397">
          <cell r="A397" t="str">
            <v>R2S-50V2R2MAX-T32</v>
          </cell>
          <cell r="B397" t="str">
            <v>4x7</v>
          </cell>
          <cell r="C397" t="str">
            <v>BA</v>
          </cell>
          <cell r="D397" t="str">
            <v>BB</v>
          </cell>
          <cell r="E397">
            <v>273.10700000000003</v>
          </cell>
        </row>
        <row r="398">
          <cell r="A398" t="str">
            <v>R2S-50V2R2MGZ3</v>
          </cell>
          <cell r="B398" t="str">
            <v>4x7</v>
          </cell>
          <cell r="C398" t="str">
            <v>BA</v>
          </cell>
          <cell r="D398" t="str">
            <v>BB</v>
          </cell>
          <cell r="E398">
            <v>258.47500000000002</v>
          </cell>
        </row>
        <row r="399">
          <cell r="A399" t="str">
            <v>R2S-50V2R2MGZ3-T2</v>
          </cell>
          <cell r="B399" t="str">
            <v>4x7</v>
          </cell>
          <cell r="C399" t="str">
            <v>BA</v>
          </cell>
          <cell r="D399" t="str">
            <v>BB</v>
          </cell>
          <cell r="E399">
            <v>273.10700000000003</v>
          </cell>
        </row>
        <row r="400">
          <cell r="A400" t="str">
            <v>R2S-50V3R3MAX-T32</v>
          </cell>
          <cell r="B400" t="str">
            <v>4x7</v>
          </cell>
          <cell r="C400" t="str">
            <v>BA</v>
          </cell>
          <cell r="D400" t="str">
            <v>BB</v>
          </cell>
          <cell r="E400">
            <v>273.10700000000003</v>
          </cell>
        </row>
        <row r="401">
          <cell r="A401" t="str">
            <v>R2S-50V3R3MGZ3</v>
          </cell>
          <cell r="B401" t="str">
            <v>4x7</v>
          </cell>
          <cell r="C401" t="str">
            <v>BA</v>
          </cell>
          <cell r="D401" t="str">
            <v>BB</v>
          </cell>
          <cell r="E401">
            <v>258.47500000000002</v>
          </cell>
        </row>
        <row r="402">
          <cell r="A402" t="str">
            <v>R2S-50V3R3MGZ3-T10</v>
          </cell>
          <cell r="B402" t="str">
            <v>4x7</v>
          </cell>
          <cell r="C402" t="str">
            <v>BA</v>
          </cell>
          <cell r="D402" t="str">
            <v>BB</v>
          </cell>
          <cell r="E402">
            <v>273.10700000000003</v>
          </cell>
        </row>
        <row r="403">
          <cell r="A403" t="str">
            <v>R2S-50V3R3MGZ3-T2</v>
          </cell>
          <cell r="B403" t="str">
            <v>4x7</v>
          </cell>
          <cell r="C403" t="str">
            <v>BA</v>
          </cell>
          <cell r="D403" t="str">
            <v>BB</v>
          </cell>
          <cell r="E403">
            <v>273.10700000000003</v>
          </cell>
        </row>
        <row r="404">
          <cell r="A404" t="str">
            <v>R2S-50V4R7MGZ3</v>
          </cell>
          <cell r="B404" t="str">
            <v>5x7</v>
          </cell>
          <cell r="C404" t="str">
            <v>BB</v>
          </cell>
          <cell r="D404" t="str">
            <v>BB</v>
          </cell>
          <cell r="E404">
            <v>280.71499999999997</v>
          </cell>
        </row>
        <row r="405">
          <cell r="A405" t="str">
            <v>R2S-50V4R7MGZ3-F1</v>
          </cell>
          <cell r="B405" t="str">
            <v>5x7</v>
          </cell>
          <cell r="C405" t="str">
            <v>BB</v>
          </cell>
          <cell r="D405" t="str">
            <v>BB</v>
          </cell>
          <cell r="E405">
            <v>295.90300000000002</v>
          </cell>
        </row>
        <row r="406">
          <cell r="A406" t="str">
            <v>R2S-50V4R7MGZ3-T58</v>
          </cell>
          <cell r="B406" t="str">
            <v>5x7</v>
          </cell>
          <cell r="C406" t="str">
            <v>BB</v>
          </cell>
          <cell r="D406" t="str">
            <v>BB</v>
          </cell>
          <cell r="E406">
            <v>296.10599999999999</v>
          </cell>
        </row>
        <row r="407">
          <cell r="A407" t="str">
            <v>R2S-50V4R7MSAX</v>
          </cell>
          <cell r="B407" t="str">
            <v>4x7</v>
          </cell>
          <cell r="C407" t="str">
            <v>BA</v>
          </cell>
          <cell r="D407" t="str">
            <v>BB</v>
          </cell>
          <cell r="E407">
            <v>258.47500000000002</v>
          </cell>
        </row>
        <row r="408">
          <cell r="A408" t="str">
            <v>R2S-50VR10MAX</v>
          </cell>
          <cell r="B408" t="str">
            <v>4x7</v>
          </cell>
          <cell r="C408" t="str">
            <v>BA</v>
          </cell>
          <cell r="D408" t="str">
            <v>BB</v>
          </cell>
          <cell r="E408">
            <v>258.47500000000002</v>
          </cell>
        </row>
        <row r="409">
          <cell r="A409" t="str">
            <v>R2S-50VR10MAX-T32</v>
          </cell>
          <cell r="B409" t="str">
            <v>4x7</v>
          </cell>
          <cell r="C409" t="str">
            <v>BA</v>
          </cell>
          <cell r="D409" t="str">
            <v>BB</v>
          </cell>
          <cell r="E409">
            <v>273.10700000000003</v>
          </cell>
        </row>
        <row r="410">
          <cell r="A410" t="str">
            <v>R2S-50VR10MGZ3</v>
          </cell>
          <cell r="B410" t="str">
            <v>4x7</v>
          </cell>
          <cell r="C410" t="str">
            <v>BA</v>
          </cell>
          <cell r="D410" t="str">
            <v>BB</v>
          </cell>
          <cell r="E410">
            <v>258.47500000000002</v>
          </cell>
        </row>
        <row r="411">
          <cell r="A411" t="str">
            <v>R2S-50VR10MGZ3-T2</v>
          </cell>
          <cell r="B411" t="str">
            <v>4x7</v>
          </cell>
          <cell r="C411" t="str">
            <v>BA</v>
          </cell>
          <cell r="D411" t="str">
            <v>BB</v>
          </cell>
          <cell r="E411">
            <v>273.10700000000003</v>
          </cell>
        </row>
        <row r="412">
          <cell r="A412" t="str">
            <v>R2S-50VR33MAX-T32</v>
          </cell>
          <cell r="B412" t="str">
            <v>4x7</v>
          </cell>
          <cell r="C412" t="str">
            <v>BA</v>
          </cell>
          <cell r="D412" t="str">
            <v>BB</v>
          </cell>
          <cell r="E412">
            <v>273.10700000000003</v>
          </cell>
        </row>
        <row r="413">
          <cell r="A413" t="str">
            <v>R2S-50VR47MAX-T32</v>
          </cell>
          <cell r="B413" t="str">
            <v>4x7</v>
          </cell>
          <cell r="C413" t="str">
            <v>BA</v>
          </cell>
          <cell r="D413" t="str">
            <v>BB</v>
          </cell>
          <cell r="E413">
            <v>273.10700000000003</v>
          </cell>
        </row>
        <row r="414">
          <cell r="A414" t="str">
            <v>R2S-50VR47MGZ3</v>
          </cell>
          <cell r="B414" t="str">
            <v>4x7</v>
          </cell>
          <cell r="C414" t="str">
            <v>BA</v>
          </cell>
          <cell r="D414" t="str">
            <v>BB</v>
          </cell>
          <cell r="E414">
            <v>258.47500000000002</v>
          </cell>
        </row>
        <row r="415">
          <cell r="A415" t="str">
            <v>R2S-50VR47MGZ3-T2</v>
          </cell>
          <cell r="B415" t="str">
            <v>4x7</v>
          </cell>
          <cell r="C415" t="str">
            <v>BA</v>
          </cell>
          <cell r="D415" t="str">
            <v>BB</v>
          </cell>
          <cell r="E415">
            <v>273.10700000000003</v>
          </cell>
        </row>
        <row r="416">
          <cell r="A416" t="str">
            <v>R2S-63V010MGZ3</v>
          </cell>
          <cell r="B416" t="str">
            <v>4x7</v>
          </cell>
          <cell r="C416" t="str">
            <v>BA</v>
          </cell>
          <cell r="D416" t="str">
            <v>BB</v>
          </cell>
          <cell r="E416">
            <v>258.47500000000002</v>
          </cell>
        </row>
        <row r="417">
          <cell r="A417" t="str">
            <v>R2S-63V010MGZ3-F</v>
          </cell>
          <cell r="B417" t="str">
            <v>4x7</v>
          </cell>
          <cell r="C417" t="str">
            <v>BA</v>
          </cell>
          <cell r="D417" t="str">
            <v>BB</v>
          </cell>
          <cell r="E417">
            <v>273.58300000000003</v>
          </cell>
        </row>
        <row r="418">
          <cell r="A418" t="str">
            <v>R2S-63V010MGZ3-T2</v>
          </cell>
          <cell r="B418" t="str">
            <v>4x7</v>
          </cell>
          <cell r="C418" t="str">
            <v>BA</v>
          </cell>
          <cell r="D418" t="str">
            <v>BB</v>
          </cell>
          <cell r="E418">
            <v>273.10700000000003</v>
          </cell>
        </row>
        <row r="419">
          <cell r="A419" t="str">
            <v>R2S-63V010MGZ3-T58</v>
          </cell>
          <cell r="B419" t="str">
            <v>4x7</v>
          </cell>
          <cell r="C419" t="str">
            <v>BA</v>
          </cell>
          <cell r="D419" t="str">
            <v>BB</v>
          </cell>
          <cell r="E419">
            <v>273.10700000000003</v>
          </cell>
        </row>
        <row r="420">
          <cell r="A420" t="str">
            <v>R2S-63V100MGZ3-T58</v>
          </cell>
          <cell r="B420" t="str">
            <v>6.3x7</v>
          </cell>
          <cell r="C420" t="str">
            <v>BC</v>
          </cell>
          <cell r="D420" t="str">
            <v>BB</v>
          </cell>
          <cell r="E420">
            <v>381.06799999999998</v>
          </cell>
        </row>
        <row r="421">
          <cell r="A421" t="str">
            <v>R2S-63V2R2MGZ3</v>
          </cell>
          <cell r="B421" t="str">
            <v>4x7</v>
          </cell>
          <cell r="C421" t="str">
            <v>BA</v>
          </cell>
          <cell r="D421" t="str">
            <v>BB</v>
          </cell>
          <cell r="E421">
            <v>258.47500000000002</v>
          </cell>
        </row>
        <row r="422">
          <cell r="A422" t="str">
            <v>R2S-63V2R2MGZ3-F1</v>
          </cell>
          <cell r="B422" t="str">
            <v>4x7</v>
          </cell>
          <cell r="C422" t="str">
            <v>BA</v>
          </cell>
          <cell r="D422" t="str">
            <v>BB</v>
          </cell>
          <cell r="E422">
            <v>273.58300000000003</v>
          </cell>
        </row>
        <row r="423">
          <cell r="A423" t="str">
            <v>R2S-63V2R2MGZ3-T58</v>
          </cell>
          <cell r="B423" t="str">
            <v>4x7</v>
          </cell>
          <cell r="C423" t="str">
            <v>BA</v>
          </cell>
          <cell r="D423" t="str">
            <v>BB</v>
          </cell>
          <cell r="E423">
            <v>273.10700000000003</v>
          </cell>
        </row>
        <row r="424">
          <cell r="A424" t="str">
            <v>R2S-63V3R3MGZ3</v>
          </cell>
          <cell r="B424" t="str">
            <v>5x7</v>
          </cell>
          <cell r="C424" t="str">
            <v>BB</v>
          </cell>
          <cell r="D424" t="str">
            <v>BB</v>
          </cell>
          <cell r="E424">
            <v>280.71499999999997</v>
          </cell>
        </row>
        <row r="425">
          <cell r="A425" t="str">
            <v>R2S-63V4R7MGZ3</v>
          </cell>
          <cell r="B425" t="str">
            <v>6.3x7</v>
          </cell>
          <cell r="C425" t="str">
            <v>BC</v>
          </cell>
          <cell r="D425" t="str">
            <v>BB</v>
          </cell>
          <cell r="E425">
            <v>366.113</v>
          </cell>
        </row>
        <row r="426">
          <cell r="A426" t="str">
            <v>R2S-63VR22MGZ3</v>
          </cell>
          <cell r="B426" t="str">
            <v>4x7</v>
          </cell>
          <cell r="C426" t="str">
            <v>BA</v>
          </cell>
          <cell r="D426" t="str">
            <v>BB</v>
          </cell>
          <cell r="E426">
            <v>258.47500000000002</v>
          </cell>
        </row>
        <row r="427">
          <cell r="A427" t="str">
            <v>R2S-63VR33MGZ3</v>
          </cell>
          <cell r="B427" t="str">
            <v>4x7</v>
          </cell>
          <cell r="C427" t="str">
            <v>BA</v>
          </cell>
          <cell r="D427" t="str">
            <v>BB</v>
          </cell>
          <cell r="E427">
            <v>258.47500000000002</v>
          </cell>
        </row>
        <row r="428">
          <cell r="A428" t="str">
            <v>R2S-63VR33MGZ3-F12</v>
          </cell>
          <cell r="B428" t="str">
            <v>4x7</v>
          </cell>
          <cell r="C428" t="str">
            <v>BA</v>
          </cell>
          <cell r="D428" t="str">
            <v>BB</v>
          </cell>
          <cell r="E428">
            <v>273.58300000000003</v>
          </cell>
        </row>
        <row r="429">
          <cell r="A429" t="str">
            <v>R2S-63VR47MGZ3</v>
          </cell>
          <cell r="B429" t="str">
            <v>4x7</v>
          </cell>
          <cell r="C429" t="str">
            <v>BA</v>
          </cell>
          <cell r="D429" t="str">
            <v>BB</v>
          </cell>
          <cell r="E429">
            <v>258.47500000000002</v>
          </cell>
        </row>
        <row r="430">
          <cell r="A430" t="str">
            <v>R2S-6V101MAX</v>
          </cell>
          <cell r="B430" t="str">
            <v>6.3x7</v>
          </cell>
          <cell r="C430" t="str">
            <v>BC</v>
          </cell>
          <cell r="D430" t="str">
            <v>BB</v>
          </cell>
          <cell r="E430">
            <v>366.113</v>
          </cell>
        </row>
        <row r="431">
          <cell r="A431" t="str">
            <v>R2S-6V101MAX-T2</v>
          </cell>
          <cell r="B431" t="str">
            <v>6.3x7</v>
          </cell>
          <cell r="C431" t="str">
            <v>BC</v>
          </cell>
          <cell r="D431" t="str">
            <v>BB</v>
          </cell>
          <cell r="E431">
            <v>381.06799999999998</v>
          </cell>
        </row>
        <row r="432">
          <cell r="A432" t="str">
            <v>R2S-6V101MAX-T58</v>
          </cell>
          <cell r="B432" t="str">
            <v>6.3x7</v>
          </cell>
          <cell r="C432" t="str">
            <v>BC</v>
          </cell>
          <cell r="D432" t="str">
            <v>BB</v>
          </cell>
          <cell r="E432">
            <v>381.06799999999998</v>
          </cell>
        </row>
        <row r="433">
          <cell r="A433" t="str">
            <v>R2W-16V100MD1-T58</v>
          </cell>
          <cell r="B433" t="str">
            <v>4x7</v>
          </cell>
          <cell r="C433" t="str">
            <v>BA</v>
          </cell>
          <cell r="D433" t="str">
            <v>BE</v>
          </cell>
          <cell r="E433">
            <v>273.10700000000003</v>
          </cell>
        </row>
        <row r="434">
          <cell r="A434" t="str">
            <v>R2W-16V470MF1-T58</v>
          </cell>
          <cell r="B434" t="str">
            <v>6.3x7</v>
          </cell>
          <cell r="C434" t="str">
            <v>BC</v>
          </cell>
          <cell r="D434" t="str">
            <v>BE</v>
          </cell>
          <cell r="E434">
            <v>381.06799999999998</v>
          </cell>
        </row>
        <row r="435">
          <cell r="A435" t="str">
            <v>R2W-25V330MF1-T58</v>
          </cell>
          <cell r="B435" t="str">
            <v>6.3x7</v>
          </cell>
          <cell r="C435" t="str">
            <v>BC</v>
          </cell>
          <cell r="D435" t="str">
            <v>BE</v>
          </cell>
          <cell r="E435">
            <v>381.06799999999998</v>
          </cell>
        </row>
        <row r="436">
          <cell r="A436" t="str">
            <v>R2W-35V4R7MD1-T58</v>
          </cell>
          <cell r="B436" t="str">
            <v>4x7</v>
          </cell>
          <cell r="C436" t="str">
            <v>BA</v>
          </cell>
          <cell r="D436" t="str">
            <v>BE</v>
          </cell>
          <cell r="E436">
            <v>273.10700000000003</v>
          </cell>
        </row>
        <row r="437">
          <cell r="A437" t="str">
            <v>R2W-50V010MD1-T58</v>
          </cell>
          <cell r="B437" t="str">
            <v>4x7</v>
          </cell>
          <cell r="C437" t="str">
            <v>BA</v>
          </cell>
          <cell r="D437" t="str">
            <v>BE</v>
          </cell>
          <cell r="E437">
            <v>273.10700000000003</v>
          </cell>
        </row>
        <row r="438">
          <cell r="A438" t="str">
            <v>R2W-50V220MF1</v>
          </cell>
          <cell r="B438" t="str">
            <v>6.3x7</v>
          </cell>
          <cell r="C438" t="str">
            <v>BC</v>
          </cell>
          <cell r="D438" t="str">
            <v>BE</v>
          </cell>
          <cell r="E438">
            <v>366.113</v>
          </cell>
        </row>
        <row r="439">
          <cell r="A439" t="str">
            <v>R2W-50V2R2MD1-T58</v>
          </cell>
          <cell r="B439" t="str">
            <v>4x7</v>
          </cell>
          <cell r="C439" t="str">
            <v>BA</v>
          </cell>
          <cell r="D439" t="str">
            <v>BE</v>
          </cell>
          <cell r="E439">
            <v>273.10700000000003</v>
          </cell>
        </row>
        <row r="440">
          <cell r="A440" t="str">
            <v>R2W-50V3R3MD1-T58</v>
          </cell>
          <cell r="B440" t="str">
            <v>4x7</v>
          </cell>
          <cell r="C440" t="str">
            <v>BA</v>
          </cell>
          <cell r="D440" t="str">
            <v>BE</v>
          </cell>
          <cell r="E440">
            <v>273.10700000000003</v>
          </cell>
        </row>
        <row r="441">
          <cell r="A441" t="str">
            <v>R2W-50V4R7ME1-T58</v>
          </cell>
          <cell r="B441" t="str">
            <v>5x7</v>
          </cell>
          <cell r="C441" t="str">
            <v>BB</v>
          </cell>
          <cell r="D441" t="str">
            <v>BE</v>
          </cell>
          <cell r="E441">
            <v>296.10599999999999</v>
          </cell>
        </row>
        <row r="442">
          <cell r="A442" t="str">
            <v>R2W-50VR10MD1-T58</v>
          </cell>
          <cell r="B442" t="str">
            <v>4x7</v>
          </cell>
          <cell r="C442" t="str">
            <v>BA</v>
          </cell>
          <cell r="D442" t="str">
            <v>BE</v>
          </cell>
          <cell r="E442">
            <v>273.10700000000003</v>
          </cell>
        </row>
        <row r="443">
          <cell r="A443" t="str">
            <v>R2W-50VR47MD1-T58</v>
          </cell>
          <cell r="B443" t="str">
            <v>4x7</v>
          </cell>
          <cell r="C443" t="str">
            <v>BA</v>
          </cell>
          <cell r="D443" t="str">
            <v>BE</v>
          </cell>
          <cell r="E443">
            <v>273.10700000000003</v>
          </cell>
        </row>
        <row r="444">
          <cell r="A444" t="str">
            <v>R3A-10V101MF0P-T2</v>
          </cell>
          <cell r="B444" t="str">
            <v>6.3x5</v>
          </cell>
          <cell r="C444" t="str">
            <v>AC</v>
          </cell>
          <cell r="D444" t="str">
            <v>AB</v>
          </cell>
          <cell r="E444">
            <v>385.16199999999998</v>
          </cell>
        </row>
        <row r="445">
          <cell r="A445" t="str">
            <v>R3A-10V101MF0P-T30</v>
          </cell>
          <cell r="B445" t="str">
            <v>6.3x5</v>
          </cell>
          <cell r="C445" t="str">
            <v>AC</v>
          </cell>
          <cell r="D445" t="str">
            <v>AB</v>
          </cell>
          <cell r="E445">
            <v>385.16199999999998</v>
          </cell>
        </row>
        <row r="446">
          <cell r="A446" t="str">
            <v>R3A-10V101MF0P3</v>
          </cell>
          <cell r="B446" t="str">
            <v>6.3x5</v>
          </cell>
          <cell r="C446" t="str">
            <v>AC</v>
          </cell>
          <cell r="D446" t="str">
            <v>AB</v>
          </cell>
          <cell r="E446">
            <v>370.14699999999999</v>
          </cell>
        </row>
        <row r="447">
          <cell r="A447" t="str">
            <v>R3A-10V101MF0P3-T58</v>
          </cell>
          <cell r="B447" t="str">
            <v>6.3x5</v>
          </cell>
          <cell r="C447" t="str">
            <v>AC</v>
          </cell>
          <cell r="D447" t="str">
            <v>AB</v>
          </cell>
          <cell r="E447">
            <v>385.16199999999998</v>
          </cell>
        </row>
        <row r="448">
          <cell r="A448" t="str">
            <v>R3A-10V101MP2</v>
          </cell>
          <cell r="B448" t="str">
            <v>6.3x5</v>
          </cell>
          <cell r="C448" t="str">
            <v>AC</v>
          </cell>
          <cell r="D448" t="str">
            <v>AB</v>
          </cell>
          <cell r="E448">
            <v>370.14699999999999</v>
          </cell>
        </row>
        <row r="449">
          <cell r="A449" t="str">
            <v>R3A-10V101MP2-T36</v>
          </cell>
          <cell r="B449" t="str">
            <v>6.3x5</v>
          </cell>
          <cell r="C449" t="str">
            <v>AC</v>
          </cell>
          <cell r="D449" t="str">
            <v>AB</v>
          </cell>
          <cell r="E449">
            <v>385.16199999999998</v>
          </cell>
        </row>
        <row r="450">
          <cell r="A450" t="str">
            <v>R3A-10V221MG0P-T2</v>
          </cell>
          <cell r="B450" t="str">
            <v>8x5</v>
          </cell>
          <cell r="C450" t="str">
            <v>AD</v>
          </cell>
          <cell r="D450" t="str">
            <v>AB</v>
          </cell>
          <cell r="E450">
            <v>463.27699999999999</v>
          </cell>
        </row>
        <row r="451">
          <cell r="A451" t="str">
            <v>R3A-10V221MG0P-T36</v>
          </cell>
          <cell r="B451" t="str">
            <v>8x5</v>
          </cell>
          <cell r="C451" t="str">
            <v>AD</v>
          </cell>
          <cell r="D451" t="str">
            <v>AB</v>
          </cell>
          <cell r="E451">
            <v>463.27699999999999</v>
          </cell>
        </row>
        <row r="452">
          <cell r="A452" t="str">
            <v>R3A-10V221MP2</v>
          </cell>
          <cell r="B452" t="str">
            <v>8x5</v>
          </cell>
          <cell r="C452" t="str">
            <v>AD</v>
          </cell>
          <cell r="D452" t="str">
            <v>AB</v>
          </cell>
          <cell r="E452">
            <v>447.31700000000001</v>
          </cell>
        </row>
        <row r="453">
          <cell r="A453" t="str">
            <v>R3A-10V221MP2-T36</v>
          </cell>
          <cell r="B453" t="str">
            <v>8x5</v>
          </cell>
          <cell r="C453" t="str">
            <v>AD</v>
          </cell>
          <cell r="D453" t="str">
            <v>AB</v>
          </cell>
          <cell r="E453">
            <v>463.27699999999999</v>
          </cell>
        </row>
        <row r="454">
          <cell r="A454" t="str">
            <v>R3A-10V330ME0P-T36</v>
          </cell>
          <cell r="B454" t="str">
            <v>5x5</v>
          </cell>
          <cell r="C454" t="str">
            <v>AB</v>
          </cell>
          <cell r="D454" t="str">
            <v>AB</v>
          </cell>
          <cell r="E454">
            <v>289.25700000000001</v>
          </cell>
        </row>
        <row r="455">
          <cell r="A455" t="str">
            <v>R3A-16V100MD0P</v>
          </cell>
          <cell r="B455" t="str">
            <v>4x5</v>
          </cell>
          <cell r="C455" t="str">
            <v>AA</v>
          </cell>
          <cell r="D455" t="str">
            <v>AB</v>
          </cell>
          <cell r="E455">
            <v>261.18400000000003</v>
          </cell>
        </row>
        <row r="456">
          <cell r="A456" t="str">
            <v>R3A-16V100MD0P-T2</v>
          </cell>
          <cell r="B456" t="str">
            <v>4x5</v>
          </cell>
          <cell r="C456" t="str">
            <v>AA</v>
          </cell>
          <cell r="D456" t="str">
            <v>AB</v>
          </cell>
          <cell r="E456">
            <v>271.28500000000003</v>
          </cell>
        </row>
        <row r="457">
          <cell r="A457" t="str">
            <v>R3A-16V100MD0P-T30</v>
          </cell>
          <cell r="B457" t="str">
            <v>4x5</v>
          </cell>
          <cell r="C457" t="str">
            <v>AA</v>
          </cell>
          <cell r="D457" t="str">
            <v>AB</v>
          </cell>
          <cell r="E457">
            <v>271.28500000000003</v>
          </cell>
        </row>
        <row r="458">
          <cell r="A458" t="str">
            <v>R3A-16V100MD0P-T36</v>
          </cell>
          <cell r="B458" t="str">
            <v>4x5</v>
          </cell>
          <cell r="C458" t="str">
            <v>AA</v>
          </cell>
          <cell r="D458" t="str">
            <v>AB</v>
          </cell>
          <cell r="E458">
            <v>271.28500000000003</v>
          </cell>
        </row>
        <row r="459">
          <cell r="A459" t="str">
            <v>R3A-16V100MD0P-T80</v>
          </cell>
          <cell r="B459" t="str">
            <v>4x5</v>
          </cell>
          <cell r="C459" t="str">
            <v>AA</v>
          </cell>
          <cell r="D459" t="str">
            <v>AB</v>
          </cell>
          <cell r="E459">
            <v>271.28500000000003</v>
          </cell>
        </row>
        <row r="460">
          <cell r="A460" t="str">
            <v>R3A-16V100MP2</v>
          </cell>
          <cell r="B460" t="str">
            <v>4x5</v>
          </cell>
          <cell r="C460" t="str">
            <v>AA</v>
          </cell>
          <cell r="D460" t="str">
            <v>AB</v>
          </cell>
          <cell r="E460">
            <v>261.18400000000003</v>
          </cell>
        </row>
        <row r="461">
          <cell r="A461" t="str">
            <v>R3A-16V100MP2#-T72</v>
          </cell>
          <cell r="B461" t="str">
            <v>4x5</v>
          </cell>
          <cell r="C461" t="str">
            <v>AA</v>
          </cell>
          <cell r="D461" t="str">
            <v>AB</v>
          </cell>
          <cell r="E461">
            <v>271.28500000000003</v>
          </cell>
        </row>
        <row r="462">
          <cell r="A462" t="str">
            <v>R3A-16V100MP2-T2</v>
          </cell>
          <cell r="B462" t="str">
            <v>4x5</v>
          </cell>
          <cell r="C462" t="str">
            <v>AA</v>
          </cell>
          <cell r="D462" t="str">
            <v>AB</v>
          </cell>
          <cell r="E462">
            <v>271.28500000000003</v>
          </cell>
        </row>
        <row r="463">
          <cell r="A463" t="str">
            <v>R3A-16V100MP2-T36</v>
          </cell>
          <cell r="B463" t="str">
            <v>4x5</v>
          </cell>
          <cell r="C463" t="str">
            <v>AA</v>
          </cell>
          <cell r="D463" t="str">
            <v>AB</v>
          </cell>
          <cell r="E463">
            <v>271.28500000000003</v>
          </cell>
        </row>
        <row r="464">
          <cell r="A464" t="str">
            <v>R3A-16V101MF0P-T36</v>
          </cell>
          <cell r="B464" t="str">
            <v>6.3x5</v>
          </cell>
          <cell r="C464" t="str">
            <v>AC</v>
          </cell>
          <cell r="D464" t="str">
            <v>AB</v>
          </cell>
          <cell r="E464">
            <v>385.16199999999998</v>
          </cell>
        </row>
        <row r="465">
          <cell r="A465" t="str">
            <v>R3A-16V101MP2</v>
          </cell>
          <cell r="B465" t="str">
            <v>8x5</v>
          </cell>
          <cell r="C465" t="str">
            <v>AD</v>
          </cell>
          <cell r="D465" t="str">
            <v>AB</v>
          </cell>
          <cell r="E465">
            <v>447.31700000000001</v>
          </cell>
        </row>
        <row r="466">
          <cell r="A466" t="str">
            <v>R3A-16V101MP2-T36</v>
          </cell>
          <cell r="B466" t="str">
            <v>8x5</v>
          </cell>
          <cell r="C466" t="str">
            <v>AD</v>
          </cell>
          <cell r="D466" t="str">
            <v>AB</v>
          </cell>
          <cell r="E466">
            <v>463.27699999999999</v>
          </cell>
        </row>
        <row r="467">
          <cell r="A467" t="str">
            <v>R3A-16V220ME0P-T2</v>
          </cell>
          <cell r="B467" t="str">
            <v>5x5</v>
          </cell>
          <cell r="C467" t="str">
            <v>AB</v>
          </cell>
          <cell r="D467" t="str">
            <v>AB</v>
          </cell>
          <cell r="E467">
            <v>289.25700000000001</v>
          </cell>
        </row>
        <row r="468">
          <cell r="A468" t="str">
            <v>R3A-16V220ME0P-T36</v>
          </cell>
          <cell r="B468" t="str">
            <v>5x5</v>
          </cell>
          <cell r="C468" t="str">
            <v>AB</v>
          </cell>
          <cell r="D468" t="str">
            <v>AB</v>
          </cell>
          <cell r="E468">
            <v>289.25700000000001</v>
          </cell>
        </row>
        <row r="469">
          <cell r="A469" t="str">
            <v>R3A-16V220ME0P1-T36</v>
          </cell>
          <cell r="B469" t="str">
            <v>5x5</v>
          </cell>
          <cell r="C469" t="str">
            <v>AB</v>
          </cell>
          <cell r="D469" t="str">
            <v>AB</v>
          </cell>
          <cell r="E469">
            <v>289.25700000000001</v>
          </cell>
        </row>
        <row r="470">
          <cell r="A470" t="str">
            <v>R3A-16V220MP2</v>
          </cell>
          <cell r="B470" t="str">
            <v>5x5</v>
          </cell>
          <cell r="C470" t="str">
            <v>AB</v>
          </cell>
          <cell r="D470" t="str">
            <v>AB</v>
          </cell>
          <cell r="E470">
            <v>274.072</v>
          </cell>
        </row>
        <row r="471">
          <cell r="A471" t="str">
            <v>R3A-16V220MP2-T2</v>
          </cell>
          <cell r="B471" t="str">
            <v>5x5</v>
          </cell>
          <cell r="C471" t="str">
            <v>AB</v>
          </cell>
          <cell r="D471" t="str">
            <v>AB</v>
          </cell>
          <cell r="E471">
            <v>289.25700000000001</v>
          </cell>
        </row>
        <row r="472">
          <cell r="A472" t="str">
            <v>R3A-16V220MP2-T36</v>
          </cell>
          <cell r="B472" t="str">
            <v>5x5</v>
          </cell>
          <cell r="C472" t="str">
            <v>AB</v>
          </cell>
          <cell r="D472" t="str">
            <v>AB</v>
          </cell>
          <cell r="E472">
            <v>289.25700000000001</v>
          </cell>
        </row>
        <row r="473">
          <cell r="A473" t="str">
            <v>R3A-16V220MP2-T58</v>
          </cell>
          <cell r="B473" t="str">
            <v>5x5</v>
          </cell>
          <cell r="C473" t="str">
            <v>AB</v>
          </cell>
          <cell r="D473" t="str">
            <v>AB</v>
          </cell>
          <cell r="E473">
            <v>289.25700000000001</v>
          </cell>
        </row>
        <row r="474">
          <cell r="A474" t="str">
            <v>R3A-16V2R2MJX-T32</v>
          </cell>
          <cell r="B474" t="str">
            <v>5x5</v>
          </cell>
          <cell r="C474" t="str">
            <v>AB</v>
          </cell>
          <cell r="D474" t="str">
            <v>AB</v>
          </cell>
          <cell r="E474">
            <v>289.25700000000001</v>
          </cell>
        </row>
        <row r="475">
          <cell r="A475" t="str">
            <v>R3A-16V330MP2</v>
          </cell>
          <cell r="B475" t="str">
            <v>6.3x5</v>
          </cell>
          <cell r="C475" t="str">
            <v>AC</v>
          </cell>
          <cell r="D475" t="str">
            <v>AB</v>
          </cell>
          <cell r="E475">
            <v>370.14699999999999</v>
          </cell>
        </row>
        <row r="476">
          <cell r="A476" t="str">
            <v>R3A-16V330MP2-T36</v>
          </cell>
          <cell r="B476" t="str">
            <v>6.3x5</v>
          </cell>
          <cell r="C476" t="str">
            <v>AC</v>
          </cell>
          <cell r="D476" t="str">
            <v>AB</v>
          </cell>
          <cell r="E476">
            <v>385.16199999999998</v>
          </cell>
        </row>
        <row r="477">
          <cell r="A477" t="str">
            <v>R3A-16V3R3MJX-T32</v>
          </cell>
          <cell r="B477" t="str">
            <v>5x5</v>
          </cell>
          <cell r="C477" t="str">
            <v>AB</v>
          </cell>
          <cell r="D477" t="str">
            <v>AB</v>
          </cell>
          <cell r="E477">
            <v>289.25700000000001</v>
          </cell>
        </row>
        <row r="478">
          <cell r="A478" t="str">
            <v>R3A-16V470MF0P</v>
          </cell>
          <cell r="B478" t="str">
            <v>6.3x5</v>
          </cell>
          <cell r="C478" t="str">
            <v>AC</v>
          </cell>
          <cell r="D478" t="str">
            <v>AB</v>
          </cell>
          <cell r="E478">
            <v>370.14699999999999</v>
          </cell>
        </row>
        <row r="479">
          <cell r="A479" t="str">
            <v>R3A-16V470MF0P-T2</v>
          </cell>
          <cell r="B479" t="str">
            <v>6.3x5</v>
          </cell>
          <cell r="C479" t="str">
            <v>AC</v>
          </cell>
          <cell r="D479" t="str">
            <v>AB</v>
          </cell>
          <cell r="E479">
            <v>385.16199999999998</v>
          </cell>
        </row>
        <row r="480">
          <cell r="A480" t="str">
            <v>R3A-16V470MF0P-T30</v>
          </cell>
          <cell r="B480" t="str">
            <v>6.3x5</v>
          </cell>
          <cell r="C480" t="str">
            <v>AC</v>
          </cell>
          <cell r="D480" t="str">
            <v>AB</v>
          </cell>
          <cell r="E480">
            <v>385.16199999999998</v>
          </cell>
        </row>
        <row r="481">
          <cell r="A481" t="str">
            <v>R3A-16V470MP2</v>
          </cell>
          <cell r="B481" t="str">
            <v>6.3x5</v>
          </cell>
          <cell r="C481" t="str">
            <v>AC</v>
          </cell>
          <cell r="D481" t="str">
            <v>AB</v>
          </cell>
          <cell r="E481">
            <v>370.14699999999999</v>
          </cell>
        </row>
        <row r="482">
          <cell r="A482" t="str">
            <v>R3A-16V470MP2-T36</v>
          </cell>
          <cell r="B482" t="str">
            <v>6.3x5</v>
          </cell>
          <cell r="C482" t="str">
            <v>AC</v>
          </cell>
          <cell r="D482" t="str">
            <v>AB</v>
          </cell>
          <cell r="E482">
            <v>385.16199999999998</v>
          </cell>
        </row>
        <row r="483">
          <cell r="A483" t="str">
            <v>R3A-16V4R7MJX-T32</v>
          </cell>
          <cell r="B483" t="str">
            <v>5x5</v>
          </cell>
          <cell r="C483" t="str">
            <v>AB</v>
          </cell>
          <cell r="D483" t="str">
            <v>AB</v>
          </cell>
          <cell r="E483">
            <v>289.25700000000001</v>
          </cell>
        </row>
        <row r="484">
          <cell r="A484" t="str">
            <v>R3A-25V100MP2-T36</v>
          </cell>
          <cell r="B484" t="str">
            <v>5x5</v>
          </cell>
          <cell r="C484" t="str">
            <v>AB</v>
          </cell>
          <cell r="D484" t="str">
            <v>AB</v>
          </cell>
          <cell r="E484">
            <v>289.25700000000001</v>
          </cell>
        </row>
        <row r="485">
          <cell r="A485" t="str">
            <v>R3A-25V101MP2</v>
          </cell>
          <cell r="B485" t="str">
            <v>8x5</v>
          </cell>
          <cell r="C485" t="str">
            <v>AD</v>
          </cell>
          <cell r="D485" t="str">
            <v>AB</v>
          </cell>
          <cell r="E485">
            <v>447.31700000000001</v>
          </cell>
        </row>
        <row r="486">
          <cell r="A486" t="str">
            <v>R3A-25V101MP2-T36</v>
          </cell>
          <cell r="B486" t="str">
            <v>8x5</v>
          </cell>
          <cell r="C486" t="str">
            <v>AD</v>
          </cell>
          <cell r="D486" t="str">
            <v>AB</v>
          </cell>
          <cell r="E486">
            <v>463.27699999999999</v>
          </cell>
        </row>
        <row r="487">
          <cell r="A487" t="str">
            <v>R3A-25V330MP2-T36</v>
          </cell>
          <cell r="B487" t="str">
            <v>6.3x5</v>
          </cell>
          <cell r="C487" t="str">
            <v>AC</v>
          </cell>
          <cell r="D487" t="str">
            <v>AB</v>
          </cell>
          <cell r="E487">
            <v>385.16199999999998</v>
          </cell>
        </row>
        <row r="488">
          <cell r="A488" t="str">
            <v>R3A-25V470MP2-T36</v>
          </cell>
          <cell r="B488" t="str">
            <v>8x5</v>
          </cell>
          <cell r="C488" t="str">
            <v>AD</v>
          </cell>
          <cell r="D488" t="str">
            <v>AB</v>
          </cell>
          <cell r="E488">
            <v>463.27699999999999</v>
          </cell>
        </row>
        <row r="489">
          <cell r="A489" t="str">
            <v>R3A-25V4R7MP2</v>
          </cell>
          <cell r="B489" t="str">
            <v>4x5</v>
          </cell>
          <cell r="C489" t="str">
            <v>AA</v>
          </cell>
          <cell r="D489" t="str">
            <v>AB</v>
          </cell>
          <cell r="E489">
            <v>261.18400000000003</v>
          </cell>
        </row>
        <row r="490">
          <cell r="A490" t="str">
            <v>R3A-25V4R7MP2-T58</v>
          </cell>
          <cell r="B490" t="str">
            <v>4x5</v>
          </cell>
          <cell r="C490" t="str">
            <v>AA</v>
          </cell>
          <cell r="D490" t="str">
            <v>AB</v>
          </cell>
          <cell r="E490">
            <v>271.28500000000003</v>
          </cell>
        </row>
        <row r="491">
          <cell r="A491" t="str">
            <v>R3A-35V4R7MD0P</v>
          </cell>
          <cell r="B491" t="str">
            <v>4x5</v>
          </cell>
          <cell r="C491" t="str">
            <v>AA</v>
          </cell>
          <cell r="D491" t="str">
            <v>AB</v>
          </cell>
          <cell r="E491">
            <v>261.18400000000003</v>
          </cell>
        </row>
        <row r="492">
          <cell r="A492" t="str">
            <v>R3A-35V4R7MD0P-T2</v>
          </cell>
          <cell r="B492" t="str">
            <v>4x5</v>
          </cell>
          <cell r="C492" t="str">
            <v>AA</v>
          </cell>
          <cell r="D492" t="str">
            <v>AB</v>
          </cell>
          <cell r="E492">
            <v>271.28500000000003</v>
          </cell>
        </row>
        <row r="493">
          <cell r="A493" t="str">
            <v>R3A-35V4R7MD0P-T36</v>
          </cell>
          <cell r="B493" t="str">
            <v>4x5</v>
          </cell>
          <cell r="C493" t="str">
            <v>AA</v>
          </cell>
          <cell r="D493" t="str">
            <v>AB</v>
          </cell>
          <cell r="E493">
            <v>271.28500000000003</v>
          </cell>
        </row>
        <row r="494">
          <cell r="A494" t="str">
            <v>R3A-35V4R7MD0P-T80</v>
          </cell>
          <cell r="B494" t="str">
            <v>4x5</v>
          </cell>
          <cell r="C494" t="str">
            <v>AA</v>
          </cell>
          <cell r="D494" t="str">
            <v>AB</v>
          </cell>
          <cell r="E494">
            <v>271.28500000000003</v>
          </cell>
        </row>
        <row r="495">
          <cell r="A495" t="str">
            <v>R3A-35V4R7MP2</v>
          </cell>
          <cell r="B495" t="str">
            <v>4x5</v>
          </cell>
          <cell r="C495" t="str">
            <v>AA</v>
          </cell>
          <cell r="D495" t="str">
            <v>AB</v>
          </cell>
          <cell r="E495">
            <v>261.18400000000003</v>
          </cell>
        </row>
        <row r="496">
          <cell r="A496" t="str">
            <v>R3A-35V4R7MP2-T36</v>
          </cell>
          <cell r="B496" t="str">
            <v>4x5</v>
          </cell>
          <cell r="C496" t="str">
            <v>AA</v>
          </cell>
          <cell r="D496" t="str">
            <v>AB</v>
          </cell>
          <cell r="E496">
            <v>271.28500000000003</v>
          </cell>
        </row>
        <row r="497">
          <cell r="A497" t="str">
            <v>R3A-50V010MD0P</v>
          </cell>
          <cell r="B497" t="str">
            <v>4x5</v>
          </cell>
          <cell r="C497" t="str">
            <v>AA</v>
          </cell>
          <cell r="D497" t="str">
            <v>AB</v>
          </cell>
          <cell r="E497">
            <v>261.18400000000003</v>
          </cell>
        </row>
        <row r="498">
          <cell r="A498" t="str">
            <v>R3A-50V010MD0P-T2</v>
          </cell>
          <cell r="B498" t="str">
            <v>4x5</v>
          </cell>
          <cell r="C498" t="str">
            <v>AA</v>
          </cell>
          <cell r="D498" t="str">
            <v>AB</v>
          </cell>
          <cell r="E498">
            <v>271.28500000000003</v>
          </cell>
        </row>
        <row r="499">
          <cell r="A499" t="str">
            <v>R3A-50V010MD0P-T30</v>
          </cell>
          <cell r="B499" t="str">
            <v>4x5</v>
          </cell>
          <cell r="C499" t="str">
            <v>AA</v>
          </cell>
          <cell r="D499" t="str">
            <v>AB</v>
          </cell>
          <cell r="E499">
            <v>271.28500000000003</v>
          </cell>
        </row>
        <row r="500">
          <cell r="A500" t="str">
            <v>R3A-50V010MP2</v>
          </cell>
          <cell r="B500" t="str">
            <v>4x5</v>
          </cell>
          <cell r="C500" t="str">
            <v>AA</v>
          </cell>
          <cell r="D500" t="str">
            <v>AB</v>
          </cell>
          <cell r="E500">
            <v>261.18400000000003</v>
          </cell>
        </row>
        <row r="501">
          <cell r="A501" t="str">
            <v>R3A-50V010MP2-T2</v>
          </cell>
          <cell r="B501" t="str">
            <v>4x5</v>
          </cell>
          <cell r="C501" t="str">
            <v>AA</v>
          </cell>
          <cell r="D501" t="str">
            <v>AB</v>
          </cell>
          <cell r="E501">
            <v>271.28500000000003</v>
          </cell>
        </row>
        <row r="502">
          <cell r="A502" t="str">
            <v>R3A-50V010MP2-T36</v>
          </cell>
          <cell r="B502" t="str">
            <v>4x5</v>
          </cell>
          <cell r="C502" t="str">
            <v>AA</v>
          </cell>
          <cell r="D502" t="str">
            <v>AB</v>
          </cell>
          <cell r="E502">
            <v>271.28500000000003</v>
          </cell>
        </row>
        <row r="503">
          <cell r="A503" t="str">
            <v>R3A-50V010MP2Z-T36</v>
          </cell>
          <cell r="B503" t="str">
            <v>4x5</v>
          </cell>
          <cell r="C503" t="str">
            <v>AA</v>
          </cell>
          <cell r="D503" t="str">
            <v>AB</v>
          </cell>
          <cell r="E503">
            <v>271.28500000000003</v>
          </cell>
        </row>
        <row r="504">
          <cell r="A504" t="str">
            <v>R3A-50V2R2MD0P-T80</v>
          </cell>
          <cell r="B504" t="str">
            <v>4x5</v>
          </cell>
          <cell r="C504" t="str">
            <v>AA</v>
          </cell>
          <cell r="D504" t="str">
            <v>AB</v>
          </cell>
          <cell r="E504">
            <v>271.28500000000003</v>
          </cell>
        </row>
        <row r="505">
          <cell r="A505" t="str">
            <v>R3A-50V2R2MP2</v>
          </cell>
          <cell r="B505" t="str">
            <v>4x5</v>
          </cell>
          <cell r="C505" t="str">
            <v>AA</v>
          </cell>
          <cell r="D505" t="str">
            <v>AB</v>
          </cell>
          <cell r="E505">
            <v>261.18400000000003</v>
          </cell>
        </row>
        <row r="506">
          <cell r="A506" t="str">
            <v>R3A-50V2R2MP2-T36</v>
          </cell>
          <cell r="B506" t="str">
            <v>4x5</v>
          </cell>
          <cell r="C506" t="str">
            <v>AA</v>
          </cell>
          <cell r="D506" t="str">
            <v>AB</v>
          </cell>
          <cell r="E506">
            <v>271.28500000000003</v>
          </cell>
        </row>
        <row r="507">
          <cell r="A507" t="str">
            <v>R3A-50V2R2MP2Z-T36</v>
          </cell>
          <cell r="B507" t="str">
            <v>4x5</v>
          </cell>
          <cell r="C507" t="str">
            <v>AA</v>
          </cell>
          <cell r="D507" t="str">
            <v>AB</v>
          </cell>
          <cell r="E507">
            <v>271.28500000000003</v>
          </cell>
        </row>
        <row r="508">
          <cell r="A508" t="str">
            <v>R3A-50V3R3MD0P3</v>
          </cell>
          <cell r="B508" t="str">
            <v>4x5</v>
          </cell>
          <cell r="C508" t="str">
            <v>AA</v>
          </cell>
          <cell r="D508" t="str">
            <v>AB</v>
          </cell>
          <cell r="E508">
            <v>261.18400000000003</v>
          </cell>
        </row>
        <row r="509">
          <cell r="A509" t="str">
            <v>R3A-50V3R3MD0P3-T58</v>
          </cell>
          <cell r="B509" t="str">
            <v>4x5</v>
          </cell>
          <cell r="C509" t="str">
            <v>AA</v>
          </cell>
          <cell r="D509" t="str">
            <v>AB</v>
          </cell>
          <cell r="E509">
            <v>271.28500000000003</v>
          </cell>
        </row>
        <row r="510">
          <cell r="A510" t="str">
            <v>R3A-50V3R3MP2</v>
          </cell>
          <cell r="B510" t="str">
            <v>4x5</v>
          </cell>
          <cell r="C510" t="str">
            <v>AA</v>
          </cell>
          <cell r="D510" t="str">
            <v>AB</v>
          </cell>
          <cell r="E510">
            <v>261.18400000000003</v>
          </cell>
        </row>
        <row r="511">
          <cell r="A511" t="str">
            <v>R3A-50V3R3MP2-T36</v>
          </cell>
          <cell r="B511" t="str">
            <v>4x5</v>
          </cell>
          <cell r="C511" t="str">
            <v>AA</v>
          </cell>
          <cell r="D511" t="str">
            <v>AB</v>
          </cell>
          <cell r="E511">
            <v>271.28500000000003</v>
          </cell>
        </row>
        <row r="512">
          <cell r="A512" t="str">
            <v>R3A-50V3R3MP2Z-T36</v>
          </cell>
          <cell r="B512" t="str">
            <v>4x5</v>
          </cell>
          <cell r="C512" t="str">
            <v>AA</v>
          </cell>
          <cell r="D512" t="str">
            <v>AB</v>
          </cell>
          <cell r="E512">
            <v>271.28500000000003</v>
          </cell>
        </row>
        <row r="513">
          <cell r="A513" t="str">
            <v>R3A-50V4R7MP2</v>
          </cell>
          <cell r="B513" t="str">
            <v>5x5</v>
          </cell>
          <cell r="C513" t="str">
            <v>AB</v>
          </cell>
          <cell r="D513" t="str">
            <v>AB</v>
          </cell>
          <cell r="E513">
            <v>274.072</v>
          </cell>
        </row>
        <row r="514">
          <cell r="A514" t="str">
            <v>R3A-50V4R7MP2-T2</v>
          </cell>
          <cell r="B514" t="str">
            <v>5x5</v>
          </cell>
          <cell r="C514" t="str">
            <v>AB</v>
          </cell>
          <cell r="D514" t="str">
            <v>AB</v>
          </cell>
          <cell r="E514">
            <v>289.25700000000001</v>
          </cell>
        </row>
        <row r="515">
          <cell r="A515" t="str">
            <v>R3A-50V4R7MP2-T58</v>
          </cell>
          <cell r="B515" t="str">
            <v>5x5</v>
          </cell>
          <cell r="C515" t="str">
            <v>AB</v>
          </cell>
          <cell r="D515" t="str">
            <v>AB</v>
          </cell>
          <cell r="E515">
            <v>289.25700000000001</v>
          </cell>
        </row>
        <row r="516">
          <cell r="A516" t="str">
            <v>R3A-50VR10MP2</v>
          </cell>
          <cell r="B516" t="str">
            <v>4x5</v>
          </cell>
          <cell r="C516" t="str">
            <v>AA</v>
          </cell>
          <cell r="D516" t="str">
            <v>AB</v>
          </cell>
          <cell r="E516">
            <v>261.18400000000003</v>
          </cell>
        </row>
        <row r="517">
          <cell r="A517" t="str">
            <v>R3A-50VR10MP2-T36</v>
          </cell>
          <cell r="B517" t="str">
            <v>4x5</v>
          </cell>
          <cell r="C517" t="str">
            <v>AA</v>
          </cell>
          <cell r="D517" t="str">
            <v>AB</v>
          </cell>
          <cell r="E517">
            <v>271.28500000000003</v>
          </cell>
        </row>
        <row r="518">
          <cell r="A518" t="str">
            <v>R3A-50VR10MP2Z</v>
          </cell>
          <cell r="B518" t="str">
            <v>4x5</v>
          </cell>
          <cell r="C518" t="str">
            <v>AA</v>
          </cell>
          <cell r="D518" t="str">
            <v>AB</v>
          </cell>
          <cell r="E518">
            <v>261.18400000000003</v>
          </cell>
        </row>
        <row r="519">
          <cell r="A519" t="str">
            <v>R3A-50VR10MP2Z-T36</v>
          </cell>
          <cell r="B519" t="str">
            <v>4x5</v>
          </cell>
          <cell r="C519" t="str">
            <v>AA</v>
          </cell>
          <cell r="D519" t="str">
            <v>AB</v>
          </cell>
          <cell r="E519">
            <v>271.28500000000003</v>
          </cell>
        </row>
        <row r="520">
          <cell r="A520" t="str">
            <v>R3A-50VR22MP2</v>
          </cell>
          <cell r="B520" t="str">
            <v>4x5</v>
          </cell>
          <cell r="C520" t="str">
            <v>AA</v>
          </cell>
          <cell r="D520" t="str">
            <v>AB</v>
          </cell>
          <cell r="E520">
            <v>261.18400000000003</v>
          </cell>
        </row>
        <row r="521">
          <cell r="A521" t="str">
            <v>R3A-50VR22MP2Z-T36</v>
          </cell>
          <cell r="B521" t="str">
            <v>4x5</v>
          </cell>
          <cell r="C521" t="str">
            <v>AA</v>
          </cell>
          <cell r="D521" t="str">
            <v>AB</v>
          </cell>
          <cell r="E521">
            <v>271.28500000000003</v>
          </cell>
        </row>
        <row r="522">
          <cell r="A522" t="str">
            <v>R3A-50VR33MP2</v>
          </cell>
          <cell r="B522" t="str">
            <v>4x5</v>
          </cell>
          <cell r="C522" t="str">
            <v>AA</v>
          </cell>
          <cell r="D522" t="str">
            <v>AB</v>
          </cell>
          <cell r="E522">
            <v>261.18400000000003</v>
          </cell>
        </row>
        <row r="523">
          <cell r="A523" t="str">
            <v>R3A-50VR33MP2-T36</v>
          </cell>
          <cell r="B523" t="str">
            <v>4x5</v>
          </cell>
          <cell r="C523" t="str">
            <v>AA</v>
          </cell>
          <cell r="D523" t="str">
            <v>AB</v>
          </cell>
          <cell r="E523">
            <v>271.28500000000003</v>
          </cell>
        </row>
        <row r="524">
          <cell r="A524" t="str">
            <v>R3A-50VR33MP2Z</v>
          </cell>
          <cell r="B524" t="str">
            <v>4x5</v>
          </cell>
          <cell r="C524" t="str">
            <v>AA</v>
          </cell>
          <cell r="D524" t="str">
            <v>AB</v>
          </cell>
          <cell r="E524">
            <v>261.18400000000003</v>
          </cell>
        </row>
        <row r="525">
          <cell r="A525" t="str">
            <v>R3A-50VR33MP2Z-T36</v>
          </cell>
          <cell r="B525" t="str">
            <v>4x5</v>
          </cell>
          <cell r="C525" t="str">
            <v>AA</v>
          </cell>
          <cell r="D525" t="str">
            <v>AB</v>
          </cell>
          <cell r="E525">
            <v>271.28500000000003</v>
          </cell>
        </row>
        <row r="526">
          <cell r="A526" t="str">
            <v>R3A-50VR47MP2</v>
          </cell>
          <cell r="B526" t="str">
            <v>4x5</v>
          </cell>
          <cell r="C526" t="str">
            <v>AA</v>
          </cell>
          <cell r="D526" t="str">
            <v>AB</v>
          </cell>
          <cell r="E526">
            <v>261.18400000000003</v>
          </cell>
        </row>
        <row r="527">
          <cell r="A527" t="str">
            <v>R3A-50VR47MP2-T36</v>
          </cell>
          <cell r="B527" t="str">
            <v>4x5</v>
          </cell>
          <cell r="C527" t="str">
            <v>AA</v>
          </cell>
          <cell r="D527" t="str">
            <v>AB</v>
          </cell>
          <cell r="E527">
            <v>271.28500000000003</v>
          </cell>
        </row>
        <row r="528">
          <cell r="A528" t="str">
            <v>R3A-50VR47MP2Z-T36</v>
          </cell>
          <cell r="B528" t="str">
            <v>4x5</v>
          </cell>
          <cell r="C528" t="str">
            <v>AA</v>
          </cell>
          <cell r="D528" t="str">
            <v>AB</v>
          </cell>
          <cell r="E528">
            <v>271.28500000000003</v>
          </cell>
        </row>
        <row r="529">
          <cell r="A529" t="str">
            <v>R3A-50VR68MP2</v>
          </cell>
          <cell r="B529" t="str">
            <v>4x5</v>
          </cell>
          <cell r="C529" t="str">
            <v>AA</v>
          </cell>
          <cell r="D529" t="str">
            <v>AB</v>
          </cell>
          <cell r="E529">
            <v>261.18400000000003</v>
          </cell>
        </row>
        <row r="530">
          <cell r="A530" t="str">
            <v>R3A-50VR68MP2Z-T36</v>
          </cell>
          <cell r="B530" t="str">
            <v>4x5</v>
          </cell>
          <cell r="C530" t="str">
            <v>AA</v>
          </cell>
          <cell r="D530" t="str">
            <v>AB</v>
          </cell>
          <cell r="E530">
            <v>271.28500000000003</v>
          </cell>
        </row>
        <row r="531">
          <cell r="A531" t="str">
            <v>R3A-6V101MF0P-T36</v>
          </cell>
          <cell r="B531" t="str">
            <v>6.3x5</v>
          </cell>
          <cell r="C531" t="str">
            <v>AC</v>
          </cell>
          <cell r="D531" t="str">
            <v>AB</v>
          </cell>
          <cell r="E531">
            <v>385.16199999999998</v>
          </cell>
        </row>
        <row r="532">
          <cell r="A532" t="str">
            <v>R3A-6V101MP2</v>
          </cell>
          <cell r="B532" t="str">
            <v>6.3x5</v>
          </cell>
          <cell r="C532" t="str">
            <v>AC</v>
          </cell>
          <cell r="D532" t="str">
            <v>AB</v>
          </cell>
          <cell r="E532">
            <v>370.14699999999999</v>
          </cell>
        </row>
        <row r="533">
          <cell r="A533" t="str">
            <v>R3A-6V220MD0P-T36</v>
          </cell>
          <cell r="B533" t="str">
            <v>4x5</v>
          </cell>
          <cell r="C533" t="str">
            <v>AA</v>
          </cell>
          <cell r="D533" t="str">
            <v>AB</v>
          </cell>
          <cell r="E533">
            <v>271.28500000000003</v>
          </cell>
        </row>
        <row r="534">
          <cell r="A534" t="str">
            <v>R3A-6V220MD0P-T80</v>
          </cell>
          <cell r="B534" t="str">
            <v>4x5</v>
          </cell>
          <cell r="C534" t="str">
            <v>AA</v>
          </cell>
          <cell r="D534" t="str">
            <v>AB</v>
          </cell>
          <cell r="E534">
            <v>271.28500000000003</v>
          </cell>
        </row>
        <row r="535">
          <cell r="A535" t="str">
            <v>R3A-6V331MP2</v>
          </cell>
          <cell r="B535" t="str">
            <v>8x5</v>
          </cell>
          <cell r="C535" t="str">
            <v>AD</v>
          </cell>
          <cell r="D535" t="str">
            <v>AB</v>
          </cell>
          <cell r="E535">
            <v>447.31700000000001</v>
          </cell>
        </row>
        <row r="536">
          <cell r="A536" t="str">
            <v>R3A-6V331MP2-T36</v>
          </cell>
          <cell r="B536" t="str">
            <v>8x5</v>
          </cell>
          <cell r="C536" t="str">
            <v>AD</v>
          </cell>
          <cell r="D536" t="str">
            <v>AB</v>
          </cell>
          <cell r="E536">
            <v>463.27699999999999</v>
          </cell>
        </row>
        <row r="537">
          <cell r="A537" t="str">
            <v>R3S-10V470MX</v>
          </cell>
          <cell r="B537" t="str">
            <v>6.3x5</v>
          </cell>
          <cell r="C537" t="str">
            <v>AC</v>
          </cell>
          <cell r="D537" t="str">
            <v>AD</v>
          </cell>
          <cell r="E537">
            <v>370.14699999999999</v>
          </cell>
        </row>
        <row r="538">
          <cell r="A538" t="str">
            <v>R3S-10V470MX-T2</v>
          </cell>
          <cell r="B538" t="str">
            <v>6.3x5</v>
          </cell>
          <cell r="C538" t="str">
            <v>AC</v>
          </cell>
          <cell r="D538" t="str">
            <v>AD</v>
          </cell>
          <cell r="E538">
            <v>385.16199999999998</v>
          </cell>
        </row>
        <row r="539">
          <cell r="A539" t="str">
            <v>R3S-16V470MX</v>
          </cell>
          <cell r="B539" t="str">
            <v>6.3x5</v>
          </cell>
          <cell r="C539" t="str">
            <v>AC</v>
          </cell>
          <cell r="D539" t="str">
            <v>AD</v>
          </cell>
          <cell r="E539">
            <v>370.14699999999999</v>
          </cell>
        </row>
        <row r="540">
          <cell r="A540" t="str">
            <v>R3S-16V470MX-T2</v>
          </cell>
          <cell r="B540" t="str">
            <v>6.3x5</v>
          </cell>
          <cell r="C540" t="str">
            <v>AC</v>
          </cell>
          <cell r="D540" t="str">
            <v>AD</v>
          </cell>
          <cell r="E540">
            <v>385.16199999999998</v>
          </cell>
        </row>
        <row r="541">
          <cell r="A541" t="str">
            <v>R3S-25V330MX-T2</v>
          </cell>
          <cell r="B541" t="str">
            <v>6.3x5</v>
          </cell>
          <cell r="C541" t="str">
            <v>AC</v>
          </cell>
          <cell r="D541" t="str">
            <v>AD</v>
          </cell>
          <cell r="E541">
            <v>385.16199999999998</v>
          </cell>
        </row>
        <row r="542">
          <cell r="A542" t="str">
            <v>R3S-25V330MX-T58</v>
          </cell>
          <cell r="B542" t="str">
            <v>6.3x5</v>
          </cell>
          <cell r="C542" t="str">
            <v>AC</v>
          </cell>
          <cell r="D542" t="str">
            <v>AD</v>
          </cell>
          <cell r="E542">
            <v>385.16199999999998</v>
          </cell>
        </row>
        <row r="543">
          <cell r="A543" t="str">
            <v>R3S-25V4R7MX-T2</v>
          </cell>
          <cell r="B543" t="str">
            <v>4x5</v>
          </cell>
          <cell r="C543" t="str">
            <v>AA</v>
          </cell>
          <cell r="D543" t="str">
            <v>AD</v>
          </cell>
          <cell r="E543">
            <v>271.28500000000003</v>
          </cell>
        </row>
        <row r="544">
          <cell r="A544" t="str">
            <v>R3S-35V100ME0#-T58</v>
          </cell>
          <cell r="B544" t="str">
            <v>5x5</v>
          </cell>
          <cell r="C544" t="str">
            <v>AB</v>
          </cell>
          <cell r="D544" t="str">
            <v>AD</v>
          </cell>
          <cell r="E544">
            <v>289.25700000000001</v>
          </cell>
        </row>
        <row r="545">
          <cell r="A545" t="str">
            <v>R3S-35V100MX-T2</v>
          </cell>
          <cell r="B545" t="str">
            <v>5x5</v>
          </cell>
          <cell r="C545" t="str">
            <v>AB</v>
          </cell>
          <cell r="D545" t="str">
            <v>AD</v>
          </cell>
          <cell r="E545">
            <v>289.25700000000001</v>
          </cell>
        </row>
        <row r="546">
          <cell r="A546" t="str">
            <v>R3S-35V100MX-T58</v>
          </cell>
          <cell r="B546" t="str">
            <v>5x5</v>
          </cell>
          <cell r="C546" t="str">
            <v>AB</v>
          </cell>
          <cell r="D546" t="str">
            <v>AD</v>
          </cell>
          <cell r="E546">
            <v>289.25700000000001</v>
          </cell>
        </row>
        <row r="547">
          <cell r="A547" t="str">
            <v>R3S-35V220MF0#-T58</v>
          </cell>
          <cell r="B547" t="str">
            <v>6.3x5</v>
          </cell>
          <cell r="C547" t="str">
            <v>AC</v>
          </cell>
          <cell r="D547" t="str">
            <v>AD</v>
          </cell>
          <cell r="E547">
            <v>385.16199999999998</v>
          </cell>
        </row>
        <row r="548">
          <cell r="A548" t="str">
            <v>R3S-35V220MX</v>
          </cell>
          <cell r="B548" t="str">
            <v>6.3x5</v>
          </cell>
          <cell r="C548" t="str">
            <v>AC</v>
          </cell>
          <cell r="D548" t="str">
            <v>AD</v>
          </cell>
          <cell r="E548">
            <v>370.14699999999999</v>
          </cell>
        </row>
        <row r="549">
          <cell r="A549" t="str">
            <v>R3S-35V220MX-T2</v>
          </cell>
          <cell r="B549" t="str">
            <v>6.3x5</v>
          </cell>
          <cell r="C549" t="str">
            <v>AC</v>
          </cell>
          <cell r="D549" t="str">
            <v>AD</v>
          </cell>
          <cell r="E549">
            <v>385.16199999999998</v>
          </cell>
        </row>
        <row r="550">
          <cell r="A550" t="str">
            <v>R3S-50V010MD0#-T2</v>
          </cell>
          <cell r="B550" t="str">
            <v>4x5</v>
          </cell>
          <cell r="C550" t="str">
            <v>AA</v>
          </cell>
          <cell r="D550" t="str">
            <v>AD</v>
          </cell>
          <cell r="E550">
            <v>271.28500000000003</v>
          </cell>
        </row>
        <row r="551">
          <cell r="A551" t="str">
            <v>R3S-50V010MX-T2</v>
          </cell>
          <cell r="B551" t="str">
            <v>4x5</v>
          </cell>
          <cell r="C551" t="str">
            <v>AA</v>
          </cell>
          <cell r="D551" t="str">
            <v>AD</v>
          </cell>
          <cell r="E551">
            <v>271.28500000000003</v>
          </cell>
        </row>
        <row r="552">
          <cell r="A552" t="str">
            <v>R3S-50V100MF0#-T58</v>
          </cell>
          <cell r="B552" t="str">
            <v>6.3x5</v>
          </cell>
          <cell r="C552" t="str">
            <v>AC</v>
          </cell>
          <cell r="D552" t="str">
            <v>AD</v>
          </cell>
          <cell r="E552">
            <v>385.16199999999998</v>
          </cell>
        </row>
        <row r="553">
          <cell r="A553" t="str">
            <v>R3S-50V100MX</v>
          </cell>
          <cell r="B553" t="str">
            <v>6.3x5</v>
          </cell>
          <cell r="C553" t="str">
            <v>AC</v>
          </cell>
          <cell r="D553" t="str">
            <v>AD</v>
          </cell>
          <cell r="E553">
            <v>370.14699999999999</v>
          </cell>
        </row>
        <row r="554">
          <cell r="A554" t="str">
            <v>R3S-50V100MX-T2</v>
          </cell>
          <cell r="B554" t="str">
            <v>6.3x5</v>
          </cell>
          <cell r="C554" t="str">
            <v>AC</v>
          </cell>
          <cell r="D554" t="str">
            <v>AD</v>
          </cell>
          <cell r="E554">
            <v>385.16199999999998</v>
          </cell>
        </row>
        <row r="555">
          <cell r="A555" t="str">
            <v>R3S-50V4R7MX</v>
          </cell>
          <cell r="B555" t="str">
            <v>5x5</v>
          </cell>
          <cell r="C555" t="str">
            <v>AB</v>
          </cell>
          <cell r="D555" t="str">
            <v>AD</v>
          </cell>
          <cell r="E555">
            <v>274.072</v>
          </cell>
        </row>
        <row r="556">
          <cell r="A556" t="str">
            <v>R3S-50V4R7MX-T2</v>
          </cell>
          <cell r="B556" t="str">
            <v>5x5</v>
          </cell>
          <cell r="C556" t="str">
            <v>AB</v>
          </cell>
          <cell r="D556" t="str">
            <v>AD</v>
          </cell>
          <cell r="E556">
            <v>289.25700000000001</v>
          </cell>
        </row>
        <row r="557">
          <cell r="A557" t="str">
            <v>R3S-6V101MX-T2</v>
          </cell>
          <cell r="B557" t="str">
            <v>6.3x5</v>
          </cell>
          <cell r="C557" t="str">
            <v>AC</v>
          </cell>
          <cell r="D557" t="str">
            <v>AD</v>
          </cell>
          <cell r="E557">
            <v>385.16199999999998</v>
          </cell>
        </row>
        <row r="558">
          <cell r="A558" t="str">
            <v>R3S-6V101MX-T58</v>
          </cell>
          <cell r="B558" t="str">
            <v>6.3x5</v>
          </cell>
          <cell r="C558" t="str">
            <v>AC</v>
          </cell>
          <cell r="D558" t="str">
            <v>AD</v>
          </cell>
          <cell r="E558">
            <v>385.16199999999998</v>
          </cell>
        </row>
        <row r="559">
          <cell r="A559" t="str">
            <v>R3S-6V220MX-T32</v>
          </cell>
          <cell r="B559" t="str">
            <v>4x5</v>
          </cell>
          <cell r="C559" t="str">
            <v>AA</v>
          </cell>
          <cell r="D559" t="str">
            <v>AD</v>
          </cell>
          <cell r="E559">
            <v>271.28500000000003</v>
          </cell>
        </row>
        <row r="560">
          <cell r="A560" t="str">
            <v>R3S-6V330MX-T2</v>
          </cell>
          <cell r="B560" t="str">
            <v>5x5</v>
          </cell>
          <cell r="C560" t="str">
            <v>AB</v>
          </cell>
          <cell r="D560" t="str">
            <v>AD</v>
          </cell>
          <cell r="E560">
            <v>289.25700000000001</v>
          </cell>
        </row>
        <row r="561">
          <cell r="A561" t="str">
            <v>R3S-6V470MX-T2</v>
          </cell>
          <cell r="B561" t="str">
            <v>5x5</v>
          </cell>
          <cell r="C561" t="str">
            <v>AB</v>
          </cell>
          <cell r="D561" t="str">
            <v>AD</v>
          </cell>
          <cell r="E561">
            <v>289.25700000000001</v>
          </cell>
        </row>
        <row r="562">
          <cell r="A562" t="str">
            <v>RA2-100V010MEC-T2</v>
          </cell>
          <cell r="B562" t="str">
            <v>5x11</v>
          </cell>
          <cell r="C562" t="str">
            <v>CA</v>
          </cell>
          <cell r="D562" t="str">
            <v>CB</v>
          </cell>
          <cell r="E562">
            <v>330.35199999999998</v>
          </cell>
        </row>
        <row r="563">
          <cell r="A563" t="str">
            <v>RA2-100V010MECV</v>
          </cell>
          <cell r="B563" t="str">
            <v>5x11</v>
          </cell>
          <cell r="C563" t="str">
            <v>CA</v>
          </cell>
          <cell r="D563" t="str">
            <v>CB</v>
          </cell>
          <cell r="E563">
            <v>318.05700000000002</v>
          </cell>
        </row>
        <row r="564">
          <cell r="A564" t="str">
            <v>RA2-100V010MECV-T2</v>
          </cell>
          <cell r="B564" t="str">
            <v>5x11</v>
          </cell>
          <cell r="C564" t="str">
            <v>CA</v>
          </cell>
          <cell r="D564" t="str">
            <v>CB</v>
          </cell>
          <cell r="E564">
            <v>330.35199999999998</v>
          </cell>
        </row>
        <row r="565">
          <cell r="A565" t="str">
            <v>RA2-100V100MEC</v>
          </cell>
          <cell r="B565" t="str">
            <v>6.3x11</v>
          </cell>
          <cell r="C565" t="str">
            <v>DA</v>
          </cell>
          <cell r="D565" t="str">
            <v>CB</v>
          </cell>
          <cell r="E565">
            <v>622.69399999999996</v>
          </cell>
        </row>
        <row r="566">
          <cell r="A566" t="str">
            <v>RA2-100V100MEC-T2</v>
          </cell>
          <cell r="B566" t="str">
            <v>6.3x11</v>
          </cell>
          <cell r="C566" t="str">
            <v>DA</v>
          </cell>
          <cell r="D566" t="str">
            <v>CB</v>
          </cell>
          <cell r="E566">
            <v>635.24599999999998</v>
          </cell>
        </row>
        <row r="567">
          <cell r="A567" t="str">
            <v>RA2-100V101MC</v>
          </cell>
          <cell r="B567" t="str">
            <v>12.5x20</v>
          </cell>
          <cell r="C567" t="str">
            <v>GB</v>
          </cell>
          <cell r="D567" t="str">
            <v>CB</v>
          </cell>
          <cell r="E567">
            <v>2659.623</v>
          </cell>
        </row>
        <row r="568">
          <cell r="A568" t="str">
            <v>RA2-100V101MC-S1</v>
          </cell>
          <cell r="B568" t="str">
            <v>12.5x20</v>
          </cell>
          <cell r="C568" t="str">
            <v>GB</v>
          </cell>
          <cell r="D568" t="str">
            <v>CB</v>
          </cell>
          <cell r="E568">
            <v>2733.9009999999998</v>
          </cell>
        </row>
        <row r="569">
          <cell r="A569" t="str">
            <v>RA2-100V220MC</v>
          </cell>
          <cell r="B569" t="str">
            <v>8x11.5</v>
          </cell>
          <cell r="C569" t="str">
            <v>EA</v>
          </cell>
          <cell r="D569" t="str">
            <v>CB</v>
          </cell>
          <cell r="E569">
            <v>716.04399999999998</v>
          </cell>
        </row>
        <row r="570">
          <cell r="A570" t="str">
            <v>RA2-100V220MC-S1</v>
          </cell>
          <cell r="B570" t="str">
            <v>8x11.5</v>
          </cell>
          <cell r="C570" t="str">
            <v>EA</v>
          </cell>
          <cell r="D570" t="str">
            <v>CB</v>
          </cell>
          <cell r="E570">
            <v>732.60900000000004</v>
          </cell>
        </row>
        <row r="571">
          <cell r="A571" t="str">
            <v>RA2-100V220MC-T2</v>
          </cell>
          <cell r="B571" t="str">
            <v>8x11.5</v>
          </cell>
          <cell r="C571" t="str">
            <v>EA</v>
          </cell>
          <cell r="D571" t="str">
            <v>CB</v>
          </cell>
          <cell r="E571">
            <v>733.65</v>
          </cell>
        </row>
        <row r="572">
          <cell r="A572" t="str">
            <v>RA2-100V221MC</v>
          </cell>
          <cell r="B572" t="str">
            <v>16x25</v>
          </cell>
          <cell r="C572" t="str">
            <v>HB</v>
          </cell>
          <cell r="D572" t="str">
            <v>CB</v>
          </cell>
          <cell r="E572">
            <v>6082.4080000000004</v>
          </cell>
        </row>
        <row r="573">
          <cell r="A573" t="str">
            <v>RA2-100V221MC-S1</v>
          </cell>
          <cell r="B573" t="str">
            <v>16x25</v>
          </cell>
          <cell r="C573" t="str">
            <v>HB</v>
          </cell>
          <cell r="D573" t="str">
            <v>CB</v>
          </cell>
          <cell r="E573">
            <v>6165.8440000000001</v>
          </cell>
        </row>
        <row r="574">
          <cell r="A574" t="str">
            <v>RA2-100V2R2MECV</v>
          </cell>
          <cell r="B574" t="str">
            <v>5x11</v>
          </cell>
          <cell r="C574" t="str">
            <v>CA</v>
          </cell>
          <cell r="D574" t="str">
            <v>CB</v>
          </cell>
          <cell r="E574">
            <v>318.05700000000002</v>
          </cell>
        </row>
        <row r="575">
          <cell r="A575" t="str">
            <v>RA2-100V2R2MECV-T2</v>
          </cell>
          <cell r="B575" t="str">
            <v>5x11</v>
          </cell>
          <cell r="C575" t="str">
            <v>CA</v>
          </cell>
          <cell r="D575" t="str">
            <v>CB</v>
          </cell>
          <cell r="E575">
            <v>330.35199999999998</v>
          </cell>
        </row>
        <row r="576">
          <cell r="A576" t="str">
            <v>RA2-100V331MC</v>
          </cell>
          <cell r="B576" t="str">
            <v>16x25</v>
          </cell>
          <cell r="C576" t="str">
            <v>HB</v>
          </cell>
          <cell r="D576" t="str">
            <v>CB</v>
          </cell>
          <cell r="E576">
            <v>6082.4080000000004</v>
          </cell>
        </row>
        <row r="577">
          <cell r="A577" t="str">
            <v>RA2-100V331MC-S1</v>
          </cell>
          <cell r="B577" t="str">
            <v>16x25</v>
          </cell>
          <cell r="C577" t="str">
            <v>HB</v>
          </cell>
          <cell r="D577" t="str">
            <v>CB</v>
          </cell>
          <cell r="E577">
            <v>6165.8440000000001</v>
          </cell>
        </row>
        <row r="578">
          <cell r="A578" t="str">
            <v>RA2-100V3R3MEC-T2</v>
          </cell>
          <cell r="B578" t="str">
            <v>5x11</v>
          </cell>
          <cell r="C578" t="str">
            <v>CA</v>
          </cell>
          <cell r="D578" t="str">
            <v>CB</v>
          </cell>
          <cell r="E578">
            <v>330.35199999999998</v>
          </cell>
        </row>
        <row r="579">
          <cell r="A579" t="str">
            <v>RA2-100V470MC</v>
          </cell>
          <cell r="B579" t="str">
            <v>10x16</v>
          </cell>
          <cell r="C579" t="str">
            <v>FC</v>
          </cell>
          <cell r="D579" t="str">
            <v>CB</v>
          </cell>
          <cell r="E579">
            <v>1394.3520000000001</v>
          </cell>
        </row>
        <row r="580">
          <cell r="A580" t="str">
            <v>RA2-100V470MC-S1</v>
          </cell>
          <cell r="B580" t="str">
            <v>10x16</v>
          </cell>
          <cell r="C580" t="str">
            <v>FC</v>
          </cell>
          <cell r="D580" t="str">
            <v>CB</v>
          </cell>
          <cell r="E580">
            <v>1453.4590000000001</v>
          </cell>
        </row>
        <row r="581">
          <cell r="A581" t="str">
            <v>RA2-100V470MC-T2</v>
          </cell>
          <cell r="B581" t="str">
            <v>10x16</v>
          </cell>
          <cell r="C581" t="str">
            <v>FC</v>
          </cell>
          <cell r="D581" t="str">
            <v>CB</v>
          </cell>
          <cell r="E581">
            <v>1406.7239999999999</v>
          </cell>
        </row>
        <row r="582">
          <cell r="A582" t="str">
            <v>RA2-100V471MC</v>
          </cell>
          <cell r="B582" t="str">
            <v>16x31.5</v>
          </cell>
          <cell r="C582" t="str">
            <v>HC</v>
          </cell>
          <cell r="D582" t="str">
            <v>CB</v>
          </cell>
          <cell r="E582">
            <v>6825.3890000000001</v>
          </cell>
        </row>
        <row r="583">
          <cell r="A583" t="str">
            <v>RA2-100V471MC-S1</v>
          </cell>
          <cell r="B583" t="str">
            <v>16x31.5</v>
          </cell>
          <cell r="C583" t="str">
            <v>HC</v>
          </cell>
          <cell r="D583" t="str">
            <v>CB</v>
          </cell>
          <cell r="E583">
            <v>6913.7110000000002</v>
          </cell>
        </row>
        <row r="584">
          <cell r="A584" t="str">
            <v>RA2-100V4R7MECV</v>
          </cell>
          <cell r="B584" t="str">
            <v>5x11</v>
          </cell>
          <cell r="C584" t="str">
            <v>CA</v>
          </cell>
          <cell r="D584" t="str">
            <v>CB</v>
          </cell>
          <cell r="E584">
            <v>318.05700000000002</v>
          </cell>
        </row>
        <row r="585">
          <cell r="A585" t="str">
            <v>RA2-100V4R7MECV-T2</v>
          </cell>
          <cell r="B585" t="str">
            <v>5x11</v>
          </cell>
          <cell r="C585" t="str">
            <v>CA</v>
          </cell>
          <cell r="D585" t="str">
            <v>CB</v>
          </cell>
          <cell r="E585">
            <v>330.35199999999998</v>
          </cell>
        </row>
        <row r="586">
          <cell r="A586" t="str">
            <v>RA2-100VR10MCV</v>
          </cell>
          <cell r="B586" t="str">
            <v>5x11</v>
          </cell>
          <cell r="C586" t="str">
            <v>CA</v>
          </cell>
          <cell r="D586" t="str">
            <v>CB</v>
          </cell>
          <cell r="E586">
            <v>318.05700000000002</v>
          </cell>
        </row>
        <row r="587">
          <cell r="A587" t="str">
            <v>RA2-100VR10MCV-T2</v>
          </cell>
          <cell r="B587" t="str">
            <v>5x11</v>
          </cell>
          <cell r="C587" t="str">
            <v>CA</v>
          </cell>
          <cell r="D587" t="str">
            <v>CB</v>
          </cell>
          <cell r="E587">
            <v>330.35199999999998</v>
          </cell>
        </row>
        <row r="588">
          <cell r="A588" t="str">
            <v>RA2-100VR47MEC-T2</v>
          </cell>
          <cell r="B588" t="str">
            <v>5x11</v>
          </cell>
          <cell r="C588" t="str">
            <v>CA</v>
          </cell>
          <cell r="D588" t="str">
            <v>CB</v>
          </cell>
          <cell r="E588">
            <v>330.35199999999998</v>
          </cell>
        </row>
        <row r="589">
          <cell r="A589" t="str">
            <v>RA2-10V101MC</v>
          </cell>
          <cell r="B589" t="str">
            <v>5x11</v>
          </cell>
          <cell r="C589" t="str">
            <v>CA</v>
          </cell>
          <cell r="D589" t="str">
            <v>CB</v>
          </cell>
          <cell r="E589">
            <v>318.05700000000002</v>
          </cell>
        </row>
        <row r="590">
          <cell r="A590" t="str">
            <v>RA2-10V101MC-T2</v>
          </cell>
          <cell r="B590" t="str">
            <v>5x11</v>
          </cell>
          <cell r="C590" t="str">
            <v>CA</v>
          </cell>
          <cell r="D590" t="str">
            <v>CB</v>
          </cell>
          <cell r="E590">
            <v>330.35199999999998</v>
          </cell>
        </row>
        <row r="591">
          <cell r="A591" t="str">
            <v>RA2-10V101MCGZ-T58</v>
          </cell>
          <cell r="B591" t="str">
            <v>5x11</v>
          </cell>
          <cell r="C591" t="str">
            <v>CA</v>
          </cell>
          <cell r="D591" t="str">
            <v>CB</v>
          </cell>
          <cell r="E591">
            <v>330.35199999999998</v>
          </cell>
        </row>
        <row r="592">
          <cell r="A592" t="str">
            <v>RA2-10V101MCV</v>
          </cell>
          <cell r="B592" t="str">
            <v>5x11</v>
          </cell>
          <cell r="C592" t="str">
            <v>CA</v>
          </cell>
          <cell r="D592" t="str">
            <v>CB</v>
          </cell>
          <cell r="E592">
            <v>318.05700000000002</v>
          </cell>
        </row>
        <row r="593">
          <cell r="A593" t="str">
            <v>RA2-10V101MCV-S1</v>
          </cell>
          <cell r="B593" t="str">
            <v>5x11</v>
          </cell>
          <cell r="C593" t="str">
            <v>CA</v>
          </cell>
          <cell r="D593" t="str">
            <v>CB</v>
          </cell>
          <cell r="E593">
            <v>332.55700000000002</v>
          </cell>
        </row>
        <row r="594">
          <cell r="A594" t="str">
            <v>RA2-10V101MCV-T2</v>
          </cell>
          <cell r="B594" t="str">
            <v>5x11</v>
          </cell>
          <cell r="C594" t="str">
            <v>CA</v>
          </cell>
          <cell r="D594" t="str">
            <v>CB</v>
          </cell>
          <cell r="E594">
            <v>330.35199999999998</v>
          </cell>
        </row>
        <row r="595">
          <cell r="A595" t="str">
            <v>RA2-10V101MCVG-T58</v>
          </cell>
          <cell r="B595" t="str">
            <v>5x11</v>
          </cell>
          <cell r="C595" t="str">
            <v>CA</v>
          </cell>
          <cell r="D595" t="str">
            <v>CB</v>
          </cell>
          <cell r="E595">
            <v>330.35199999999998</v>
          </cell>
        </row>
        <row r="596">
          <cell r="A596" t="str">
            <v>RA2-10V102MC</v>
          </cell>
          <cell r="B596" t="str">
            <v>10x16</v>
          </cell>
          <cell r="C596" t="str">
            <v>FC</v>
          </cell>
          <cell r="D596" t="str">
            <v>CB</v>
          </cell>
          <cell r="E596">
            <v>1394.3520000000001</v>
          </cell>
        </row>
        <row r="597">
          <cell r="A597" t="str">
            <v>RA2-10V102MC-F</v>
          </cell>
          <cell r="B597" t="str">
            <v>10x16</v>
          </cell>
          <cell r="C597" t="str">
            <v>FC</v>
          </cell>
          <cell r="D597" t="str">
            <v>CB</v>
          </cell>
          <cell r="E597">
            <v>1453.4590000000001</v>
          </cell>
        </row>
        <row r="598">
          <cell r="A598" t="str">
            <v>RA2-10V102MC-S1</v>
          </cell>
          <cell r="B598" t="str">
            <v>10x16</v>
          </cell>
          <cell r="C598" t="str">
            <v>FC</v>
          </cell>
          <cell r="D598" t="str">
            <v>CB</v>
          </cell>
          <cell r="E598">
            <v>1453.4590000000001</v>
          </cell>
        </row>
        <row r="599">
          <cell r="A599" t="str">
            <v>RA2-10V102MC-T18</v>
          </cell>
          <cell r="B599" t="str">
            <v>10x16</v>
          </cell>
          <cell r="C599" t="str">
            <v>FC</v>
          </cell>
          <cell r="D599" t="str">
            <v>CB</v>
          </cell>
          <cell r="E599">
            <v>1406.7239999999999</v>
          </cell>
        </row>
        <row r="600">
          <cell r="A600" t="str">
            <v>RA2-10V102MC-T2</v>
          </cell>
          <cell r="B600" t="str">
            <v>10x16</v>
          </cell>
          <cell r="C600" t="str">
            <v>FC</v>
          </cell>
          <cell r="D600" t="str">
            <v>CB</v>
          </cell>
          <cell r="E600">
            <v>1406.7239999999999</v>
          </cell>
        </row>
        <row r="601">
          <cell r="A601" t="str">
            <v>RA2-10V220MCV</v>
          </cell>
          <cell r="B601" t="str">
            <v>5x11</v>
          </cell>
          <cell r="C601" t="str">
            <v>CA</v>
          </cell>
          <cell r="D601" t="str">
            <v>CB</v>
          </cell>
          <cell r="E601">
            <v>318.05700000000002</v>
          </cell>
        </row>
        <row r="602">
          <cell r="A602" t="str">
            <v>RA2-10V220MCV-T2</v>
          </cell>
          <cell r="B602" t="str">
            <v>5x11</v>
          </cell>
          <cell r="C602" t="str">
            <v>CA</v>
          </cell>
          <cell r="D602" t="str">
            <v>CB</v>
          </cell>
          <cell r="E602">
            <v>330.35199999999998</v>
          </cell>
        </row>
        <row r="603">
          <cell r="A603" t="str">
            <v>RA2-10V221MC</v>
          </cell>
          <cell r="B603" t="str">
            <v>6.3x11</v>
          </cell>
          <cell r="C603" t="str">
            <v>DA</v>
          </cell>
          <cell r="D603" t="str">
            <v>CB</v>
          </cell>
          <cell r="E603">
            <v>622.69399999999996</v>
          </cell>
        </row>
        <row r="604">
          <cell r="A604" t="str">
            <v>RA2-10V221MC-T2</v>
          </cell>
          <cell r="B604" t="str">
            <v>6.3x11</v>
          </cell>
          <cell r="C604" t="str">
            <v>DA</v>
          </cell>
          <cell r="D604" t="str">
            <v>CB</v>
          </cell>
          <cell r="E604">
            <v>635.24599999999998</v>
          </cell>
        </row>
        <row r="605">
          <cell r="A605" t="str">
            <v>RA2-10V221MCGZ-T58</v>
          </cell>
          <cell r="B605" t="str">
            <v>6.3x11</v>
          </cell>
          <cell r="C605" t="str">
            <v>DA</v>
          </cell>
          <cell r="D605" t="str">
            <v>CB</v>
          </cell>
          <cell r="E605">
            <v>635.24599999999998</v>
          </cell>
        </row>
        <row r="606">
          <cell r="A606" t="str">
            <v>RA2-10V222MC</v>
          </cell>
          <cell r="B606" t="str">
            <v>12.5x20</v>
          </cell>
          <cell r="C606" t="str">
            <v>GB</v>
          </cell>
          <cell r="D606" t="str">
            <v>CB</v>
          </cell>
          <cell r="E606">
            <v>2659.623</v>
          </cell>
        </row>
        <row r="607">
          <cell r="A607" t="str">
            <v>RA2-10V222MC-F</v>
          </cell>
          <cell r="B607" t="str">
            <v>12.5x20</v>
          </cell>
          <cell r="C607" t="str">
            <v>GB</v>
          </cell>
          <cell r="D607" t="str">
            <v>CB</v>
          </cell>
          <cell r="E607">
            <v>2733.9009999999998</v>
          </cell>
        </row>
        <row r="608">
          <cell r="A608" t="str">
            <v>RA2-10V222MC-S1</v>
          </cell>
          <cell r="B608" t="str">
            <v>12.5x20</v>
          </cell>
          <cell r="C608" t="str">
            <v>GB</v>
          </cell>
          <cell r="D608" t="str">
            <v>CB</v>
          </cell>
          <cell r="E608">
            <v>2733.9009999999998</v>
          </cell>
        </row>
        <row r="609">
          <cell r="A609" t="str">
            <v>RA2-10V330MCGZ-T58</v>
          </cell>
          <cell r="B609" t="str">
            <v>5x11</v>
          </cell>
          <cell r="C609" t="str">
            <v>CA</v>
          </cell>
          <cell r="D609" t="str">
            <v>CB</v>
          </cell>
          <cell r="E609">
            <v>330.35199999999998</v>
          </cell>
        </row>
        <row r="610">
          <cell r="A610" t="str">
            <v>RA2-10V330MCV</v>
          </cell>
          <cell r="B610" t="str">
            <v>5x11</v>
          </cell>
          <cell r="C610" t="str">
            <v>CA</v>
          </cell>
          <cell r="D610" t="str">
            <v>CB</v>
          </cell>
          <cell r="E610">
            <v>318.05700000000002</v>
          </cell>
        </row>
        <row r="611">
          <cell r="A611" t="str">
            <v>RA2-10V330MCV-T2</v>
          </cell>
          <cell r="B611" t="str">
            <v>5x11</v>
          </cell>
          <cell r="C611" t="str">
            <v>CA</v>
          </cell>
          <cell r="D611" t="str">
            <v>CB</v>
          </cell>
          <cell r="E611">
            <v>330.35199999999998</v>
          </cell>
        </row>
        <row r="612">
          <cell r="A612" t="str">
            <v>RA2-10V330MCVG-T58</v>
          </cell>
          <cell r="B612" t="str">
            <v>5x11</v>
          </cell>
          <cell r="C612" t="str">
            <v>CA</v>
          </cell>
          <cell r="D612" t="str">
            <v>CB</v>
          </cell>
          <cell r="E612">
            <v>330.35199999999998</v>
          </cell>
        </row>
        <row r="613">
          <cell r="A613" t="str">
            <v>RA2-10V331MC</v>
          </cell>
          <cell r="B613" t="str">
            <v>8x11.5</v>
          </cell>
          <cell r="C613" t="str">
            <v>EA</v>
          </cell>
          <cell r="D613" t="str">
            <v>CB</v>
          </cell>
          <cell r="E613">
            <v>716.04399999999998</v>
          </cell>
        </row>
        <row r="614">
          <cell r="A614" t="str">
            <v>RA2-10V331MC-T2</v>
          </cell>
          <cell r="B614" t="str">
            <v>8x11.5</v>
          </cell>
          <cell r="C614" t="str">
            <v>EA</v>
          </cell>
          <cell r="D614" t="str">
            <v>CB</v>
          </cell>
          <cell r="E614">
            <v>733.65</v>
          </cell>
        </row>
        <row r="615">
          <cell r="A615" t="str">
            <v>RA2-10V332MC</v>
          </cell>
          <cell r="B615" t="str">
            <v>12.5x25</v>
          </cell>
          <cell r="C615" t="str">
            <v>GC</v>
          </cell>
          <cell r="D615" t="str">
            <v>CB</v>
          </cell>
          <cell r="E615">
            <v>3339.7959999999998</v>
          </cell>
        </row>
        <row r="616">
          <cell r="A616" t="str">
            <v>RA2-10V332MC-S1</v>
          </cell>
          <cell r="B616" t="str">
            <v>12.5x25</v>
          </cell>
          <cell r="C616" t="str">
            <v>GC</v>
          </cell>
          <cell r="D616" t="str">
            <v>CB</v>
          </cell>
          <cell r="E616">
            <v>3415.5639999999999</v>
          </cell>
        </row>
        <row r="617">
          <cell r="A617" t="str">
            <v>RA2-10V470MC</v>
          </cell>
          <cell r="B617" t="str">
            <v>5x11</v>
          </cell>
          <cell r="C617" t="str">
            <v>CA</v>
          </cell>
          <cell r="D617" t="str">
            <v>CB</v>
          </cell>
          <cell r="E617">
            <v>318.05700000000002</v>
          </cell>
        </row>
        <row r="618">
          <cell r="A618" t="str">
            <v>RA2-10V470MC-T2</v>
          </cell>
          <cell r="B618" t="str">
            <v>5x11</v>
          </cell>
          <cell r="C618" t="str">
            <v>CA</v>
          </cell>
          <cell r="D618" t="str">
            <v>CB</v>
          </cell>
          <cell r="E618">
            <v>330.35199999999998</v>
          </cell>
        </row>
        <row r="619">
          <cell r="A619" t="str">
            <v>RA2-10V470MCGZ-T58</v>
          </cell>
          <cell r="B619" t="str">
            <v>5x11</v>
          </cell>
          <cell r="C619" t="str">
            <v>CA</v>
          </cell>
          <cell r="D619" t="str">
            <v>CB</v>
          </cell>
          <cell r="E619">
            <v>330.35199999999998</v>
          </cell>
        </row>
        <row r="620">
          <cell r="A620" t="str">
            <v>RA2-10V470MCV</v>
          </cell>
          <cell r="B620" t="str">
            <v>5x11</v>
          </cell>
          <cell r="C620" t="str">
            <v>CA</v>
          </cell>
          <cell r="D620" t="str">
            <v>CB</v>
          </cell>
          <cell r="E620">
            <v>318.05700000000002</v>
          </cell>
        </row>
        <row r="621">
          <cell r="A621" t="str">
            <v>RA2-10V470MCV-T2</v>
          </cell>
          <cell r="B621" t="str">
            <v>5x11</v>
          </cell>
          <cell r="C621" t="str">
            <v>CA</v>
          </cell>
          <cell r="D621" t="str">
            <v>CB</v>
          </cell>
          <cell r="E621">
            <v>330.35199999999998</v>
          </cell>
        </row>
        <row r="622">
          <cell r="A622" t="str">
            <v>RA2-10V470MCVG-T58</v>
          </cell>
          <cell r="B622" t="str">
            <v>5x11</v>
          </cell>
          <cell r="C622" t="str">
            <v>CA</v>
          </cell>
          <cell r="D622" t="str">
            <v>CB</v>
          </cell>
          <cell r="E622">
            <v>330.35199999999998</v>
          </cell>
        </row>
        <row r="623">
          <cell r="A623" t="str">
            <v>RA2-10V471MC</v>
          </cell>
          <cell r="B623" t="str">
            <v>8x11.5</v>
          </cell>
          <cell r="C623" t="str">
            <v>EA</v>
          </cell>
          <cell r="D623" t="str">
            <v>CB</v>
          </cell>
          <cell r="E623">
            <v>716.04399999999998</v>
          </cell>
        </row>
        <row r="624">
          <cell r="A624" t="str">
            <v>RA2-10V471MC-S1</v>
          </cell>
          <cell r="B624" t="str">
            <v>8x11.5</v>
          </cell>
          <cell r="C624" t="str">
            <v>EA</v>
          </cell>
          <cell r="D624" t="str">
            <v>CB</v>
          </cell>
          <cell r="E624">
            <v>732.60900000000004</v>
          </cell>
        </row>
        <row r="625">
          <cell r="A625" t="str">
            <v>RA2-10V471MC-T2</v>
          </cell>
          <cell r="B625" t="str">
            <v>8x11.5</v>
          </cell>
          <cell r="C625" t="str">
            <v>EA</v>
          </cell>
          <cell r="D625" t="str">
            <v>CB</v>
          </cell>
          <cell r="E625">
            <v>733.65</v>
          </cell>
        </row>
        <row r="626">
          <cell r="A626" t="str">
            <v>RA2-10V471MC-T44</v>
          </cell>
          <cell r="B626" t="str">
            <v>8x11.5</v>
          </cell>
          <cell r="C626" t="str">
            <v>EA</v>
          </cell>
          <cell r="D626" t="str">
            <v>CB</v>
          </cell>
          <cell r="E626">
            <v>733.65</v>
          </cell>
        </row>
        <row r="627">
          <cell r="A627" t="str">
            <v>RA2-10V472MC</v>
          </cell>
          <cell r="B627" t="str">
            <v>16x25</v>
          </cell>
          <cell r="C627" t="str">
            <v>HB</v>
          </cell>
          <cell r="D627" t="str">
            <v>CB</v>
          </cell>
          <cell r="E627">
            <v>6082.4080000000004</v>
          </cell>
        </row>
        <row r="628">
          <cell r="A628" t="str">
            <v>RA2-10V682MC-S1</v>
          </cell>
          <cell r="B628" t="str">
            <v>16x31.5</v>
          </cell>
          <cell r="C628" t="str">
            <v>HC</v>
          </cell>
          <cell r="D628" t="str">
            <v>CB</v>
          </cell>
          <cell r="E628">
            <v>6913.7110000000002</v>
          </cell>
        </row>
        <row r="629">
          <cell r="A629" t="str">
            <v>RA2-16V100MC-T2</v>
          </cell>
          <cell r="B629" t="str">
            <v>5x11</v>
          </cell>
          <cell r="C629" t="str">
            <v>CA</v>
          </cell>
          <cell r="D629" t="str">
            <v>CB</v>
          </cell>
          <cell r="E629">
            <v>330.35199999999998</v>
          </cell>
        </row>
        <row r="630">
          <cell r="A630" t="str">
            <v>RA2-16V100MCGZ-T58</v>
          </cell>
          <cell r="B630" t="str">
            <v>5x11</v>
          </cell>
          <cell r="C630" t="str">
            <v>CA</v>
          </cell>
          <cell r="D630" t="str">
            <v>CB</v>
          </cell>
          <cell r="E630">
            <v>330.35199999999998</v>
          </cell>
        </row>
        <row r="631">
          <cell r="A631" t="str">
            <v>RA2-16V100MCV</v>
          </cell>
          <cell r="B631" t="str">
            <v>5x11</v>
          </cell>
          <cell r="C631" t="str">
            <v>CA</v>
          </cell>
          <cell r="D631" t="str">
            <v>CB</v>
          </cell>
          <cell r="E631">
            <v>318.05700000000002</v>
          </cell>
        </row>
        <row r="632">
          <cell r="A632" t="str">
            <v>RA2-16V100MCV-S1</v>
          </cell>
          <cell r="B632" t="str">
            <v>5x11</v>
          </cell>
          <cell r="C632" t="str">
            <v>CA</v>
          </cell>
          <cell r="D632" t="str">
            <v>CB</v>
          </cell>
          <cell r="E632">
            <v>332.55700000000002</v>
          </cell>
        </row>
        <row r="633">
          <cell r="A633" t="str">
            <v>RA2-16V100MCV-T2</v>
          </cell>
          <cell r="B633" t="str">
            <v>5x11</v>
          </cell>
          <cell r="C633" t="str">
            <v>CA</v>
          </cell>
          <cell r="D633" t="str">
            <v>CB</v>
          </cell>
          <cell r="E633">
            <v>330.35199999999998</v>
          </cell>
        </row>
        <row r="634">
          <cell r="A634" t="str">
            <v>RA2-16V100MCVG-T58</v>
          </cell>
          <cell r="B634" t="str">
            <v>5x11</v>
          </cell>
          <cell r="C634" t="str">
            <v>CA</v>
          </cell>
          <cell r="D634" t="str">
            <v>CB</v>
          </cell>
          <cell r="E634">
            <v>330.35199999999998</v>
          </cell>
        </row>
        <row r="635">
          <cell r="A635" t="str">
            <v>RA2-16V101MC</v>
          </cell>
          <cell r="B635" t="str">
            <v>6.3x11</v>
          </cell>
          <cell r="C635" t="str">
            <v>DA</v>
          </cell>
          <cell r="D635" t="str">
            <v>CB</v>
          </cell>
          <cell r="E635">
            <v>622.69399999999996</v>
          </cell>
        </row>
        <row r="636">
          <cell r="A636" t="str">
            <v>RA2-16V101MC-T2</v>
          </cell>
          <cell r="B636" t="str">
            <v>6.3x11</v>
          </cell>
          <cell r="C636" t="str">
            <v>DA</v>
          </cell>
          <cell r="D636" t="str">
            <v>CB</v>
          </cell>
          <cell r="E636">
            <v>635.24599999999998</v>
          </cell>
        </row>
        <row r="637">
          <cell r="A637" t="str">
            <v>RA2-16V101MCGZ-T2</v>
          </cell>
          <cell r="B637" t="str">
            <v>6.3x11</v>
          </cell>
          <cell r="C637" t="str">
            <v>DA</v>
          </cell>
          <cell r="D637" t="str">
            <v>CB</v>
          </cell>
          <cell r="E637">
            <v>635.24599999999998</v>
          </cell>
        </row>
        <row r="638">
          <cell r="A638" t="str">
            <v>RA2-16V101MCGZ-T58</v>
          </cell>
          <cell r="B638" t="str">
            <v>6.3x11</v>
          </cell>
          <cell r="C638" t="str">
            <v>DA</v>
          </cell>
          <cell r="D638" t="str">
            <v>CB</v>
          </cell>
          <cell r="E638">
            <v>635.24599999999998</v>
          </cell>
        </row>
        <row r="639">
          <cell r="A639" t="str">
            <v>RA2-16V102MC</v>
          </cell>
          <cell r="B639" t="str">
            <v>10x20</v>
          </cell>
          <cell r="C639" t="str">
            <v>FD</v>
          </cell>
          <cell r="D639" t="str">
            <v>CB</v>
          </cell>
          <cell r="E639">
            <v>1772.155</v>
          </cell>
        </row>
        <row r="640">
          <cell r="A640" t="str">
            <v>RA2-16V102MC-F</v>
          </cell>
          <cell r="B640" t="str">
            <v>10x20</v>
          </cell>
          <cell r="C640" t="str">
            <v>FD</v>
          </cell>
          <cell r="D640" t="str">
            <v>CB</v>
          </cell>
          <cell r="E640">
            <v>1836.376</v>
          </cell>
        </row>
        <row r="641">
          <cell r="A641" t="str">
            <v>RA2-16V102MC-S1</v>
          </cell>
          <cell r="B641" t="str">
            <v>10x20</v>
          </cell>
          <cell r="C641" t="str">
            <v>FD</v>
          </cell>
          <cell r="D641" t="str">
            <v>CB</v>
          </cell>
          <cell r="E641">
            <v>1836.376</v>
          </cell>
        </row>
        <row r="642">
          <cell r="A642" t="str">
            <v>RA2-16V102MC-T18</v>
          </cell>
          <cell r="B642" t="str">
            <v>10x20</v>
          </cell>
          <cell r="C642" t="str">
            <v>FD</v>
          </cell>
          <cell r="D642" t="str">
            <v>CB</v>
          </cell>
          <cell r="E642">
            <v>1788.46</v>
          </cell>
        </row>
        <row r="643">
          <cell r="A643" t="str">
            <v>RA2-16V102MC-T2</v>
          </cell>
          <cell r="B643" t="str">
            <v>10x20</v>
          </cell>
          <cell r="C643" t="str">
            <v>FD</v>
          </cell>
          <cell r="D643" t="str">
            <v>CB</v>
          </cell>
          <cell r="E643">
            <v>1788.46</v>
          </cell>
        </row>
        <row r="644">
          <cell r="A644" t="str">
            <v>RA2-16V220MC</v>
          </cell>
          <cell r="B644" t="str">
            <v>5x11</v>
          </cell>
          <cell r="C644" t="str">
            <v>CA</v>
          </cell>
          <cell r="D644" t="str">
            <v>CB</v>
          </cell>
          <cell r="E644">
            <v>318.05700000000002</v>
          </cell>
        </row>
        <row r="645">
          <cell r="A645" t="str">
            <v>RA2-16V220MC-T2</v>
          </cell>
          <cell r="B645" t="str">
            <v>5x11</v>
          </cell>
          <cell r="C645" t="str">
            <v>CA</v>
          </cell>
          <cell r="D645" t="str">
            <v>CB</v>
          </cell>
          <cell r="E645">
            <v>330.35199999999998</v>
          </cell>
        </row>
        <row r="646">
          <cell r="A646" t="str">
            <v>RA2-16V220MCGZ-T58</v>
          </cell>
          <cell r="B646" t="str">
            <v>5x11</v>
          </cell>
          <cell r="C646" t="str">
            <v>CA</v>
          </cell>
          <cell r="D646" t="str">
            <v>CB</v>
          </cell>
          <cell r="E646">
            <v>330.35199999999998</v>
          </cell>
        </row>
        <row r="647">
          <cell r="A647" t="str">
            <v>RA2-16V220MCV</v>
          </cell>
          <cell r="B647" t="str">
            <v>5x11</v>
          </cell>
          <cell r="C647" t="str">
            <v>CA</v>
          </cell>
          <cell r="D647" t="str">
            <v>CB</v>
          </cell>
          <cell r="E647">
            <v>318.05700000000002</v>
          </cell>
        </row>
        <row r="648">
          <cell r="A648" t="str">
            <v>RA2-16V220MCV-T2</v>
          </cell>
          <cell r="B648" t="str">
            <v>5x11</v>
          </cell>
          <cell r="C648" t="str">
            <v>CA</v>
          </cell>
          <cell r="D648" t="str">
            <v>CB</v>
          </cell>
          <cell r="E648">
            <v>330.35199999999998</v>
          </cell>
        </row>
        <row r="649">
          <cell r="A649" t="str">
            <v>RA2-16V220MCVG-T58</v>
          </cell>
          <cell r="B649" t="str">
            <v>5x11</v>
          </cell>
          <cell r="C649" t="str">
            <v>CA</v>
          </cell>
          <cell r="D649" t="str">
            <v>CB</v>
          </cell>
          <cell r="E649">
            <v>330.35199999999998</v>
          </cell>
        </row>
        <row r="650">
          <cell r="A650" t="str">
            <v>RA2-16V221MC</v>
          </cell>
          <cell r="B650" t="str">
            <v>8x11.5</v>
          </cell>
          <cell r="C650" t="str">
            <v>EA</v>
          </cell>
          <cell r="D650" t="str">
            <v>CB</v>
          </cell>
          <cell r="E650">
            <v>716.04399999999998</v>
          </cell>
        </row>
        <row r="651">
          <cell r="A651" t="str">
            <v>RA2-16V221MC-S1</v>
          </cell>
          <cell r="B651" t="str">
            <v>8x11.5</v>
          </cell>
          <cell r="C651" t="str">
            <v>EA</v>
          </cell>
          <cell r="D651" t="str">
            <v>CB</v>
          </cell>
          <cell r="E651">
            <v>732.60900000000004</v>
          </cell>
        </row>
        <row r="652">
          <cell r="A652" t="str">
            <v>RA2-16V221MC-T2</v>
          </cell>
          <cell r="B652" t="str">
            <v>8x11.5</v>
          </cell>
          <cell r="C652" t="str">
            <v>EA</v>
          </cell>
          <cell r="D652" t="str">
            <v>CB</v>
          </cell>
          <cell r="E652">
            <v>733.65</v>
          </cell>
        </row>
        <row r="653">
          <cell r="A653" t="str">
            <v>RA2-16V221MC-T44</v>
          </cell>
          <cell r="B653" t="str">
            <v>8x11.5</v>
          </cell>
          <cell r="C653" t="str">
            <v>EA</v>
          </cell>
          <cell r="D653" t="str">
            <v>CB</v>
          </cell>
          <cell r="E653">
            <v>733.65</v>
          </cell>
        </row>
        <row r="654">
          <cell r="A654" t="str">
            <v>RA2-16V222MC</v>
          </cell>
          <cell r="B654" t="str">
            <v>12.5x25</v>
          </cell>
          <cell r="C654" t="str">
            <v>GC</v>
          </cell>
          <cell r="D654" t="str">
            <v>CB</v>
          </cell>
          <cell r="E654">
            <v>3339.7959999999998</v>
          </cell>
        </row>
        <row r="655">
          <cell r="A655" t="str">
            <v>RA2-16V222MC-F</v>
          </cell>
          <cell r="B655" t="str">
            <v>12.5x25</v>
          </cell>
          <cell r="C655" t="str">
            <v>GC</v>
          </cell>
          <cell r="D655" t="str">
            <v>CB</v>
          </cell>
          <cell r="E655">
            <v>3415.5639999999999</v>
          </cell>
        </row>
        <row r="656">
          <cell r="A656" t="str">
            <v>RA2-16V222MC-S1</v>
          </cell>
          <cell r="B656" t="str">
            <v>12.5x25</v>
          </cell>
          <cell r="C656" t="str">
            <v>GC</v>
          </cell>
          <cell r="D656" t="str">
            <v>CB</v>
          </cell>
          <cell r="E656">
            <v>3415.5639999999999</v>
          </cell>
        </row>
        <row r="657">
          <cell r="A657" t="str">
            <v>RA2-16V330MCV</v>
          </cell>
          <cell r="B657" t="str">
            <v>5x11</v>
          </cell>
          <cell r="C657" t="str">
            <v>CA</v>
          </cell>
          <cell r="D657" t="str">
            <v>CB</v>
          </cell>
          <cell r="E657">
            <v>318.05700000000002</v>
          </cell>
        </row>
        <row r="658">
          <cell r="A658" t="str">
            <v>RA2-16V330MCV-T2</v>
          </cell>
          <cell r="B658" t="str">
            <v>5x11</v>
          </cell>
          <cell r="C658" t="str">
            <v>CA</v>
          </cell>
          <cell r="D658" t="str">
            <v>CB</v>
          </cell>
          <cell r="E658">
            <v>330.35199999999998</v>
          </cell>
        </row>
        <row r="659">
          <cell r="A659" t="str">
            <v>RA2-16V330MCVG-T58</v>
          </cell>
          <cell r="B659" t="str">
            <v>5x11</v>
          </cell>
          <cell r="C659" t="str">
            <v>CA</v>
          </cell>
          <cell r="D659" t="str">
            <v>CB</v>
          </cell>
          <cell r="E659">
            <v>330.35199999999998</v>
          </cell>
        </row>
        <row r="660">
          <cell r="A660" t="str">
            <v>RA2-16V331MC</v>
          </cell>
          <cell r="B660" t="str">
            <v>8x11.5</v>
          </cell>
          <cell r="C660" t="str">
            <v>EA</v>
          </cell>
          <cell r="D660" t="str">
            <v>CB</v>
          </cell>
          <cell r="E660">
            <v>716.04399999999998</v>
          </cell>
        </row>
        <row r="661">
          <cell r="A661" t="str">
            <v>RA2-16V331MC-F</v>
          </cell>
          <cell r="B661" t="str">
            <v>8x11.5</v>
          </cell>
          <cell r="C661" t="str">
            <v>EA</v>
          </cell>
          <cell r="D661" t="str">
            <v>CB</v>
          </cell>
          <cell r="E661">
            <v>732.60900000000004</v>
          </cell>
        </row>
        <row r="662">
          <cell r="A662" t="str">
            <v>RA2-16V331MC-T2</v>
          </cell>
          <cell r="B662" t="str">
            <v>8x11.5</v>
          </cell>
          <cell r="C662" t="str">
            <v>EA</v>
          </cell>
          <cell r="D662" t="str">
            <v>CB</v>
          </cell>
          <cell r="E662">
            <v>733.65</v>
          </cell>
        </row>
        <row r="663">
          <cell r="A663" t="str">
            <v>RA2-16V331MC-T44</v>
          </cell>
          <cell r="B663" t="str">
            <v>8x11.5</v>
          </cell>
          <cell r="C663" t="str">
            <v>EA</v>
          </cell>
          <cell r="D663" t="str">
            <v>CB</v>
          </cell>
          <cell r="E663">
            <v>733.65</v>
          </cell>
        </row>
        <row r="664">
          <cell r="A664" t="str">
            <v>RA2-16V332M</v>
          </cell>
          <cell r="B664" t="str">
            <v>16x25</v>
          </cell>
          <cell r="C664" t="str">
            <v>HB</v>
          </cell>
          <cell r="D664" t="str">
            <v>CB</v>
          </cell>
          <cell r="E664">
            <v>6082.4080000000004</v>
          </cell>
        </row>
        <row r="665">
          <cell r="A665" t="str">
            <v>RA2-16V332MC</v>
          </cell>
          <cell r="B665" t="str">
            <v>16x25</v>
          </cell>
          <cell r="C665" t="str">
            <v>HB</v>
          </cell>
          <cell r="D665" t="str">
            <v>CB</v>
          </cell>
          <cell r="E665">
            <v>6082.4080000000004</v>
          </cell>
        </row>
        <row r="666">
          <cell r="A666" t="str">
            <v>RA2-16V332MC-F</v>
          </cell>
          <cell r="B666" t="str">
            <v>16x25</v>
          </cell>
          <cell r="C666" t="str">
            <v>HB</v>
          </cell>
          <cell r="D666" t="str">
            <v>CB</v>
          </cell>
          <cell r="E666">
            <v>6165.8440000000001</v>
          </cell>
        </row>
        <row r="667">
          <cell r="A667" t="str">
            <v>RA2-16V332MC-S1</v>
          </cell>
          <cell r="B667" t="str">
            <v>16x25</v>
          </cell>
          <cell r="C667" t="str">
            <v>HB</v>
          </cell>
          <cell r="D667" t="str">
            <v>CB</v>
          </cell>
          <cell r="E667">
            <v>6165.8440000000001</v>
          </cell>
        </row>
        <row r="668">
          <cell r="A668" t="str">
            <v>RA2-16V332MJ6P-S1</v>
          </cell>
          <cell r="B668" t="str">
            <v>16x25</v>
          </cell>
          <cell r="C668" t="str">
            <v>HB</v>
          </cell>
          <cell r="D668" t="str">
            <v>CB</v>
          </cell>
          <cell r="E668">
            <v>6165.8440000000001</v>
          </cell>
        </row>
        <row r="669">
          <cell r="A669" t="str">
            <v>RA2-16V470MC</v>
          </cell>
          <cell r="B669" t="str">
            <v>5x11</v>
          </cell>
          <cell r="C669" t="str">
            <v>CA</v>
          </cell>
          <cell r="D669" t="str">
            <v>CB</v>
          </cell>
          <cell r="E669">
            <v>318.05700000000002</v>
          </cell>
        </row>
        <row r="670">
          <cell r="A670" t="str">
            <v>RA2-16V470MC-T2</v>
          </cell>
          <cell r="B670" t="str">
            <v>5x11</v>
          </cell>
          <cell r="C670" t="str">
            <v>CA</v>
          </cell>
          <cell r="D670" t="str">
            <v>CB</v>
          </cell>
          <cell r="E670">
            <v>330.35199999999998</v>
          </cell>
        </row>
        <row r="671">
          <cell r="A671" t="str">
            <v>RA2-16V470MCGZ-T58</v>
          </cell>
          <cell r="B671" t="str">
            <v>5x11</v>
          </cell>
          <cell r="C671" t="str">
            <v>CA</v>
          </cell>
          <cell r="D671" t="str">
            <v>CB</v>
          </cell>
          <cell r="E671">
            <v>330.35199999999998</v>
          </cell>
        </row>
        <row r="672">
          <cell r="A672" t="str">
            <v>RA2-16V470MCV</v>
          </cell>
          <cell r="B672" t="str">
            <v>5x11</v>
          </cell>
          <cell r="C672" t="str">
            <v>CA</v>
          </cell>
          <cell r="D672" t="str">
            <v>CB</v>
          </cell>
          <cell r="E672">
            <v>318.05700000000002</v>
          </cell>
        </row>
        <row r="673">
          <cell r="A673" t="str">
            <v>RA2-16V470MCV-T2</v>
          </cell>
          <cell r="B673" t="str">
            <v>5x11</v>
          </cell>
          <cell r="C673" t="str">
            <v>CA</v>
          </cell>
          <cell r="D673" t="str">
            <v>CB</v>
          </cell>
          <cell r="E673">
            <v>330.35199999999998</v>
          </cell>
        </row>
        <row r="674">
          <cell r="A674" t="str">
            <v>RA2-16V470MCVG-T58</v>
          </cell>
          <cell r="B674" t="str">
            <v>5x11</v>
          </cell>
          <cell r="C674" t="str">
            <v>CA</v>
          </cell>
          <cell r="D674" t="str">
            <v>CB</v>
          </cell>
          <cell r="E674">
            <v>330.35199999999998</v>
          </cell>
        </row>
        <row r="675">
          <cell r="A675" t="str">
            <v>RA2-16V471MC</v>
          </cell>
          <cell r="B675" t="str">
            <v>10x12.5</v>
          </cell>
          <cell r="C675" t="str">
            <v>FA</v>
          </cell>
          <cell r="D675" t="str">
            <v>CB</v>
          </cell>
          <cell r="E675">
            <v>1107.4829999999999</v>
          </cell>
        </row>
        <row r="676">
          <cell r="A676" t="str">
            <v>RA2-16V471MC-S1</v>
          </cell>
          <cell r="B676" t="str">
            <v>10x12.5</v>
          </cell>
          <cell r="C676" t="str">
            <v>FA</v>
          </cell>
          <cell r="D676" t="str">
            <v>CB</v>
          </cell>
          <cell r="E676">
            <v>1165.5319999999999</v>
          </cell>
        </row>
        <row r="677">
          <cell r="A677" t="str">
            <v>RA2-16V471MC-T2</v>
          </cell>
          <cell r="B677" t="str">
            <v>10x12.5</v>
          </cell>
          <cell r="C677" t="str">
            <v>FA</v>
          </cell>
          <cell r="D677" t="str">
            <v>CB</v>
          </cell>
          <cell r="E677">
            <v>1129.645</v>
          </cell>
        </row>
        <row r="678">
          <cell r="A678" t="str">
            <v>RA2-16V472M-S1</v>
          </cell>
          <cell r="B678" t="str">
            <v>16x31.5</v>
          </cell>
          <cell r="C678" t="str">
            <v>HC</v>
          </cell>
          <cell r="D678" t="str">
            <v>CB</v>
          </cell>
          <cell r="E678">
            <v>6913.7110000000002</v>
          </cell>
        </row>
        <row r="679">
          <cell r="A679" t="str">
            <v>RA2-16V472MC</v>
          </cell>
          <cell r="B679" t="str">
            <v>16x31.5</v>
          </cell>
          <cell r="C679" t="str">
            <v>HC</v>
          </cell>
          <cell r="D679" t="str">
            <v>CB</v>
          </cell>
          <cell r="E679">
            <v>6825.3890000000001</v>
          </cell>
        </row>
        <row r="680">
          <cell r="A680" t="str">
            <v>RA2-16V472MC-F</v>
          </cell>
          <cell r="B680" t="str">
            <v>16x31.5</v>
          </cell>
          <cell r="C680" t="str">
            <v>HC</v>
          </cell>
          <cell r="D680" t="str">
            <v>CB</v>
          </cell>
          <cell r="E680">
            <v>6913.7110000000002</v>
          </cell>
        </row>
        <row r="681">
          <cell r="A681" t="str">
            <v>RA2-16V472MC-S1</v>
          </cell>
          <cell r="B681" t="str">
            <v>16x31.5</v>
          </cell>
          <cell r="C681" t="str">
            <v>HC</v>
          </cell>
          <cell r="D681" t="str">
            <v>CB</v>
          </cell>
          <cell r="E681">
            <v>6913.7110000000002</v>
          </cell>
        </row>
        <row r="682">
          <cell r="A682" t="str">
            <v>RA2-16V472MJ7PE</v>
          </cell>
          <cell r="B682" t="str">
            <v>16x31.5</v>
          </cell>
          <cell r="C682" t="str">
            <v>HC</v>
          </cell>
          <cell r="D682" t="str">
            <v>CB</v>
          </cell>
          <cell r="E682">
            <v>6825.3890000000001</v>
          </cell>
        </row>
        <row r="683">
          <cell r="A683" t="str">
            <v>RA2-16V472MJ7PE-S1</v>
          </cell>
          <cell r="B683" t="str">
            <v>16x31.5</v>
          </cell>
          <cell r="C683" t="str">
            <v>HC</v>
          </cell>
          <cell r="D683" t="str">
            <v>CB</v>
          </cell>
          <cell r="E683">
            <v>6913.7110000000002</v>
          </cell>
        </row>
        <row r="684">
          <cell r="A684" t="str">
            <v>RA2-16V682MC</v>
          </cell>
          <cell r="B684" t="str">
            <v>18x35.5</v>
          </cell>
          <cell r="C684" t="str">
            <v>ID</v>
          </cell>
          <cell r="D684" t="str">
            <v>CB</v>
          </cell>
          <cell r="E684">
            <v>9577.0480000000007</v>
          </cell>
        </row>
        <row r="685">
          <cell r="A685" t="str">
            <v>RA2-16V682MC-S1</v>
          </cell>
          <cell r="B685" t="str">
            <v>18x35.5</v>
          </cell>
          <cell r="C685" t="str">
            <v>ID</v>
          </cell>
          <cell r="D685" t="str">
            <v>CB</v>
          </cell>
          <cell r="E685">
            <v>9645.2739999999994</v>
          </cell>
        </row>
        <row r="686">
          <cell r="A686" t="str">
            <v>RA2-25V100MC-T2</v>
          </cell>
          <cell r="B686" t="str">
            <v>5x11</v>
          </cell>
          <cell r="C686" t="str">
            <v>CA</v>
          </cell>
          <cell r="D686" t="str">
            <v>CB</v>
          </cell>
          <cell r="E686">
            <v>330.35199999999998</v>
          </cell>
        </row>
        <row r="687">
          <cell r="A687" t="str">
            <v>RA2-25V100MCGZ-T58</v>
          </cell>
          <cell r="B687" t="str">
            <v>5x11</v>
          </cell>
          <cell r="C687" t="str">
            <v>CA</v>
          </cell>
          <cell r="D687" t="str">
            <v>CB</v>
          </cell>
          <cell r="E687">
            <v>330.35199999999998</v>
          </cell>
        </row>
        <row r="688">
          <cell r="A688" t="str">
            <v>RA2-25V100MCV</v>
          </cell>
          <cell r="B688" t="str">
            <v>5x11</v>
          </cell>
          <cell r="C688" t="str">
            <v>CA</v>
          </cell>
          <cell r="D688" t="str">
            <v>CB</v>
          </cell>
          <cell r="E688">
            <v>318.05700000000002</v>
          </cell>
        </row>
        <row r="689">
          <cell r="A689" t="str">
            <v>RA2-25V100MCV-T2</v>
          </cell>
          <cell r="B689" t="str">
            <v>5x11</v>
          </cell>
          <cell r="C689" t="str">
            <v>CA</v>
          </cell>
          <cell r="D689" t="str">
            <v>CB</v>
          </cell>
          <cell r="E689">
            <v>330.35199999999998</v>
          </cell>
        </row>
        <row r="690">
          <cell r="A690" t="str">
            <v>RA2-25V100MCVG-T58</v>
          </cell>
          <cell r="B690" t="str">
            <v>5x11</v>
          </cell>
          <cell r="C690" t="str">
            <v>CA</v>
          </cell>
          <cell r="D690" t="str">
            <v>CB</v>
          </cell>
          <cell r="E690">
            <v>330.35199999999998</v>
          </cell>
        </row>
        <row r="691">
          <cell r="A691" t="str">
            <v>RA2-25V101MC</v>
          </cell>
          <cell r="B691" t="str">
            <v>6.3x11</v>
          </cell>
          <cell r="C691" t="str">
            <v>DA</v>
          </cell>
          <cell r="D691" t="str">
            <v>CB</v>
          </cell>
          <cell r="E691">
            <v>622.69399999999996</v>
          </cell>
        </row>
        <row r="692">
          <cell r="A692" t="str">
            <v>RA2-25V101MC-S1</v>
          </cell>
          <cell r="B692" t="str">
            <v>6.3x11</v>
          </cell>
          <cell r="C692" t="str">
            <v>DA</v>
          </cell>
          <cell r="D692" t="str">
            <v>CB</v>
          </cell>
          <cell r="E692">
            <v>637.851</v>
          </cell>
        </row>
        <row r="693">
          <cell r="A693" t="str">
            <v>RA2-25V101MC-T2</v>
          </cell>
          <cell r="B693" t="str">
            <v>6.3x11</v>
          </cell>
          <cell r="C693" t="str">
            <v>DA</v>
          </cell>
          <cell r="D693" t="str">
            <v>CB</v>
          </cell>
          <cell r="E693">
            <v>635.24599999999998</v>
          </cell>
        </row>
        <row r="694">
          <cell r="A694" t="str">
            <v>RA2-25V101MCGZ-T58</v>
          </cell>
          <cell r="B694" t="str">
            <v>6.3x11</v>
          </cell>
          <cell r="C694" t="str">
            <v>DA</v>
          </cell>
          <cell r="D694" t="str">
            <v>CB</v>
          </cell>
          <cell r="E694">
            <v>635.24599999999998</v>
          </cell>
        </row>
        <row r="695">
          <cell r="A695" t="str">
            <v>RA2-25V101MCVG-T58</v>
          </cell>
          <cell r="B695" t="str">
            <v>6.3x11</v>
          </cell>
          <cell r="C695" t="str">
            <v>DA</v>
          </cell>
          <cell r="D695" t="str">
            <v>CB</v>
          </cell>
          <cell r="E695">
            <v>635.24599999999998</v>
          </cell>
        </row>
        <row r="696">
          <cell r="A696" t="str">
            <v>RA2-25V102MC</v>
          </cell>
          <cell r="B696" t="str">
            <v>12.5x20</v>
          </cell>
          <cell r="C696" t="str">
            <v>GB</v>
          </cell>
          <cell r="D696" t="str">
            <v>CB</v>
          </cell>
          <cell r="E696">
            <v>2659.623</v>
          </cell>
        </row>
        <row r="697">
          <cell r="A697" t="str">
            <v>RA2-25V102MC-F</v>
          </cell>
          <cell r="B697" t="str">
            <v>12.5x20</v>
          </cell>
          <cell r="C697" t="str">
            <v>GB</v>
          </cell>
          <cell r="D697" t="str">
            <v>CB</v>
          </cell>
          <cell r="E697">
            <v>2733.9009999999998</v>
          </cell>
        </row>
        <row r="698">
          <cell r="A698" t="str">
            <v>RA2-25V102MC-S1</v>
          </cell>
          <cell r="B698" t="str">
            <v>12.5x20</v>
          </cell>
          <cell r="C698" t="str">
            <v>GB</v>
          </cell>
          <cell r="D698" t="str">
            <v>CB</v>
          </cell>
          <cell r="E698">
            <v>2733.9009999999998</v>
          </cell>
        </row>
        <row r="699">
          <cell r="A699" t="str">
            <v>RA2-25V102MC-T4</v>
          </cell>
          <cell r="B699" t="str">
            <v>12.5x20</v>
          </cell>
          <cell r="C699" t="str">
            <v>GB</v>
          </cell>
          <cell r="D699" t="str">
            <v>CB</v>
          </cell>
          <cell r="E699">
            <v>2684.5859999999998</v>
          </cell>
        </row>
        <row r="700">
          <cell r="A700" t="str">
            <v>RA2-25V220MC</v>
          </cell>
          <cell r="B700" t="str">
            <v>5x11</v>
          </cell>
          <cell r="C700" t="str">
            <v>CA</v>
          </cell>
          <cell r="D700" t="str">
            <v>CB</v>
          </cell>
          <cell r="E700">
            <v>318.05700000000002</v>
          </cell>
        </row>
        <row r="701">
          <cell r="A701" t="str">
            <v>RA2-25V220MC-T2</v>
          </cell>
          <cell r="B701" t="str">
            <v>5x11</v>
          </cell>
          <cell r="C701" t="str">
            <v>CA</v>
          </cell>
          <cell r="D701" t="str">
            <v>CB</v>
          </cell>
          <cell r="E701">
            <v>330.35199999999998</v>
          </cell>
        </row>
        <row r="702">
          <cell r="A702" t="str">
            <v>RA2-25V220MCV</v>
          </cell>
          <cell r="B702" t="str">
            <v>5x11</v>
          </cell>
          <cell r="C702" t="str">
            <v>CA</v>
          </cell>
          <cell r="D702" t="str">
            <v>CB</v>
          </cell>
          <cell r="E702">
            <v>318.05700000000002</v>
          </cell>
        </row>
        <row r="703">
          <cell r="A703" t="str">
            <v>RA2-25V220MCV-T2</v>
          </cell>
          <cell r="B703" t="str">
            <v>5x11</v>
          </cell>
          <cell r="C703" t="str">
            <v>CA</v>
          </cell>
          <cell r="D703" t="str">
            <v>CB</v>
          </cell>
          <cell r="E703">
            <v>330.35199999999998</v>
          </cell>
        </row>
        <row r="704">
          <cell r="A704" t="str">
            <v>RA2-25V220MCVG-T58</v>
          </cell>
          <cell r="B704" t="str">
            <v>5x11</v>
          </cell>
          <cell r="C704" t="str">
            <v>CA</v>
          </cell>
          <cell r="D704" t="str">
            <v>CB</v>
          </cell>
          <cell r="E704">
            <v>330.35199999999998</v>
          </cell>
        </row>
        <row r="705">
          <cell r="A705" t="str">
            <v>RA2-25V221MC</v>
          </cell>
          <cell r="B705" t="str">
            <v>8x11.5</v>
          </cell>
          <cell r="C705" t="str">
            <v>EA</v>
          </cell>
          <cell r="D705" t="str">
            <v>CB</v>
          </cell>
          <cell r="E705">
            <v>716.04399999999998</v>
          </cell>
        </row>
        <row r="706">
          <cell r="A706" t="str">
            <v>RA2-25V221MC-T2</v>
          </cell>
          <cell r="B706" t="str">
            <v>8x11.5</v>
          </cell>
          <cell r="C706" t="str">
            <v>EA</v>
          </cell>
          <cell r="D706" t="str">
            <v>CB</v>
          </cell>
          <cell r="E706">
            <v>733.65</v>
          </cell>
        </row>
        <row r="707">
          <cell r="A707" t="str">
            <v>RA2-25V221MC-T44</v>
          </cell>
          <cell r="B707" t="str">
            <v>8x11.5</v>
          </cell>
          <cell r="C707" t="str">
            <v>EA</v>
          </cell>
          <cell r="D707" t="str">
            <v>CB</v>
          </cell>
          <cell r="E707">
            <v>733.65</v>
          </cell>
        </row>
        <row r="708">
          <cell r="A708" t="str">
            <v>RA2-25V222MC</v>
          </cell>
          <cell r="B708" t="str">
            <v>16x25</v>
          </cell>
          <cell r="C708" t="str">
            <v>HB</v>
          </cell>
          <cell r="D708" t="str">
            <v>CB</v>
          </cell>
          <cell r="E708">
            <v>6082.4080000000004</v>
          </cell>
        </row>
        <row r="709">
          <cell r="A709" t="str">
            <v>RA2-25V222MC-S1</v>
          </cell>
          <cell r="B709" t="str">
            <v>16x25</v>
          </cell>
          <cell r="C709" t="str">
            <v>HB</v>
          </cell>
          <cell r="D709" t="str">
            <v>CB</v>
          </cell>
          <cell r="E709">
            <v>6165.8440000000001</v>
          </cell>
        </row>
        <row r="710">
          <cell r="A710" t="str">
            <v>RA2-25V222MJ5P1-S1</v>
          </cell>
          <cell r="B710" t="str">
            <v>16x20</v>
          </cell>
          <cell r="C710" t="str">
            <v>HA</v>
          </cell>
          <cell r="D710" t="str">
            <v>CB</v>
          </cell>
          <cell r="E710">
            <v>5027.8959999999997</v>
          </cell>
        </row>
        <row r="711">
          <cell r="A711" t="str">
            <v>RA2-25V272M</v>
          </cell>
          <cell r="B711" t="str">
            <v>16x25</v>
          </cell>
          <cell r="C711" t="str">
            <v>HB</v>
          </cell>
          <cell r="D711" t="str">
            <v>CB</v>
          </cell>
          <cell r="E711">
            <v>6082.4080000000004</v>
          </cell>
        </row>
        <row r="712">
          <cell r="A712" t="str">
            <v>RA2-25V272MJ6P-S1</v>
          </cell>
          <cell r="B712" t="str">
            <v>16x25</v>
          </cell>
          <cell r="C712" t="str">
            <v>HB</v>
          </cell>
          <cell r="D712" t="str">
            <v>CB</v>
          </cell>
          <cell r="E712">
            <v>6165.8440000000001</v>
          </cell>
        </row>
        <row r="713">
          <cell r="A713" t="str">
            <v>RA2-25V330MCGZ-T58</v>
          </cell>
          <cell r="B713" t="str">
            <v>5x11</v>
          </cell>
          <cell r="C713" t="str">
            <v>CA</v>
          </cell>
          <cell r="D713" t="str">
            <v>CB</v>
          </cell>
          <cell r="E713">
            <v>330.35199999999998</v>
          </cell>
        </row>
        <row r="714">
          <cell r="A714" t="str">
            <v>RA2-25V330MCV</v>
          </cell>
          <cell r="B714" t="str">
            <v>5x11</v>
          </cell>
          <cell r="C714" t="str">
            <v>CA</v>
          </cell>
          <cell r="D714" t="str">
            <v>CB</v>
          </cell>
          <cell r="E714">
            <v>318.05700000000002</v>
          </cell>
        </row>
        <row r="715">
          <cell r="A715" t="str">
            <v>RA2-25V330MCV-S1</v>
          </cell>
          <cell r="B715" t="str">
            <v>5x11</v>
          </cell>
          <cell r="C715" t="str">
            <v>CA</v>
          </cell>
          <cell r="D715" t="str">
            <v>CB</v>
          </cell>
          <cell r="E715">
            <v>332.55700000000002</v>
          </cell>
        </row>
        <row r="716">
          <cell r="A716" t="str">
            <v>RA2-25V330MCV-T2</v>
          </cell>
          <cell r="B716" t="str">
            <v>5x11</v>
          </cell>
          <cell r="C716" t="str">
            <v>CA</v>
          </cell>
          <cell r="D716" t="str">
            <v>CB</v>
          </cell>
          <cell r="E716">
            <v>330.35199999999998</v>
          </cell>
        </row>
        <row r="717">
          <cell r="A717" t="str">
            <v>RA2-25V330MCVG-T58</v>
          </cell>
          <cell r="B717" t="str">
            <v>5x11</v>
          </cell>
          <cell r="C717" t="str">
            <v>CA</v>
          </cell>
          <cell r="D717" t="str">
            <v>CB</v>
          </cell>
          <cell r="E717">
            <v>330.35199999999998</v>
          </cell>
        </row>
        <row r="718">
          <cell r="A718" t="str">
            <v>RA2-25V331MC</v>
          </cell>
          <cell r="B718" t="str">
            <v>10x12.5</v>
          </cell>
          <cell r="C718" t="str">
            <v>FA</v>
          </cell>
          <cell r="D718" t="str">
            <v>CB</v>
          </cell>
          <cell r="E718">
            <v>1107.4829999999999</v>
          </cell>
        </row>
        <row r="719">
          <cell r="A719" t="str">
            <v>RA2-25V331MC-S1</v>
          </cell>
          <cell r="B719" t="str">
            <v>10x12.5</v>
          </cell>
          <cell r="C719" t="str">
            <v>FA</v>
          </cell>
          <cell r="D719" t="str">
            <v>CB</v>
          </cell>
          <cell r="E719">
            <v>1165.5319999999999</v>
          </cell>
        </row>
        <row r="720">
          <cell r="A720" t="str">
            <v>RA2-25V331MC-T2</v>
          </cell>
          <cell r="B720" t="str">
            <v>10x12.5</v>
          </cell>
          <cell r="C720" t="str">
            <v>FA</v>
          </cell>
          <cell r="D720" t="str">
            <v>CB</v>
          </cell>
          <cell r="E720">
            <v>1129.645</v>
          </cell>
        </row>
        <row r="721">
          <cell r="A721" t="str">
            <v>RA2-25V332MC</v>
          </cell>
          <cell r="B721" t="str">
            <v>16x31.5</v>
          </cell>
          <cell r="C721" t="str">
            <v>HC</v>
          </cell>
          <cell r="D721" t="str">
            <v>CB</v>
          </cell>
          <cell r="E721">
            <v>6825.3890000000001</v>
          </cell>
        </row>
        <row r="722">
          <cell r="A722" t="str">
            <v>RA2-25V332MC-F</v>
          </cell>
          <cell r="B722" t="str">
            <v>16x31.5</v>
          </cell>
          <cell r="C722" t="str">
            <v>HC</v>
          </cell>
          <cell r="D722" t="str">
            <v>CB</v>
          </cell>
          <cell r="E722">
            <v>6913.7110000000002</v>
          </cell>
        </row>
        <row r="723">
          <cell r="A723" t="str">
            <v>RA2-25V332MC-S1</v>
          </cell>
          <cell r="B723" t="str">
            <v>16x31.5</v>
          </cell>
          <cell r="C723" t="str">
            <v>HC</v>
          </cell>
          <cell r="D723" t="str">
            <v>CB</v>
          </cell>
          <cell r="E723">
            <v>6913.7110000000002</v>
          </cell>
        </row>
        <row r="724">
          <cell r="A724" t="str">
            <v>RA2-25V470MC</v>
          </cell>
          <cell r="B724" t="str">
            <v>5x11</v>
          </cell>
          <cell r="C724" t="str">
            <v>CA</v>
          </cell>
          <cell r="D724" t="str">
            <v>CB</v>
          </cell>
          <cell r="E724">
            <v>318.05700000000002</v>
          </cell>
        </row>
        <row r="725">
          <cell r="A725" t="str">
            <v>RA2-25V470MC-T2</v>
          </cell>
          <cell r="B725" t="str">
            <v>5x11</v>
          </cell>
          <cell r="C725" t="str">
            <v>CA</v>
          </cell>
          <cell r="D725" t="str">
            <v>CB</v>
          </cell>
          <cell r="E725">
            <v>330.35199999999998</v>
          </cell>
        </row>
        <row r="726">
          <cell r="A726" t="str">
            <v>RA2-25V470MCGZ-T58</v>
          </cell>
          <cell r="B726" t="str">
            <v>5x11</v>
          </cell>
          <cell r="C726" t="str">
            <v>CA</v>
          </cell>
          <cell r="D726" t="str">
            <v>CB</v>
          </cell>
          <cell r="E726">
            <v>330.35199999999998</v>
          </cell>
        </row>
        <row r="727">
          <cell r="A727" t="str">
            <v>RA2-25V470MCV</v>
          </cell>
          <cell r="B727" t="str">
            <v>5x11</v>
          </cell>
          <cell r="C727" t="str">
            <v>CA</v>
          </cell>
          <cell r="D727" t="str">
            <v>CB</v>
          </cell>
          <cell r="E727">
            <v>318.05700000000002</v>
          </cell>
        </row>
        <row r="728">
          <cell r="A728" t="str">
            <v>RA2-25V470MCV-G9</v>
          </cell>
          <cell r="B728" t="str">
            <v>5x11</v>
          </cell>
          <cell r="C728" t="str">
            <v>CA</v>
          </cell>
          <cell r="D728" t="str">
            <v>CB</v>
          </cell>
          <cell r="E728">
            <v>332.55700000000002</v>
          </cell>
        </row>
        <row r="729">
          <cell r="A729" t="str">
            <v>RA2-25V470MCV-S1</v>
          </cell>
          <cell r="B729" t="str">
            <v>5x11</v>
          </cell>
          <cell r="C729" t="str">
            <v>CA</v>
          </cell>
          <cell r="D729" t="str">
            <v>CB</v>
          </cell>
          <cell r="E729">
            <v>332.55700000000002</v>
          </cell>
        </row>
        <row r="730">
          <cell r="A730" t="str">
            <v>RA2-25V470MCV-T2</v>
          </cell>
          <cell r="B730" t="str">
            <v>5x11</v>
          </cell>
          <cell r="C730" t="str">
            <v>CA</v>
          </cell>
          <cell r="D730" t="str">
            <v>CB</v>
          </cell>
          <cell r="E730">
            <v>330.35199999999998</v>
          </cell>
        </row>
        <row r="731">
          <cell r="A731" t="str">
            <v>RA2-25V470MCVG-T58</v>
          </cell>
          <cell r="B731" t="str">
            <v>5x11</v>
          </cell>
          <cell r="C731" t="str">
            <v>CA</v>
          </cell>
          <cell r="D731" t="str">
            <v>CB</v>
          </cell>
          <cell r="E731">
            <v>330.35199999999998</v>
          </cell>
        </row>
        <row r="732">
          <cell r="A732" t="str">
            <v>RA2-25V471MC</v>
          </cell>
          <cell r="B732" t="str">
            <v>10x16</v>
          </cell>
          <cell r="C732" t="str">
            <v>FC</v>
          </cell>
          <cell r="D732" t="str">
            <v>CB</v>
          </cell>
          <cell r="E732">
            <v>1394.3520000000001</v>
          </cell>
        </row>
        <row r="733">
          <cell r="A733" t="str">
            <v>RA2-25V471MC-F</v>
          </cell>
          <cell r="B733" t="str">
            <v>10x16</v>
          </cell>
          <cell r="C733" t="str">
            <v>FC</v>
          </cell>
          <cell r="D733" t="str">
            <v>CB</v>
          </cell>
          <cell r="E733">
            <v>1453.4590000000001</v>
          </cell>
        </row>
        <row r="734">
          <cell r="A734" t="str">
            <v>RA2-25V471MC-S1</v>
          </cell>
          <cell r="B734" t="str">
            <v>10x16</v>
          </cell>
          <cell r="C734" t="str">
            <v>FC</v>
          </cell>
          <cell r="D734" t="str">
            <v>CB</v>
          </cell>
          <cell r="E734">
            <v>1453.4590000000001</v>
          </cell>
        </row>
        <row r="735">
          <cell r="A735" t="str">
            <v>RA2-25V471MC-T2</v>
          </cell>
          <cell r="B735" t="str">
            <v>10x16</v>
          </cell>
          <cell r="C735" t="str">
            <v>FC</v>
          </cell>
          <cell r="D735" t="str">
            <v>CB</v>
          </cell>
          <cell r="E735">
            <v>1406.7239999999999</v>
          </cell>
        </row>
        <row r="736">
          <cell r="A736" t="str">
            <v>RA2-25V472MC</v>
          </cell>
          <cell r="B736" t="str">
            <v>18x35.5</v>
          </cell>
          <cell r="C736" t="str">
            <v>ID</v>
          </cell>
          <cell r="D736" t="str">
            <v>CB</v>
          </cell>
          <cell r="E736">
            <v>9577.0480000000007</v>
          </cell>
        </row>
        <row r="737">
          <cell r="A737" t="str">
            <v>RA2-25V472MC-F</v>
          </cell>
          <cell r="B737" t="str">
            <v>18x35.5</v>
          </cell>
          <cell r="C737" t="str">
            <v>ID</v>
          </cell>
          <cell r="D737" t="str">
            <v>CB</v>
          </cell>
          <cell r="E737">
            <v>9645.2739999999994</v>
          </cell>
        </row>
        <row r="738">
          <cell r="A738" t="str">
            <v>RA2-25V472MC-S1</v>
          </cell>
          <cell r="B738" t="str">
            <v>18x35.5</v>
          </cell>
          <cell r="C738" t="str">
            <v>ID</v>
          </cell>
          <cell r="D738" t="str">
            <v>CB</v>
          </cell>
          <cell r="E738">
            <v>9645.2739999999994</v>
          </cell>
        </row>
        <row r="739">
          <cell r="A739" t="str">
            <v>RA2-25V472MK8P-S1</v>
          </cell>
          <cell r="B739" t="str">
            <v>18x35.5</v>
          </cell>
          <cell r="C739" t="str">
            <v>ID</v>
          </cell>
          <cell r="D739" t="str">
            <v>CB</v>
          </cell>
          <cell r="E739">
            <v>9645.2739999999994</v>
          </cell>
        </row>
        <row r="740">
          <cell r="A740" t="str">
            <v>RA2-25V4R7MCGZ-T58</v>
          </cell>
          <cell r="B740" t="str">
            <v>5x11</v>
          </cell>
          <cell r="C740" t="str">
            <v>CA</v>
          </cell>
          <cell r="D740" t="str">
            <v>CB</v>
          </cell>
          <cell r="E740">
            <v>330.35199999999998</v>
          </cell>
        </row>
        <row r="741">
          <cell r="A741" t="str">
            <v>RA2-25V4R7MCV</v>
          </cell>
          <cell r="B741" t="str">
            <v>5x11</v>
          </cell>
          <cell r="C741" t="str">
            <v>CA</v>
          </cell>
          <cell r="D741" t="str">
            <v>CB</v>
          </cell>
          <cell r="E741">
            <v>318.05700000000002</v>
          </cell>
        </row>
        <row r="742">
          <cell r="A742" t="str">
            <v>RA2-25V4R7MCV-T2</v>
          </cell>
          <cell r="B742" t="str">
            <v>5x11</v>
          </cell>
          <cell r="C742" t="str">
            <v>CA</v>
          </cell>
          <cell r="D742" t="str">
            <v>CB</v>
          </cell>
          <cell r="E742">
            <v>330.35199999999998</v>
          </cell>
        </row>
        <row r="743">
          <cell r="A743" t="str">
            <v>RA2-25V4R7MCVG-T58</v>
          </cell>
          <cell r="B743" t="str">
            <v>5x11</v>
          </cell>
          <cell r="C743" t="str">
            <v>CA</v>
          </cell>
          <cell r="D743" t="str">
            <v>CB</v>
          </cell>
          <cell r="E743">
            <v>330.35199999999998</v>
          </cell>
        </row>
        <row r="744">
          <cell r="A744" t="str">
            <v>RA2-35V100MC</v>
          </cell>
          <cell r="B744" t="str">
            <v>5x11</v>
          </cell>
          <cell r="C744" t="str">
            <v>CA</v>
          </cell>
          <cell r="D744" t="str">
            <v>CB</v>
          </cell>
          <cell r="E744">
            <v>318.05700000000002</v>
          </cell>
        </row>
        <row r="745">
          <cell r="A745" t="str">
            <v>RA2-35V100MCGZ-T58</v>
          </cell>
          <cell r="B745" t="str">
            <v>5x11</v>
          </cell>
          <cell r="C745" t="str">
            <v>CA</v>
          </cell>
          <cell r="D745" t="str">
            <v>CB</v>
          </cell>
          <cell r="E745">
            <v>330.35199999999998</v>
          </cell>
        </row>
        <row r="746">
          <cell r="A746" t="str">
            <v>RA2-35V100MCV</v>
          </cell>
          <cell r="B746" t="str">
            <v>5x11</v>
          </cell>
          <cell r="C746" t="str">
            <v>CA</v>
          </cell>
          <cell r="D746" t="str">
            <v>CB</v>
          </cell>
          <cell r="E746">
            <v>318.05700000000002</v>
          </cell>
        </row>
        <row r="747">
          <cell r="A747" t="str">
            <v>RA2-35V100MCV-T2</v>
          </cell>
          <cell r="B747" t="str">
            <v>5x11</v>
          </cell>
          <cell r="C747" t="str">
            <v>CA</v>
          </cell>
          <cell r="D747" t="str">
            <v>CB</v>
          </cell>
          <cell r="E747">
            <v>330.35199999999998</v>
          </cell>
        </row>
        <row r="748">
          <cell r="A748" t="str">
            <v>RA2-35V100MCVG-T58</v>
          </cell>
          <cell r="B748" t="str">
            <v>5x11</v>
          </cell>
          <cell r="C748" t="str">
            <v>CA</v>
          </cell>
          <cell r="D748" t="str">
            <v>CB</v>
          </cell>
          <cell r="E748">
            <v>330.35199999999998</v>
          </cell>
        </row>
        <row r="749">
          <cell r="A749" t="str">
            <v>RA2-35V101MC</v>
          </cell>
          <cell r="B749" t="str">
            <v>8x11.5</v>
          </cell>
          <cell r="C749" t="str">
            <v>EA</v>
          </cell>
          <cell r="D749" t="str">
            <v>CB</v>
          </cell>
          <cell r="E749">
            <v>716.04399999999998</v>
          </cell>
        </row>
        <row r="750">
          <cell r="A750" t="str">
            <v>RA2-35V101MC-S1</v>
          </cell>
          <cell r="B750" t="str">
            <v>8x11.5</v>
          </cell>
          <cell r="C750" t="str">
            <v>EA</v>
          </cell>
          <cell r="D750" t="str">
            <v>CB</v>
          </cell>
          <cell r="E750">
            <v>732.60900000000004</v>
          </cell>
        </row>
        <row r="751">
          <cell r="A751" t="str">
            <v>RA2-35V101MC-T2</v>
          </cell>
          <cell r="B751" t="str">
            <v>8x11.5</v>
          </cell>
          <cell r="C751" t="str">
            <v>EA</v>
          </cell>
          <cell r="D751" t="str">
            <v>CB</v>
          </cell>
          <cell r="E751">
            <v>733.65</v>
          </cell>
        </row>
        <row r="752">
          <cell r="A752" t="str">
            <v>RA2-35V102MC</v>
          </cell>
          <cell r="B752" t="str">
            <v>12.5x25</v>
          </cell>
          <cell r="C752" t="str">
            <v>GC</v>
          </cell>
          <cell r="D752" t="str">
            <v>CB</v>
          </cell>
          <cell r="E752">
            <v>3339.7959999999998</v>
          </cell>
        </row>
        <row r="753">
          <cell r="A753" t="str">
            <v>RA2-35V102MC-F</v>
          </cell>
          <cell r="B753" t="str">
            <v>12.5x25</v>
          </cell>
          <cell r="C753" t="str">
            <v>GC</v>
          </cell>
          <cell r="D753" t="str">
            <v>CB</v>
          </cell>
          <cell r="E753">
            <v>3415.5639999999999</v>
          </cell>
        </row>
        <row r="754">
          <cell r="A754" t="str">
            <v>RA2-35V102MC-S1</v>
          </cell>
          <cell r="B754" t="str">
            <v>12.5x25</v>
          </cell>
          <cell r="C754" t="str">
            <v>GC</v>
          </cell>
          <cell r="D754" t="str">
            <v>CB</v>
          </cell>
          <cell r="E754">
            <v>3415.5639999999999</v>
          </cell>
        </row>
        <row r="755">
          <cell r="A755" t="str">
            <v>RA2-35V102MC-T4</v>
          </cell>
          <cell r="B755" t="str">
            <v>12.5x25</v>
          </cell>
          <cell r="C755" t="str">
            <v>GC</v>
          </cell>
          <cell r="D755" t="str">
            <v>CB</v>
          </cell>
          <cell r="E755">
            <v>3358.5039999999999</v>
          </cell>
        </row>
        <row r="756">
          <cell r="A756" t="str">
            <v>RA2-35V220MCGZ-T58</v>
          </cell>
          <cell r="B756" t="str">
            <v>5x11</v>
          </cell>
          <cell r="C756" t="str">
            <v>CA</v>
          </cell>
          <cell r="D756" t="str">
            <v>CB</v>
          </cell>
          <cell r="E756">
            <v>330.35199999999998</v>
          </cell>
        </row>
        <row r="757">
          <cell r="A757" t="str">
            <v>RA2-35V220MCV</v>
          </cell>
          <cell r="B757" t="str">
            <v>5x11</v>
          </cell>
          <cell r="C757" t="str">
            <v>CA</v>
          </cell>
          <cell r="D757" t="str">
            <v>CB</v>
          </cell>
          <cell r="E757">
            <v>318.05700000000002</v>
          </cell>
        </row>
        <row r="758">
          <cell r="A758" t="str">
            <v>RA2-35V220MCV-S1</v>
          </cell>
          <cell r="B758" t="str">
            <v>5x11</v>
          </cell>
          <cell r="C758" t="str">
            <v>CA</v>
          </cell>
          <cell r="D758" t="str">
            <v>CB</v>
          </cell>
          <cell r="E758">
            <v>332.55700000000002</v>
          </cell>
        </row>
        <row r="759">
          <cell r="A759" t="str">
            <v>RA2-35V220MCV-T2</v>
          </cell>
          <cell r="B759" t="str">
            <v>5x11</v>
          </cell>
          <cell r="C759" t="str">
            <v>CA</v>
          </cell>
          <cell r="D759" t="str">
            <v>CB</v>
          </cell>
          <cell r="E759">
            <v>330.35199999999998</v>
          </cell>
        </row>
        <row r="760">
          <cell r="A760" t="str">
            <v>RA2-35V220MCVG-T58</v>
          </cell>
          <cell r="B760" t="str">
            <v>5x11</v>
          </cell>
          <cell r="C760" t="str">
            <v>CA</v>
          </cell>
          <cell r="D760" t="str">
            <v>CB</v>
          </cell>
          <cell r="E760">
            <v>330.35199999999998</v>
          </cell>
        </row>
        <row r="761">
          <cell r="A761" t="str">
            <v>RA2-35V221M-T2</v>
          </cell>
          <cell r="B761" t="str">
            <v>10x12.5</v>
          </cell>
          <cell r="C761" t="str">
            <v>FA</v>
          </cell>
          <cell r="D761" t="str">
            <v>CB</v>
          </cell>
          <cell r="E761">
            <v>1129.645</v>
          </cell>
        </row>
        <row r="762">
          <cell r="A762" t="str">
            <v>RA2-35V221MC</v>
          </cell>
          <cell r="B762" t="str">
            <v>10x12.5</v>
          </cell>
          <cell r="C762" t="str">
            <v>FA</v>
          </cell>
          <cell r="D762" t="str">
            <v>CB</v>
          </cell>
          <cell r="E762">
            <v>1107.4829999999999</v>
          </cell>
        </row>
        <row r="763">
          <cell r="A763" t="str">
            <v>RA2-35V221MC-S1</v>
          </cell>
          <cell r="B763" t="str">
            <v>10x12.5</v>
          </cell>
          <cell r="C763" t="str">
            <v>FA</v>
          </cell>
          <cell r="D763" t="str">
            <v>CB</v>
          </cell>
          <cell r="E763">
            <v>1165.5319999999999</v>
          </cell>
        </row>
        <row r="764">
          <cell r="A764" t="str">
            <v>RA2-35V221MC-T2</v>
          </cell>
          <cell r="B764" t="str">
            <v>10x12.5</v>
          </cell>
          <cell r="C764" t="str">
            <v>FA</v>
          </cell>
          <cell r="D764" t="str">
            <v>CB</v>
          </cell>
          <cell r="E764">
            <v>1129.645</v>
          </cell>
        </row>
        <row r="765">
          <cell r="A765" t="str">
            <v>RA2-35V222M</v>
          </cell>
          <cell r="B765" t="str">
            <v>12.5x40</v>
          </cell>
          <cell r="C765" t="str">
            <v>GF</v>
          </cell>
          <cell r="D765" t="str">
            <v>CB</v>
          </cell>
          <cell r="E765">
            <v>7421.1729999999998</v>
          </cell>
        </row>
        <row r="766">
          <cell r="A766" t="str">
            <v>RA2-35V222MC</v>
          </cell>
          <cell r="B766" t="str">
            <v>16x31.5</v>
          </cell>
          <cell r="C766" t="str">
            <v>HC</v>
          </cell>
          <cell r="D766" t="str">
            <v>CB</v>
          </cell>
          <cell r="E766">
            <v>6825.3890000000001</v>
          </cell>
        </row>
        <row r="767">
          <cell r="A767" t="str">
            <v>RA2-35V222MC-F</v>
          </cell>
          <cell r="B767" t="str">
            <v>16x31.5</v>
          </cell>
          <cell r="C767" t="str">
            <v>HC</v>
          </cell>
          <cell r="D767" t="str">
            <v>CB</v>
          </cell>
          <cell r="E767">
            <v>6913.7110000000002</v>
          </cell>
        </row>
        <row r="768">
          <cell r="A768" t="str">
            <v>RA2-35V222MC-S1</v>
          </cell>
          <cell r="B768" t="str">
            <v>16x31.5</v>
          </cell>
          <cell r="C768" t="str">
            <v>HC</v>
          </cell>
          <cell r="D768" t="str">
            <v>CB</v>
          </cell>
          <cell r="E768">
            <v>6913.7110000000002</v>
          </cell>
        </row>
        <row r="769">
          <cell r="A769" t="str">
            <v>RA2-35V222MJ7P-S1</v>
          </cell>
          <cell r="B769" t="str">
            <v>16x31.5</v>
          </cell>
          <cell r="C769" t="str">
            <v>HC</v>
          </cell>
          <cell r="D769" t="str">
            <v>CB</v>
          </cell>
          <cell r="E769">
            <v>6913.7110000000002</v>
          </cell>
        </row>
        <row r="770">
          <cell r="A770" t="str">
            <v>RA2-35V272MC-S1</v>
          </cell>
          <cell r="B770" t="str">
            <v>16x35.5</v>
          </cell>
          <cell r="C770" t="str">
            <v>HD</v>
          </cell>
          <cell r="D770" t="str">
            <v>CB</v>
          </cell>
          <cell r="E770">
            <v>9124.482</v>
          </cell>
        </row>
        <row r="771">
          <cell r="A771" t="str">
            <v>RA2-35V272MJ7P2</v>
          </cell>
          <cell r="B771" t="str">
            <v>16x31.5</v>
          </cell>
          <cell r="C771" t="str">
            <v>HC</v>
          </cell>
          <cell r="D771" t="str">
            <v>CB</v>
          </cell>
          <cell r="E771">
            <v>6825.3890000000001</v>
          </cell>
        </row>
        <row r="772">
          <cell r="A772" t="str">
            <v>RA2-35V272MJ7P2-S1</v>
          </cell>
          <cell r="B772" t="str">
            <v>16x31.5</v>
          </cell>
          <cell r="C772" t="str">
            <v>HC</v>
          </cell>
          <cell r="D772" t="str">
            <v>CB</v>
          </cell>
          <cell r="E772">
            <v>6913.7110000000002</v>
          </cell>
        </row>
        <row r="773">
          <cell r="A773" t="str">
            <v>RA2-35V330MCV</v>
          </cell>
          <cell r="B773" t="str">
            <v>5x11</v>
          </cell>
          <cell r="C773" t="str">
            <v>CA</v>
          </cell>
          <cell r="D773" t="str">
            <v>CB</v>
          </cell>
          <cell r="E773">
            <v>318.05700000000002</v>
          </cell>
        </row>
        <row r="774">
          <cell r="A774" t="str">
            <v>RA2-35V330MCV-T2</v>
          </cell>
          <cell r="B774" t="str">
            <v>5x11</v>
          </cell>
          <cell r="C774" t="str">
            <v>CA</v>
          </cell>
          <cell r="D774" t="str">
            <v>CB</v>
          </cell>
          <cell r="E774">
            <v>330.35199999999998</v>
          </cell>
        </row>
        <row r="775">
          <cell r="A775" t="str">
            <v>RA2-35V330MCVG-T58</v>
          </cell>
          <cell r="B775" t="str">
            <v>5x11</v>
          </cell>
          <cell r="C775" t="str">
            <v>CA</v>
          </cell>
          <cell r="D775" t="str">
            <v>CB</v>
          </cell>
          <cell r="E775">
            <v>330.35199999999998</v>
          </cell>
        </row>
        <row r="776">
          <cell r="A776" t="str">
            <v>RA2-35V330MECVG-T58</v>
          </cell>
          <cell r="B776" t="str">
            <v>5x11</v>
          </cell>
          <cell r="C776" t="str">
            <v>CA</v>
          </cell>
          <cell r="D776" t="str">
            <v>CB</v>
          </cell>
          <cell r="E776">
            <v>330.35199999999998</v>
          </cell>
        </row>
        <row r="777">
          <cell r="A777" t="str">
            <v>RA2-35V331MC</v>
          </cell>
          <cell r="B777" t="str">
            <v>10x16</v>
          </cell>
          <cell r="C777" t="str">
            <v>FC</v>
          </cell>
          <cell r="D777" t="str">
            <v>CB</v>
          </cell>
          <cell r="E777">
            <v>1394.3520000000001</v>
          </cell>
        </row>
        <row r="778">
          <cell r="A778" t="str">
            <v>RA2-35V331MC-S1</v>
          </cell>
          <cell r="B778" t="str">
            <v>10x16</v>
          </cell>
          <cell r="C778" t="str">
            <v>FC</v>
          </cell>
          <cell r="D778" t="str">
            <v>CB</v>
          </cell>
          <cell r="E778">
            <v>1453.4590000000001</v>
          </cell>
        </row>
        <row r="779">
          <cell r="A779" t="str">
            <v>RA2-35V332M</v>
          </cell>
          <cell r="B779" t="str">
            <v>18x35.5</v>
          </cell>
          <cell r="C779" t="str">
            <v>ID</v>
          </cell>
          <cell r="D779" t="str">
            <v>CB</v>
          </cell>
          <cell r="E779">
            <v>9577.0480000000007</v>
          </cell>
        </row>
        <row r="780">
          <cell r="A780" t="str">
            <v>RA2-35V332MC</v>
          </cell>
          <cell r="B780" t="str">
            <v>18x35.5</v>
          </cell>
          <cell r="C780" t="str">
            <v>ID</v>
          </cell>
          <cell r="D780" t="str">
            <v>CB</v>
          </cell>
          <cell r="E780">
            <v>9577.0480000000007</v>
          </cell>
        </row>
        <row r="781">
          <cell r="A781" t="str">
            <v>RA2-35V332MC-S1</v>
          </cell>
          <cell r="B781" t="str">
            <v>18x35.5</v>
          </cell>
          <cell r="C781" t="str">
            <v>ID</v>
          </cell>
          <cell r="D781" t="str">
            <v>CB</v>
          </cell>
          <cell r="E781">
            <v>9645.2739999999994</v>
          </cell>
        </row>
        <row r="782">
          <cell r="A782" t="str">
            <v>RA2-35V332MJ8</v>
          </cell>
          <cell r="B782" t="str">
            <v>16x35.5</v>
          </cell>
          <cell r="C782" t="str">
            <v>HD</v>
          </cell>
          <cell r="D782" t="str">
            <v>CB</v>
          </cell>
          <cell r="E782">
            <v>9018.2890000000007</v>
          </cell>
        </row>
        <row r="783">
          <cell r="A783" t="str">
            <v>RA2-35V332MJ8-G1</v>
          </cell>
          <cell r="B783" t="str">
            <v>16x35.5</v>
          </cell>
          <cell r="C783" t="str">
            <v>HD</v>
          </cell>
          <cell r="D783" t="str">
            <v>CB</v>
          </cell>
          <cell r="E783">
            <v>9124.482</v>
          </cell>
        </row>
        <row r="784">
          <cell r="A784" t="str">
            <v>RA2-35V332MK7</v>
          </cell>
          <cell r="B784" t="str">
            <v>18x31.5</v>
          </cell>
          <cell r="C784" t="str">
            <v>IC</v>
          </cell>
          <cell r="D784" t="str">
            <v>CB</v>
          </cell>
          <cell r="E784">
            <v>10672.981</v>
          </cell>
        </row>
        <row r="785">
          <cell r="A785" t="str">
            <v>RA2-35V332MK7-S1</v>
          </cell>
          <cell r="B785" t="str">
            <v>18x31.5</v>
          </cell>
          <cell r="C785" t="str">
            <v>IC</v>
          </cell>
          <cell r="D785" t="str">
            <v>CB</v>
          </cell>
          <cell r="E785">
            <v>10738.486000000001</v>
          </cell>
        </row>
        <row r="786">
          <cell r="A786" t="str">
            <v>RA2-35V332MK8P1-S1</v>
          </cell>
          <cell r="B786" t="str">
            <v>18x35.5</v>
          </cell>
          <cell r="C786" t="str">
            <v>ID</v>
          </cell>
          <cell r="D786" t="str">
            <v>CB</v>
          </cell>
          <cell r="E786">
            <v>9645.2739999999994</v>
          </cell>
        </row>
        <row r="787">
          <cell r="A787" t="str">
            <v>RA2-35V470MC</v>
          </cell>
          <cell r="B787" t="str">
            <v>6.3x11</v>
          </cell>
          <cell r="C787" t="str">
            <v>DA</v>
          </cell>
          <cell r="D787" t="str">
            <v>CB</v>
          </cell>
          <cell r="E787">
            <v>622.69399999999996</v>
          </cell>
        </row>
        <row r="788">
          <cell r="A788" t="str">
            <v>RA2-35V470MC-T2</v>
          </cell>
          <cell r="B788" t="str">
            <v>6.3x11</v>
          </cell>
          <cell r="C788" t="str">
            <v>DA</v>
          </cell>
          <cell r="D788" t="str">
            <v>CB</v>
          </cell>
          <cell r="E788">
            <v>635.24599999999998</v>
          </cell>
        </row>
        <row r="789">
          <cell r="A789" t="str">
            <v>RA2-35V470MCGZ-T58</v>
          </cell>
          <cell r="B789" t="str">
            <v>6.3x11</v>
          </cell>
          <cell r="C789" t="str">
            <v>DA</v>
          </cell>
          <cell r="D789" t="str">
            <v>CB</v>
          </cell>
          <cell r="E789">
            <v>635.24599999999998</v>
          </cell>
        </row>
        <row r="790">
          <cell r="A790" t="str">
            <v>RA2-35V471MC</v>
          </cell>
          <cell r="B790" t="str">
            <v>10x20</v>
          </cell>
          <cell r="C790" t="str">
            <v>FD</v>
          </cell>
          <cell r="D790" t="str">
            <v>CB</v>
          </cell>
          <cell r="E790">
            <v>1772.155</v>
          </cell>
        </row>
        <row r="791">
          <cell r="A791" t="str">
            <v>RA2-35V471MC-S1</v>
          </cell>
          <cell r="B791" t="str">
            <v>10x20</v>
          </cell>
          <cell r="C791" t="str">
            <v>FD</v>
          </cell>
          <cell r="D791" t="str">
            <v>CB</v>
          </cell>
          <cell r="E791">
            <v>1836.376</v>
          </cell>
        </row>
        <row r="792">
          <cell r="A792" t="str">
            <v>RA2-35V471MC-T2</v>
          </cell>
          <cell r="B792" t="str">
            <v>10x20</v>
          </cell>
          <cell r="C792" t="str">
            <v>FD</v>
          </cell>
          <cell r="D792" t="str">
            <v>CB</v>
          </cell>
          <cell r="E792">
            <v>1788.46</v>
          </cell>
        </row>
        <row r="793">
          <cell r="A793" t="str">
            <v>RA2-35V472M</v>
          </cell>
          <cell r="B793" t="str">
            <v>18x40</v>
          </cell>
          <cell r="C793" t="str">
            <v>IE</v>
          </cell>
          <cell r="D793" t="str">
            <v>CB</v>
          </cell>
          <cell r="E793">
            <v>9577.0480000000007</v>
          </cell>
        </row>
        <row r="794">
          <cell r="A794" t="str">
            <v>RA2-35V472M-S1</v>
          </cell>
          <cell r="B794" t="str">
            <v>18x40</v>
          </cell>
          <cell r="C794" t="str">
            <v>IE</v>
          </cell>
          <cell r="D794" t="str">
            <v>CB</v>
          </cell>
          <cell r="E794">
            <v>9645.2739999999994</v>
          </cell>
        </row>
        <row r="795">
          <cell r="A795" t="str">
            <v>RA2-35V472MK9PE</v>
          </cell>
          <cell r="B795" t="str">
            <v>18x40</v>
          </cell>
          <cell r="C795" t="str">
            <v>IE</v>
          </cell>
          <cell r="D795" t="str">
            <v>CB</v>
          </cell>
          <cell r="E795">
            <v>9577.0480000000007</v>
          </cell>
        </row>
        <row r="796">
          <cell r="A796" t="str">
            <v>RA2-35V472MK9PE-S1</v>
          </cell>
          <cell r="B796" t="str">
            <v>18x40</v>
          </cell>
          <cell r="C796" t="str">
            <v>IE</v>
          </cell>
          <cell r="D796" t="str">
            <v>CB</v>
          </cell>
          <cell r="E796">
            <v>9645.2739999999994</v>
          </cell>
        </row>
        <row r="797">
          <cell r="A797" t="str">
            <v>RA2-35V4R7MCV</v>
          </cell>
          <cell r="B797" t="str">
            <v>5x11</v>
          </cell>
          <cell r="C797" t="str">
            <v>CA</v>
          </cell>
          <cell r="D797" t="str">
            <v>CB</v>
          </cell>
          <cell r="E797">
            <v>318.05700000000002</v>
          </cell>
        </row>
        <row r="798">
          <cell r="A798" t="str">
            <v>RA2-35V4R7MCV-T2</v>
          </cell>
          <cell r="B798" t="str">
            <v>5x11</v>
          </cell>
          <cell r="C798" t="str">
            <v>CA</v>
          </cell>
          <cell r="D798" t="str">
            <v>CB</v>
          </cell>
          <cell r="E798">
            <v>330.35199999999998</v>
          </cell>
        </row>
        <row r="799">
          <cell r="A799" t="str">
            <v>RA2-42V222MC</v>
          </cell>
          <cell r="B799" t="str">
            <v>16x35.5</v>
          </cell>
          <cell r="C799" t="str">
            <v>HD</v>
          </cell>
          <cell r="D799" t="str">
            <v>CB</v>
          </cell>
          <cell r="E799">
            <v>9018.2890000000007</v>
          </cell>
        </row>
        <row r="800">
          <cell r="A800" t="str">
            <v>RA2-42V222MC-S1</v>
          </cell>
          <cell r="B800" t="str">
            <v>16x35.5</v>
          </cell>
          <cell r="C800" t="str">
            <v>HD</v>
          </cell>
          <cell r="D800" t="str">
            <v>CB</v>
          </cell>
          <cell r="E800">
            <v>9124.482</v>
          </cell>
        </row>
        <row r="801">
          <cell r="A801" t="str">
            <v>RA2-42V332MC</v>
          </cell>
          <cell r="B801" t="str">
            <v>18x35.5</v>
          </cell>
          <cell r="C801" t="str">
            <v>ID</v>
          </cell>
          <cell r="D801" t="str">
            <v>CB</v>
          </cell>
          <cell r="E801">
            <v>9577.0480000000007</v>
          </cell>
        </row>
        <row r="802">
          <cell r="A802" t="str">
            <v>RA2-42V332MC-S1</v>
          </cell>
          <cell r="B802" t="str">
            <v>18x35.5</v>
          </cell>
          <cell r="C802" t="str">
            <v>ID</v>
          </cell>
          <cell r="D802" t="str">
            <v>CB</v>
          </cell>
          <cell r="E802">
            <v>9645.2739999999994</v>
          </cell>
        </row>
        <row r="803">
          <cell r="A803" t="str">
            <v>RA2-45V222MC-S1</v>
          </cell>
          <cell r="B803" t="str">
            <v>16x35.5</v>
          </cell>
          <cell r="C803">
            <v>0</v>
          </cell>
          <cell r="D803">
            <v>0</v>
          </cell>
          <cell r="E803">
            <v>0</v>
          </cell>
        </row>
        <row r="804">
          <cell r="A804" t="str">
            <v>RA2-45V222MJ8-S1</v>
          </cell>
          <cell r="B804" t="str">
            <v>16x35.5</v>
          </cell>
          <cell r="C804" t="str">
            <v>HD</v>
          </cell>
          <cell r="D804" t="str">
            <v>CB</v>
          </cell>
          <cell r="E804">
            <v>9124.482</v>
          </cell>
        </row>
        <row r="805">
          <cell r="A805" t="str">
            <v>RA2-50V010MEC-T2</v>
          </cell>
          <cell r="B805" t="str">
            <v>5x11</v>
          </cell>
          <cell r="C805" t="str">
            <v>CA</v>
          </cell>
          <cell r="D805" t="str">
            <v>CB</v>
          </cell>
          <cell r="E805">
            <v>330.35199999999998</v>
          </cell>
        </row>
        <row r="806">
          <cell r="A806" t="str">
            <v>RA2-50V010MECGZ-T58</v>
          </cell>
          <cell r="B806" t="str">
            <v>5x11</v>
          </cell>
          <cell r="C806" t="str">
            <v>CA</v>
          </cell>
          <cell r="D806" t="str">
            <v>CB</v>
          </cell>
          <cell r="E806">
            <v>330.35199999999998</v>
          </cell>
        </row>
        <row r="807">
          <cell r="A807" t="str">
            <v>RA2-50V010MECV</v>
          </cell>
          <cell r="B807" t="str">
            <v>5x11</v>
          </cell>
          <cell r="C807" t="str">
            <v>CA</v>
          </cell>
          <cell r="D807" t="str">
            <v>CB</v>
          </cell>
          <cell r="E807">
            <v>318.05700000000002</v>
          </cell>
        </row>
        <row r="808">
          <cell r="A808" t="str">
            <v>RA2-50V010MECV-S1</v>
          </cell>
          <cell r="B808" t="str">
            <v>5x11</v>
          </cell>
          <cell r="C808" t="str">
            <v>CA</v>
          </cell>
          <cell r="D808" t="str">
            <v>CB</v>
          </cell>
          <cell r="E808">
            <v>332.55700000000002</v>
          </cell>
        </row>
        <row r="809">
          <cell r="A809" t="str">
            <v>RA2-50V010MECV-T2</v>
          </cell>
          <cell r="B809" t="str">
            <v>5x11</v>
          </cell>
          <cell r="C809" t="str">
            <v>CA</v>
          </cell>
          <cell r="D809" t="str">
            <v>CB</v>
          </cell>
          <cell r="E809">
            <v>330.35199999999998</v>
          </cell>
        </row>
        <row r="810">
          <cell r="A810" t="str">
            <v>RA2-50V010MECVG</v>
          </cell>
          <cell r="B810" t="str">
            <v>5x11</v>
          </cell>
          <cell r="C810" t="str">
            <v>CA</v>
          </cell>
          <cell r="D810" t="str">
            <v>CB</v>
          </cell>
          <cell r="E810">
            <v>318.05700000000002</v>
          </cell>
        </row>
        <row r="811">
          <cell r="A811" t="str">
            <v>RA2-50V010MECVG-T2</v>
          </cell>
          <cell r="B811" t="str">
            <v>5x11</v>
          </cell>
          <cell r="C811" t="str">
            <v>CA</v>
          </cell>
          <cell r="D811" t="str">
            <v>CB</v>
          </cell>
          <cell r="E811">
            <v>330.35199999999998</v>
          </cell>
        </row>
        <row r="812">
          <cell r="A812" t="str">
            <v>RA2-50V010MECVG-T58</v>
          </cell>
          <cell r="B812" t="str">
            <v>5x11</v>
          </cell>
          <cell r="C812" t="str">
            <v>CA</v>
          </cell>
          <cell r="D812" t="str">
            <v>CB</v>
          </cell>
          <cell r="E812">
            <v>330.35199999999998</v>
          </cell>
        </row>
        <row r="813">
          <cell r="A813" t="str">
            <v>RA2-50V100MEC</v>
          </cell>
          <cell r="B813" t="str">
            <v>5x11</v>
          </cell>
          <cell r="C813" t="str">
            <v>CA</v>
          </cell>
          <cell r="D813" t="str">
            <v>CB</v>
          </cell>
          <cell r="E813">
            <v>318.05700000000002</v>
          </cell>
        </row>
        <row r="814">
          <cell r="A814" t="str">
            <v>RA2-50V100MEC-T2</v>
          </cell>
          <cell r="B814" t="str">
            <v>5x11</v>
          </cell>
          <cell r="C814" t="str">
            <v>CA</v>
          </cell>
          <cell r="D814" t="str">
            <v>CB</v>
          </cell>
          <cell r="E814">
            <v>330.35199999999998</v>
          </cell>
        </row>
        <row r="815">
          <cell r="A815" t="str">
            <v>RA2-50V100MECGZ-T58</v>
          </cell>
          <cell r="B815" t="str">
            <v>5x11</v>
          </cell>
          <cell r="C815" t="str">
            <v>CA</v>
          </cell>
          <cell r="D815" t="str">
            <v>CB</v>
          </cell>
          <cell r="E815">
            <v>330.35199999999998</v>
          </cell>
        </row>
        <row r="816">
          <cell r="A816" t="str">
            <v>RA2-50V100MECV</v>
          </cell>
          <cell r="B816" t="str">
            <v>5x11</v>
          </cell>
          <cell r="C816" t="str">
            <v>CA</v>
          </cell>
          <cell r="D816" t="str">
            <v>CB</v>
          </cell>
          <cell r="E816">
            <v>318.05700000000002</v>
          </cell>
        </row>
        <row r="817">
          <cell r="A817" t="str">
            <v>RA2-50V100MECV-S1</v>
          </cell>
          <cell r="B817" t="str">
            <v>5x11</v>
          </cell>
          <cell r="C817" t="str">
            <v>CA</v>
          </cell>
          <cell r="D817" t="str">
            <v>CB</v>
          </cell>
          <cell r="E817">
            <v>332.55700000000002</v>
          </cell>
        </row>
        <row r="818">
          <cell r="A818" t="str">
            <v>RA2-50V100MECV-T2</v>
          </cell>
          <cell r="B818" t="str">
            <v>5x11</v>
          </cell>
          <cell r="C818" t="str">
            <v>CA</v>
          </cell>
          <cell r="D818" t="str">
            <v>CB</v>
          </cell>
          <cell r="E818">
            <v>330.35199999999998</v>
          </cell>
        </row>
        <row r="819">
          <cell r="A819" t="str">
            <v>RA2-50V100MECVG-T58</v>
          </cell>
          <cell r="B819" t="str">
            <v>5x11</v>
          </cell>
          <cell r="C819" t="str">
            <v>CA</v>
          </cell>
          <cell r="D819" t="str">
            <v>CB</v>
          </cell>
          <cell r="E819">
            <v>330.35199999999998</v>
          </cell>
        </row>
        <row r="820">
          <cell r="A820" t="str">
            <v>RA2-50V101MC</v>
          </cell>
          <cell r="B820" t="str">
            <v>8x11.5</v>
          </cell>
          <cell r="C820" t="str">
            <v>EA</v>
          </cell>
          <cell r="D820" t="str">
            <v>CB</v>
          </cell>
          <cell r="E820">
            <v>716.04399999999998</v>
          </cell>
        </row>
        <row r="821">
          <cell r="A821" t="str">
            <v>RA2-50V101MC-T2</v>
          </cell>
          <cell r="B821" t="str">
            <v>8x11.5</v>
          </cell>
          <cell r="C821" t="str">
            <v>EA</v>
          </cell>
          <cell r="D821" t="str">
            <v>CB</v>
          </cell>
          <cell r="E821">
            <v>733.65</v>
          </cell>
        </row>
        <row r="822">
          <cell r="A822" t="str">
            <v>RA2-50V101MC-T44</v>
          </cell>
          <cell r="B822" t="str">
            <v>8x11.5</v>
          </cell>
          <cell r="C822" t="str">
            <v>EA</v>
          </cell>
          <cell r="D822" t="str">
            <v>CB</v>
          </cell>
          <cell r="E822">
            <v>733.65</v>
          </cell>
        </row>
        <row r="823">
          <cell r="A823" t="str">
            <v>RA2-50V102MC</v>
          </cell>
          <cell r="B823" t="str">
            <v>16x25</v>
          </cell>
          <cell r="C823" t="str">
            <v>HB</v>
          </cell>
          <cell r="D823" t="str">
            <v>CB</v>
          </cell>
          <cell r="E823">
            <v>6082.4080000000004</v>
          </cell>
        </row>
        <row r="824">
          <cell r="A824" t="str">
            <v>RA2-50V102MC-S1</v>
          </cell>
          <cell r="B824" t="str">
            <v>16x25</v>
          </cell>
          <cell r="C824" t="str">
            <v>HB</v>
          </cell>
          <cell r="D824" t="str">
            <v>CB</v>
          </cell>
          <cell r="E824">
            <v>6165.8440000000001</v>
          </cell>
        </row>
        <row r="825">
          <cell r="A825" t="str">
            <v>RA2-50V220MC</v>
          </cell>
          <cell r="B825" t="str">
            <v>5x11</v>
          </cell>
          <cell r="C825" t="str">
            <v>CA</v>
          </cell>
          <cell r="D825" t="str">
            <v>CB</v>
          </cell>
          <cell r="E825">
            <v>318.05700000000002</v>
          </cell>
        </row>
        <row r="826">
          <cell r="A826" t="str">
            <v>RA2-50V220MC-T2</v>
          </cell>
          <cell r="B826" t="str">
            <v>5x11</v>
          </cell>
          <cell r="C826" t="str">
            <v>CA</v>
          </cell>
          <cell r="D826" t="str">
            <v>CB</v>
          </cell>
          <cell r="E826">
            <v>330.35199999999998</v>
          </cell>
        </row>
        <row r="827">
          <cell r="A827" t="str">
            <v>RA2-50V220MCV</v>
          </cell>
          <cell r="B827" t="str">
            <v>5x11</v>
          </cell>
          <cell r="C827" t="str">
            <v>CA</v>
          </cell>
          <cell r="D827" t="str">
            <v>CB</v>
          </cell>
          <cell r="E827">
            <v>318.05700000000002</v>
          </cell>
        </row>
        <row r="828">
          <cell r="A828" t="str">
            <v>RA2-50V220MCV-G9</v>
          </cell>
          <cell r="B828" t="str">
            <v>5x11</v>
          </cell>
          <cell r="C828" t="str">
            <v>CA</v>
          </cell>
          <cell r="D828" t="str">
            <v>CB</v>
          </cell>
          <cell r="E828">
            <v>332.55700000000002</v>
          </cell>
        </row>
        <row r="829">
          <cell r="A829" t="str">
            <v>RA2-50V220MCV-S1</v>
          </cell>
          <cell r="B829" t="str">
            <v>5x11</v>
          </cell>
          <cell r="C829" t="str">
            <v>CA</v>
          </cell>
          <cell r="D829" t="str">
            <v>CB</v>
          </cell>
          <cell r="E829">
            <v>332.55700000000002</v>
          </cell>
        </row>
        <row r="830">
          <cell r="A830" t="str">
            <v>RA2-50V220MCV-T2</v>
          </cell>
          <cell r="B830" t="str">
            <v>5x11</v>
          </cell>
          <cell r="C830" t="str">
            <v>CA</v>
          </cell>
          <cell r="D830" t="str">
            <v>CB</v>
          </cell>
          <cell r="E830">
            <v>330.35199999999998</v>
          </cell>
        </row>
        <row r="831">
          <cell r="A831" t="str">
            <v>RA2-50V220MCVG-T58</v>
          </cell>
          <cell r="B831" t="str">
            <v>5x11</v>
          </cell>
          <cell r="C831" t="str">
            <v>CA</v>
          </cell>
          <cell r="D831" t="str">
            <v>CB</v>
          </cell>
          <cell r="E831">
            <v>330.35199999999998</v>
          </cell>
        </row>
        <row r="832">
          <cell r="A832" t="str">
            <v>RA2-50V221MC</v>
          </cell>
          <cell r="B832" t="str">
            <v>10x16</v>
          </cell>
          <cell r="C832" t="str">
            <v>FC</v>
          </cell>
          <cell r="D832" t="str">
            <v>CB</v>
          </cell>
          <cell r="E832">
            <v>1394.3520000000001</v>
          </cell>
        </row>
        <row r="833">
          <cell r="A833" t="str">
            <v>RA2-50V221MC-S1</v>
          </cell>
          <cell r="B833" t="str">
            <v>10x16</v>
          </cell>
          <cell r="C833" t="str">
            <v>FC</v>
          </cell>
          <cell r="D833" t="str">
            <v>CB</v>
          </cell>
          <cell r="E833">
            <v>1453.4590000000001</v>
          </cell>
        </row>
        <row r="834">
          <cell r="A834" t="str">
            <v>RA2-50V221MC-T18</v>
          </cell>
          <cell r="B834" t="str">
            <v>10x16</v>
          </cell>
          <cell r="C834" t="str">
            <v>FC</v>
          </cell>
          <cell r="D834" t="str">
            <v>CB</v>
          </cell>
          <cell r="E834">
            <v>1406.7239999999999</v>
          </cell>
        </row>
        <row r="835">
          <cell r="A835" t="str">
            <v>RA2-50V221MC-T2</v>
          </cell>
          <cell r="B835" t="str">
            <v>10x16</v>
          </cell>
          <cell r="C835" t="str">
            <v>FC</v>
          </cell>
          <cell r="D835" t="str">
            <v>CB</v>
          </cell>
          <cell r="E835">
            <v>1406.7239999999999</v>
          </cell>
        </row>
        <row r="836">
          <cell r="A836" t="str">
            <v>RA2-50V222MC-S1</v>
          </cell>
          <cell r="B836" t="str">
            <v>18x35.5</v>
          </cell>
          <cell r="C836" t="str">
            <v>ID</v>
          </cell>
          <cell r="D836" t="str">
            <v>CB</v>
          </cell>
          <cell r="E836">
            <v>9645.2739999999994</v>
          </cell>
        </row>
        <row r="837">
          <cell r="A837" t="str">
            <v>RA2-50V2R2MEC</v>
          </cell>
          <cell r="B837" t="str">
            <v>5x11</v>
          </cell>
          <cell r="C837" t="str">
            <v>CA</v>
          </cell>
          <cell r="D837" t="str">
            <v>CB</v>
          </cell>
          <cell r="E837">
            <v>318.05700000000002</v>
          </cell>
        </row>
        <row r="838">
          <cell r="A838" t="str">
            <v>RA2-50V2R2MEC-T1</v>
          </cell>
          <cell r="B838" t="str">
            <v>5x11</v>
          </cell>
          <cell r="C838">
            <v>0</v>
          </cell>
          <cell r="D838">
            <v>0</v>
          </cell>
          <cell r="E838">
            <v>0</v>
          </cell>
        </row>
        <row r="839">
          <cell r="A839" t="str">
            <v>RA2-50V2R2MEC-T2</v>
          </cell>
          <cell r="B839" t="str">
            <v>5x11</v>
          </cell>
          <cell r="C839" t="str">
            <v>CA</v>
          </cell>
          <cell r="D839" t="str">
            <v>CB</v>
          </cell>
          <cell r="E839">
            <v>330.35199999999998</v>
          </cell>
        </row>
        <row r="840">
          <cell r="A840" t="str">
            <v>RA2-50V2R2MECGZ-T2</v>
          </cell>
          <cell r="B840" t="str">
            <v>5x11</v>
          </cell>
          <cell r="C840" t="str">
            <v>CA</v>
          </cell>
          <cell r="D840" t="str">
            <v>CB</v>
          </cell>
          <cell r="E840">
            <v>330.35199999999998</v>
          </cell>
        </row>
        <row r="841">
          <cell r="A841" t="str">
            <v>RA2-50V2R2MECGZ-T58</v>
          </cell>
          <cell r="B841" t="str">
            <v>5x11</v>
          </cell>
          <cell r="C841" t="str">
            <v>CA</v>
          </cell>
          <cell r="D841" t="str">
            <v>CB</v>
          </cell>
          <cell r="E841">
            <v>330.35199999999998</v>
          </cell>
        </row>
        <row r="842">
          <cell r="A842" t="str">
            <v>RA2-50V2R2MECV</v>
          </cell>
          <cell r="B842" t="str">
            <v>5x11</v>
          </cell>
          <cell r="C842" t="str">
            <v>CA</v>
          </cell>
          <cell r="D842" t="str">
            <v>CB</v>
          </cell>
          <cell r="E842">
            <v>318.05700000000002</v>
          </cell>
        </row>
        <row r="843">
          <cell r="A843" t="str">
            <v>RA2-50V2R2MECV-T2</v>
          </cell>
          <cell r="B843" t="str">
            <v>5x11</v>
          </cell>
          <cell r="C843" t="str">
            <v>CA</v>
          </cell>
          <cell r="D843" t="str">
            <v>CB</v>
          </cell>
          <cell r="E843">
            <v>330.35199999999998</v>
          </cell>
        </row>
        <row r="844">
          <cell r="A844" t="str">
            <v>RA2-50V2R2MECVG-T58</v>
          </cell>
          <cell r="B844" t="str">
            <v>5x11</v>
          </cell>
          <cell r="C844" t="str">
            <v>CA</v>
          </cell>
          <cell r="D844" t="str">
            <v>CB</v>
          </cell>
          <cell r="E844">
            <v>330.35199999999998</v>
          </cell>
        </row>
        <row r="845">
          <cell r="A845" t="str">
            <v>RA2-50V330MC</v>
          </cell>
          <cell r="B845" t="str">
            <v>6.3x11</v>
          </cell>
          <cell r="C845" t="str">
            <v>DA</v>
          </cell>
          <cell r="D845" t="str">
            <v>CB</v>
          </cell>
          <cell r="E845">
            <v>622.69399999999996</v>
          </cell>
        </row>
        <row r="846">
          <cell r="A846" t="str">
            <v>RA2-50V330MC-S1</v>
          </cell>
          <cell r="B846" t="str">
            <v>6.3x11</v>
          </cell>
          <cell r="C846" t="str">
            <v>DA</v>
          </cell>
          <cell r="D846" t="str">
            <v>CB</v>
          </cell>
          <cell r="E846">
            <v>637.851</v>
          </cell>
        </row>
        <row r="847">
          <cell r="A847" t="str">
            <v>RA2-50V330MC-T2</v>
          </cell>
          <cell r="B847" t="str">
            <v>6.3x11</v>
          </cell>
          <cell r="C847" t="str">
            <v>DA</v>
          </cell>
          <cell r="D847" t="str">
            <v>CB</v>
          </cell>
          <cell r="E847">
            <v>635.24599999999998</v>
          </cell>
        </row>
        <row r="848">
          <cell r="A848" t="str">
            <v>RA2-50V331MC</v>
          </cell>
          <cell r="B848" t="str">
            <v>10x20</v>
          </cell>
          <cell r="C848" t="str">
            <v>FD</v>
          </cell>
          <cell r="D848" t="str">
            <v>CB</v>
          </cell>
          <cell r="E848">
            <v>1772.155</v>
          </cell>
        </row>
        <row r="849">
          <cell r="A849" t="str">
            <v>RA2-50V331MC-S1</v>
          </cell>
          <cell r="B849" t="str">
            <v>10x20</v>
          </cell>
          <cell r="C849" t="str">
            <v>FD</v>
          </cell>
          <cell r="D849" t="str">
            <v>CB</v>
          </cell>
          <cell r="E849">
            <v>1836.376</v>
          </cell>
        </row>
        <row r="850">
          <cell r="A850" t="str">
            <v>RA2-50V3R3MEC-T2</v>
          </cell>
          <cell r="B850" t="str">
            <v>5x11</v>
          </cell>
          <cell r="C850" t="str">
            <v>CA</v>
          </cell>
          <cell r="D850" t="str">
            <v>CB</v>
          </cell>
          <cell r="E850">
            <v>330.35199999999998</v>
          </cell>
        </row>
        <row r="851">
          <cell r="A851" t="str">
            <v>RA2-50V3R3MECGZ-T58</v>
          </cell>
          <cell r="B851" t="str">
            <v>5x11</v>
          </cell>
          <cell r="C851" t="str">
            <v>CA</v>
          </cell>
          <cell r="D851" t="str">
            <v>CB</v>
          </cell>
          <cell r="E851">
            <v>330.35199999999998</v>
          </cell>
        </row>
        <row r="852">
          <cell r="A852" t="str">
            <v>RA2-50V3R3MECV</v>
          </cell>
          <cell r="B852" t="str">
            <v>5x11</v>
          </cell>
          <cell r="C852" t="str">
            <v>CA</v>
          </cell>
          <cell r="D852" t="str">
            <v>CB</v>
          </cell>
          <cell r="E852">
            <v>318.05700000000002</v>
          </cell>
        </row>
        <row r="853">
          <cell r="A853" t="str">
            <v>RA2-50V3R3MECV-T2</v>
          </cell>
          <cell r="B853" t="str">
            <v>5x11</v>
          </cell>
          <cell r="C853" t="str">
            <v>CA</v>
          </cell>
          <cell r="D853" t="str">
            <v>CB</v>
          </cell>
          <cell r="E853">
            <v>330.35199999999998</v>
          </cell>
        </row>
        <row r="854">
          <cell r="A854" t="str">
            <v>RA2-50V3R3MECVG-T58</v>
          </cell>
          <cell r="B854" t="str">
            <v>5x11</v>
          </cell>
          <cell r="C854" t="str">
            <v>CA</v>
          </cell>
          <cell r="D854" t="str">
            <v>CB</v>
          </cell>
          <cell r="E854">
            <v>330.35199999999998</v>
          </cell>
        </row>
        <row r="855">
          <cell r="A855" t="str">
            <v>RA2-50V470MC</v>
          </cell>
          <cell r="B855" t="str">
            <v>6.3x11</v>
          </cell>
          <cell r="C855" t="str">
            <v>DA</v>
          </cell>
          <cell r="D855" t="str">
            <v>CB</v>
          </cell>
          <cell r="E855">
            <v>622.69399999999996</v>
          </cell>
        </row>
        <row r="856">
          <cell r="A856" t="str">
            <v>RA2-50V470MC-S1</v>
          </cell>
          <cell r="B856" t="str">
            <v>6.3x11</v>
          </cell>
          <cell r="C856" t="str">
            <v>DA</v>
          </cell>
          <cell r="D856" t="str">
            <v>CB</v>
          </cell>
          <cell r="E856">
            <v>637.851</v>
          </cell>
        </row>
        <row r="857">
          <cell r="A857" t="str">
            <v>RA2-50V470MC-T2</v>
          </cell>
          <cell r="B857" t="str">
            <v>6.3x11</v>
          </cell>
          <cell r="C857" t="str">
            <v>DA</v>
          </cell>
          <cell r="D857" t="str">
            <v>CB</v>
          </cell>
          <cell r="E857">
            <v>635.24599999999998</v>
          </cell>
        </row>
        <row r="858">
          <cell r="A858" t="str">
            <v>RA2-50V470MCGZ-T58</v>
          </cell>
          <cell r="B858" t="str">
            <v>6.3x11</v>
          </cell>
          <cell r="C858" t="str">
            <v>DA</v>
          </cell>
          <cell r="D858" t="str">
            <v>CB</v>
          </cell>
          <cell r="E858">
            <v>635.24599999999998</v>
          </cell>
        </row>
        <row r="859">
          <cell r="A859" t="str">
            <v>RA2-50V470MCVG-T58</v>
          </cell>
          <cell r="B859" t="str">
            <v>6.3x11</v>
          </cell>
          <cell r="C859" t="str">
            <v>DA</v>
          </cell>
          <cell r="D859" t="str">
            <v>CB</v>
          </cell>
          <cell r="E859">
            <v>635.24599999999998</v>
          </cell>
        </row>
        <row r="860">
          <cell r="A860" t="str">
            <v>RA2-50V471MC</v>
          </cell>
          <cell r="B860" t="str">
            <v>12.5x20</v>
          </cell>
          <cell r="C860" t="str">
            <v>GB</v>
          </cell>
          <cell r="D860" t="str">
            <v>CB</v>
          </cell>
          <cell r="E860">
            <v>2659.623</v>
          </cell>
        </row>
        <row r="861">
          <cell r="A861" t="str">
            <v>RA2-50V471MC-S1</v>
          </cell>
          <cell r="B861" t="str">
            <v>12.5x20</v>
          </cell>
          <cell r="C861" t="str">
            <v>GB</v>
          </cell>
          <cell r="D861" t="str">
            <v>CB</v>
          </cell>
          <cell r="E861">
            <v>2733.9009999999998</v>
          </cell>
        </row>
        <row r="862">
          <cell r="A862" t="str">
            <v>RA2-50V471MC-T4</v>
          </cell>
          <cell r="B862" t="str">
            <v>12.5x20</v>
          </cell>
          <cell r="C862" t="str">
            <v>GB</v>
          </cell>
          <cell r="D862" t="str">
            <v>CB</v>
          </cell>
          <cell r="E862">
            <v>2684.5859999999998</v>
          </cell>
        </row>
        <row r="863">
          <cell r="A863" t="str">
            <v>RA2-50V4R7MEC</v>
          </cell>
          <cell r="B863" t="str">
            <v>5x11</v>
          </cell>
          <cell r="C863" t="str">
            <v>CA</v>
          </cell>
          <cell r="D863" t="str">
            <v>CB</v>
          </cell>
          <cell r="E863">
            <v>318.05700000000002</v>
          </cell>
        </row>
        <row r="864">
          <cell r="A864" t="str">
            <v>RA2-50V4R7MEC-T2</v>
          </cell>
          <cell r="B864" t="str">
            <v>5x11</v>
          </cell>
          <cell r="C864" t="str">
            <v>CA</v>
          </cell>
          <cell r="D864" t="str">
            <v>CB</v>
          </cell>
          <cell r="E864">
            <v>330.35199999999998</v>
          </cell>
        </row>
        <row r="865">
          <cell r="A865" t="str">
            <v>RA2-50V4R7MECGZ-T2</v>
          </cell>
          <cell r="B865" t="str">
            <v>5x11</v>
          </cell>
          <cell r="C865" t="str">
            <v>CA</v>
          </cell>
          <cell r="D865" t="str">
            <v>CB</v>
          </cell>
          <cell r="E865">
            <v>330.35199999999998</v>
          </cell>
        </row>
        <row r="866">
          <cell r="A866" t="str">
            <v>RA2-50V4R7MECGZ-T58</v>
          </cell>
          <cell r="B866" t="str">
            <v>5x11</v>
          </cell>
          <cell r="C866" t="str">
            <v>CA</v>
          </cell>
          <cell r="D866" t="str">
            <v>CB</v>
          </cell>
          <cell r="E866">
            <v>330.35199999999998</v>
          </cell>
        </row>
        <row r="867">
          <cell r="A867" t="str">
            <v>RA2-50V4R7MECV</v>
          </cell>
          <cell r="B867" t="str">
            <v>5x11</v>
          </cell>
          <cell r="C867" t="str">
            <v>CA</v>
          </cell>
          <cell r="D867" t="str">
            <v>CB</v>
          </cell>
          <cell r="E867">
            <v>318.05700000000002</v>
          </cell>
        </row>
        <row r="868">
          <cell r="A868" t="str">
            <v>RA2-50V4R7MECV-T2</v>
          </cell>
          <cell r="B868" t="str">
            <v>5x11</v>
          </cell>
          <cell r="C868" t="str">
            <v>CA</v>
          </cell>
          <cell r="D868" t="str">
            <v>CB</v>
          </cell>
          <cell r="E868">
            <v>330.35199999999998</v>
          </cell>
        </row>
        <row r="869">
          <cell r="A869" t="str">
            <v>RA2-50V4R7MECVG-T58</v>
          </cell>
          <cell r="B869" t="str">
            <v>5x11</v>
          </cell>
          <cell r="C869" t="str">
            <v>CA</v>
          </cell>
          <cell r="D869" t="str">
            <v>CB</v>
          </cell>
          <cell r="E869">
            <v>330.35199999999998</v>
          </cell>
        </row>
        <row r="870">
          <cell r="A870" t="str">
            <v>RA2-50VR10MC-T2</v>
          </cell>
          <cell r="B870" t="str">
            <v>5x11</v>
          </cell>
          <cell r="C870" t="str">
            <v>CA</v>
          </cell>
          <cell r="D870" t="str">
            <v>CB</v>
          </cell>
          <cell r="E870">
            <v>330.35199999999998</v>
          </cell>
        </row>
        <row r="871">
          <cell r="A871" t="str">
            <v>RA2-50VR10MCGZ-T58</v>
          </cell>
          <cell r="B871" t="str">
            <v>5x11</v>
          </cell>
          <cell r="C871" t="str">
            <v>CA</v>
          </cell>
          <cell r="D871" t="str">
            <v>CB</v>
          </cell>
          <cell r="E871">
            <v>330.35199999999998</v>
          </cell>
        </row>
        <row r="872">
          <cell r="A872" t="str">
            <v>RA2-50VR10MCV</v>
          </cell>
          <cell r="B872" t="str">
            <v>5x11</v>
          </cell>
          <cell r="C872" t="str">
            <v>CA</v>
          </cell>
          <cell r="D872" t="str">
            <v>CB</v>
          </cell>
          <cell r="E872">
            <v>318.05700000000002</v>
          </cell>
        </row>
        <row r="873">
          <cell r="A873" t="str">
            <v>RA2-50VR10MCV-T2</v>
          </cell>
          <cell r="B873" t="str">
            <v>5x11</v>
          </cell>
          <cell r="C873" t="str">
            <v>CA</v>
          </cell>
          <cell r="D873" t="str">
            <v>CB</v>
          </cell>
          <cell r="E873">
            <v>330.35199999999998</v>
          </cell>
        </row>
        <row r="874">
          <cell r="A874" t="str">
            <v>RA2-50VR10MCVG-T58</v>
          </cell>
          <cell r="B874" t="str">
            <v>5x11</v>
          </cell>
          <cell r="C874" t="str">
            <v>CA</v>
          </cell>
          <cell r="D874" t="str">
            <v>CB</v>
          </cell>
          <cell r="E874">
            <v>330.35199999999998</v>
          </cell>
        </row>
        <row r="875">
          <cell r="A875" t="str">
            <v>RA2-50VR10MECVG-T58</v>
          </cell>
          <cell r="B875" t="str">
            <v>5x11</v>
          </cell>
          <cell r="C875" t="str">
            <v>CA</v>
          </cell>
          <cell r="D875" t="str">
            <v>CB</v>
          </cell>
          <cell r="E875">
            <v>330.35199999999998</v>
          </cell>
        </row>
        <row r="876">
          <cell r="A876" t="str">
            <v>RA2-50VR22MCV</v>
          </cell>
          <cell r="B876" t="str">
            <v>5x11</v>
          </cell>
          <cell r="C876" t="str">
            <v>CA</v>
          </cell>
          <cell r="D876" t="str">
            <v>CB</v>
          </cell>
          <cell r="E876">
            <v>318.05700000000002</v>
          </cell>
        </row>
        <row r="877">
          <cell r="A877" t="str">
            <v>RA2-50VR22MCV-T2</v>
          </cell>
          <cell r="B877" t="str">
            <v>5x11</v>
          </cell>
          <cell r="C877" t="str">
            <v>CA</v>
          </cell>
          <cell r="D877" t="str">
            <v>CB</v>
          </cell>
          <cell r="E877">
            <v>330.35199999999998</v>
          </cell>
        </row>
        <row r="878">
          <cell r="A878" t="str">
            <v>RA2-50VR22MCVG-T58</v>
          </cell>
          <cell r="B878" t="str">
            <v>5x11</v>
          </cell>
          <cell r="C878" t="str">
            <v>CA</v>
          </cell>
          <cell r="D878" t="str">
            <v>CB</v>
          </cell>
          <cell r="E878">
            <v>330.35199999999998</v>
          </cell>
        </row>
        <row r="879">
          <cell r="A879" t="str">
            <v>RA2-50VR33MC</v>
          </cell>
          <cell r="B879" t="str">
            <v>5x11</v>
          </cell>
          <cell r="C879" t="str">
            <v>CA</v>
          </cell>
          <cell r="D879" t="str">
            <v>CB</v>
          </cell>
          <cell r="E879">
            <v>318.05700000000002</v>
          </cell>
        </row>
        <row r="880">
          <cell r="A880" t="str">
            <v>RA2-50VR33MC-T2</v>
          </cell>
          <cell r="B880" t="str">
            <v>5x11</v>
          </cell>
          <cell r="C880" t="str">
            <v>CA</v>
          </cell>
          <cell r="D880" t="str">
            <v>CB</v>
          </cell>
          <cell r="E880">
            <v>330.35199999999998</v>
          </cell>
        </row>
        <row r="881">
          <cell r="A881" t="str">
            <v>RA2-50VR33MCGZ-T58</v>
          </cell>
          <cell r="B881" t="str">
            <v>5x11</v>
          </cell>
          <cell r="C881" t="str">
            <v>CA</v>
          </cell>
          <cell r="D881" t="str">
            <v>CB</v>
          </cell>
          <cell r="E881">
            <v>330.35199999999998</v>
          </cell>
        </row>
        <row r="882">
          <cell r="A882" t="str">
            <v>RA2-50VR33MCV-T2</v>
          </cell>
          <cell r="B882" t="str">
            <v>5x11</v>
          </cell>
          <cell r="C882" t="str">
            <v>CA</v>
          </cell>
          <cell r="D882" t="str">
            <v>CB</v>
          </cell>
          <cell r="E882">
            <v>330.35199999999998</v>
          </cell>
        </row>
        <row r="883">
          <cell r="A883" t="str">
            <v>RA2-50VR33MCVG-T58</v>
          </cell>
          <cell r="B883" t="str">
            <v>5x11</v>
          </cell>
          <cell r="C883" t="str">
            <v>CA</v>
          </cell>
          <cell r="D883" t="str">
            <v>CB</v>
          </cell>
          <cell r="E883">
            <v>330.35199999999998</v>
          </cell>
        </row>
        <row r="884">
          <cell r="A884" t="str">
            <v>RA2-50VR47MCGZ-T58</v>
          </cell>
          <cell r="B884" t="str">
            <v>5x11</v>
          </cell>
          <cell r="C884" t="str">
            <v>CA</v>
          </cell>
          <cell r="D884" t="str">
            <v>CB</v>
          </cell>
          <cell r="E884">
            <v>330.35199999999998</v>
          </cell>
        </row>
        <row r="885">
          <cell r="A885" t="str">
            <v>RA2-50VR47MCV</v>
          </cell>
          <cell r="B885" t="str">
            <v>5x11</v>
          </cell>
          <cell r="C885" t="str">
            <v>CA</v>
          </cell>
          <cell r="D885" t="str">
            <v>CB</v>
          </cell>
          <cell r="E885">
            <v>318.05700000000002</v>
          </cell>
        </row>
        <row r="886">
          <cell r="A886" t="str">
            <v>RA2-50VR47MCV-T2</v>
          </cell>
          <cell r="B886" t="str">
            <v>5x11</v>
          </cell>
          <cell r="C886" t="str">
            <v>CA</v>
          </cell>
          <cell r="D886" t="str">
            <v>CB</v>
          </cell>
          <cell r="E886">
            <v>330.35199999999998</v>
          </cell>
        </row>
        <row r="887">
          <cell r="A887" t="str">
            <v>RA2-50VR47MCVG-T58</v>
          </cell>
          <cell r="B887" t="str">
            <v>5x11</v>
          </cell>
          <cell r="C887" t="str">
            <v>CA</v>
          </cell>
          <cell r="D887" t="str">
            <v>CB</v>
          </cell>
          <cell r="E887">
            <v>330.35199999999998</v>
          </cell>
        </row>
        <row r="888">
          <cell r="A888" t="str">
            <v>RA2-50VR68MCV</v>
          </cell>
          <cell r="B888" t="str">
            <v>5x11</v>
          </cell>
          <cell r="C888" t="str">
            <v>CA</v>
          </cell>
          <cell r="D888" t="str">
            <v>CB</v>
          </cell>
          <cell r="E888">
            <v>318.05700000000002</v>
          </cell>
        </row>
        <row r="889">
          <cell r="A889" t="str">
            <v>RA2-50VR68MCV-T2</v>
          </cell>
          <cell r="B889" t="str">
            <v>5x11</v>
          </cell>
          <cell r="C889" t="str">
            <v>CA</v>
          </cell>
          <cell r="D889" t="str">
            <v>CB</v>
          </cell>
          <cell r="E889">
            <v>330.35199999999998</v>
          </cell>
        </row>
        <row r="890">
          <cell r="A890" t="str">
            <v>RA2-63V100MEC-T2</v>
          </cell>
          <cell r="B890" t="str">
            <v>5x11</v>
          </cell>
          <cell r="C890" t="str">
            <v>CA</v>
          </cell>
          <cell r="D890" t="str">
            <v>CB</v>
          </cell>
          <cell r="E890">
            <v>330.35199999999998</v>
          </cell>
        </row>
        <row r="891">
          <cell r="A891" t="str">
            <v>RA2-63V100MECV</v>
          </cell>
          <cell r="B891" t="str">
            <v>5x11</v>
          </cell>
          <cell r="C891" t="str">
            <v>CA</v>
          </cell>
          <cell r="D891" t="str">
            <v>CB</v>
          </cell>
          <cell r="E891">
            <v>318.05700000000002</v>
          </cell>
        </row>
        <row r="892">
          <cell r="A892" t="str">
            <v>RA2-63V100MECV-T2</v>
          </cell>
          <cell r="B892" t="str">
            <v>5x11</v>
          </cell>
          <cell r="C892" t="str">
            <v>CA</v>
          </cell>
          <cell r="D892" t="str">
            <v>CB</v>
          </cell>
          <cell r="E892">
            <v>330.35199999999998</v>
          </cell>
        </row>
        <row r="893">
          <cell r="A893" t="str">
            <v>RA2-63V101MC</v>
          </cell>
          <cell r="B893" t="str">
            <v>10x12.5</v>
          </cell>
          <cell r="C893" t="str">
            <v>FA</v>
          </cell>
          <cell r="D893" t="str">
            <v>CB</v>
          </cell>
          <cell r="E893">
            <v>1107.4829999999999</v>
          </cell>
        </row>
        <row r="894">
          <cell r="A894" t="str">
            <v>RA2-63V101MC-S1</v>
          </cell>
          <cell r="B894" t="str">
            <v>10x12.5</v>
          </cell>
          <cell r="C894" t="str">
            <v>FA</v>
          </cell>
          <cell r="D894" t="str">
            <v>CB</v>
          </cell>
          <cell r="E894">
            <v>1165.5319999999999</v>
          </cell>
        </row>
        <row r="895">
          <cell r="A895" t="str">
            <v>RA2-63V101MC-T2</v>
          </cell>
          <cell r="B895" t="str">
            <v>10x12.5</v>
          </cell>
          <cell r="C895" t="str">
            <v>FA</v>
          </cell>
          <cell r="D895" t="str">
            <v>CB</v>
          </cell>
          <cell r="E895">
            <v>1129.645</v>
          </cell>
        </row>
        <row r="896">
          <cell r="A896" t="str">
            <v>RA2-63V102MC</v>
          </cell>
          <cell r="B896" t="str">
            <v>16x31.5</v>
          </cell>
          <cell r="C896" t="str">
            <v>HC</v>
          </cell>
          <cell r="D896" t="str">
            <v>CB</v>
          </cell>
          <cell r="E896">
            <v>6825.3890000000001</v>
          </cell>
        </row>
        <row r="897">
          <cell r="A897" t="str">
            <v>RA2-63V102MC-S1</v>
          </cell>
          <cell r="B897" t="str">
            <v>16x31.5</v>
          </cell>
          <cell r="C897" t="str">
            <v>HC</v>
          </cell>
          <cell r="D897" t="str">
            <v>CB</v>
          </cell>
          <cell r="E897">
            <v>6913.7110000000002</v>
          </cell>
        </row>
        <row r="898">
          <cell r="A898" t="str">
            <v>RA2-63V220MC</v>
          </cell>
          <cell r="B898" t="str">
            <v>6.3x11</v>
          </cell>
          <cell r="C898" t="str">
            <v>DA</v>
          </cell>
          <cell r="D898" t="str">
            <v>CB</v>
          </cell>
          <cell r="E898">
            <v>622.69399999999996</v>
          </cell>
        </row>
        <row r="899">
          <cell r="A899" t="str">
            <v>RA2-63V220MC-T2</v>
          </cell>
          <cell r="B899" t="str">
            <v>6.3x11</v>
          </cell>
          <cell r="C899" t="str">
            <v>DA</v>
          </cell>
          <cell r="D899" t="str">
            <v>CB</v>
          </cell>
          <cell r="E899">
            <v>635.24599999999998</v>
          </cell>
        </row>
        <row r="900">
          <cell r="A900" t="str">
            <v>RA2-63V221MC</v>
          </cell>
          <cell r="B900" t="str">
            <v>10x20</v>
          </cell>
          <cell r="C900" t="str">
            <v>FD</v>
          </cell>
          <cell r="D900" t="str">
            <v>CB</v>
          </cell>
          <cell r="E900">
            <v>1772.155</v>
          </cell>
        </row>
        <row r="901">
          <cell r="A901" t="str">
            <v>RA2-63V221MC-S1</v>
          </cell>
          <cell r="B901" t="str">
            <v>10x20</v>
          </cell>
          <cell r="C901" t="str">
            <v>FD</v>
          </cell>
          <cell r="D901" t="str">
            <v>CB</v>
          </cell>
          <cell r="E901">
            <v>1836.376</v>
          </cell>
        </row>
        <row r="902">
          <cell r="A902" t="str">
            <v>RA2-63V221MC-T2</v>
          </cell>
          <cell r="B902" t="str">
            <v>10x20</v>
          </cell>
          <cell r="C902" t="str">
            <v>FD</v>
          </cell>
          <cell r="D902" t="str">
            <v>CB</v>
          </cell>
          <cell r="E902">
            <v>1788.46</v>
          </cell>
        </row>
        <row r="903">
          <cell r="A903" t="str">
            <v>RA2-63V330MC-T2</v>
          </cell>
          <cell r="B903" t="str">
            <v>6.3x11</v>
          </cell>
          <cell r="C903" t="str">
            <v>DA</v>
          </cell>
          <cell r="D903" t="str">
            <v>CB</v>
          </cell>
          <cell r="E903">
            <v>635.24599999999998</v>
          </cell>
        </row>
        <row r="904">
          <cell r="A904" t="str">
            <v>RA2-63V331MC</v>
          </cell>
          <cell r="B904" t="str">
            <v>12.5x20</v>
          </cell>
          <cell r="C904" t="str">
            <v>GB</v>
          </cell>
          <cell r="D904" t="str">
            <v>CB</v>
          </cell>
          <cell r="E904">
            <v>2659.623</v>
          </cell>
        </row>
        <row r="905">
          <cell r="A905" t="str">
            <v>RA2-63V331MC-S1</v>
          </cell>
          <cell r="B905" t="str">
            <v>12.5x20</v>
          </cell>
          <cell r="C905" t="str">
            <v>GB</v>
          </cell>
          <cell r="D905" t="str">
            <v>CB</v>
          </cell>
          <cell r="E905">
            <v>2733.9009999999998</v>
          </cell>
        </row>
        <row r="906">
          <cell r="A906" t="str">
            <v>RA2-63V470MC</v>
          </cell>
          <cell r="B906" t="str">
            <v>8x11.5</v>
          </cell>
          <cell r="C906" t="str">
            <v>EA</v>
          </cell>
          <cell r="D906" t="str">
            <v>CB</v>
          </cell>
          <cell r="E906">
            <v>716.04399999999998</v>
          </cell>
        </row>
        <row r="907">
          <cell r="A907" t="str">
            <v>RA2-63V470MC-T2</v>
          </cell>
          <cell r="B907" t="str">
            <v>8x11.5</v>
          </cell>
          <cell r="C907" t="str">
            <v>EA</v>
          </cell>
          <cell r="D907" t="str">
            <v>CB</v>
          </cell>
          <cell r="E907">
            <v>733.65</v>
          </cell>
        </row>
        <row r="908">
          <cell r="A908" t="str">
            <v>RA2-63V471MC</v>
          </cell>
          <cell r="B908" t="str">
            <v>12.5x25</v>
          </cell>
          <cell r="C908" t="str">
            <v>GC</v>
          </cell>
          <cell r="D908" t="str">
            <v>CB</v>
          </cell>
          <cell r="E908">
            <v>3339.7959999999998</v>
          </cell>
        </row>
        <row r="909">
          <cell r="A909" t="str">
            <v>RA2-63V471MC-S1</v>
          </cell>
          <cell r="B909" t="str">
            <v>12.5x25</v>
          </cell>
          <cell r="C909" t="str">
            <v>GC</v>
          </cell>
          <cell r="D909" t="str">
            <v>CB</v>
          </cell>
          <cell r="E909">
            <v>3415.5639999999999</v>
          </cell>
        </row>
        <row r="910">
          <cell r="A910" t="str">
            <v>RA2-63V4R7MECV</v>
          </cell>
          <cell r="B910" t="str">
            <v>5x11</v>
          </cell>
          <cell r="C910" t="str">
            <v>CA</v>
          </cell>
          <cell r="D910" t="str">
            <v>CB</v>
          </cell>
          <cell r="E910">
            <v>318.05700000000002</v>
          </cell>
        </row>
        <row r="911">
          <cell r="A911" t="str">
            <v>RA2-63V4R7MECV-T2</v>
          </cell>
          <cell r="B911" t="str">
            <v>5x11</v>
          </cell>
          <cell r="C911" t="str">
            <v>CA</v>
          </cell>
          <cell r="D911" t="str">
            <v>CB</v>
          </cell>
          <cell r="E911">
            <v>330.35199999999998</v>
          </cell>
        </row>
        <row r="912">
          <cell r="A912" t="str">
            <v>RA2-63VR47MCV</v>
          </cell>
          <cell r="B912" t="str">
            <v>5x11</v>
          </cell>
          <cell r="C912" t="str">
            <v>CA</v>
          </cell>
          <cell r="D912" t="str">
            <v>CB</v>
          </cell>
          <cell r="E912">
            <v>318.05700000000002</v>
          </cell>
        </row>
        <row r="913">
          <cell r="A913" t="str">
            <v>RA2-63VR47MCV-T2</v>
          </cell>
          <cell r="B913" t="str">
            <v>5x11</v>
          </cell>
          <cell r="C913" t="str">
            <v>CA</v>
          </cell>
          <cell r="D913" t="str">
            <v>CB</v>
          </cell>
          <cell r="E913">
            <v>330.35199999999998</v>
          </cell>
        </row>
        <row r="914">
          <cell r="A914" t="str">
            <v>RA2-6V101MC-T2</v>
          </cell>
          <cell r="B914" t="str">
            <v>5x11</v>
          </cell>
          <cell r="C914" t="str">
            <v>CA</v>
          </cell>
          <cell r="D914" t="str">
            <v>CB</v>
          </cell>
          <cell r="E914">
            <v>330.35199999999998</v>
          </cell>
        </row>
        <row r="915">
          <cell r="A915" t="str">
            <v>RA2-6V101MCGZ-T58</v>
          </cell>
          <cell r="B915" t="str">
            <v>5x11</v>
          </cell>
          <cell r="C915" t="str">
            <v>CA</v>
          </cell>
          <cell r="D915" t="str">
            <v>CB</v>
          </cell>
          <cell r="E915">
            <v>330.35199999999998</v>
          </cell>
        </row>
        <row r="916">
          <cell r="A916" t="str">
            <v>RA2-6V101MCV</v>
          </cell>
          <cell r="B916" t="str">
            <v>5x11</v>
          </cell>
          <cell r="C916" t="str">
            <v>CA</v>
          </cell>
          <cell r="D916" t="str">
            <v>CB</v>
          </cell>
          <cell r="E916">
            <v>318.05700000000002</v>
          </cell>
        </row>
        <row r="917">
          <cell r="A917" t="str">
            <v>RA2-6V101MCV-T2</v>
          </cell>
          <cell r="B917" t="str">
            <v>5x11</v>
          </cell>
          <cell r="C917" t="str">
            <v>CA</v>
          </cell>
          <cell r="D917" t="str">
            <v>CB</v>
          </cell>
          <cell r="E917">
            <v>330.35199999999998</v>
          </cell>
        </row>
        <row r="918">
          <cell r="A918" t="str">
            <v>RA2-6V101MCV-T26</v>
          </cell>
          <cell r="B918" t="str">
            <v>5x11</v>
          </cell>
          <cell r="C918" t="str">
            <v>CA</v>
          </cell>
          <cell r="D918" t="str">
            <v>CB</v>
          </cell>
          <cell r="E918">
            <v>330.35199999999998</v>
          </cell>
        </row>
        <row r="919">
          <cell r="A919" t="str">
            <v>RA2-6V101MCVG-T58</v>
          </cell>
          <cell r="B919" t="str">
            <v>5x11</v>
          </cell>
          <cell r="C919" t="str">
            <v>CA</v>
          </cell>
          <cell r="D919" t="str">
            <v>CB</v>
          </cell>
          <cell r="E919">
            <v>330.35199999999998</v>
          </cell>
        </row>
        <row r="920">
          <cell r="A920" t="str">
            <v>RA2-6V102MC</v>
          </cell>
          <cell r="B920" t="str">
            <v>10x12.5</v>
          </cell>
          <cell r="C920" t="str">
            <v>FA</v>
          </cell>
          <cell r="D920" t="str">
            <v>CB</v>
          </cell>
          <cell r="E920">
            <v>1107.4829999999999</v>
          </cell>
        </row>
        <row r="921">
          <cell r="A921" t="str">
            <v>RA2-6V102MC-S1</v>
          </cell>
          <cell r="B921" t="str">
            <v>10x12.5</v>
          </cell>
          <cell r="C921" t="str">
            <v>FA</v>
          </cell>
          <cell r="D921" t="str">
            <v>CB</v>
          </cell>
          <cell r="E921">
            <v>1165.5319999999999</v>
          </cell>
        </row>
        <row r="922">
          <cell r="A922" t="str">
            <v>RA2-6V102MC-T2</v>
          </cell>
          <cell r="B922" t="str">
            <v>10x12.5</v>
          </cell>
          <cell r="C922" t="str">
            <v>FA</v>
          </cell>
          <cell r="D922" t="str">
            <v>CB</v>
          </cell>
          <cell r="E922">
            <v>1129.645</v>
          </cell>
        </row>
        <row r="923">
          <cell r="A923" t="str">
            <v>RA2-6V103MC</v>
          </cell>
          <cell r="B923" t="str">
            <v>16x31.5</v>
          </cell>
          <cell r="C923" t="str">
            <v>HC</v>
          </cell>
          <cell r="D923" t="str">
            <v>CB</v>
          </cell>
          <cell r="E923">
            <v>6825.3890000000001</v>
          </cell>
        </row>
        <row r="924">
          <cell r="A924" t="str">
            <v>RA2-6V221MC</v>
          </cell>
          <cell r="B924" t="str">
            <v>6.3x11</v>
          </cell>
          <cell r="C924" t="str">
            <v>DA</v>
          </cell>
          <cell r="D924" t="str">
            <v>CB</v>
          </cell>
          <cell r="E924">
            <v>622.69399999999996</v>
          </cell>
        </row>
        <row r="925">
          <cell r="A925" t="str">
            <v>RA2-6V221MC-T2</v>
          </cell>
          <cell r="B925" t="str">
            <v>6.3x11</v>
          </cell>
          <cell r="C925" t="str">
            <v>DA</v>
          </cell>
          <cell r="D925" t="str">
            <v>CB</v>
          </cell>
          <cell r="E925">
            <v>635.24599999999998</v>
          </cell>
        </row>
        <row r="926">
          <cell r="A926" t="str">
            <v>RA2-6V222MC</v>
          </cell>
          <cell r="B926" t="str">
            <v>12.5x20</v>
          </cell>
          <cell r="C926" t="str">
            <v>GB</v>
          </cell>
          <cell r="D926" t="str">
            <v>CB</v>
          </cell>
          <cell r="E926">
            <v>2659.623</v>
          </cell>
        </row>
        <row r="927">
          <cell r="A927" t="str">
            <v>RA2-6V222MC-F</v>
          </cell>
          <cell r="B927" t="str">
            <v>12.5x20</v>
          </cell>
          <cell r="C927" t="str">
            <v>GB</v>
          </cell>
          <cell r="D927" t="str">
            <v>CB</v>
          </cell>
          <cell r="E927">
            <v>2733.9009999999998</v>
          </cell>
        </row>
        <row r="928">
          <cell r="A928" t="str">
            <v>RA2-6V222MC-S1</v>
          </cell>
          <cell r="B928" t="str">
            <v>12.5x20</v>
          </cell>
          <cell r="C928" t="str">
            <v>GB</v>
          </cell>
          <cell r="D928" t="str">
            <v>CB</v>
          </cell>
          <cell r="E928">
            <v>2733.9009999999998</v>
          </cell>
        </row>
        <row r="929">
          <cell r="A929" t="str">
            <v>RA2-6V331MC</v>
          </cell>
          <cell r="B929" t="str">
            <v>6.3x11</v>
          </cell>
          <cell r="C929" t="str">
            <v>DA</v>
          </cell>
          <cell r="D929" t="str">
            <v>CB</v>
          </cell>
          <cell r="E929">
            <v>622.69399999999996</v>
          </cell>
        </row>
        <row r="930">
          <cell r="A930" t="str">
            <v>RA2-6V331MC-S1</v>
          </cell>
          <cell r="B930" t="str">
            <v>6.3x11</v>
          </cell>
          <cell r="C930" t="str">
            <v>DA</v>
          </cell>
          <cell r="D930" t="str">
            <v>CB</v>
          </cell>
          <cell r="E930">
            <v>637.851</v>
          </cell>
        </row>
        <row r="931">
          <cell r="A931" t="str">
            <v>RA2-6V331MC-T2</v>
          </cell>
          <cell r="B931" t="str">
            <v>6.3x11</v>
          </cell>
          <cell r="C931" t="str">
            <v>DA</v>
          </cell>
          <cell r="D931" t="str">
            <v>CB</v>
          </cell>
          <cell r="E931">
            <v>635.24599999999998</v>
          </cell>
        </row>
        <row r="932">
          <cell r="A932" t="str">
            <v>RA2-6V331MCGZ-T58</v>
          </cell>
          <cell r="B932" t="str">
            <v>6.3x11</v>
          </cell>
          <cell r="C932" t="str">
            <v>DA</v>
          </cell>
          <cell r="D932" t="str">
            <v>CB</v>
          </cell>
          <cell r="E932">
            <v>635.24599999999998</v>
          </cell>
        </row>
        <row r="933">
          <cell r="A933" t="str">
            <v>RA2-6V331MECVG-T58</v>
          </cell>
          <cell r="B933" t="str">
            <v>6.3x11</v>
          </cell>
          <cell r="C933" t="str">
            <v>DA</v>
          </cell>
          <cell r="D933" t="str">
            <v>CB</v>
          </cell>
          <cell r="E933">
            <v>635.24599999999998</v>
          </cell>
        </row>
        <row r="934">
          <cell r="A934" t="str">
            <v>RA2-6V332MC</v>
          </cell>
          <cell r="B934" t="str">
            <v>12.5x20</v>
          </cell>
          <cell r="C934" t="str">
            <v>GB</v>
          </cell>
          <cell r="D934" t="str">
            <v>CB</v>
          </cell>
          <cell r="E934">
            <v>2659.623</v>
          </cell>
        </row>
        <row r="935">
          <cell r="A935" t="str">
            <v>RA2-6V332MC-S1</v>
          </cell>
          <cell r="B935" t="str">
            <v>12.5x20</v>
          </cell>
          <cell r="C935" t="str">
            <v>GB</v>
          </cell>
          <cell r="D935" t="str">
            <v>CB</v>
          </cell>
          <cell r="E935">
            <v>2733.9009999999998</v>
          </cell>
        </row>
        <row r="936">
          <cell r="A936" t="str">
            <v>RA2-6V470MCGZ-T58</v>
          </cell>
          <cell r="B936" t="str">
            <v>5x11</v>
          </cell>
          <cell r="C936" t="str">
            <v>CA</v>
          </cell>
          <cell r="D936" t="str">
            <v>CB</v>
          </cell>
          <cell r="E936">
            <v>330.35199999999998</v>
          </cell>
        </row>
        <row r="937">
          <cell r="A937" t="str">
            <v>RA2-6V470MCV</v>
          </cell>
          <cell r="B937" t="str">
            <v>5x11</v>
          </cell>
          <cell r="C937" t="str">
            <v>CA</v>
          </cell>
          <cell r="D937" t="str">
            <v>CB</v>
          </cell>
          <cell r="E937">
            <v>318.05700000000002</v>
          </cell>
        </row>
        <row r="938">
          <cell r="A938" t="str">
            <v>RA2-6V470MCV-T2</v>
          </cell>
          <cell r="B938" t="str">
            <v>5x11</v>
          </cell>
          <cell r="C938" t="str">
            <v>CA</v>
          </cell>
          <cell r="D938" t="str">
            <v>CB</v>
          </cell>
          <cell r="E938">
            <v>330.35199999999998</v>
          </cell>
        </row>
        <row r="939">
          <cell r="A939" t="str">
            <v>RA2-6V470MCVG-T58</v>
          </cell>
          <cell r="B939" t="str">
            <v>5x11</v>
          </cell>
          <cell r="C939" t="str">
            <v>CA</v>
          </cell>
          <cell r="D939" t="str">
            <v>CB</v>
          </cell>
          <cell r="E939">
            <v>330.35199999999998</v>
          </cell>
        </row>
        <row r="940">
          <cell r="A940" t="str">
            <v>RA2-6V471MC</v>
          </cell>
          <cell r="B940" t="str">
            <v>8x11.5</v>
          </cell>
          <cell r="C940" t="str">
            <v>EA</v>
          </cell>
          <cell r="D940" t="str">
            <v>CB</v>
          </cell>
          <cell r="E940">
            <v>716.04399999999998</v>
          </cell>
        </row>
        <row r="941">
          <cell r="A941" t="str">
            <v>RA2-6V471MC-S1</v>
          </cell>
          <cell r="B941" t="str">
            <v>8x11.5</v>
          </cell>
          <cell r="C941" t="str">
            <v>EA</v>
          </cell>
          <cell r="D941" t="str">
            <v>CB</v>
          </cell>
          <cell r="E941">
            <v>732.60900000000004</v>
          </cell>
        </row>
        <row r="942">
          <cell r="A942" t="str">
            <v>RA2-6V471MC-T2</v>
          </cell>
          <cell r="B942" t="str">
            <v>8x11.5</v>
          </cell>
          <cell r="C942" t="str">
            <v>EA</v>
          </cell>
          <cell r="D942" t="str">
            <v>CB</v>
          </cell>
          <cell r="E942">
            <v>733.65</v>
          </cell>
        </row>
        <row r="943">
          <cell r="A943" t="str">
            <v>RA2-6V471MC-T44</v>
          </cell>
          <cell r="B943" t="str">
            <v>8x11.5</v>
          </cell>
          <cell r="C943" t="str">
            <v>EA</v>
          </cell>
          <cell r="D943" t="str">
            <v>CB</v>
          </cell>
          <cell r="E943">
            <v>733.65</v>
          </cell>
        </row>
        <row r="944">
          <cell r="A944" t="str">
            <v>RA3-100V101MH4</v>
          </cell>
          <cell r="B944" t="str">
            <v>10x16</v>
          </cell>
          <cell r="C944" t="str">
            <v>FC</v>
          </cell>
          <cell r="D944" t="str">
            <v>CF</v>
          </cell>
          <cell r="E944">
            <v>1665.914</v>
          </cell>
        </row>
        <row r="945">
          <cell r="A945" t="str">
            <v>RA3-16V221MP1-T32</v>
          </cell>
          <cell r="B945" t="str">
            <v>6.3x11</v>
          </cell>
          <cell r="C945" t="str">
            <v>DA</v>
          </cell>
          <cell r="D945" t="str">
            <v>CF</v>
          </cell>
          <cell r="E945">
            <v>578.14499999999998</v>
          </cell>
        </row>
        <row r="946">
          <cell r="A946" t="str">
            <v>RA3-16V221MP1-T58</v>
          </cell>
          <cell r="B946" t="str">
            <v>6.3x11</v>
          </cell>
          <cell r="C946" t="str">
            <v>DA</v>
          </cell>
          <cell r="D946" t="str">
            <v>CF</v>
          </cell>
          <cell r="E946">
            <v>578.14499999999998</v>
          </cell>
        </row>
        <row r="947">
          <cell r="A947" t="str">
            <v>RA3-16V222MI5-T4</v>
          </cell>
          <cell r="B947" t="str">
            <v>12.5x20</v>
          </cell>
          <cell r="C947" t="str">
            <v>GB</v>
          </cell>
          <cell r="D947" t="str">
            <v>CF</v>
          </cell>
          <cell r="E947">
            <v>2868.5819999999999</v>
          </cell>
        </row>
        <row r="948">
          <cell r="A948" t="str">
            <v>RA3-16V471MG3-T8</v>
          </cell>
          <cell r="B948" t="str">
            <v>8x11.5</v>
          </cell>
          <cell r="C948" t="str">
            <v>EA</v>
          </cell>
          <cell r="D948" t="str">
            <v>CF</v>
          </cell>
          <cell r="E948">
            <v>756.65899999999999</v>
          </cell>
        </row>
        <row r="949">
          <cell r="A949" t="str">
            <v>RA3-25V101MF3</v>
          </cell>
          <cell r="B949" t="str">
            <v>6.3x11</v>
          </cell>
          <cell r="C949" t="str">
            <v>DA</v>
          </cell>
          <cell r="D949" t="str">
            <v>CF</v>
          </cell>
          <cell r="E949">
            <v>561.93600000000004</v>
          </cell>
        </row>
        <row r="950">
          <cell r="A950" t="str">
            <v>RA3-25V222MI6</v>
          </cell>
          <cell r="B950" t="str">
            <v>12.5x25</v>
          </cell>
          <cell r="C950" t="str">
            <v>GC</v>
          </cell>
          <cell r="D950" t="str">
            <v>CF</v>
          </cell>
          <cell r="E950">
            <v>3712.8710000000001</v>
          </cell>
        </row>
        <row r="951">
          <cell r="A951" t="str">
            <v>RA3-25V682MK8-S1</v>
          </cell>
          <cell r="B951" t="str">
            <v>18x35.5</v>
          </cell>
          <cell r="C951" t="str">
            <v>ID</v>
          </cell>
          <cell r="D951" t="str">
            <v>CF</v>
          </cell>
          <cell r="E951">
            <v>11296.157999999999</v>
          </cell>
        </row>
        <row r="952">
          <cell r="A952" t="str">
            <v>RA3-25V822MK8P1-S1</v>
          </cell>
          <cell r="B952" t="str">
            <v>18x35.5</v>
          </cell>
          <cell r="C952" t="str">
            <v>ID</v>
          </cell>
          <cell r="D952" t="str">
            <v>CF</v>
          </cell>
          <cell r="E952">
            <v>11296.157999999999</v>
          </cell>
        </row>
        <row r="953">
          <cell r="A953" t="str">
            <v>RA3-35V472MK8</v>
          </cell>
          <cell r="B953" t="str">
            <v>18x35.5</v>
          </cell>
          <cell r="C953" t="str">
            <v>ID</v>
          </cell>
          <cell r="D953" t="str">
            <v>CF</v>
          </cell>
          <cell r="E953">
            <v>11201.498</v>
          </cell>
        </row>
        <row r="954">
          <cell r="A954" t="str">
            <v>RA3-35V472MK8-S1</v>
          </cell>
          <cell r="B954" t="str">
            <v>18x35.5</v>
          </cell>
          <cell r="C954" t="str">
            <v>ID</v>
          </cell>
          <cell r="D954" t="str">
            <v>CF</v>
          </cell>
          <cell r="E954">
            <v>11296.157999999999</v>
          </cell>
        </row>
        <row r="955">
          <cell r="A955" t="str">
            <v>RA3-45V222M</v>
          </cell>
          <cell r="B955" t="str">
            <v>16x31.5</v>
          </cell>
          <cell r="C955" t="str">
            <v>HC</v>
          </cell>
          <cell r="D955" t="str">
            <v>CF</v>
          </cell>
          <cell r="E955">
            <v>7791.1409999999996</v>
          </cell>
        </row>
        <row r="956">
          <cell r="A956" t="str">
            <v>RA3-45V222MJ7-S1</v>
          </cell>
          <cell r="B956" t="str">
            <v>16x31.5</v>
          </cell>
          <cell r="C956" t="str">
            <v>HC</v>
          </cell>
          <cell r="D956" t="str">
            <v>CF</v>
          </cell>
          <cell r="E956">
            <v>7848.6639999999998</v>
          </cell>
        </row>
        <row r="957">
          <cell r="A957" t="str">
            <v>RA3-50V100ME3-T2</v>
          </cell>
          <cell r="B957" t="str">
            <v>5x11</v>
          </cell>
          <cell r="C957" t="str">
            <v>CA</v>
          </cell>
          <cell r="D957" t="str">
            <v>CF</v>
          </cell>
          <cell r="E957">
            <v>345.036</v>
          </cell>
        </row>
        <row r="958">
          <cell r="A958" t="str">
            <v>RA3-50V102MI6</v>
          </cell>
          <cell r="B958" t="str">
            <v>12.5x25</v>
          </cell>
          <cell r="C958" t="str">
            <v>GC</v>
          </cell>
          <cell r="D958" t="str">
            <v>CF</v>
          </cell>
          <cell r="E958">
            <v>3712.8710000000001</v>
          </cell>
        </row>
        <row r="959">
          <cell r="A959" t="str">
            <v>RA3-50V470M</v>
          </cell>
          <cell r="B959" t="str">
            <v>6.3x11</v>
          </cell>
          <cell r="C959" t="str">
            <v>DA</v>
          </cell>
          <cell r="D959" t="str">
            <v>CF</v>
          </cell>
          <cell r="E959">
            <v>561.93600000000004</v>
          </cell>
        </row>
        <row r="960">
          <cell r="A960" t="str">
            <v>RA3-50V470MF3-T2</v>
          </cell>
          <cell r="B960" t="str">
            <v>6.3x11</v>
          </cell>
          <cell r="C960" t="str">
            <v>DA</v>
          </cell>
          <cell r="D960" t="str">
            <v>CF</v>
          </cell>
          <cell r="E960">
            <v>578.14499999999998</v>
          </cell>
        </row>
        <row r="961">
          <cell r="A961" t="str">
            <v>RA3-50V4R7ME3-T2</v>
          </cell>
          <cell r="B961" t="str">
            <v>5x11</v>
          </cell>
          <cell r="C961" t="str">
            <v>CA</v>
          </cell>
          <cell r="D961" t="str">
            <v>CF</v>
          </cell>
          <cell r="E961">
            <v>345.036</v>
          </cell>
        </row>
        <row r="962">
          <cell r="A962" t="str">
            <v>RA3-50VR10ME3-T2</v>
          </cell>
          <cell r="B962" t="str">
            <v>5x11</v>
          </cell>
          <cell r="C962" t="str">
            <v>CA</v>
          </cell>
          <cell r="D962" t="str">
            <v>CF</v>
          </cell>
          <cell r="E962">
            <v>345.036</v>
          </cell>
        </row>
        <row r="963">
          <cell r="A963" t="str">
            <v>RA3-50VR22ME3-T2</v>
          </cell>
          <cell r="B963" t="str">
            <v>5x11</v>
          </cell>
          <cell r="C963" t="str">
            <v>CA</v>
          </cell>
          <cell r="D963" t="str">
            <v>CF</v>
          </cell>
          <cell r="E963">
            <v>345.036</v>
          </cell>
        </row>
        <row r="964">
          <cell r="A964" t="str">
            <v>RA3-50VR33ME3-T2</v>
          </cell>
          <cell r="B964" t="str">
            <v>5x11</v>
          </cell>
          <cell r="C964" t="str">
            <v>CA</v>
          </cell>
          <cell r="D964" t="str">
            <v>CF</v>
          </cell>
          <cell r="E964">
            <v>345.036</v>
          </cell>
        </row>
        <row r="965">
          <cell r="A965" t="str">
            <v>RA3-50VR47ME3-T2</v>
          </cell>
          <cell r="B965" t="str">
            <v>5x11</v>
          </cell>
          <cell r="C965" t="str">
            <v>CA</v>
          </cell>
          <cell r="D965" t="str">
            <v>CF</v>
          </cell>
          <cell r="E965">
            <v>345.036</v>
          </cell>
        </row>
        <row r="966">
          <cell r="A966" t="str">
            <v>RA3-63V222MK8</v>
          </cell>
          <cell r="B966" t="str">
            <v>18x35.5</v>
          </cell>
          <cell r="C966" t="str">
            <v>ID</v>
          </cell>
          <cell r="D966" t="str">
            <v>CF</v>
          </cell>
          <cell r="E966">
            <v>11201.498</v>
          </cell>
        </row>
        <row r="967">
          <cell r="A967" t="str">
            <v>RA3-63V222MK8-S1</v>
          </cell>
          <cell r="B967" t="str">
            <v>18x35.5</v>
          </cell>
          <cell r="C967" t="str">
            <v>ID</v>
          </cell>
          <cell r="D967" t="str">
            <v>CF</v>
          </cell>
          <cell r="E967">
            <v>11296.157999999999</v>
          </cell>
        </row>
        <row r="968">
          <cell r="A968" t="str">
            <v>RA3-6V223MK8</v>
          </cell>
          <cell r="B968" t="str">
            <v>18x35.5</v>
          </cell>
          <cell r="C968" t="str">
            <v>ID</v>
          </cell>
          <cell r="D968" t="str">
            <v>CF</v>
          </cell>
          <cell r="E968">
            <v>11201.498</v>
          </cell>
        </row>
        <row r="969">
          <cell r="A969" t="str">
            <v>RA3-6V332MH5-T2</v>
          </cell>
          <cell r="B969" t="str">
            <v>10x20</v>
          </cell>
          <cell r="C969" t="str">
            <v>FD</v>
          </cell>
          <cell r="D969" t="str">
            <v>CF</v>
          </cell>
          <cell r="E969">
            <v>1914.078</v>
          </cell>
        </row>
        <row r="970">
          <cell r="A970" t="str">
            <v>RB2-10V100M</v>
          </cell>
          <cell r="B970" t="str">
            <v>4x7</v>
          </cell>
          <cell r="C970" t="str">
            <v>BA</v>
          </cell>
          <cell r="D970" t="str">
            <v>BD</v>
          </cell>
          <cell r="E970">
            <v>272.61799999999999</v>
          </cell>
        </row>
        <row r="971">
          <cell r="A971" t="str">
            <v>RB2-10V100M-T2</v>
          </cell>
          <cell r="B971" t="str">
            <v>4x7</v>
          </cell>
          <cell r="C971" t="str">
            <v>BA</v>
          </cell>
          <cell r="D971" t="str">
            <v>BD</v>
          </cell>
          <cell r="E971">
            <v>287.24200000000002</v>
          </cell>
        </row>
        <row r="972">
          <cell r="A972" t="str">
            <v>RB2-10V100M-T72</v>
          </cell>
          <cell r="B972" t="str">
            <v>4x7</v>
          </cell>
          <cell r="C972" t="str">
            <v>BA</v>
          </cell>
          <cell r="D972" t="str">
            <v>BD</v>
          </cell>
          <cell r="E972">
            <v>287.24200000000002</v>
          </cell>
        </row>
        <row r="973">
          <cell r="A973" t="str">
            <v>RB2-10V100MD1#-T72</v>
          </cell>
          <cell r="B973" t="str">
            <v>4x7</v>
          </cell>
          <cell r="C973" t="str">
            <v>BA</v>
          </cell>
          <cell r="D973" t="str">
            <v>BD</v>
          </cell>
          <cell r="E973">
            <v>287.24200000000002</v>
          </cell>
        </row>
        <row r="974">
          <cell r="A974" t="str">
            <v>RB2-10V100MD1#-T80</v>
          </cell>
          <cell r="B974" t="str">
            <v>4x7</v>
          </cell>
          <cell r="C974" t="str">
            <v>BA</v>
          </cell>
          <cell r="D974" t="str">
            <v>BD</v>
          </cell>
          <cell r="E974">
            <v>287.24200000000002</v>
          </cell>
        </row>
        <row r="975">
          <cell r="A975" t="str">
            <v>RB2-10V100MGZ-T32</v>
          </cell>
          <cell r="B975" t="str">
            <v>4x7</v>
          </cell>
          <cell r="C975" t="str">
            <v>BA</v>
          </cell>
          <cell r="D975" t="str">
            <v>BD</v>
          </cell>
          <cell r="E975">
            <v>287.24200000000002</v>
          </cell>
        </row>
        <row r="976">
          <cell r="A976" t="str">
            <v>RB2-10V100MGZ-T58</v>
          </cell>
          <cell r="B976" t="str">
            <v>4x7</v>
          </cell>
          <cell r="C976" t="str">
            <v>BA</v>
          </cell>
          <cell r="D976" t="str">
            <v>BD</v>
          </cell>
          <cell r="E976">
            <v>287.24200000000002</v>
          </cell>
        </row>
        <row r="977">
          <cell r="A977" t="str">
            <v>RB2-10V100MGZ-T72</v>
          </cell>
          <cell r="B977" t="str">
            <v>4x7</v>
          </cell>
          <cell r="C977" t="str">
            <v>BA</v>
          </cell>
          <cell r="D977" t="str">
            <v>BD</v>
          </cell>
          <cell r="E977">
            <v>287.24200000000002</v>
          </cell>
        </row>
        <row r="978">
          <cell r="A978" t="str">
            <v>RB2-10V100MT-T72</v>
          </cell>
          <cell r="B978" t="str">
            <v>4x7</v>
          </cell>
          <cell r="C978" t="str">
            <v>BA</v>
          </cell>
          <cell r="D978" t="str">
            <v>BD</v>
          </cell>
          <cell r="E978">
            <v>287.24200000000002</v>
          </cell>
        </row>
        <row r="979">
          <cell r="A979" t="str">
            <v>RB2-10V100MT-T80</v>
          </cell>
          <cell r="B979" t="str">
            <v>4x7</v>
          </cell>
          <cell r="C979" t="str">
            <v>BA</v>
          </cell>
          <cell r="D979" t="str">
            <v>BD</v>
          </cell>
          <cell r="E979">
            <v>287.24200000000002</v>
          </cell>
        </row>
        <row r="980">
          <cell r="A980" t="str">
            <v>RB2-10V220M</v>
          </cell>
          <cell r="B980" t="str">
            <v>5x7</v>
          </cell>
          <cell r="C980" t="str">
            <v>BB</v>
          </cell>
          <cell r="D980" t="str">
            <v>BD</v>
          </cell>
          <cell r="E980">
            <v>313.82100000000003</v>
          </cell>
        </row>
        <row r="981">
          <cell r="A981" t="str">
            <v>RB2-10V220M-T2</v>
          </cell>
          <cell r="B981" t="str">
            <v>5x7</v>
          </cell>
          <cell r="C981" t="str">
            <v>BB</v>
          </cell>
          <cell r="D981" t="str">
            <v>BD</v>
          </cell>
          <cell r="E981">
            <v>319.298</v>
          </cell>
        </row>
        <row r="982">
          <cell r="A982" t="str">
            <v>RB2-10V220ME1#-T2</v>
          </cell>
          <cell r="B982" t="str">
            <v>5x7</v>
          </cell>
          <cell r="C982" t="str">
            <v>BB</v>
          </cell>
          <cell r="D982" t="str">
            <v>BD</v>
          </cell>
          <cell r="E982">
            <v>319.298</v>
          </cell>
        </row>
        <row r="983">
          <cell r="A983" t="str">
            <v>RB2-10V220ME1#-T72</v>
          </cell>
          <cell r="B983" t="str">
            <v>5x7</v>
          </cell>
          <cell r="C983" t="str">
            <v>BB</v>
          </cell>
          <cell r="D983" t="str">
            <v>BD</v>
          </cell>
          <cell r="E983">
            <v>319.298</v>
          </cell>
        </row>
        <row r="984">
          <cell r="A984" t="str">
            <v>RB2-10V220MGZ-T32</v>
          </cell>
          <cell r="B984" t="str">
            <v>5x7</v>
          </cell>
          <cell r="C984" t="str">
            <v>BB</v>
          </cell>
          <cell r="D984" t="str">
            <v>BD</v>
          </cell>
          <cell r="E984">
            <v>319.298</v>
          </cell>
        </row>
        <row r="985">
          <cell r="A985" t="str">
            <v>RB2-10V220MGZ-T72</v>
          </cell>
          <cell r="B985" t="str">
            <v>5x7</v>
          </cell>
          <cell r="C985" t="str">
            <v>BB</v>
          </cell>
          <cell r="D985" t="str">
            <v>BD</v>
          </cell>
          <cell r="E985">
            <v>319.298</v>
          </cell>
        </row>
        <row r="986">
          <cell r="A986" t="str">
            <v>RB2-10V470M</v>
          </cell>
          <cell r="B986" t="str">
            <v>6.3x7</v>
          </cell>
          <cell r="C986" t="str">
            <v>BC</v>
          </cell>
          <cell r="D986" t="str">
            <v>BD</v>
          </cell>
          <cell r="E986">
            <v>406.822</v>
          </cell>
        </row>
        <row r="987">
          <cell r="A987" t="str">
            <v>RB2-10V470M-T2</v>
          </cell>
          <cell r="B987" t="str">
            <v>6.3x7</v>
          </cell>
          <cell r="C987" t="str">
            <v>BC</v>
          </cell>
          <cell r="D987" t="str">
            <v>BD</v>
          </cell>
          <cell r="E987">
            <v>421.661</v>
          </cell>
        </row>
        <row r="988">
          <cell r="A988" t="str">
            <v>RB2-10V470MF1#-T2</v>
          </cell>
          <cell r="B988" t="str">
            <v>6.3x7</v>
          </cell>
          <cell r="C988" t="str">
            <v>BC</v>
          </cell>
          <cell r="D988" t="str">
            <v>BD</v>
          </cell>
          <cell r="E988">
            <v>421.661</v>
          </cell>
        </row>
        <row r="989">
          <cell r="A989" t="str">
            <v>RB2-16V100M</v>
          </cell>
          <cell r="B989" t="str">
            <v>5x7</v>
          </cell>
          <cell r="C989" t="str">
            <v>BB</v>
          </cell>
          <cell r="D989" t="str">
            <v>BD</v>
          </cell>
          <cell r="E989">
            <v>313.82100000000003</v>
          </cell>
        </row>
        <row r="990">
          <cell r="A990" t="str">
            <v>RB2-16V100M-T2</v>
          </cell>
          <cell r="B990" t="str">
            <v>5x7</v>
          </cell>
          <cell r="C990" t="str">
            <v>BB</v>
          </cell>
          <cell r="D990" t="str">
            <v>BD</v>
          </cell>
          <cell r="E990">
            <v>319.298</v>
          </cell>
        </row>
        <row r="991">
          <cell r="A991" t="str">
            <v>RB2-16V100M-T30</v>
          </cell>
          <cell r="B991" t="str">
            <v>5x7</v>
          </cell>
          <cell r="C991" t="str">
            <v>BB</v>
          </cell>
          <cell r="D991" t="str">
            <v>BD</v>
          </cell>
          <cell r="E991">
            <v>319.298</v>
          </cell>
        </row>
        <row r="992">
          <cell r="A992" t="str">
            <v>RB2-16V100MD1#-T2</v>
          </cell>
          <cell r="B992" t="str">
            <v>4x7</v>
          </cell>
          <cell r="C992" t="str">
            <v>BA</v>
          </cell>
          <cell r="D992" t="str">
            <v>BD</v>
          </cell>
          <cell r="E992">
            <v>287.24200000000002</v>
          </cell>
        </row>
        <row r="993">
          <cell r="A993" t="str">
            <v>RB2-16V100ME1#</v>
          </cell>
          <cell r="B993" t="str">
            <v>5x7</v>
          </cell>
          <cell r="C993" t="str">
            <v>BB</v>
          </cell>
          <cell r="D993" t="str">
            <v>BD</v>
          </cell>
          <cell r="E993">
            <v>313.82100000000003</v>
          </cell>
        </row>
        <row r="994">
          <cell r="A994" t="str">
            <v>RB2-16V100ME1#-T2</v>
          </cell>
          <cell r="B994" t="str">
            <v>5x7</v>
          </cell>
          <cell r="C994" t="str">
            <v>BB</v>
          </cell>
          <cell r="D994" t="str">
            <v>BD</v>
          </cell>
          <cell r="E994">
            <v>319.298</v>
          </cell>
        </row>
        <row r="995">
          <cell r="A995" t="str">
            <v>RB2-16V100ME1#-T58</v>
          </cell>
          <cell r="B995" t="str">
            <v>5x7</v>
          </cell>
          <cell r="C995" t="str">
            <v>BB</v>
          </cell>
          <cell r="D995" t="str">
            <v>BD</v>
          </cell>
          <cell r="E995">
            <v>319.298</v>
          </cell>
        </row>
        <row r="996">
          <cell r="A996" t="str">
            <v>RB2-16V100MGZ-T32</v>
          </cell>
          <cell r="B996" t="str">
            <v>5x7</v>
          </cell>
          <cell r="C996" t="str">
            <v>BB</v>
          </cell>
          <cell r="D996" t="str">
            <v>BD</v>
          </cell>
          <cell r="E996">
            <v>319.298</v>
          </cell>
        </row>
        <row r="997">
          <cell r="A997" t="str">
            <v>RB2-16V100MGZ-T58</v>
          </cell>
          <cell r="B997" t="str">
            <v>5x7</v>
          </cell>
          <cell r="C997" t="str">
            <v>BB</v>
          </cell>
          <cell r="D997" t="str">
            <v>BD</v>
          </cell>
          <cell r="E997">
            <v>319.298</v>
          </cell>
        </row>
        <row r="998">
          <cell r="A998" t="str">
            <v>RB2-16V100MGZ-T72</v>
          </cell>
          <cell r="B998" t="str">
            <v>5x7</v>
          </cell>
          <cell r="C998" t="str">
            <v>BB</v>
          </cell>
          <cell r="D998" t="str">
            <v>BD</v>
          </cell>
          <cell r="E998">
            <v>319.298</v>
          </cell>
        </row>
        <row r="999">
          <cell r="A999" t="str">
            <v>RB2-16V100MS-T2</v>
          </cell>
          <cell r="B999" t="str">
            <v>4x7</v>
          </cell>
          <cell r="C999" t="str">
            <v>BA</v>
          </cell>
          <cell r="D999" t="str">
            <v>BD</v>
          </cell>
          <cell r="E999">
            <v>287.24200000000002</v>
          </cell>
        </row>
        <row r="1000">
          <cell r="A1000" t="str">
            <v>RB2-16V220M</v>
          </cell>
          <cell r="B1000" t="str">
            <v>6.3x7</v>
          </cell>
          <cell r="C1000" t="str">
            <v>BC</v>
          </cell>
          <cell r="D1000" t="str">
            <v>BD</v>
          </cell>
          <cell r="E1000">
            <v>406.822</v>
          </cell>
        </row>
        <row r="1001">
          <cell r="A1001" t="str">
            <v>RB2-16V220M-T2</v>
          </cell>
          <cell r="B1001" t="str">
            <v>6.3x7</v>
          </cell>
          <cell r="C1001" t="str">
            <v>BC</v>
          </cell>
          <cell r="D1001" t="str">
            <v>BD</v>
          </cell>
          <cell r="E1001">
            <v>421.661</v>
          </cell>
        </row>
        <row r="1002">
          <cell r="A1002" t="str">
            <v>RB2-16V220MF1#-T2</v>
          </cell>
          <cell r="B1002" t="str">
            <v>6.3x7</v>
          </cell>
          <cell r="C1002" t="str">
            <v>BC</v>
          </cell>
          <cell r="D1002" t="str">
            <v>BD</v>
          </cell>
          <cell r="E1002">
            <v>421.661</v>
          </cell>
        </row>
        <row r="1003">
          <cell r="A1003" t="str">
            <v>RB2-16V330MF1#-T72</v>
          </cell>
          <cell r="B1003" t="str">
            <v>6.3x7</v>
          </cell>
          <cell r="C1003" t="str">
            <v>BC</v>
          </cell>
          <cell r="D1003" t="str">
            <v>BD</v>
          </cell>
          <cell r="E1003">
            <v>421.661</v>
          </cell>
        </row>
        <row r="1004">
          <cell r="A1004" t="str">
            <v>RB2-16V330MGZ-T72</v>
          </cell>
          <cell r="B1004" t="str">
            <v>6.3x7</v>
          </cell>
          <cell r="C1004" t="str">
            <v>BC</v>
          </cell>
          <cell r="D1004" t="str">
            <v>BD</v>
          </cell>
          <cell r="E1004">
            <v>421.661</v>
          </cell>
        </row>
        <row r="1005">
          <cell r="A1005" t="str">
            <v>RB2-16V470M</v>
          </cell>
          <cell r="B1005" t="str">
            <v>6.3x7</v>
          </cell>
          <cell r="C1005" t="str">
            <v>BC</v>
          </cell>
          <cell r="D1005" t="str">
            <v>BD</v>
          </cell>
          <cell r="E1005">
            <v>406.822</v>
          </cell>
        </row>
        <row r="1006">
          <cell r="A1006" t="str">
            <v>RB2-16V470M-T2</v>
          </cell>
          <cell r="B1006" t="str">
            <v>6.3x7</v>
          </cell>
          <cell r="C1006" t="str">
            <v>BC</v>
          </cell>
          <cell r="D1006" t="str">
            <v>BD</v>
          </cell>
          <cell r="E1006">
            <v>421.661</v>
          </cell>
        </row>
        <row r="1007">
          <cell r="A1007" t="str">
            <v>RB2-16V470M-T30</v>
          </cell>
          <cell r="B1007" t="str">
            <v>6.3x7</v>
          </cell>
          <cell r="C1007" t="str">
            <v>BC</v>
          </cell>
          <cell r="D1007" t="str">
            <v>BD</v>
          </cell>
          <cell r="E1007">
            <v>421.661</v>
          </cell>
        </row>
        <row r="1008">
          <cell r="A1008" t="str">
            <v>RB2-16V470MF1#-T2</v>
          </cell>
          <cell r="B1008" t="str">
            <v>6.3x7</v>
          </cell>
          <cell r="C1008" t="str">
            <v>BC</v>
          </cell>
          <cell r="D1008" t="str">
            <v>BD</v>
          </cell>
          <cell r="E1008">
            <v>421.661</v>
          </cell>
        </row>
        <row r="1009">
          <cell r="A1009" t="str">
            <v>RB2-16V4R7M</v>
          </cell>
          <cell r="B1009" t="str">
            <v>4x7</v>
          </cell>
          <cell r="C1009" t="str">
            <v>BA</v>
          </cell>
          <cell r="D1009" t="str">
            <v>BD</v>
          </cell>
          <cell r="E1009">
            <v>272.61799999999999</v>
          </cell>
        </row>
        <row r="1010">
          <cell r="A1010" t="str">
            <v>RB2-16V4R7M-T2</v>
          </cell>
          <cell r="B1010" t="str">
            <v>4x7</v>
          </cell>
          <cell r="C1010" t="str">
            <v>BA</v>
          </cell>
          <cell r="D1010" t="str">
            <v>BD</v>
          </cell>
          <cell r="E1010">
            <v>287.24200000000002</v>
          </cell>
        </row>
        <row r="1011">
          <cell r="A1011" t="str">
            <v>RB2-16V4R7M-T30</v>
          </cell>
          <cell r="B1011" t="str">
            <v>4x7</v>
          </cell>
          <cell r="C1011" t="str">
            <v>BA</v>
          </cell>
          <cell r="D1011" t="str">
            <v>BD</v>
          </cell>
          <cell r="E1011">
            <v>287.24200000000002</v>
          </cell>
        </row>
        <row r="1012">
          <cell r="A1012" t="str">
            <v>RB2-16V4R7MD1#-T2</v>
          </cell>
          <cell r="B1012" t="str">
            <v>4x7</v>
          </cell>
          <cell r="C1012" t="str">
            <v>BA</v>
          </cell>
          <cell r="D1012" t="str">
            <v>BD</v>
          </cell>
          <cell r="E1012">
            <v>287.24200000000002</v>
          </cell>
        </row>
        <row r="1013">
          <cell r="A1013" t="str">
            <v>RB2-16V4R7MD1#-T72</v>
          </cell>
          <cell r="B1013" t="str">
            <v>4x7</v>
          </cell>
          <cell r="C1013" t="str">
            <v>BA</v>
          </cell>
          <cell r="D1013" t="str">
            <v>BD</v>
          </cell>
          <cell r="E1013">
            <v>287.24200000000002</v>
          </cell>
        </row>
        <row r="1014">
          <cell r="A1014" t="str">
            <v>RB2-16V4R7MD1#-T80</v>
          </cell>
          <cell r="B1014" t="str">
            <v>4x7</v>
          </cell>
          <cell r="C1014" t="str">
            <v>BA</v>
          </cell>
          <cell r="D1014" t="str">
            <v>BD</v>
          </cell>
          <cell r="E1014">
            <v>287.24200000000002</v>
          </cell>
        </row>
        <row r="1015">
          <cell r="A1015" t="str">
            <v>RB2-16V4R7MGZ-T32</v>
          </cell>
          <cell r="B1015" t="str">
            <v>4x7</v>
          </cell>
          <cell r="C1015" t="str">
            <v>BA</v>
          </cell>
          <cell r="D1015" t="str">
            <v>BD</v>
          </cell>
          <cell r="E1015">
            <v>287.24200000000002</v>
          </cell>
        </row>
        <row r="1016">
          <cell r="A1016" t="str">
            <v>RB2-16V4R7MGZ-T58</v>
          </cell>
          <cell r="B1016" t="str">
            <v>4x7</v>
          </cell>
          <cell r="C1016" t="str">
            <v>BA</v>
          </cell>
          <cell r="D1016" t="str">
            <v>BD</v>
          </cell>
          <cell r="E1016">
            <v>287.24200000000002</v>
          </cell>
        </row>
        <row r="1017">
          <cell r="A1017" t="str">
            <v>RB2-16V4R7MGZ-T72</v>
          </cell>
          <cell r="B1017" t="str">
            <v>4x7</v>
          </cell>
          <cell r="C1017" t="str">
            <v>BA</v>
          </cell>
          <cell r="D1017" t="str">
            <v>BD</v>
          </cell>
          <cell r="E1017">
            <v>287.24200000000002</v>
          </cell>
        </row>
        <row r="1018">
          <cell r="A1018" t="str">
            <v>RB2-16V4R7MT-T2</v>
          </cell>
          <cell r="B1018" t="str">
            <v>4x7</v>
          </cell>
          <cell r="C1018" t="str">
            <v>BA</v>
          </cell>
          <cell r="D1018" t="str">
            <v>BD</v>
          </cell>
          <cell r="E1018">
            <v>287.24200000000002</v>
          </cell>
        </row>
        <row r="1019">
          <cell r="A1019" t="str">
            <v>RB2-16V4R7MT-T72</v>
          </cell>
          <cell r="B1019" t="str">
            <v>4x7</v>
          </cell>
          <cell r="C1019" t="str">
            <v>BA</v>
          </cell>
          <cell r="D1019" t="str">
            <v>BD</v>
          </cell>
          <cell r="E1019">
            <v>287.24200000000002</v>
          </cell>
        </row>
        <row r="1020">
          <cell r="A1020" t="str">
            <v>RB2-16V4R7MT-T80</v>
          </cell>
          <cell r="B1020" t="str">
            <v>4x7</v>
          </cell>
          <cell r="C1020" t="str">
            <v>BA</v>
          </cell>
          <cell r="D1020" t="str">
            <v>BD</v>
          </cell>
          <cell r="E1020">
            <v>287.24200000000002</v>
          </cell>
        </row>
        <row r="1021">
          <cell r="A1021" t="str">
            <v>RB2-25V100M</v>
          </cell>
          <cell r="B1021" t="str">
            <v>6.3x7</v>
          </cell>
          <cell r="C1021" t="str">
            <v>BC</v>
          </cell>
          <cell r="D1021" t="str">
            <v>BD</v>
          </cell>
          <cell r="E1021">
            <v>406.822</v>
          </cell>
        </row>
        <row r="1022">
          <cell r="A1022" t="str">
            <v>RB2-25V150M</v>
          </cell>
          <cell r="B1022" t="str">
            <v>6.3x7</v>
          </cell>
          <cell r="C1022" t="str">
            <v>BC</v>
          </cell>
          <cell r="D1022" t="str">
            <v>BD</v>
          </cell>
          <cell r="E1022">
            <v>406.822</v>
          </cell>
        </row>
        <row r="1023">
          <cell r="A1023" t="str">
            <v>RB2-25V220M</v>
          </cell>
          <cell r="B1023" t="str">
            <v>6.3x7</v>
          </cell>
          <cell r="C1023" t="str">
            <v>BC</v>
          </cell>
          <cell r="D1023" t="str">
            <v>BD</v>
          </cell>
          <cell r="E1023">
            <v>406.822</v>
          </cell>
        </row>
        <row r="1024">
          <cell r="A1024" t="str">
            <v>RB2-25V220MF1#-T2</v>
          </cell>
          <cell r="B1024" t="str">
            <v>6.3x7</v>
          </cell>
          <cell r="C1024" t="str">
            <v>BC</v>
          </cell>
          <cell r="D1024" t="str">
            <v>BD</v>
          </cell>
          <cell r="E1024">
            <v>421.661</v>
          </cell>
        </row>
        <row r="1025">
          <cell r="A1025" t="str">
            <v>RB2-25V220MGZ-T58</v>
          </cell>
          <cell r="B1025" t="str">
            <v>6.3x7</v>
          </cell>
          <cell r="C1025" t="str">
            <v>BC</v>
          </cell>
          <cell r="D1025" t="str">
            <v>BD</v>
          </cell>
          <cell r="E1025">
            <v>421.661</v>
          </cell>
        </row>
        <row r="1026">
          <cell r="A1026" t="str">
            <v>RB2-25V330M</v>
          </cell>
          <cell r="B1026" t="str">
            <v>6.3x7</v>
          </cell>
          <cell r="C1026" t="str">
            <v>BC</v>
          </cell>
          <cell r="D1026" t="str">
            <v>BD</v>
          </cell>
          <cell r="E1026">
            <v>406.822</v>
          </cell>
        </row>
        <row r="1027">
          <cell r="A1027" t="str">
            <v>RB2-25V330M-T2</v>
          </cell>
          <cell r="B1027" t="str">
            <v>6.3x7</v>
          </cell>
          <cell r="C1027" t="str">
            <v>BC</v>
          </cell>
          <cell r="D1027" t="str">
            <v>BD</v>
          </cell>
          <cell r="E1027">
            <v>421.661</v>
          </cell>
        </row>
        <row r="1028">
          <cell r="A1028" t="str">
            <v>RB2-25V3R3MD1#-T58</v>
          </cell>
          <cell r="B1028" t="str">
            <v>4x7</v>
          </cell>
          <cell r="C1028" t="str">
            <v>BA</v>
          </cell>
          <cell r="D1028" t="str">
            <v>BD</v>
          </cell>
          <cell r="E1028">
            <v>287.24200000000002</v>
          </cell>
        </row>
        <row r="1029">
          <cell r="A1029" t="str">
            <v>RB2-25V3R3MD1#-T72</v>
          </cell>
          <cell r="B1029" t="str">
            <v>4x7</v>
          </cell>
          <cell r="C1029" t="str">
            <v>BA</v>
          </cell>
          <cell r="D1029" t="str">
            <v>BD</v>
          </cell>
          <cell r="E1029">
            <v>287.24200000000002</v>
          </cell>
        </row>
        <row r="1030">
          <cell r="A1030" t="str">
            <v>RB2-25V3R3MD1#-T80</v>
          </cell>
          <cell r="B1030" t="str">
            <v>4x7</v>
          </cell>
          <cell r="C1030" t="str">
            <v>BA</v>
          </cell>
          <cell r="D1030" t="str">
            <v>BD</v>
          </cell>
          <cell r="E1030">
            <v>287.24200000000002</v>
          </cell>
        </row>
        <row r="1031">
          <cell r="A1031" t="str">
            <v>RB2-25V3R3MGZ-T58</v>
          </cell>
          <cell r="B1031" t="str">
            <v>4x7</v>
          </cell>
          <cell r="C1031" t="str">
            <v>BA</v>
          </cell>
          <cell r="D1031" t="str">
            <v>BD</v>
          </cell>
          <cell r="E1031">
            <v>287.24200000000002</v>
          </cell>
        </row>
        <row r="1032">
          <cell r="A1032" t="str">
            <v>RB2-25V3R3MT-T72</v>
          </cell>
          <cell r="B1032" t="str">
            <v>4x7</v>
          </cell>
          <cell r="C1032" t="str">
            <v>BA</v>
          </cell>
          <cell r="D1032" t="str">
            <v>BD</v>
          </cell>
          <cell r="E1032">
            <v>287.24200000000002</v>
          </cell>
        </row>
        <row r="1033">
          <cell r="A1033" t="str">
            <v>RB2-25V3R3MT-T80</v>
          </cell>
          <cell r="B1033" t="str">
            <v>4x7</v>
          </cell>
          <cell r="C1033" t="str">
            <v>BA</v>
          </cell>
          <cell r="D1033" t="str">
            <v>BD</v>
          </cell>
          <cell r="E1033">
            <v>287.24200000000002</v>
          </cell>
        </row>
        <row r="1034">
          <cell r="A1034" t="str">
            <v>RB2-25V4R7M</v>
          </cell>
          <cell r="B1034" t="str">
            <v>5x7</v>
          </cell>
          <cell r="C1034" t="str">
            <v>BB</v>
          </cell>
          <cell r="D1034" t="str">
            <v>BD</v>
          </cell>
          <cell r="E1034">
            <v>313.82100000000003</v>
          </cell>
        </row>
        <row r="1035">
          <cell r="A1035" t="str">
            <v>RB2-25V4R7MGZ-T72</v>
          </cell>
          <cell r="B1035" t="str">
            <v>5x7</v>
          </cell>
          <cell r="C1035" t="str">
            <v>BB</v>
          </cell>
          <cell r="D1035" t="str">
            <v>BD</v>
          </cell>
          <cell r="E1035">
            <v>319.298</v>
          </cell>
        </row>
        <row r="1036">
          <cell r="A1036" t="str">
            <v>RB2-35V100M</v>
          </cell>
          <cell r="B1036" t="str">
            <v>6.3x7</v>
          </cell>
          <cell r="C1036" t="str">
            <v>BC</v>
          </cell>
          <cell r="D1036" t="str">
            <v>BD</v>
          </cell>
          <cell r="E1036">
            <v>406.822</v>
          </cell>
        </row>
        <row r="1037">
          <cell r="A1037" t="str">
            <v>RB2-35V100M-T2</v>
          </cell>
          <cell r="B1037" t="str">
            <v>6.3x7</v>
          </cell>
          <cell r="C1037" t="str">
            <v>BC</v>
          </cell>
          <cell r="D1037" t="str">
            <v>BD</v>
          </cell>
          <cell r="E1037">
            <v>421.661</v>
          </cell>
        </row>
        <row r="1038">
          <cell r="A1038" t="str">
            <v>RB2-35V2R2M</v>
          </cell>
          <cell r="B1038" t="str">
            <v>4x7</v>
          </cell>
          <cell r="C1038" t="str">
            <v>BA</v>
          </cell>
          <cell r="D1038" t="str">
            <v>BD</v>
          </cell>
          <cell r="E1038">
            <v>272.61799999999999</v>
          </cell>
        </row>
        <row r="1039">
          <cell r="A1039" t="str">
            <v>RB2-35V2R2M-T2</v>
          </cell>
          <cell r="B1039" t="str">
            <v>4x7</v>
          </cell>
          <cell r="C1039" t="str">
            <v>BA</v>
          </cell>
          <cell r="D1039" t="str">
            <v>BD</v>
          </cell>
          <cell r="E1039">
            <v>287.24200000000002</v>
          </cell>
        </row>
        <row r="1040">
          <cell r="A1040" t="str">
            <v>RB2-35V2R2MD1#-T2</v>
          </cell>
          <cell r="B1040" t="str">
            <v>4x7</v>
          </cell>
          <cell r="C1040" t="str">
            <v>BA</v>
          </cell>
          <cell r="D1040" t="str">
            <v>BD</v>
          </cell>
          <cell r="E1040">
            <v>287.24200000000002</v>
          </cell>
        </row>
        <row r="1041">
          <cell r="A1041" t="str">
            <v>RB2-35V2R2MD1#-T58</v>
          </cell>
          <cell r="B1041" t="str">
            <v>4x7</v>
          </cell>
          <cell r="C1041" t="str">
            <v>BA</v>
          </cell>
          <cell r="D1041" t="str">
            <v>BD</v>
          </cell>
          <cell r="E1041">
            <v>287.24200000000002</v>
          </cell>
        </row>
        <row r="1042">
          <cell r="A1042" t="str">
            <v>RB2-35V2R2MGZ-T32</v>
          </cell>
          <cell r="B1042" t="str">
            <v>4x7</v>
          </cell>
          <cell r="C1042" t="str">
            <v>BA</v>
          </cell>
          <cell r="D1042" t="str">
            <v>BD</v>
          </cell>
          <cell r="E1042">
            <v>287.24200000000002</v>
          </cell>
        </row>
        <row r="1043">
          <cell r="A1043" t="str">
            <v>RB2-35V2R2MGZ-T58</v>
          </cell>
          <cell r="B1043" t="str">
            <v>4x7</v>
          </cell>
          <cell r="C1043" t="str">
            <v>BA</v>
          </cell>
          <cell r="D1043" t="str">
            <v>BD</v>
          </cell>
          <cell r="E1043">
            <v>287.24200000000002</v>
          </cell>
        </row>
        <row r="1044">
          <cell r="A1044" t="str">
            <v>RB2-35V2R2MGZ-T72</v>
          </cell>
          <cell r="B1044" t="str">
            <v>4x7</v>
          </cell>
          <cell r="C1044" t="str">
            <v>BA</v>
          </cell>
          <cell r="D1044" t="str">
            <v>BD</v>
          </cell>
          <cell r="E1044">
            <v>287.24200000000002</v>
          </cell>
        </row>
        <row r="1045">
          <cell r="A1045" t="str">
            <v>RB2-35V2R2MT-T2</v>
          </cell>
          <cell r="B1045" t="str">
            <v>4x7</v>
          </cell>
          <cell r="C1045" t="str">
            <v>BA</v>
          </cell>
          <cell r="D1045" t="str">
            <v>BD</v>
          </cell>
          <cell r="E1045">
            <v>287.24200000000002</v>
          </cell>
        </row>
        <row r="1046">
          <cell r="A1046" t="str">
            <v>RB2-35V4R7MGA-T2</v>
          </cell>
          <cell r="B1046" t="str">
            <v>5x7</v>
          </cell>
          <cell r="C1046" t="str">
            <v>BB</v>
          </cell>
          <cell r="D1046" t="str">
            <v>BD</v>
          </cell>
          <cell r="E1046">
            <v>319.298</v>
          </cell>
        </row>
        <row r="1047">
          <cell r="A1047" t="str">
            <v>RB2-50V010M</v>
          </cell>
          <cell r="B1047" t="str">
            <v>4x7</v>
          </cell>
          <cell r="C1047" t="str">
            <v>BA</v>
          </cell>
          <cell r="D1047" t="str">
            <v>BD</v>
          </cell>
          <cell r="E1047">
            <v>272.61799999999999</v>
          </cell>
        </row>
        <row r="1048">
          <cell r="A1048" t="str">
            <v>RB2-50V010M-T2</v>
          </cell>
          <cell r="B1048" t="str">
            <v>4x7</v>
          </cell>
          <cell r="C1048" t="str">
            <v>BA</v>
          </cell>
          <cell r="D1048" t="str">
            <v>BD</v>
          </cell>
          <cell r="E1048">
            <v>287.24200000000002</v>
          </cell>
        </row>
        <row r="1049">
          <cell r="A1049" t="str">
            <v>RB2-50V010M-T30</v>
          </cell>
          <cell r="B1049" t="str">
            <v>4x7</v>
          </cell>
          <cell r="C1049" t="str">
            <v>BA</v>
          </cell>
          <cell r="D1049" t="str">
            <v>BD</v>
          </cell>
          <cell r="E1049">
            <v>287.24200000000002</v>
          </cell>
        </row>
        <row r="1050">
          <cell r="A1050" t="str">
            <v>RB2-50V010MD1#</v>
          </cell>
          <cell r="B1050" t="str">
            <v>4x7</v>
          </cell>
          <cell r="C1050" t="str">
            <v>BA</v>
          </cell>
          <cell r="D1050" t="str">
            <v>BD</v>
          </cell>
          <cell r="E1050">
            <v>272.61799999999999</v>
          </cell>
        </row>
        <row r="1051">
          <cell r="A1051" t="str">
            <v>RB2-50V010MD1#-T2</v>
          </cell>
          <cell r="B1051" t="str">
            <v>4x7</v>
          </cell>
          <cell r="C1051" t="str">
            <v>BA</v>
          </cell>
          <cell r="D1051" t="str">
            <v>BD</v>
          </cell>
          <cell r="E1051">
            <v>287.24200000000002</v>
          </cell>
        </row>
        <row r="1052">
          <cell r="A1052" t="str">
            <v>RB2-50V010MD1#-T72</v>
          </cell>
          <cell r="B1052" t="str">
            <v>4x7</v>
          </cell>
          <cell r="C1052" t="str">
            <v>BA</v>
          </cell>
          <cell r="D1052" t="str">
            <v>BD</v>
          </cell>
          <cell r="E1052">
            <v>287.24200000000002</v>
          </cell>
        </row>
        <row r="1053">
          <cell r="A1053" t="str">
            <v>RB2-50V010MD1#-T80</v>
          </cell>
          <cell r="B1053" t="str">
            <v>4x7</v>
          </cell>
          <cell r="C1053" t="str">
            <v>BA</v>
          </cell>
          <cell r="D1053" t="str">
            <v>BD</v>
          </cell>
          <cell r="E1053">
            <v>287.24200000000002</v>
          </cell>
        </row>
        <row r="1054">
          <cell r="A1054" t="str">
            <v>RB2-50V010MGZ-T32</v>
          </cell>
          <cell r="B1054" t="str">
            <v>4x7</v>
          </cell>
          <cell r="C1054" t="str">
            <v>BA</v>
          </cell>
          <cell r="D1054" t="str">
            <v>BD</v>
          </cell>
          <cell r="E1054">
            <v>287.24200000000002</v>
          </cell>
        </row>
        <row r="1055">
          <cell r="A1055" t="str">
            <v>RB2-50V010MGZ-T58</v>
          </cell>
          <cell r="B1055" t="str">
            <v>4x7</v>
          </cell>
          <cell r="C1055" t="str">
            <v>BA</v>
          </cell>
          <cell r="D1055" t="str">
            <v>BD</v>
          </cell>
          <cell r="E1055">
            <v>287.24200000000002</v>
          </cell>
        </row>
        <row r="1056">
          <cell r="A1056" t="str">
            <v>RB2-50V010MGZ-T72</v>
          </cell>
          <cell r="B1056" t="str">
            <v>4x7</v>
          </cell>
          <cell r="C1056" t="str">
            <v>BA</v>
          </cell>
          <cell r="D1056" t="str">
            <v>BD</v>
          </cell>
          <cell r="E1056">
            <v>287.24200000000002</v>
          </cell>
        </row>
        <row r="1057">
          <cell r="A1057" t="str">
            <v>RB2-50V010MT-T2</v>
          </cell>
          <cell r="B1057" t="str">
            <v>4x7</v>
          </cell>
          <cell r="C1057" t="str">
            <v>BA</v>
          </cell>
          <cell r="D1057" t="str">
            <v>BD</v>
          </cell>
          <cell r="E1057">
            <v>287.24200000000002</v>
          </cell>
        </row>
        <row r="1058">
          <cell r="A1058" t="str">
            <v>RB2-50V010MT-T72</v>
          </cell>
          <cell r="B1058" t="str">
            <v>4x7</v>
          </cell>
          <cell r="C1058" t="str">
            <v>BA</v>
          </cell>
          <cell r="D1058" t="str">
            <v>BD</v>
          </cell>
          <cell r="E1058">
            <v>287.24200000000002</v>
          </cell>
        </row>
        <row r="1059">
          <cell r="A1059" t="str">
            <v>RB2-50V010MT-T80</v>
          </cell>
          <cell r="B1059" t="str">
            <v>4x7</v>
          </cell>
          <cell r="C1059" t="str">
            <v>BA</v>
          </cell>
          <cell r="D1059" t="str">
            <v>BD</v>
          </cell>
          <cell r="E1059">
            <v>287.24200000000002</v>
          </cell>
        </row>
        <row r="1060">
          <cell r="A1060" t="str">
            <v>RB2-50V010MZ2-F35</v>
          </cell>
          <cell r="B1060" t="str">
            <v>4x7</v>
          </cell>
          <cell r="C1060" t="str">
            <v>BA</v>
          </cell>
          <cell r="D1060" t="str">
            <v>BD</v>
          </cell>
          <cell r="E1060">
            <v>287.78500000000003</v>
          </cell>
        </row>
        <row r="1061">
          <cell r="A1061" t="str">
            <v>RB2-50V100M-T2</v>
          </cell>
          <cell r="B1061" t="str">
            <v>6.3x7</v>
          </cell>
          <cell r="C1061" t="str">
            <v>BC</v>
          </cell>
          <cell r="D1061" t="str">
            <v>BD</v>
          </cell>
          <cell r="E1061">
            <v>421.661</v>
          </cell>
        </row>
        <row r="1062">
          <cell r="A1062" t="str">
            <v>RB2-50V100MZ2</v>
          </cell>
          <cell r="B1062" t="str">
            <v>6.3x7</v>
          </cell>
          <cell r="C1062" t="str">
            <v>BC</v>
          </cell>
          <cell r="D1062" t="str">
            <v>BD</v>
          </cell>
          <cell r="E1062">
            <v>406.822</v>
          </cell>
        </row>
        <row r="1063">
          <cell r="A1063" t="str">
            <v>RB2-50V100MZ2-T58</v>
          </cell>
          <cell r="B1063" t="str">
            <v>6.3x7</v>
          </cell>
          <cell r="C1063" t="str">
            <v>BC</v>
          </cell>
          <cell r="D1063" t="str">
            <v>BD</v>
          </cell>
          <cell r="E1063">
            <v>421.661</v>
          </cell>
        </row>
        <row r="1064">
          <cell r="A1064" t="str">
            <v>RB2-50V100MZ2-T72</v>
          </cell>
          <cell r="B1064" t="str">
            <v>6.3x7</v>
          </cell>
          <cell r="C1064" t="str">
            <v>BC</v>
          </cell>
          <cell r="D1064" t="str">
            <v>BD</v>
          </cell>
          <cell r="E1064">
            <v>430.32600000000002</v>
          </cell>
        </row>
        <row r="1065">
          <cell r="A1065" t="str">
            <v>RB2-50V2R2M</v>
          </cell>
          <cell r="B1065" t="str">
            <v>5x7</v>
          </cell>
          <cell r="C1065" t="str">
            <v>BB</v>
          </cell>
          <cell r="D1065" t="str">
            <v>BD</v>
          </cell>
          <cell r="E1065">
            <v>313.82100000000003</v>
          </cell>
        </row>
        <row r="1066">
          <cell r="A1066" t="str">
            <v>RB2-50V2R2M-T2</v>
          </cell>
          <cell r="B1066" t="str">
            <v>5x7</v>
          </cell>
          <cell r="C1066" t="str">
            <v>BB</v>
          </cell>
          <cell r="D1066" t="str">
            <v>BD</v>
          </cell>
          <cell r="E1066">
            <v>319.298</v>
          </cell>
        </row>
        <row r="1067">
          <cell r="A1067" t="str">
            <v>RB2-50V2R2ME1#-T2</v>
          </cell>
          <cell r="B1067" t="str">
            <v>5x7</v>
          </cell>
          <cell r="C1067" t="str">
            <v>BB</v>
          </cell>
          <cell r="D1067" t="str">
            <v>BD</v>
          </cell>
          <cell r="E1067">
            <v>319.298</v>
          </cell>
        </row>
        <row r="1068">
          <cell r="A1068" t="str">
            <v>RB2-50V2R2ME1#-T72</v>
          </cell>
          <cell r="B1068" t="str">
            <v>5x7</v>
          </cell>
          <cell r="C1068" t="str">
            <v>BB</v>
          </cell>
          <cell r="D1068" t="str">
            <v>BD</v>
          </cell>
          <cell r="E1068">
            <v>319.298</v>
          </cell>
        </row>
        <row r="1069">
          <cell r="A1069" t="str">
            <v>RB2-50V2R2MGZ-T58</v>
          </cell>
          <cell r="B1069" t="str">
            <v>5x7</v>
          </cell>
          <cell r="C1069" t="str">
            <v>BB</v>
          </cell>
          <cell r="D1069" t="str">
            <v>BD</v>
          </cell>
          <cell r="E1069">
            <v>319.298</v>
          </cell>
        </row>
        <row r="1070">
          <cell r="A1070" t="str">
            <v>RB2-50V2R2MGZ-T72</v>
          </cell>
          <cell r="B1070" t="str">
            <v>5x7</v>
          </cell>
          <cell r="C1070" t="str">
            <v>BB</v>
          </cell>
          <cell r="D1070" t="str">
            <v>BD</v>
          </cell>
          <cell r="E1070">
            <v>319.298</v>
          </cell>
        </row>
        <row r="1071">
          <cell r="A1071" t="str">
            <v>RB2-50V3R3M-T2</v>
          </cell>
          <cell r="B1071" t="str">
            <v>5x7</v>
          </cell>
          <cell r="C1071" t="str">
            <v>BB</v>
          </cell>
          <cell r="D1071" t="str">
            <v>BD</v>
          </cell>
          <cell r="E1071">
            <v>319.298</v>
          </cell>
        </row>
        <row r="1072">
          <cell r="A1072" t="str">
            <v>RB2-50V4R7M</v>
          </cell>
          <cell r="B1072" t="str">
            <v>6.3x7</v>
          </cell>
          <cell r="C1072" t="str">
            <v>BC</v>
          </cell>
          <cell r="D1072" t="str">
            <v>BD</v>
          </cell>
          <cell r="E1072">
            <v>406.822</v>
          </cell>
        </row>
        <row r="1073">
          <cell r="A1073" t="str">
            <v>RB2-50V4R7M-T2</v>
          </cell>
          <cell r="B1073" t="str">
            <v>6.3x7</v>
          </cell>
          <cell r="C1073" t="str">
            <v>BC</v>
          </cell>
          <cell r="D1073" t="str">
            <v>BD</v>
          </cell>
          <cell r="E1073">
            <v>421.661</v>
          </cell>
        </row>
        <row r="1074">
          <cell r="A1074" t="str">
            <v>RB2-50VR10M</v>
          </cell>
          <cell r="B1074" t="str">
            <v>4x7</v>
          </cell>
          <cell r="C1074" t="str">
            <v>BA</v>
          </cell>
          <cell r="D1074" t="str">
            <v>BD</v>
          </cell>
          <cell r="E1074">
            <v>272.61799999999999</v>
          </cell>
        </row>
        <row r="1075">
          <cell r="A1075" t="str">
            <v>RB2-50VR10M-F0</v>
          </cell>
          <cell r="B1075" t="str">
            <v>4x7</v>
          </cell>
          <cell r="C1075" t="str">
            <v>BA</v>
          </cell>
          <cell r="D1075" t="str">
            <v>BD</v>
          </cell>
          <cell r="E1075">
            <v>287.78500000000003</v>
          </cell>
        </row>
        <row r="1076">
          <cell r="A1076" t="str">
            <v>RB2-50VR10M-T2</v>
          </cell>
          <cell r="B1076" t="str">
            <v>4x7</v>
          </cell>
          <cell r="C1076" t="str">
            <v>BA</v>
          </cell>
          <cell r="D1076" t="str">
            <v>BD</v>
          </cell>
          <cell r="E1076">
            <v>287.24200000000002</v>
          </cell>
        </row>
        <row r="1077">
          <cell r="A1077" t="str">
            <v>RB2-50VR10MD1#-T80</v>
          </cell>
          <cell r="B1077" t="str">
            <v>4x7</v>
          </cell>
          <cell r="C1077" t="str">
            <v>BA</v>
          </cell>
          <cell r="D1077" t="str">
            <v>BD</v>
          </cell>
          <cell r="E1077">
            <v>287.24200000000002</v>
          </cell>
        </row>
        <row r="1078">
          <cell r="A1078" t="str">
            <v>RB2-50VR10MT-T80</v>
          </cell>
          <cell r="B1078" t="str">
            <v>4x7</v>
          </cell>
          <cell r="C1078" t="str">
            <v>BA</v>
          </cell>
          <cell r="D1078" t="str">
            <v>BD</v>
          </cell>
          <cell r="E1078">
            <v>287.24200000000002</v>
          </cell>
        </row>
        <row r="1079">
          <cell r="A1079" t="str">
            <v>RB2-50VR15MGZ-T72</v>
          </cell>
          <cell r="B1079" t="str">
            <v>4x7</v>
          </cell>
          <cell r="C1079" t="str">
            <v>BA</v>
          </cell>
          <cell r="D1079" t="str">
            <v>BD</v>
          </cell>
          <cell r="E1079">
            <v>287.24200000000002</v>
          </cell>
        </row>
        <row r="1080">
          <cell r="A1080" t="str">
            <v>RB2-50VR22M-T2</v>
          </cell>
          <cell r="B1080" t="str">
            <v>4x7</v>
          </cell>
          <cell r="C1080" t="str">
            <v>BA</v>
          </cell>
          <cell r="D1080" t="str">
            <v>BD</v>
          </cell>
          <cell r="E1080">
            <v>287.24200000000002</v>
          </cell>
        </row>
        <row r="1081">
          <cell r="A1081" t="str">
            <v>RB2-50VR33M</v>
          </cell>
          <cell r="B1081" t="str">
            <v>4x7</v>
          </cell>
          <cell r="C1081" t="str">
            <v>BA</v>
          </cell>
          <cell r="D1081" t="str">
            <v>BD</v>
          </cell>
          <cell r="E1081">
            <v>272.61799999999999</v>
          </cell>
        </row>
        <row r="1082">
          <cell r="A1082" t="str">
            <v>RB2-50VR33M-T2</v>
          </cell>
          <cell r="B1082" t="str">
            <v>4x7</v>
          </cell>
          <cell r="C1082" t="str">
            <v>BA</v>
          </cell>
          <cell r="D1082" t="str">
            <v>BD</v>
          </cell>
          <cell r="E1082">
            <v>287.24200000000002</v>
          </cell>
        </row>
        <row r="1083">
          <cell r="A1083" t="str">
            <v>RB2-50VR33MD1#-T58</v>
          </cell>
          <cell r="B1083" t="str">
            <v>4x7</v>
          </cell>
          <cell r="C1083" t="str">
            <v>BA</v>
          </cell>
          <cell r="D1083" t="str">
            <v>BD</v>
          </cell>
          <cell r="E1083">
            <v>287.24200000000002</v>
          </cell>
        </row>
        <row r="1084">
          <cell r="A1084" t="str">
            <v>RB2-50VR33MGZ-T32</v>
          </cell>
          <cell r="B1084" t="str">
            <v>4x7</v>
          </cell>
          <cell r="C1084" t="str">
            <v>BA</v>
          </cell>
          <cell r="D1084" t="str">
            <v>BD</v>
          </cell>
          <cell r="E1084">
            <v>287.24200000000002</v>
          </cell>
        </row>
        <row r="1085">
          <cell r="A1085" t="str">
            <v>RB2-50VR33MGZ-T58</v>
          </cell>
          <cell r="B1085" t="str">
            <v>4x7</v>
          </cell>
          <cell r="C1085" t="str">
            <v>BA</v>
          </cell>
          <cell r="D1085" t="str">
            <v>BD</v>
          </cell>
          <cell r="E1085">
            <v>287.24200000000002</v>
          </cell>
        </row>
        <row r="1086">
          <cell r="A1086" t="str">
            <v>RB2-50VR47M</v>
          </cell>
          <cell r="B1086" t="str">
            <v>4x7</v>
          </cell>
          <cell r="C1086" t="str">
            <v>BA</v>
          </cell>
          <cell r="D1086" t="str">
            <v>BD</v>
          </cell>
          <cell r="E1086">
            <v>272.61799999999999</v>
          </cell>
        </row>
        <row r="1087">
          <cell r="A1087" t="str">
            <v>RB2-50VR47M-F0</v>
          </cell>
          <cell r="B1087" t="str">
            <v>4x7</v>
          </cell>
          <cell r="C1087" t="str">
            <v>BA</v>
          </cell>
          <cell r="D1087" t="str">
            <v>BD</v>
          </cell>
          <cell r="E1087">
            <v>287.78500000000003</v>
          </cell>
        </row>
        <row r="1088">
          <cell r="A1088" t="str">
            <v>RB2-50VR47M-T2</v>
          </cell>
          <cell r="B1088" t="str">
            <v>4x7</v>
          </cell>
          <cell r="C1088" t="str">
            <v>BA</v>
          </cell>
          <cell r="D1088" t="str">
            <v>BD</v>
          </cell>
          <cell r="E1088">
            <v>287.24200000000002</v>
          </cell>
        </row>
        <row r="1089">
          <cell r="A1089" t="str">
            <v>RB2-50VR47MD1#-T2</v>
          </cell>
          <cell r="B1089" t="str">
            <v>4x7</v>
          </cell>
          <cell r="C1089" t="str">
            <v>BA</v>
          </cell>
          <cell r="D1089" t="str">
            <v>BD</v>
          </cell>
          <cell r="E1089">
            <v>287.24200000000002</v>
          </cell>
        </row>
        <row r="1090">
          <cell r="A1090" t="str">
            <v>RB2-50VR47MD1#-T72</v>
          </cell>
          <cell r="B1090" t="str">
            <v>4x7</v>
          </cell>
          <cell r="C1090" t="str">
            <v>BA</v>
          </cell>
          <cell r="D1090" t="str">
            <v>BD</v>
          </cell>
          <cell r="E1090">
            <v>287.24200000000002</v>
          </cell>
        </row>
        <row r="1091">
          <cell r="A1091" t="str">
            <v>RB2-50VR47MD1#-T80</v>
          </cell>
          <cell r="B1091" t="str">
            <v>4x7</v>
          </cell>
          <cell r="C1091" t="str">
            <v>BA</v>
          </cell>
          <cell r="D1091" t="str">
            <v>BD</v>
          </cell>
          <cell r="E1091">
            <v>287.24200000000002</v>
          </cell>
        </row>
        <row r="1092">
          <cell r="A1092" t="str">
            <v>RB2-50VR47MGZ-T58</v>
          </cell>
          <cell r="B1092" t="str">
            <v>4x7</v>
          </cell>
          <cell r="C1092" t="str">
            <v>BA</v>
          </cell>
          <cell r="D1092" t="str">
            <v>BD</v>
          </cell>
          <cell r="E1092">
            <v>287.24200000000002</v>
          </cell>
        </row>
        <row r="1093">
          <cell r="A1093" t="str">
            <v>RB2-50VR47MGZ-T72</v>
          </cell>
          <cell r="B1093" t="str">
            <v>4x7</v>
          </cell>
          <cell r="C1093" t="str">
            <v>BA</v>
          </cell>
          <cell r="D1093" t="str">
            <v>BD</v>
          </cell>
          <cell r="E1093">
            <v>287.24200000000002</v>
          </cell>
        </row>
        <row r="1094">
          <cell r="A1094" t="str">
            <v>RB2-50VR47MT-T80</v>
          </cell>
          <cell r="B1094" t="str">
            <v>4x7</v>
          </cell>
          <cell r="C1094" t="str">
            <v>BA</v>
          </cell>
          <cell r="D1094" t="str">
            <v>BD</v>
          </cell>
          <cell r="E1094">
            <v>287.24200000000002</v>
          </cell>
        </row>
        <row r="1095">
          <cell r="A1095" t="str">
            <v>RB2-6V220M</v>
          </cell>
          <cell r="B1095" t="str">
            <v>5x7</v>
          </cell>
          <cell r="C1095" t="str">
            <v>BB</v>
          </cell>
          <cell r="D1095" t="str">
            <v>BD</v>
          </cell>
          <cell r="E1095">
            <v>313.82100000000003</v>
          </cell>
        </row>
        <row r="1096">
          <cell r="A1096" t="str">
            <v>RB2-6V220MGA-T2</v>
          </cell>
          <cell r="B1096" t="str">
            <v>5x7</v>
          </cell>
          <cell r="C1096" t="str">
            <v>BB</v>
          </cell>
          <cell r="D1096" t="str">
            <v>BD</v>
          </cell>
          <cell r="E1096">
            <v>319.298</v>
          </cell>
        </row>
        <row r="1097">
          <cell r="A1097" t="str">
            <v>RB2-6V330M</v>
          </cell>
          <cell r="B1097" t="str">
            <v>5x7</v>
          </cell>
          <cell r="C1097" t="str">
            <v>BB</v>
          </cell>
          <cell r="D1097" t="str">
            <v>BD</v>
          </cell>
          <cell r="E1097">
            <v>313.82100000000003</v>
          </cell>
        </row>
        <row r="1098">
          <cell r="A1098" t="str">
            <v>RB2-6V330ME1#</v>
          </cell>
          <cell r="B1098" t="str">
            <v>5x7</v>
          </cell>
          <cell r="C1098" t="str">
            <v>BB</v>
          </cell>
          <cell r="D1098" t="str">
            <v>BD</v>
          </cell>
          <cell r="E1098">
            <v>313.82100000000003</v>
          </cell>
        </row>
        <row r="1099">
          <cell r="A1099" t="str">
            <v>RB2-6V470M</v>
          </cell>
          <cell r="B1099" t="str">
            <v>6.3x7</v>
          </cell>
          <cell r="C1099" t="str">
            <v>BC</v>
          </cell>
          <cell r="D1099" t="str">
            <v>BD</v>
          </cell>
          <cell r="E1099">
            <v>406.822</v>
          </cell>
        </row>
        <row r="1100">
          <cell r="A1100" t="str">
            <v>RB2-6V470MGZ-T58</v>
          </cell>
          <cell r="B1100" t="str">
            <v>6.3x7</v>
          </cell>
          <cell r="C1100" t="str">
            <v>BC</v>
          </cell>
          <cell r="D1100" t="str">
            <v>BD</v>
          </cell>
          <cell r="E1100">
            <v>421.661</v>
          </cell>
        </row>
        <row r="1101">
          <cell r="A1101" t="str">
            <v>RB3-10V100M</v>
          </cell>
          <cell r="B1101" t="str">
            <v>4x5</v>
          </cell>
          <cell r="C1101" t="str">
            <v>AA</v>
          </cell>
          <cell r="D1101" t="str">
            <v>AC</v>
          </cell>
          <cell r="E1101">
            <v>289.416</v>
          </cell>
        </row>
        <row r="1102">
          <cell r="A1102" t="str">
            <v>RB3-10V100M-T32</v>
          </cell>
          <cell r="B1102" t="str">
            <v>4x5</v>
          </cell>
          <cell r="C1102" t="str">
            <v>AA</v>
          </cell>
          <cell r="D1102" t="str">
            <v>AC</v>
          </cell>
          <cell r="E1102">
            <v>290.27300000000002</v>
          </cell>
        </row>
        <row r="1103">
          <cell r="A1103" t="str">
            <v>RB3-10V100M-T58</v>
          </cell>
          <cell r="B1103" t="str">
            <v>4x5</v>
          </cell>
          <cell r="C1103" t="str">
            <v>AA</v>
          </cell>
          <cell r="D1103" t="str">
            <v>AC</v>
          </cell>
          <cell r="E1103">
            <v>308.39699999999999</v>
          </cell>
        </row>
        <row r="1104">
          <cell r="A1104" t="str">
            <v>RB3-10V100M-T72</v>
          </cell>
          <cell r="B1104" t="str">
            <v>4x5</v>
          </cell>
          <cell r="C1104" t="str">
            <v>AA</v>
          </cell>
          <cell r="D1104" t="str">
            <v>AC</v>
          </cell>
          <cell r="E1104">
            <v>308.39699999999999</v>
          </cell>
        </row>
        <row r="1105">
          <cell r="A1105" t="str">
            <v>RB3-10V100MD0#-T2</v>
          </cell>
          <cell r="B1105" t="str">
            <v>4x5</v>
          </cell>
          <cell r="C1105" t="str">
            <v>AA</v>
          </cell>
          <cell r="D1105" t="str">
            <v>AC</v>
          </cell>
          <cell r="E1105">
            <v>290.27300000000002</v>
          </cell>
        </row>
        <row r="1106">
          <cell r="A1106" t="str">
            <v>RB3-10V100MD0#-T58</v>
          </cell>
          <cell r="B1106" t="str">
            <v>4x5</v>
          </cell>
          <cell r="C1106" t="str">
            <v>AA</v>
          </cell>
          <cell r="D1106" t="str">
            <v>AC</v>
          </cell>
          <cell r="E1106">
            <v>290.27300000000002</v>
          </cell>
        </row>
        <row r="1107">
          <cell r="A1107" t="str">
            <v>RB3-10V100MD0#-T72</v>
          </cell>
          <cell r="B1107" t="str">
            <v>4x5</v>
          </cell>
          <cell r="C1107" t="str">
            <v>AA</v>
          </cell>
          <cell r="D1107" t="str">
            <v>AC</v>
          </cell>
          <cell r="E1107">
            <v>290.27300000000002</v>
          </cell>
        </row>
        <row r="1108">
          <cell r="A1108" t="str">
            <v>RB3-10V100MD0#-T80</v>
          </cell>
          <cell r="B1108" t="str">
            <v>4x5</v>
          </cell>
          <cell r="C1108" t="str">
            <v>AA</v>
          </cell>
          <cell r="D1108" t="str">
            <v>AC</v>
          </cell>
          <cell r="E1108">
            <v>290.27300000000002</v>
          </cell>
        </row>
        <row r="1109">
          <cell r="A1109" t="str">
            <v>RB3-10V100MGZ</v>
          </cell>
          <cell r="B1109" t="str">
            <v>4x5</v>
          </cell>
          <cell r="C1109" t="str">
            <v>AA</v>
          </cell>
          <cell r="D1109" t="str">
            <v>AC</v>
          </cell>
          <cell r="E1109">
            <v>289.416</v>
          </cell>
        </row>
        <row r="1110">
          <cell r="A1110" t="str">
            <v>RB3-10V100MGZ-T58</v>
          </cell>
          <cell r="B1110" t="str">
            <v>4x5</v>
          </cell>
          <cell r="C1110" t="str">
            <v>AA</v>
          </cell>
          <cell r="D1110" t="str">
            <v>AC</v>
          </cell>
          <cell r="E1110">
            <v>290.27300000000002</v>
          </cell>
        </row>
        <row r="1111">
          <cell r="A1111" t="str">
            <v>RB3-10V100MGZ-T72</v>
          </cell>
          <cell r="B1111" t="str">
            <v>4x5</v>
          </cell>
          <cell r="C1111" t="str">
            <v>AA</v>
          </cell>
          <cell r="D1111" t="str">
            <v>AC</v>
          </cell>
          <cell r="E1111">
            <v>290.27300000000002</v>
          </cell>
        </row>
        <row r="1112">
          <cell r="A1112" t="str">
            <v>RB3-10V100MGZ-T80</v>
          </cell>
          <cell r="B1112" t="str">
            <v>4x5</v>
          </cell>
          <cell r="C1112" t="str">
            <v>AA</v>
          </cell>
          <cell r="D1112" t="str">
            <v>AC</v>
          </cell>
          <cell r="E1112">
            <v>290.27300000000002</v>
          </cell>
        </row>
        <row r="1113">
          <cell r="A1113" t="str">
            <v>RB3-10V100MT-T2</v>
          </cell>
          <cell r="B1113" t="str">
            <v>4x5</v>
          </cell>
          <cell r="C1113" t="str">
            <v>AA</v>
          </cell>
          <cell r="D1113" t="str">
            <v>AC</v>
          </cell>
          <cell r="E1113">
            <v>290.27300000000002</v>
          </cell>
        </row>
        <row r="1114">
          <cell r="A1114" t="str">
            <v>RB3-10V100MT-T72</v>
          </cell>
          <cell r="B1114" t="str">
            <v>4x5</v>
          </cell>
          <cell r="C1114" t="str">
            <v>AA</v>
          </cell>
          <cell r="D1114" t="str">
            <v>AC</v>
          </cell>
          <cell r="E1114">
            <v>290.27300000000002</v>
          </cell>
        </row>
        <row r="1115">
          <cell r="A1115" t="str">
            <v>RB3-10V100MT-T80</v>
          </cell>
          <cell r="B1115" t="str">
            <v>4x5</v>
          </cell>
          <cell r="C1115" t="str">
            <v>AA</v>
          </cell>
          <cell r="D1115" t="str">
            <v>AC</v>
          </cell>
          <cell r="E1115">
            <v>290.27300000000002</v>
          </cell>
        </row>
        <row r="1116">
          <cell r="A1116" t="str">
            <v>RB3-10V330M</v>
          </cell>
          <cell r="B1116" t="str">
            <v>6.3x5</v>
          </cell>
          <cell r="C1116" t="str">
            <v>AC</v>
          </cell>
          <cell r="D1116" t="str">
            <v>AC</v>
          </cell>
          <cell r="E1116">
            <v>356.678</v>
          </cell>
        </row>
        <row r="1117">
          <cell r="A1117" t="str">
            <v>RB3-10V330M-T32</v>
          </cell>
          <cell r="B1117" t="str">
            <v>6.3x5</v>
          </cell>
          <cell r="C1117" t="str">
            <v>AC</v>
          </cell>
          <cell r="D1117" t="str">
            <v>AC</v>
          </cell>
          <cell r="E1117">
            <v>371.7</v>
          </cell>
        </row>
        <row r="1118">
          <cell r="A1118" t="str">
            <v>RB3-10V330MF0#-T2</v>
          </cell>
          <cell r="B1118" t="str">
            <v>6.3x5</v>
          </cell>
          <cell r="C1118" t="str">
            <v>AC</v>
          </cell>
          <cell r="D1118" t="str">
            <v>AC</v>
          </cell>
          <cell r="E1118">
            <v>371.7</v>
          </cell>
        </row>
        <row r="1119">
          <cell r="A1119" t="str">
            <v>RB3-10V330MF0#-T72</v>
          </cell>
          <cell r="B1119" t="str">
            <v>6.3x5</v>
          </cell>
          <cell r="C1119" t="str">
            <v>AC</v>
          </cell>
          <cell r="D1119" t="str">
            <v>AC</v>
          </cell>
          <cell r="E1119">
            <v>371.7</v>
          </cell>
        </row>
        <row r="1120">
          <cell r="A1120" t="str">
            <v>RB3-10V330MGZ-T72</v>
          </cell>
          <cell r="B1120" t="str">
            <v>6.3x5</v>
          </cell>
          <cell r="C1120" t="str">
            <v>AC</v>
          </cell>
          <cell r="D1120" t="str">
            <v>AC</v>
          </cell>
          <cell r="E1120">
            <v>371.7</v>
          </cell>
        </row>
        <row r="1121">
          <cell r="A1121" t="str">
            <v>RB3-10V470M</v>
          </cell>
          <cell r="B1121" t="str">
            <v>6.3x5</v>
          </cell>
          <cell r="C1121" t="str">
            <v>AC</v>
          </cell>
          <cell r="D1121" t="str">
            <v>AC</v>
          </cell>
          <cell r="E1121">
            <v>356.678</v>
          </cell>
        </row>
        <row r="1122">
          <cell r="A1122" t="str">
            <v>RB3-10V470MF0#-T72</v>
          </cell>
          <cell r="B1122" t="str">
            <v>6.3x5</v>
          </cell>
          <cell r="C1122" t="str">
            <v>AC</v>
          </cell>
          <cell r="D1122" t="str">
            <v>AC</v>
          </cell>
          <cell r="E1122">
            <v>371.7</v>
          </cell>
        </row>
        <row r="1123">
          <cell r="A1123" t="str">
            <v>RB3-16V100M</v>
          </cell>
          <cell r="B1123" t="str">
            <v>5x5</v>
          </cell>
          <cell r="C1123" t="str">
            <v>AB</v>
          </cell>
          <cell r="D1123" t="str">
            <v>AC</v>
          </cell>
          <cell r="E1123">
            <v>280.74099999999999</v>
          </cell>
        </row>
        <row r="1124">
          <cell r="A1124" t="str">
            <v>RB3-16V100M-T2</v>
          </cell>
          <cell r="B1124" t="str">
            <v>5x5</v>
          </cell>
          <cell r="C1124" t="str">
            <v>AB</v>
          </cell>
          <cell r="D1124" t="str">
            <v>AC</v>
          </cell>
          <cell r="E1124">
            <v>295.964</v>
          </cell>
        </row>
        <row r="1125">
          <cell r="A1125" t="str">
            <v>RB3-16V100M-T58</v>
          </cell>
          <cell r="B1125" t="str">
            <v>5x5</v>
          </cell>
          <cell r="C1125" t="str">
            <v>AB</v>
          </cell>
          <cell r="D1125" t="str">
            <v>AC</v>
          </cell>
          <cell r="E1125">
            <v>295.964</v>
          </cell>
        </row>
        <row r="1126">
          <cell r="A1126" t="str">
            <v>RB3-16V100MGZ</v>
          </cell>
          <cell r="B1126" t="str">
            <v>5x5</v>
          </cell>
          <cell r="C1126" t="str">
            <v>AB</v>
          </cell>
          <cell r="D1126" t="str">
            <v>AC</v>
          </cell>
          <cell r="E1126">
            <v>280.74099999999999</v>
          </cell>
        </row>
        <row r="1127">
          <cell r="A1127" t="str">
            <v>RB3-16V100MGZ-T58</v>
          </cell>
          <cell r="B1127" t="str">
            <v>5x5</v>
          </cell>
          <cell r="C1127" t="str">
            <v>AB</v>
          </cell>
          <cell r="D1127" t="str">
            <v>AC</v>
          </cell>
          <cell r="E1127">
            <v>295.964</v>
          </cell>
        </row>
        <row r="1128">
          <cell r="A1128" t="str">
            <v>RB3-16V150MF0</v>
          </cell>
          <cell r="B1128" t="str">
            <v>6.3x5</v>
          </cell>
          <cell r="C1128" t="str">
            <v>AC</v>
          </cell>
          <cell r="D1128" t="str">
            <v>AC</v>
          </cell>
          <cell r="E1128">
            <v>356.678</v>
          </cell>
        </row>
        <row r="1129">
          <cell r="A1129" t="str">
            <v>RB3-16V150MF0-T2</v>
          </cell>
          <cell r="B1129" t="str">
            <v>6.3x5</v>
          </cell>
          <cell r="C1129" t="str">
            <v>AC</v>
          </cell>
          <cell r="D1129" t="str">
            <v>AC</v>
          </cell>
          <cell r="E1129">
            <v>371.7</v>
          </cell>
        </row>
        <row r="1130">
          <cell r="A1130" t="str">
            <v>RB3-16V220M</v>
          </cell>
          <cell r="B1130" t="str">
            <v>6.3x5</v>
          </cell>
          <cell r="C1130" t="str">
            <v>AC</v>
          </cell>
          <cell r="D1130" t="str">
            <v>AC</v>
          </cell>
          <cell r="E1130">
            <v>356.678</v>
          </cell>
        </row>
        <row r="1131">
          <cell r="A1131" t="str">
            <v>RB3-16V220M-S1</v>
          </cell>
          <cell r="B1131" t="str">
            <v>6.3x5</v>
          </cell>
          <cell r="C1131" t="str">
            <v>AC</v>
          </cell>
          <cell r="D1131" t="str">
            <v>AC</v>
          </cell>
          <cell r="E1131">
            <v>371.62200000000001</v>
          </cell>
        </row>
        <row r="1132">
          <cell r="A1132" t="str">
            <v>RB3-16V220MGZ</v>
          </cell>
          <cell r="B1132" t="str">
            <v>6.3x5</v>
          </cell>
          <cell r="C1132" t="str">
            <v>AC</v>
          </cell>
          <cell r="D1132" t="str">
            <v>AC</v>
          </cell>
          <cell r="E1132">
            <v>356.678</v>
          </cell>
        </row>
        <row r="1133">
          <cell r="A1133" t="str">
            <v>RB3-16V220MGZ-T58</v>
          </cell>
          <cell r="B1133" t="str">
            <v>6.3x5</v>
          </cell>
          <cell r="C1133" t="str">
            <v>AC</v>
          </cell>
          <cell r="D1133" t="str">
            <v>AC</v>
          </cell>
          <cell r="E1133">
            <v>371.7</v>
          </cell>
        </row>
        <row r="1134">
          <cell r="A1134" t="str">
            <v>RB3-16V4R7M</v>
          </cell>
          <cell r="B1134" t="str">
            <v>4x5</v>
          </cell>
          <cell r="C1134" t="str">
            <v>AA</v>
          </cell>
          <cell r="D1134" t="str">
            <v>AC</v>
          </cell>
          <cell r="E1134">
            <v>289.416</v>
          </cell>
        </row>
        <row r="1135">
          <cell r="A1135" t="str">
            <v>RB3-16V4R7M-T2</v>
          </cell>
          <cell r="B1135" t="str">
            <v>4x5</v>
          </cell>
          <cell r="C1135" t="str">
            <v>AA</v>
          </cell>
          <cell r="D1135" t="str">
            <v>AC</v>
          </cell>
          <cell r="E1135">
            <v>290.27300000000002</v>
          </cell>
        </row>
        <row r="1136">
          <cell r="A1136" t="str">
            <v>RB3-16V4R7M-T32</v>
          </cell>
          <cell r="B1136" t="str">
            <v>4x5</v>
          </cell>
          <cell r="C1136" t="str">
            <v>AA</v>
          </cell>
          <cell r="D1136" t="str">
            <v>AC</v>
          </cell>
          <cell r="E1136">
            <v>290.27300000000002</v>
          </cell>
        </row>
        <row r="1137">
          <cell r="A1137" t="str">
            <v>RB3-16V4R7M-T80</v>
          </cell>
          <cell r="B1137" t="str">
            <v>4x5</v>
          </cell>
          <cell r="C1137" t="str">
            <v>AA</v>
          </cell>
          <cell r="D1137" t="str">
            <v>AC</v>
          </cell>
          <cell r="E1137">
            <v>290.27300000000002</v>
          </cell>
        </row>
        <row r="1138">
          <cell r="A1138" t="str">
            <v>RB3-16V4R7MD0#-T80</v>
          </cell>
          <cell r="B1138" t="str">
            <v>4x5</v>
          </cell>
          <cell r="C1138" t="str">
            <v>AA</v>
          </cell>
          <cell r="D1138" t="str">
            <v>AC</v>
          </cell>
          <cell r="E1138">
            <v>290.27300000000002</v>
          </cell>
        </row>
        <row r="1139">
          <cell r="A1139" t="str">
            <v>RB3-16V4R7MGZ-T58</v>
          </cell>
          <cell r="B1139" t="str">
            <v>4x5</v>
          </cell>
          <cell r="C1139" t="str">
            <v>AA</v>
          </cell>
          <cell r="D1139" t="str">
            <v>AC</v>
          </cell>
          <cell r="E1139">
            <v>290.27300000000002</v>
          </cell>
        </row>
        <row r="1140">
          <cell r="A1140" t="str">
            <v>RB3-16V4R7MGZ-T80</v>
          </cell>
          <cell r="B1140" t="str">
            <v>4x5</v>
          </cell>
          <cell r="C1140" t="str">
            <v>AA</v>
          </cell>
          <cell r="D1140" t="str">
            <v>AC</v>
          </cell>
          <cell r="E1140">
            <v>290.27300000000002</v>
          </cell>
        </row>
        <row r="1141">
          <cell r="A1141" t="str">
            <v>RB3-16V4R7MT-T2</v>
          </cell>
          <cell r="B1141" t="str">
            <v>4x5</v>
          </cell>
          <cell r="C1141" t="str">
            <v>AA</v>
          </cell>
          <cell r="D1141" t="str">
            <v>AC</v>
          </cell>
          <cell r="E1141">
            <v>290.27300000000002</v>
          </cell>
        </row>
        <row r="1142">
          <cell r="A1142" t="str">
            <v>RB3-16V4R7MT-T80</v>
          </cell>
          <cell r="B1142" t="str">
            <v>4x5</v>
          </cell>
          <cell r="C1142" t="str">
            <v>AA</v>
          </cell>
          <cell r="D1142" t="str">
            <v>AC</v>
          </cell>
          <cell r="E1142">
            <v>290.27300000000002</v>
          </cell>
        </row>
        <row r="1143">
          <cell r="A1143" t="str">
            <v>RB3-25V100M-T2</v>
          </cell>
          <cell r="B1143" t="str">
            <v>6.3x5</v>
          </cell>
          <cell r="C1143" t="str">
            <v>AC</v>
          </cell>
          <cell r="D1143" t="str">
            <v>AC</v>
          </cell>
          <cell r="E1143">
            <v>371.7</v>
          </cell>
        </row>
        <row r="1144">
          <cell r="A1144" t="str">
            <v>RB3-25V3R3M</v>
          </cell>
          <cell r="B1144" t="str">
            <v>4x5</v>
          </cell>
          <cell r="C1144" t="str">
            <v>AA</v>
          </cell>
          <cell r="D1144" t="str">
            <v>AC</v>
          </cell>
          <cell r="E1144">
            <v>289.416</v>
          </cell>
        </row>
        <row r="1145">
          <cell r="A1145" t="str">
            <v>RB3-25V3R3M-T32</v>
          </cell>
          <cell r="B1145" t="str">
            <v>4x5</v>
          </cell>
          <cell r="C1145" t="str">
            <v>AA</v>
          </cell>
          <cell r="D1145" t="str">
            <v>AC</v>
          </cell>
          <cell r="E1145">
            <v>290.27300000000002</v>
          </cell>
        </row>
        <row r="1146">
          <cell r="A1146" t="str">
            <v>RB3-25V3R3MD0#</v>
          </cell>
          <cell r="B1146" t="str">
            <v>4x5</v>
          </cell>
          <cell r="C1146" t="str">
            <v>AA</v>
          </cell>
          <cell r="D1146" t="str">
            <v>AC</v>
          </cell>
          <cell r="E1146">
            <v>289.416</v>
          </cell>
        </row>
        <row r="1147">
          <cell r="A1147" t="str">
            <v>RB3-25V3R3MD0#-T72</v>
          </cell>
          <cell r="B1147" t="str">
            <v>4x5</v>
          </cell>
          <cell r="C1147" t="str">
            <v>AA</v>
          </cell>
          <cell r="D1147" t="str">
            <v>AC</v>
          </cell>
          <cell r="E1147">
            <v>290.27300000000002</v>
          </cell>
        </row>
        <row r="1148">
          <cell r="A1148" t="str">
            <v>RB3-25V3R3MD0#-T80</v>
          </cell>
          <cell r="B1148" t="str">
            <v>4x5</v>
          </cell>
          <cell r="C1148" t="str">
            <v>AA</v>
          </cell>
          <cell r="D1148" t="str">
            <v>AC</v>
          </cell>
          <cell r="E1148">
            <v>290.27300000000002</v>
          </cell>
        </row>
        <row r="1149">
          <cell r="A1149" t="str">
            <v>RB3-25V3R3ME0</v>
          </cell>
          <cell r="B1149" t="str">
            <v>5x5</v>
          </cell>
          <cell r="C1149" t="str">
            <v>AB</v>
          </cell>
          <cell r="D1149" t="str">
            <v>AC</v>
          </cell>
          <cell r="E1149">
            <v>280.74099999999999</v>
          </cell>
        </row>
        <row r="1150">
          <cell r="A1150" t="str">
            <v>RB3-25V3R3ME0-T58</v>
          </cell>
          <cell r="B1150" t="str">
            <v>5x5</v>
          </cell>
          <cell r="C1150" t="str">
            <v>AB</v>
          </cell>
          <cell r="D1150" t="str">
            <v>AC</v>
          </cell>
          <cell r="E1150">
            <v>295.964</v>
          </cell>
        </row>
        <row r="1151">
          <cell r="A1151" t="str">
            <v>RB3-25V4R7M</v>
          </cell>
          <cell r="B1151" t="str">
            <v>5x5</v>
          </cell>
          <cell r="C1151" t="str">
            <v>AB</v>
          </cell>
          <cell r="D1151" t="str">
            <v>AC</v>
          </cell>
          <cell r="E1151">
            <v>280.74099999999999</v>
          </cell>
        </row>
        <row r="1152">
          <cell r="A1152" t="str">
            <v>RB3-25V4R7ME0#-T2</v>
          </cell>
          <cell r="B1152" t="str">
            <v>5x5</v>
          </cell>
          <cell r="C1152" t="str">
            <v>AB</v>
          </cell>
          <cell r="D1152" t="str">
            <v>AC</v>
          </cell>
          <cell r="E1152">
            <v>295.964</v>
          </cell>
        </row>
        <row r="1153">
          <cell r="A1153" t="str">
            <v>RB3-35V2R2M</v>
          </cell>
          <cell r="B1153" t="str">
            <v>4x5</v>
          </cell>
          <cell r="C1153" t="str">
            <v>AA</v>
          </cell>
          <cell r="D1153" t="str">
            <v>AC</v>
          </cell>
          <cell r="E1153">
            <v>289.416</v>
          </cell>
        </row>
        <row r="1154">
          <cell r="A1154" t="str">
            <v>RB3-35V2R2MD0#-T2</v>
          </cell>
          <cell r="B1154" t="str">
            <v>4x5</v>
          </cell>
          <cell r="C1154" t="str">
            <v>AA</v>
          </cell>
          <cell r="D1154" t="str">
            <v>AC</v>
          </cell>
          <cell r="E1154">
            <v>290.27300000000002</v>
          </cell>
        </row>
        <row r="1155">
          <cell r="A1155" t="str">
            <v>RB3-35V2R2MD0#-T72</v>
          </cell>
          <cell r="B1155" t="str">
            <v>4x5</v>
          </cell>
          <cell r="C1155" t="str">
            <v>AA</v>
          </cell>
          <cell r="D1155" t="str">
            <v>AC</v>
          </cell>
          <cell r="E1155">
            <v>290.27300000000002</v>
          </cell>
        </row>
        <row r="1156">
          <cell r="A1156" t="str">
            <v>RB3-35V2R2MGZ-T32</v>
          </cell>
          <cell r="B1156" t="str">
            <v>4x5</v>
          </cell>
          <cell r="C1156" t="str">
            <v>AA</v>
          </cell>
          <cell r="D1156" t="str">
            <v>AC</v>
          </cell>
          <cell r="E1156">
            <v>290.27300000000002</v>
          </cell>
        </row>
        <row r="1157">
          <cell r="A1157" t="str">
            <v>RB3-35V2R2MGZ-T58</v>
          </cell>
          <cell r="B1157" t="str">
            <v>4x5</v>
          </cell>
          <cell r="C1157" t="str">
            <v>AA</v>
          </cell>
          <cell r="D1157" t="str">
            <v>AC</v>
          </cell>
          <cell r="E1157">
            <v>290.27300000000002</v>
          </cell>
        </row>
        <row r="1158">
          <cell r="A1158" t="str">
            <v>RB3-35V2R2MGZ-T72</v>
          </cell>
          <cell r="B1158" t="str">
            <v>4x5</v>
          </cell>
          <cell r="C1158" t="str">
            <v>AA</v>
          </cell>
          <cell r="D1158" t="str">
            <v>AC</v>
          </cell>
          <cell r="E1158">
            <v>290.27300000000002</v>
          </cell>
        </row>
        <row r="1159">
          <cell r="A1159" t="str">
            <v>RB3-35V4R7ME0#-T72</v>
          </cell>
          <cell r="B1159" t="str">
            <v>5x5</v>
          </cell>
          <cell r="C1159" t="str">
            <v>AB</v>
          </cell>
          <cell r="D1159" t="str">
            <v>AC</v>
          </cell>
          <cell r="E1159">
            <v>295.964</v>
          </cell>
        </row>
        <row r="1160">
          <cell r="A1160" t="str">
            <v>RB3-35V4R7MSGZ-T72</v>
          </cell>
          <cell r="B1160" t="str">
            <v>5x5</v>
          </cell>
          <cell r="C1160" t="str">
            <v>AB</v>
          </cell>
          <cell r="D1160" t="str">
            <v>AC</v>
          </cell>
          <cell r="E1160">
            <v>295.964</v>
          </cell>
        </row>
        <row r="1161">
          <cell r="A1161" t="str">
            <v>RB3-50V010M</v>
          </cell>
          <cell r="B1161" t="str">
            <v>4x5</v>
          </cell>
          <cell r="C1161" t="str">
            <v>AA</v>
          </cell>
          <cell r="D1161" t="str">
            <v>AC</v>
          </cell>
          <cell r="E1161">
            <v>289.416</v>
          </cell>
        </row>
        <row r="1162">
          <cell r="A1162" t="str">
            <v>RB3-50V010M-T2</v>
          </cell>
          <cell r="B1162" t="str">
            <v>4x5</v>
          </cell>
          <cell r="C1162" t="str">
            <v>AA</v>
          </cell>
          <cell r="D1162" t="str">
            <v>AC</v>
          </cell>
          <cell r="E1162">
            <v>290.27300000000002</v>
          </cell>
        </row>
        <row r="1163">
          <cell r="A1163" t="str">
            <v>RB3-50V010M-T32</v>
          </cell>
          <cell r="B1163" t="str">
            <v>4x5</v>
          </cell>
          <cell r="C1163" t="str">
            <v>AA</v>
          </cell>
          <cell r="D1163" t="str">
            <v>AC</v>
          </cell>
          <cell r="E1163">
            <v>290.27300000000002</v>
          </cell>
        </row>
        <row r="1164">
          <cell r="A1164" t="str">
            <v>RB3-50V010MD0#</v>
          </cell>
          <cell r="B1164" t="str">
            <v>4x5</v>
          </cell>
          <cell r="C1164" t="str">
            <v>AA</v>
          </cell>
          <cell r="D1164" t="str">
            <v>AC</v>
          </cell>
          <cell r="E1164">
            <v>289.416</v>
          </cell>
        </row>
        <row r="1165">
          <cell r="A1165" t="str">
            <v>RB3-50V010MD0#-T2</v>
          </cell>
          <cell r="B1165" t="str">
            <v>4x5</v>
          </cell>
          <cell r="C1165" t="str">
            <v>AA</v>
          </cell>
          <cell r="D1165" t="str">
            <v>AC</v>
          </cell>
          <cell r="E1165">
            <v>290.27300000000002</v>
          </cell>
        </row>
        <row r="1166">
          <cell r="A1166" t="str">
            <v>RB3-50V010MD0#-T58</v>
          </cell>
          <cell r="B1166" t="str">
            <v>4x5</v>
          </cell>
          <cell r="C1166" t="str">
            <v>AA</v>
          </cell>
          <cell r="D1166" t="str">
            <v>AC</v>
          </cell>
          <cell r="E1166">
            <v>290.27300000000002</v>
          </cell>
        </row>
        <row r="1167">
          <cell r="A1167" t="str">
            <v>RB3-50V010MD0#-T72</v>
          </cell>
          <cell r="B1167" t="str">
            <v>4x5</v>
          </cell>
          <cell r="C1167" t="str">
            <v>AA</v>
          </cell>
          <cell r="D1167" t="str">
            <v>AC</v>
          </cell>
          <cell r="E1167">
            <v>290.27300000000002</v>
          </cell>
        </row>
        <row r="1168">
          <cell r="A1168" t="str">
            <v>RB3-50V010MD0#-T80</v>
          </cell>
          <cell r="B1168" t="str">
            <v>4x5</v>
          </cell>
          <cell r="C1168" t="str">
            <v>AA</v>
          </cell>
          <cell r="D1168" t="str">
            <v>AC</v>
          </cell>
          <cell r="E1168">
            <v>290.27300000000002</v>
          </cell>
        </row>
        <row r="1169">
          <cell r="A1169" t="str">
            <v>RB3-50V010MGZ-T32</v>
          </cell>
          <cell r="B1169" t="str">
            <v>4x5</v>
          </cell>
          <cell r="C1169" t="str">
            <v>AA</v>
          </cell>
          <cell r="D1169" t="str">
            <v>AC</v>
          </cell>
          <cell r="E1169">
            <v>290.27300000000002</v>
          </cell>
        </row>
        <row r="1170">
          <cell r="A1170" t="str">
            <v>RB3-50V010MGZ-T58</v>
          </cell>
          <cell r="B1170" t="str">
            <v>4x5</v>
          </cell>
          <cell r="C1170" t="str">
            <v>AA</v>
          </cell>
          <cell r="D1170" t="str">
            <v>AC</v>
          </cell>
          <cell r="E1170">
            <v>290.27300000000002</v>
          </cell>
        </row>
        <row r="1171">
          <cell r="A1171" t="str">
            <v>RB3-50V010MT-T2</v>
          </cell>
          <cell r="B1171" t="str">
            <v>4x5</v>
          </cell>
          <cell r="C1171" t="str">
            <v>AA</v>
          </cell>
          <cell r="D1171" t="str">
            <v>AC</v>
          </cell>
          <cell r="E1171">
            <v>290.27300000000002</v>
          </cell>
        </row>
        <row r="1172">
          <cell r="A1172" t="str">
            <v>RB3-50V010MT-T72</v>
          </cell>
          <cell r="B1172" t="str">
            <v>4x5</v>
          </cell>
          <cell r="C1172" t="str">
            <v>AA</v>
          </cell>
          <cell r="D1172" t="str">
            <v>AC</v>
          </cell>
          <cell r="E1172">
            <v>290.27300000000002</v>
          </cell>
        </row>
        <row r="1173">
          <cell r="A1173" t="str">
            <v>RB3-50V2R2M</v>
          </cell>
          <cell r="B1173" t="str">
            <v>5x5</v>
          </cell>
          <cell r="C1173" t="str">
            <v>AB</v>
          </cell>
          <cell r="D1173" t="str">
            <v>AC</v>
          </cell>
          <cell r="E1173">
            <v>280.74099999999999</v>
          </cell>
        </row>
        <row r="1174">
          <cell r="A1174" t="str">
            <v>RB3-50V2R2MGZ-T58</v>
          </cell>
          <cell r="B1174" t="str">
            <v>5x5</v>
          </cell>
          <cell r="C1174" t="str">
            <v>AB</v>
          </cell>
          <cell r="D1174" t="str">
            <v>AC</v>
          </cell>
          <cell r="E1174">
            <v>295.964</v>
          </cell>
        </row>
        <row r="1175">
          <cell r="A1175" t="str">
            <v>RB3-50V3R3M</v>
          </cell>
          <cell r="B1175" t="str">
            <v>6.3x5</v>
          </cell>
          <cell r="C1175" t="str">
            <v>AC</v>
          </cell>
          <cell r="D1175" t="str">
            <v>AC</v>
          </cell>
          <cell r="E1175">
            <v>356.678</v>
          </cell>
        </row>
        <row r="1176">
          <cell r="A1176" t="str">
            <v>RB3-50V3R3M-T2</v>
          </cell>
          <cell r="B1176" t="str">
            <v>6.3x5</v>
          </cell>
          <cell r="C1176" t="str">
            <v>AC</v>
          </cell>
          <cell r="D1176" t="str">
            <v>AC</v>
          </cell>
          <cell r="E1176">
            <v>371.7</v>
          </cell>
        </row>
        <row r="1177">
          <cell r="A1177" t="str">
            <v>RB3-50V4R7M</v>
          </cell>
          <cell r="B1177" t="str">
            <v>6.3x5</v>
          </cell>
          <cell r="C1177" t="str">
            <v>AC</v>
          </cell>
          <cell r="D1177" t="str">
            <v>AC</v>
          </cell>
          <cell r="E1177">
            <v>356.678</v>
          </cell>
        </row>
        <row r="1178">
          <cell r="A1178" t="str">
            <v>RB3-50V4R7M-T2</v>
          </cell>
          <cell r="B1178" t="str">
            <v>6.3x5</v>
          </cell>
          <cell r="C1178" t="str">
            <v>AC</v>
          </cell>
          <cell r="D1178" t="str">
            <v>AC</v>
          </cell>
          <cell r="E1178">
            <v>371.7</v>
          </cell>
        </row>
        <row r="1179">
          <cell r="A1179" t="str">
            <v>RB3-50V4R7MGZ-T58</v>
          </cell>
          <cell r="B1179" t="str">
            <v>6.3x5</v>
          </cell>
          <cell r="C1179" t="str">
            <v>AC</v>
          </cell>
          <cell r="D1179" t="str">
            <v>AC</v>
          </cell>
          <cell r="E1179">
            <v>371.7</v>
          </cell>
        </row>
        <row r="1180">
          <cell r="A1180" t="str">
            <v>RB3-50VR10M</v>
          </cell>
          <cell r="B1180" t="str">
            <v>4x5</v>
          </cell>
          <cell r="C1180" t="str">
            <v>AA</v>
          </cell>
          <cell r="D1180" t="str">
            <v>AC</v>
          </cell>
          <cell r="E1180">
            <v>289.416</v>
          </cell>
        </row>
        <row r="1181">
          <cell r="A1181" t="str">
            <v>RB3-50VR10M-T32</v>
          </cell>
          <cell r="B1181" t="str">
            <v>4x5</v>
          </cell>
          <cell r="C1181" t="str">
            <v>AA</v>
          </cell>
          <cell r="D1181" t="str">
            <v>AC</v>
          </cell>
          <cell r="E1181">
            <v>290.27300000000002</v>
          </cell>
        </row>
        <row r="1182">
          <cell r="A1182" t="str">
            <v>RB3-50VR10MGZ-T32</v>
          </cell>
          <cell r="B1182" t="str">
            <v>4x5</v>
          </cell>
          <cell r="C1182" t="str">
            <v>AA</v>
          </cell>
          <cell r="D1182" t="str">
            <v>AC</v>
          </cell>
          <cell r="E1182">
            <v>290.27300000000002</v>
          </cell>
        </row>
        <row r="1183">
          <cell r="A1183" t="str">
            <v>RB3-50VR10MGZ-T58</v>
          </cell>
          <cell r="B1183" t="str">
            <v>4x5</v>
          </cell>
          <cell r="C1183" t="str">
            <v>AA</v>
          </cell>
          <cell r="D1183" t="str">
            <v>AC</v>
          </cell>
          <cell r="E1183">
            <v>290.27300000000002</v>
          </cell>
        </row>
        <row r="1184">
          <cell r="A1184" t="str">
            <v>RB3-50VR22M</v>
          </cell>
          <cell r="B1184" t="str">
            <v>4x5</v>
          </cell>
          <cell r="C1184" t="str">
            <v>AA</v>
          </cell>
          <cell r="D1184" t="str">
            <v>AC</v>
          </cell>
          <cell r="E1184">
            <v>289.416</v>
          </cell>
        </row>
        <row r="1185">
          <cell r="A1185" t="str">
            <v>RB3-50VR33M</v>
          </cell>
          <cell r="B1185" t="str">
            <v>4x5</v>
          </cell>
          <cell r="C1185" t="str">
            <v>AA</v>
          </cell>
          <cell r="D1185" t="str">
            <v>AC</v>
          </cell>
          <cell r="E1185">
            <v>289.416</v>
          </cell>
        </row>
        <row r="1186">
          <cell r="A1186" t="str">
            <v>RB3-50VR33M-T2</v>
          </cell>
          <cell r="B1186" t="str">
            <v>4x5</v>
          </cell>
          <cell r="C1186" t="str">
            <v>AA</v>
          </cell>
          <cell r="D1186" t="str">
            <v>AC</v>
          </cell>
          <cell r="E1186">
            <v>290.27300000000002</v>
          </cell>
        </row>
        <row r="1187">
          <cell r="A1187" t="str">
            <v>RB3-50VR33MD0#</v>
          </cell>
          <cell r="B1187" t="str">
            <v>4x5</v>
          </cell>
          <cell r="C1187" t="str">
            <v>AA</v>
          </cell>
          <cell r="D1187" t="str">
            <v>AC</v>
          </cell>
          <cell r="E1187">
            <v>289.416</v>
          </cell>
        </row>
        <row r="1188">
          <cell r="A1188" t="str">
            <v>RB3-50VR33MD0#-T2</v>
          </cell>
          <cell r="B1188" t="str">
            <v>4x5</v>
          </cell>
          <cell r="C1188" t="str">
            <v>AA</v>
          </cell>
          <cell r="D1188" t="str">
            <v>AC</v>
          </cell>
          <cell r="E1188">
            <v>290.27300000000002</v>
          </cell>
        </row>
        <row r="1189">
          <cell r="A1189" t="str">
            <v>RB3-50VR33MD0#-T72</v>
          </cell>
          <cell r="B1189" t="str">
            <v>4x5</v>
          </cell>
          <cell r="C1189" t="str">
            <v>AA</v>
          </cell>
          <cell r="D1189" t="str">
            <v>AC</v>
          </cell>
          <cell r="E1189">
            <v>290.27300000000002</v>
          </cell>
        </row>
        <row r="1190">
          <cell r="A1190" t="str">
            <v>RB3-50VR33MGZ-T32</v>
          </cell>
          <cell r="B1190" t="str">
            <v>4x5</v>
          </cell>
          <cell r="C1190" t="str">
            <v>AA</v>
          </cell>
          <cell r="D1190" t="str">
            <v>AC</v>
          </cell>
          <cell r="E1190">
            <v>290.27300000000002</v>
          </cell>
        </row>
        <row r="1191">
          <cell r="A1191" t="str">
            <v>RB3-50VR33MGZ-T58</v>
          </cell>
          <cell r="B1191" t="str">
            <v>4x5</v>
          </cell>
          <cell r="C1191" t="str">
            <v>AA</v>
          </cell>
          <cell r="D1191" t="str">
            <v>AC</v>
          </cell>
          <cell r="E1191">
            <v>290.27300000000002</v>
          </cell>
        </row>
        <row r="1192">
          <cell r="A1192" t="str">
            <v>RB3-50VR33MT-T72</v>
          </cell>
          <cell r="B1192" t="str">
            <v>4x5</v>
          </cell>
          <cell r="C1192" t="str">
            <v>AA</v>
          </cell>
          <cell r="D1192" t="str">
            <v>AC</v>
          </cell>
          <cell r="E1192">
            <v>290.27300000000002</v>
          </cell>
        </row>
        <row r="1193">
          <cell r="A1193" t="str">
            <v>RB3-50VR47M</v>
          </cell>
          <cell r="B1193" t="str">
            <v>4x5</v>
          </cell>
          <cell r="C1193" t="str">
            <v>AA</v>
          </cell>
          <cell r="D1193" t="str">
            <v>AC</v>
          </cell>
          <cell r="E1193">
            <v>289.416</v>
          </cell>
        </row>
        <row r="1194">
          <cell r="A1194" t="str">
            <v>RB3-50VR47M-T2</v>
          </cell>
          <cell r="B1194" t="str">
            <v>4x5</v>
          </cell>
          <cell r="C1194" t="str">
            <v>AA</v>
          </cell>
          <cell r="D1194" t="str">
            <v>AC</v>
          </cell>
          <cell r="E1194">
            <v>290.27300000000002</v>
          </cell>
        </row>
        <row r="1195">
          <cell r="A1195" t="str">
            <v>RB3-50VR47M-T32</v>
          </cell>
          <cell r="B1195" t="str">
            <v>4x5</v>
          </cell>
          <cell r="C1195" t="str">
            <v>AA</v>
          </cell>
          <cell r="D1195" t="str">
            <v>AC</v>
          </cell>
          <cell r="E1195">
            <v>290.27300000000002</v>
          </cell>
        </row>
        <row r="1196">
          <cell r="A1196" t="str">
            <v>RB3-50VR47MD0#-T2</v>
          </cell>
          <cell r="B1196" t="str">
            <v>4x5</v>
          </cell>
          <cell r="C1196" t="str">
            <v>AA</v>
          </cell>
          <cell r="D1196" t="str">
            <v>AC</v>
          </cell>
          <cell r="E1196">
            <v>290.27300000000002</v>
          </cell>
        </row>
        <row r="1197">
          <cell r="A1197" t="str">
            <v>RB3-50VR47MGZ-T58</v>
          </cell>
          <cell r="B1197" t="str">
            <v>4x5</v>
          </cell>
          <cell r="C1197" t="str">
            <v>AA</v>
          </cell>
          <cell r="D1197" t="str">
            <v>AC</v>
          </cell>
          <cell r="E1197">
            <v>290.27300000000002</v>
          </cell>
        </row>
        <row r="1198">
          <cell r="A1198" t="str">
            <v>RB3-50VR68M-T2</v>
          </cell>
          <cell r="B1198" t="str">
            <v>4x5</v>
          </cell>
          <cell r="C1198" t="str">
            <v>AA</v>
          </cell>
          <cell r="D1198" t="str">
            <v>AC</v>
          </cell>
          <cell r="E1198">
            <v>290.27300000000002</v>
          </cell>
        </row>
        <row r="1199">
          <cell r="A1199" t="str">
            <v>RB3-50VR68MGZ-T58</v>
          </cell>
          <cell r="B1199" t="str">
            <v>4x5</v>
          </cell>
          <cell r="C1199" t="str">
            <v>AA</v>
          </cell>
          <cell r="D1199" t="str">
            <v>AC</v>
          </cell>
          <cell r="E1199">
            <v>290.27300000000002</v>
          </cell>
        </row>
        <row r="1200">
          <cell r="A1200" t="str">
            <v>RB3-6V220MGZ-T58</v>
          </cell>
          <cell r="B1200" t="str">
            <v>5x5</v>
          </cell>
          <cell r="C1200" t="str">
            <v>AB</v>
          </cell>
          <cell r="D1200" t="str">
            <v>AC</v>
          </cell>
          <cell r="E1200">
            <v>295.964</v>
          </cell>
        </row>
        <row r="1201">
          <cell r="A1201" t="str">
            <v>RB3-6V470M</v>
          </cell>
          <cell r="B1201" t="str">
            <v>6.3x5</v>
          </cell>
          <cell r="C1201" t="str">
            <v>AC</v>
          </cell>
          <cell r="D1201" t="str">
            <v>AC</v>
          </cell>
          <cell r="E1201">
            <v>356.678</v>
          </cell>
        </row>
        <row r="1202">
          <cell r="A1202" t="str">
            <v>RB3-6V470M-T2</v>
          </cell>
          <cell r="B1202" t="str">
            <v>6.3x5</v>
          </cell>
          <cell r="C1202" t="str">
            <v>AC</v>
          </cell>
          <cell r="D1202" t="str">
            <v>AC</v>
          </cell>
          <cell r="E1202">
            <v>371.7</v>
          </cell>
        </row>
        <row r="1203">
          <cell r="A1203" t="str">
            <v>RB3-6V470MF0#</v>
          </cell>
          <cell r="B1203" t="str">
            <v>6.3x5</v>
          </cell>
          <cell r="C1203" t="str">
            <v>AC</v>
          </cell>
          <cell r="D1203" t="str">
            <v>AC</v>
          </cell>
          <cell r="E1203">
            <v>356.678</v>
          </cell>
        </row>
        <row r="1204">
          <cell r="A1204" t="str">
            <v>RB3-6V470MF0#-T2</v>
          </cell>
          <cell r="B1204" t="str">
            <v>6.3x5</v>
          </cell>
          <cell r="C1204" t="str">
            <v>AC</v>
          </cell>
          <cell r="D1204" t="str">
            <v>AC</v>
          </cell>
          <cell r="E1204">
            <v>371.7</v>
          </cell>
        </row>
        <row r="1205">
          <cell r="A1205" t="str">
            <v>RB3-6V470MF0#-T72</v>
          </cell>
          <cell r="B1205" t="str">
            <v>6.3x5</v>
          </cell>
          <cell r="C1205" t="str">
            <v>AC</v>
          </cell>
          <cell r="D1205" t="str">
            <v>AC</v>
          </cell>
          <cell r="E1205">
            <v>371.7</v>
          </cell>
        </row>
        <row r="1206">
          <cell r="A1206" t="str">
            <v>RB3-6V470MGZ-T58</v>
          </cell>
          <cell r="B1206" t="str">
            <v>6.3x5</v>
          </cell>
          <cell r="C1206" t="str">
            <v>AC</v>
          </cell>
          <cell r="D1206" t="str">
            <v>AC</v>
          </cell>
          <cell r="E1206">
            <v>371.7</v>
          </cell>
        </row>
        <row r="1207">
          <cell r="A1207" t="str">
            <v>RB3-6V470MGZ-T72</v>
          </cell>
          <cell r="B1207" t="str">
            <v>6.3x5</v>
          </cell>
          <cell r="C1207" t="str">
            <v>AC</v>
          </cell>
          <cell r="D1207" t="str">
            <v>AC</v>
          </cell>
          <cell r="E1207">
            <v>371.7</v>
          </cell>
        </row>
        <row r="1208">
          <cell r="A1208" t="str">
            <v>RBD-100V100M</v>
          </cell>
          <cell r="B1208" t="str">
            <v>8x11.5</v>
          </cell>
          <cell r="C1208" t="str">
            <v>EA</v>
          </cell>
          <cell r="D1208" t="str">
            <v>EB</v>
          </cell>
          <cell r="E1208">
            <v>825.73699999999997</v>
          </cell>
        </row>
        <row r="1209">
          <cell r="A1209" t="str">
            <v>RBD-100V101M</v>
          </cell>
          <cell r="B1209" t="str">
            <v>16x25</v>
          </cell>
          <cell r="C1209" t="str">
            <v>HB</v>
          </cell>
          <cell r="D1209" t="str">
            <v>EB</v>
          </cell>
          <cell r="E1209">
            <v>6690.9880000000003</v>
          </cell>
        </row>
        <row r="1210">
          <cell r="A1210" t="str">
            <v>RBD-100V221M</v>
          </cell>
          <cell r="B1210" t="str">
            <v>18x35.5</v>
          </cell>
          <cell r="C1210" t="str">
            <v>ID</v>
          </cell>
          <cell r="D1210" t="str">
            <v>EB</v>
          </cell>
          <cell r="E1210">
            <v>13082.901</v>
          </cell>
        </row>
        <row r="1211">
          <cell r="A1211" t="str">
            <v>RBD-100V470M</v>
          </cell>
          <cell r="B1211" t="str">
            <v>12.5x20</v>
          </cell>
          <cell r="C1211" t="str">
            <v>GB</v>
          </cell>
          <cell r="D1211" t="str">
            <v>EB</v>
          </cell>
          <cell r="E1211">
            <v>3382.8690000000001</v>
          </cell>
        </row>
        <row r="1212">
          <cell r="A1212" t="str">
            <v>RBD-10V101M-T2</v>
          </cell>
          <cell r="B1212" t="str">
            <v>6.3x11</v>
          </cell>
          <cell r="C1212" t="str">
            <v>DA</v>
          </cell>
          <cell r="D1212" t="str">
            <v>EB</v>
          </cell>
          <cell r="E1212">
            <v>588.11300000000006</v>
          </cell>
        </row>
        <row r="1213">
          <cell r="A1213" t="str">
            <v>RBD-10V221M-T2</v>
          </cell>
          <cell r="B1213" t="str">
            <v>8x11.5</v>
          </cell>
          <cell r="C1213" t="str">
            <v>EA</v>
          </cell>
          <cell r="D1213" t="str">
            <v>EB</v>
          </cell>
          <cell r="E1213">
            <v>849.22199999999998</v>
          </cell>
        </row>
        <row r="1214">
          <cell r="A1214" t="str">
            <v>RBD-16V100MGZ-T32</v>
          </cell>
          <cell r="B1214" t="str">
            <v>5x11</v>
          </cell>
          <cell r="C1214" t="str">
            <v>CA</v>
          </cell>
          <cell r="D1214" t="str">
            <v>EB</v>
          </cell>
          <cell r="E1214">
            <v>369.96699999999998</v>
          </cell>
        </row>
        <row r="1215">
          <cell r="A1215" t="str">
            <v>RBD-16V330M-T2</v>
          </cell>
          <cell r="B1215" t="str">
            <v>5x11</v>
          </cell>
          <cell r="C1215" t="str">
            <v>CA</v>
          </cell>
          <cell r="D1215" t="str">
            <v>EB</v>
          </cell>
          <cell r="E1215">
            <v>369.96699999999998</v>
          </cell>
        </row>
        <row r="1216">
          <cell r="A1216" t="str">
            <v>RBD-25V100M</v>
          </cell>
          <cell r="B1216" t="str">
            <v>5x11</v>
          </cell>
          <cell r="C1216" t="str">
            <v>CA</v>
          </cell>
          <cell r="D1216" t="str">
            <v>EB</v>
          </cell>
          <cell r="E1216">
            <v>357.53199999999998</v>
          </cell>
        </row>
        <row r="1217">
          <cell r="A1217" t="str">
            <v>RBD-25V100M-T2</v>
          </cell>
          <cell r="B1217" t="str">
            <v>5x11</v>
          </cell>
          <cell r="C1217" t="str">
            <v>CA</v>
          </cell>
          <cell r="D1217" t="str">
            <v>EB</v>
          </cell>
          <cell r="E1217">
            <v>369.96699999999998</v>
          </cell>
        </row>
        <row r="1218">
          <cell r="A1218" t="str">
            <v>RBD-25V220M</v>
          </cell>
          <cell r="B1218" t="str">
            <v>5x11</v>
          </cell>
          <cell r="C1218" t="str">
            <v>CA</v>
          </cell>
          <cell r="D1218" t="str">
            <v>EB</v>
          </cell>
          <cell r="E1218">
            <v>357.53199999999998</v>
          </cell>
        </row>
        <row r="1219">
          <cell r="A1219" t="str">
            <v>RBD-25V220M-T2</v>
          </cell>
          <cell r="B1219" t="str">
            <v>5x11</v>
          </cell>
          <cell r="C1219" t="str">
            <v>CA</v>
          </cell>
          <cell r="D1219" t="str">
            <v>EB</v>
          </cell>
          <cell r="E1219">
            <v>369.96699999999998</v>
          </cell>
        </row>
        <row r="1220">
          <cell r="A1220" t="str">
            <v>RBD-25V330M-T2</v>
          </cell>
          <cell r="B1220" t="str">
            <v>6.3x11</v>
          </cell>
          <cell r="C1220" t="str">
            <v>DA</v>
          </cell>
          <cell r="D1220" t="str">
            <v>EB</v>
          </cell>
          <cell r="E1220">
            <v>588.11300000000006</v>
          </cell>
        </row>
        <row r="1221">
          <cell r="A1221" t="str">
            <v>RBD-25V4R7M</v>
          </cell>
          <cell r="B1221" t="str">
            <v>5x11</v>
          </cell>
          <cell r="C1221" t="str">
            <v>CA</v>
          </cell>
          <cell r="D1221" t="str">
            <v>EB</v>
          </cell>
          <cell r="E1221">
            <v>357.53199999999998</v>
          </cell>
        </row>
        <row r="1222">
          <cell r="A1222" t="str">
            <v>RBD-25V4R7M-T2</v>
          </cell>
          <cell r="B1222" t="str">
            <v>5x11</v>
          </cell>
          <cell r="C1222" t="str">
            <v>CA</v>
          </cell>
          <cell r="D1222" t="str">
            <v>EB</v>
          </cell>
          <cell r="E1222">
            <v>369.96699999999998</v>
          </cell>
        </row>
        <row r="1223">
          <cell r="A1223" t="str">
            <v>RBD-35V100KE3</v>
          </cell>
          <cell r="B1223" t="str">
            <v>5x11</v>
          </cell>
          <cell r="C1223" t="str">
            <v>CA</v>
          </cell>
          <cell r="D1223" t="str">
            <v>EB</v>
          </cell>
          <cell r="E1223">
            <v>357.53199999999998</v>
          </cell>
        </row>
        <row r="1224">
          <cell r="A1224" t="str">
            <v>RBD-35V100M</v>
          </cell>
          <cell r="B1224" t="str">
            <v>5x11</v>
          </cell>
          <cell r="C1224" t="str">
            <v>CA</v>
          </cell>
          <cell r="D1224" t="str">
            <v>EB</v>
          </cell>
          <cell r="E1224">
            <v>357.53199999999998</v>
          </cell>
        </row>
        <row r="1225">
          <cell r="A1225" t="str">
            <v>RBD-35V220KF3</v>
          </cell>
          <cell r="B1225" t="str">
            <v>6.3x11</v>
          </cell>
          <cell r="C1225" t="str">
            <v>DA</v>
          </cell>
          <cell r="D1225" t="str">
            <v>EB</v>
          </cell>
          <cell r="E1225">
            <v>558.904</v>
          </cell>
        </row>
        <row r="1226">
          <cell r="A1226" t="str">
            <v>RBD-35V470KG3</v>
          </cell>
          <cell r="B1226" t="str">
            <v>8x11.5</v>
          </cell>
          <cell r="C1226" t="str">
            <v>EA</v>
          </cell>
          <cell r="D1226" t="str">
            <v>EB</v>
          </cell>
          <cell r="E1226">
            <v>825.73699999999997</v>
          </cell>
        </row>
        <row r="1227">
          <cell r="A1227" t="str">
            <v>RBD-35V470M</v>
          </cell>
          <cell r="B1227" t="str">
            <v>8x11.5</v>
          </cell>
          <cell r="C1227" t="str">
            <v>EA</v>
          </cell>
          <cell r="D1227" t="str">
            <v>EB</v>
          </cell>
          <cell r="E1227">
            <v>825.73699999999997</v>
          </cell>
        </row>
        <row r="1228">
          <cell r="A1228" t="str">
            <v>RBD-50V010KE3</v>
          </cell>
          <cell r="B1228" t="str">
            <v>5x11</v>
          </cell>
          <cell r="C1228" t="str">
            <v>CA</v>
          </cell>
          <cell r="D1228" t="str">
            <v>EB</v>
          </cell>
          <cell r="E1228">
            <v>357.53199999999998</v>
          </cell>
        </row>
        <row r="1229">
          <cell r="A1229" t="str">
            <v>RBD-50V010M</v>
          </cell>
          <cell r="B1229" t="str">
            <v>5x11</v>
          </cell>
          <cell r="C1229" t="str">
            <v>CA</v>
          </cell>
          <cell r="D1229" t="str">
            <v>EB</v>
          </cell>
          <cell r="E1229">
            <v>357.53199999999998</v>
          </cell>
        </row>
        <row r="1230">
          <cell r="A1230" t="str">
            <v>RBD-50V010M-T2</v>
          </cell>
          <cell r="B1230" t="str">
            <v>5x11</v>
          </cell>
          <cell r="C1230" t="str">
            <v>CA</v>
          </cell>
          <cell r="D1230" t="str">
            <v>EB</v>
          </cell>
          <cell r="E1230">
            <v>369.96699999999998</v>
          </cell>
        </row>
        <row r="1231">
          <cell r="A1231" t="str">
            <v>RBD-50V100M</v>
          </cell>
          <cell r="B1231" t="str">
            <v>5x11</v>
          </cell>
          <cell r="C1231" t="str">
            <v>CA</v>
          </cell>
          <cell r="D1231" t="str">
            <v>EB</v>
          </cell>
          <cell r="E1231">
            <v>357.53199999999998</v>
          </cell>
        </row>
        <row r="1232">
          <cell r="A1232" t="str">
            <v>RBD-50V100M-T2</v>
          </cell>
          <cell r="B1232" t="str">
            <v>5x11</v>
          </cell>
          <cell r="C1232" t="str">
            <v>CA</v>
          </cell>
          <cell r="D1232" t="str">
            <v>EB</v>
          </cell>
          <cell r="E1232">
            <v>369.96699999999998</v>
          </cell>
        </row>
        <row r="1233">
          <cell r="A1233" t="str">
            <v>RBD-50V220M-T2</v>
          </cell>
          <cell r="B1233" t="str">
            <v>6.3x11</v>
          </cell>
          <cell r="C1233" t="str">
            <v>DA</v>
          </cell>
          <cell r="D1233" t="str">
            <v>EB</v>
          </cell>
          <cell r="E1233">
            <v>588.11300000000006</v>
          </cell>
        </row>
        <row r="1234">
          <cell r="A1234" t="str">
            <v>RBD-50V2R2M-S1</v>
          </cell>
          <cell r="B1234" t="str">
            <v>5x11</v>
          </cell>
          <cell r="C1234" t="str">
            <v>CA</v>
          </cell>
          <cell r="D1234" t="str">
            <v>EB</v>
          </cell>
          <cell r="E1234">
            <v>371.995</v>
          </cell>
        </row>
        <row r="1235">
          <cell r="A1235" t="str">
            <v>RBD-50V2R2M-T2</v>
          </cell>
          <cell r="B1235" t="str">
            <v>5x11</v>
          </cell>
          <cell r="C1235" t="str">
            <v>CA</v>
          </cell>
          <cell r="D1235" t="str">
            <v>EB</v>
          </cell>
          <cell r="E1235">
            <v>369.96699999999998</v>
          </cell>
        </row>
        <row r="1236">
          <cell r="A1236" t="str">
            <v>RBD-50V2R2MGZ-T32</v>
          </cell>
          <cell r="B1236" t="str">
            <v>5x11</v>
          </cell>
          <cell r="C1236" t="str">
            <v>CA</v>
          </cell>
          <cell r="D1236" t="str">
            <v>EB</v>
          </cell>
          <cell r="E1236">
            <v>369.96699999999998</v>
          </cell>
        </row>
        <row r="1237">
          <cell r="A1237" t="str">
            <v>RBD-50V3R3M</v>
          </cell>
          <cell r="B1237" t="str">
            <v>5x11</v>
          </cell>
          <cell r="C1237" t="str">
            <v>CA</v>
          </cell>
          <cell r="D1237" t="str">
            <v>EB</v>
          </cell>
          <cell r="E1237">
            <v>357.53199999999998</v>
          </cell>
        </row>
        <row r="1238">
          <cell r="A1238" t="str">
            <v>RBD-50V3R3M-T2</v>
          </cell>
          <cell r="B1238" t="str">
            <v>5x11</v>
          </cell>
          <cell r="C1238" t="str">
            <v>CA</v>
          </cell>
          <cell r="D1238" t="str">
            <v>EB</v>
          </cell>
          <cell r="E1238">
            <v>369.96699999999998</v>
          </cell>
        </row>
        <row r="1239">
          <cell r="A1239" t="str">
            <v>RBD-50V3R3MGZ-T32</v>
          </cell>
          <cell r="B1239" t="str">
            <v>5x11</v>
          </cell>
          <cell r="C1239" t="str">
            <v>CA</v>
          </cell>
          <cell r="D1239" t="str">
            <v>EB</v>
          </cell>
          <cell r="E1239">
            <v>369.96699999999998</v>
          </cell>
        </row>
        <row r="1240">
          <cell r="A1240" t="str">
            <v>RBD-50V4R7KE3</v>
          </cell>
          <cell r="B1240" t="str">
            <v>5x11</v>
          </cell>
          <cell r="C1240" t="str">
            <v>CA</v>
          </cell>
          <cell r="D1240" t="str">
            <v>EB</v>
          </cell>
          <cell r="E1240">
            <v>357.53199999999998</v>
          </cell>
        </row>
        <row r="1241">
          <cell r="A1241" t="str">
            <v>RBD-50V4R7M</v>
          </cell>
          <cell r="B1241" t="str">
            <v>5x11</v>
          </cell>
          <cell r="C1241" t="str">
            <v>CA</v>
          </cell>
          <cell r="D1241" t="str">
            <v>EB</v>
          </cell>
          <cell r="E1241">
            <v>357.53199999999998</v>
          </cell>
        </row>
        <row r="1242">
          <cell r="A1242" t="str">
            <v>RBD-50V6R8KE3</v>
          </cell>
          <cell r="B1242" t="str">
            <v>5x11</v>
          </cell>
          <cell r="C1242" t="str">
            <v>CA</v>
          </cell>
          <cell r="D1242" t="str">
            <v>EB</v>
          </cell>
          <cell r="E1242">
            <v>357.53199999999998</v>
          </cell>
        </row>
        <row r="1243">
          <cell r="A1243" t="str">
            <v>RBD-50V6R8M</v>
          </cell>
          <cell r="B1243" t="str">
            <v>5x11</v>
          </cell>
          <cell r="C1243" t="str">
            <v>CA</v>
          </cell>
          <cell r="D1243" t="str">
            <v>EB</v>
          </cell>
          <cell r="E1243">
            <v>357.53199999999998</v>
          </cell>
        </row>
        <row r="1244">
          <cell r="A1244" t="str">
            <v>RBD-50VR10M-T2</v>
          </cell>
          <cell r="B1244" t="str">
            <v>5x11</v>
          </cell>
          <cell r="C1244" t="str">
            <v>CA</v>
          </cell>
          <cell r="D1244" t="str">
            <v>EB</v>
          </cell>
          <cell r="E1244">
            <v>369.96699999999998</v>
          </cell>
        </row>
        <row r="1245">
          <cell r="A1245" t="str">
            <v>RBD-50VR22M</v>
          </cell>
          <cell r="B1245" t="str">
            <v>5x11</v>
          </cell>
          <cell r="C1245" t="str">
            <v>CA</v>
          </cell>
          <cell r="D1245" t="str">
            <v>EB</v>
          </cell>
          <cell r="E1245">
            <v>357.53199999999998</v>
          </cell>
        </row>
        <row r="1246">
          <cell r="A1246" t="str">
            <v>RBD-50VR22M-T2</v>
          </cell>
          <cell r="B1246" t="str">
            <v>5x11</v>
          </cell>
          <cell r="C1246" t="str">
            <v>CA</v>
          </cell>
          <cell r="D1246" t="str">
            <v>EB</v>
          </cell>
          <cell r="E1246">
            <v>369.96699999999998</v>
          </cell>
        </row>
        <row r="1247">
          <cell r="A1247" t="str">
            <v>RBD-50VR22M-T32</v>
          </cell>
          <cell r="B1247" t="str">
            <v>5x11</v>
          </cell>
          <cell r="C1247" t="str">
            <v>CA</v>
          </cell>
          <cell r="D1247" t="str">
            <v>EB</v>
          </cell>
          <cell r="E1247">
            <v>369.96699999999998</v>
          </cell>
        </row>
        <row r="1248">
          <cell r="A1248" t="str">
            <v>RBD-50VR22MGZ-T32</v>
          </cell>
          <cell r="B1248" t="str">
            <v>5x11</v>
          </cell>
          <cell r="C1248" t="str">
            <v>CA</v>
          </cell>
          <cell r="D1248" t="str">
            <v>EB</v>
          </cell>
          <cell r="E1248">
            <v>369.96699999999998</v>
          </cell>
        </row>
        <row r="1249">
          <cell r="A1249" t="str">
            <v>RBD-50VR33M-T2</v>
          </cell>
          <cell r="B1249" t="str">
            <v>5x11</v>
          </cell>
          <cell r="C1249" t="str">
            <v>CA</v>
          </cell>
          <cell r="D1249" t="str">
            <v>EB</v>
          </cell>
          <cell r="E1249">
            <v>369.96699999999998</v>
          </cell>
        </row>
        <row r="1250">
          <cell r="A1250" t="str">
            <v>RBD-50VR33M-T32</v>
          </cell>
          <cell r="B1250" t="str">
            <v>5x11</v>
          </cell>
          <cell r="C1250" t="str">
            <v>CA</v>
          </cell>
          <cell r="D1250" t="str">
            <v>EB</v>
          </cell>
          <cell r="E1250">
            <v>369.96699999999998</v>
          </cell>
        </row>
        <row r="1251">
          <cell r="A1251" t="str">
            <v>RBD-50VR33MGZ-T32</v>
          </cell>
          <cell r="B1251" t="str">
            <v>5x11</v>
          </cell>
          <cell r="C1251" t="str">
            <v>CA</v>
          </cell>
          <cell r="D1251" t="str">
            <v>EB</v>
          </cell>
          <cell r="E1251">
            <v>369.96699999999998</v>
          </cell>
        </row>
        <row r="1252">
          <cell r="A1252" t="str">
            <v>RBD-50VR47M-T2</v>
          </cell>
          <cell r="B1252" t="str">
            <v>5x11</v>
          </cell>
          <cell r="C1252" t="str">
            <v>CA</v>
          </cell>
          <cell r="D1252" t="str">
            <v>EB</v>
          </cell>
          <cell r="E1252">
            <v>369.96699999999998</v>
          </cell>
        </row>
        <row r="1253">
          <cell r="A1253" t="str">
            <v>RBD-50VR47M-T32</v>
          </cell>
          <cell r="B1253" t="str">
            <v>5x11</v>
          </cell>
          <cell r="C1253" t="str">
            <v>CA</v>
          </cell>
          <cell r="D1253" t="str">
            <v>EB</v>
          </cell>
          <cell r="E1253">
            <v>369.96699999999998</v>
          </cell>
        </row>
        <row r="1254">
          <cell r="A1254" t="str">
            <v>RBD-50VR47MGZ-T32</v>
          </cell>
          <cell r="B1254" t="str">
            <v>5x11</v>
          </cell>
          <cell r="C1254" t="str">
            <v>CA</v>
          </cell>
          <cell r="D1254" t="str">
            <v>EB</v>
          </cell>
          <cell r="E1254">
            <v>369.96699999999998</v>
          </cell>
        </row>
        <row r="1255">
          <cell r="A1255" t="str">
            <v>RBD-63V100KF3</v>
          </cell>
          <cell r="B1255" t="str">
            <v>6.3x11</v>
          </cell>
          <cell r="C1255" t="str">
            <v>DA</v>
          </cell>
          <cell r="D1255" t="str">
            <v>EB</v>
          </cell>
          <cell r="E1255">
            <v>558.904</v>
          </cell>
        </row>
        <row r="1256">
          <cell r="A1256" t="str">
            <v>RBD-63V100M-T2</v>
          </cell>
          <cell r="B1256" t="str">
            <v>6.3x11</v>
          </cell>
          <cell r="C1256" t="str">
            <v>DA</v>
          </cell>
          <cell r="D1256" t="str">
            <v>EB</v>
          </cell>
          <cell r="E1256">
            <v>588.11300000000006</v>
          </cell>
        </row>
        <row r="1257">
          <cell r="A1257" t="str">
            <v>RBD-63V3R3KE3</v>
          </cell>
          <cell r="B1257" t="str">
            <v>5x11</v>
          </cell>
          <cell r="C1257" t="str">
            <v>CA</v>
          </cell>
          <cell r="D1257" t="str">
            <v>EB</v>
          </cell>
          <cell r="E1257">
            <v>357.53199999999998</v>
          </cell>
        </row>
        <row r="1258">
          <cell r="A1258" t="str">
            <v>RBD-63V3R3M</v>
          </cell>
          <cell r="B1258" t="str">
            <v>5x11</v>
          </cell>
          <cell r="C1258" t="str">
            <v>CA</v>
          </cell>
          <cell r="D1258" t="str">
            <v>EB</v>
          </cell>
          <cell r="E1258">
            <v>357.53199999999998</v>
          </cell>
        </row>
        <row r="1259">
          <cell r="A1259" t="str">
            <v>RBD-63V4R7KE3</v>
          </cell>
          <cell r="B1259" t="str">
            <v>5x11</v>
          </cell>
          <cell r="C1259" t="str">
            <v>CA</v>
          </cell>
          <cell r="D1259" t="str">
            <v>EB</v>
          </cell>
          <cell r="E1259">
            <v>357.53199999999998</v>
          </cell>
        </row>
        <row r="1260">
          <cell r="A1260" t="str">
            <v>RBD-63V4R7M</v>
          </cell>
          <cell r="B1260" t="str">
            <v>5x11</v>
          </cell>
          <cell r="C1260" t="str">
            <v>CA</v>
          </cell>
          <cell r="D1260" t="str">
            <v>EB</v>
          </cell>
          <cell r="E1260">
            <v>357.53199999999998</v>
          </cell>
        </row>
        <row r="1261">
          <cell r="A1261" t="str">
            <v>RBP-100V100MV2B</v>
          </cell>
          <cell r="B1261" t="str">
            <v>10x16</v>
          </cell>
          <cell r="C1261" t="str">
            <v>FC</v>
          </cell>
          <cell r="D1261" t="str">
            <v>CI</v>
          </cell>
          <cell r="E1261">
            <v>1752.0309999999999</v>
          </cell>
        </row>
        <row r="1262">
          <cell r="A1262" t="str">
            <v>RBP-25V220MP3Z2-T2</v>
          </cell>
          <cell r="B1262" t="str">
            <v>6.3x11</v>
          </cell>
          <cell r="C1262" t="str">
            <v>DA</v>
          </cell>
          <cell r="D1262" t="str">
            <v>CI</v>
          </cell>
          <cell r="E1262">
            <v>588.11300000000006</v>
          </cell>
        </row>
        <row r="1263">
          <cell r="A1263" t="str">
            <v>RBP-25V4R7B</v>
          </cell>
          <cell r="B1263" t="str">
            <v>5x11</v>
          </cell>
          <cell r="C1263" t="str">
            <v>CA</v>
          </cell>
          <cell r="D1263" t="str">
            <v>CI</v>
          </cell>
          <cell r="E1263">
            <v>357.53199999999998</v>
          </cell>
        </row>
        <row r="1264">
          <cell r="A1264" t="str">
            <v>RBP-25V4R7B-T2</v>
          </cell>
          <cell r="B1264" t="str">
            <v>5x11</v>
          </cell>
          <cell r="C1264" t="str">
            <v>CA</v>
          </cell>
          <cell r="D1264" t="str">
            <v>CI</v>
          </cell>
          <cell r="E1264">
            <v>369.96699999999998</v>
          </cell>
        </row>
        <row r="1265">
          <cell r="A1265" t="str">
            <v>RBP-50V010B</v>
          </cell>
          <cell r="B1265" t="str">
            <v>5x11</v>
          </cell>
          <cell r="C1265" t="str">
            <v>CA</v>
          </cell>
          <cell r="D1265" t="str">
            <v>CI</v>
          </cell>
          <cell r="E1265">
            <v>357.53199999999998</v>
          </cell>
        </row>
        <row r="1266">
          <cell r="A1266" t="str">
            <v>RBP-50V010B-T2</v>
          </cell>
          <cell r="B1266" t="str">
            <v>5x11</v>
          </cell>
          <cell r="C1266" t="str">
            <v>CA</v>
          </cell>
          <cell r="D1266" t="str">
            <v>CI</v>
          </cell>
          <cell r="E1266">
            <v>369.96699999999998</v>
          </cell>
        </row>
        <row r="1267">
          <cell r="A1267" t="str">
            <v>RBP-50V4R7MV2B-F</v>
          </cell>
          <cell r="B1267" t="str">
            <v>6.3x11</v>
          </cell>
          <cell r="C1267" t="str">
            <v>DA</v>
          </cell>
          <cell r="D1267" t="str">
            <v>CI</v>
          </cell>
          <cell r="E1267">
            <v>572.64499999999998</v>
          </cell>
        </row>
        <row r="1268">
          <cell r="A1268" t="str">
            <v>RBQ-25V2R7ME3W#</v>
          </cell>
          <cell r="B1268" t="str">
            <v>5x11</v>
          </cell>
          <cell r="C1268" t="str">
            <v>CA</v>
          </cell>
          <cell r="D1268" t="str">
            <v>ED</v>
          </cell>
          <cell r="E1268">
            <v>357.53199999999998</v>
          </cell>
        </row>
        <row r="1269">
          <cell r="A1269" t="str">
            <v>RBQ-25V2R7MP</v>
          </cell>
          <cell r="B1269" t="str">
            <v>5x11</v>
          </cell>
          <cell r="C1269" t="str">
            <v>CA</v>
          </cell>
          <cell r="D1269" t="str">
            <v>ED</v>
          </cell>
          <cell r="E1269">
            <v>357.53199999999998</v>
          </cell>
        </row>
        <row r="1270">
          <cell r="A1270" t="str">
            <v>RBQ-25V3R9ME3W#</v>
          </cell>
          <cell r="B1270" t="str">
            <v>5x11</v>
          </cell>
          <cell r="C1270" t="str">
            <v>CA</v>
          </cell>
          <cell r="D1270" t="str">
            <v>ED</v>
          </cell>
          <cell r="E1270">
            <v>357.53199999999998</v>
          </cell>
        </row>
        <row r="1271">
          <cell r="A1271" t="str">
            <v>RC-100V220MH2</v>
          </cell>
          <cell r="B1271" t="str">
            <v>10x9</v>
          </cell>
          <cell r="C1271" t="str">
            <v>FG</v>
          </cell>
          <cell r="D1271" t="str">
            <v>DB</v>
          </cell>
          <cell r="E1271">
            <v>999.399</v>
          </cell>
        </row>
        <row r="1272">
          <cell r="A1272" t="str">
            <v>RC-100V220MH2-T2</v>
          </cell>
          <cell r="B1272" t="str">
            <v>10x9</v>
          </cell>
          <cell r="C1272" t="str">
            <v>FG</v>
          </cell>
          <cell r="D1272" t="str">
            <v>DB</v>
          </cell>
          <cell r="E1272">
            <v>1023.17</v>
          </cell>
        </row>
        <row r="1273">
          <cell r="A1273" t="str">
            <v>RC-16V332MJ5#-F30</v>
          </cell>
          <cell r="B1273" t="str">
            <v>16x20</v>
          </cell>
          <cell r="C1273" t="str">
            <v>HA</v>
          </cell>
          <cell r="D1273" t="str">
            <v>DB</v>
          </cell>
          <cell r="E1273">
            <v>4941.174</v>
          </cell>
        </row>
        <row r="1274">
          <cell r="A1274" t="str">
            <v>RC-16V332MV2</v>
          </cell>
          <cell r="B1274" t="str">
            <v>16x20</v>
          </cell>
          <cell r="C1274" t="str">
            <v>HA</v>
          </cell>
          <cell r="D1274" t="str">
            <v>DB</v>
          </cell>
          <cell r="E1274">
            <v>4834.4610000000002</v>
          </cell>
        </row>
        <row r="1275">
          <cell r="A1275" t="str">
            <v>RC-16V332MV2-F30</v>
          </cell>
          <cell r="B1275" t="str">
            <v>16x20</v>
          </cell>
          <cell r="C1275" t="str">
            <v>HA</v>
          </cell>
          <cell r="D1275" t="str">
            <v>DB</v>
          </cell>
          <cell r="E1275">
            <v>4941.174</v>
          </cell>
        </row>
        <row r="1276">
          <cell r="A1276" t="str">
            <v>RC-16V471MH2#-T2</v>
          </cell>
          <cell r="B1276" t="str">
            <v>10x9</v>
          </cell>
          <cell r="C1276" t="str">
            <v>FG</v>
          </cell>
          <cell r="D1276" t="str">
            <v>DB</v>
          </cell>
          <cell r="E1276">
            <v>1023.17</v>
          </cell>
        </row>
        <row r="1277">
          <cell r="A1277" t="str">
            <v>RC-16V471MS2GZ</v>
          </cell>
          <cell r="B1277" t="str">
            <v>10x9</v>
          </cell>
          <cell r="C1277" t="str">
            <v>FG</v>
          </cell>
          <cell r="D1277" t="str">
            <v>DB</v>
          </cell>
          <cell r="E1277">
            <v>999.399</v>
          </cell>
        </row>
        <row r="1278">
          <cell r="A1278" t="str">
            <v>RC-16V471MS2GZ-T2</v>
          </cell>
          <cell r="B1278" t="str">
            <v>10x9</v>
          </cell>
          <cell r="C1278" t="str">
            <v>FG</v>
          </cell>
          <cell r="D1278" t="str">
            <v>DB</v>
          </cell>
          <cell r="E1278">
            <v>1023.17</v>
          </cell>
        </row>
        <row r="1279">
          <cell r="A1279" t="str">
            <v>RC-25V391MH2-T2</v>
          </cell>
          <cell r="B1279" t="str">
            <v>10x9</v>
          </cell>
          <cell r="C1279" t="str">
            <v>FG</v>
          </cell>
          <cell r="D1279" t="str">
            <v>DB</v>
          </cell>
          <cell r="E1279">
            <v>1023.17</v>
          </cell>
        </row>
        <row r="1280">
          <cell r="A1280" t="str">
            <v>RC-63V101MH2</v>
          </cell>
          <cell r="B1280" t="str">
            <v>10x9</v>
          </cell>
          <cell r="C1280" t="str">
            <v>FG</v>
          </cell>
          <cell r="D1280" t="str">
            <v>DB</v>
          </cell>
          <cell r="E1280">
            <v>999.399</v>
          </cell>
        </row>
        <row r="1281">
          <cell r="A1281" t="str">
            <v>RC-6V471MSGZ</v>
          </cell>
          <cell r="B1281" t="str">
            <v>10x9</v>
          </cell>
          <cell r="C1281" t="str">
            <v>FG</v>
          </cell>
          <cell r="D1281" t="str">
            <v>DB</v>
          </cell>
          <cell r="E1281">
            <v>999.399</v>
          </cell>
        </row>
        <row r="1282">
          <cell r="A1282" t="str">
            <v>RC2-100V010M</v>
          </cell>
          <cell r="B1282" t="str">
            <v>4x7</v>
          </cell>
          <cell r="C1282" t="str">
            <v>BA</v>
          </cell>
          <cell r="D1282" t="str">
            <v>BA</v>
          </cell>
          <cell r="E1282">
            <v>258.47500000000002</v>
          </cell>
        </row>
        <row r="1283">
          <cell r="A1283" t="str">
            <v>RC2-100V010MGZ-T58</v>
          </cell>
          <cell r="B1283" t="str">
            <v>4x7</v>
          </cell>
          <cell r="C1283" t="str">
            <v>BA</v>
          </cell>
          <cell r="D1283" t="str">
            <v>BA</v>
          </cell>
          <cell r="E1283">
            <v>273.10700000000003</v>
          </cell>
        </row>
        <row r="1284">
          <cell r="A1284" t="str">
            <v>RC2-100V2R2M</v>
          </cell>
          <cell r="B1284" t="str">
            <v>5x7</v>
          </cell>
          <cell r="C1284" t="str">
            <v>BB</v>
          </cell>
          <cell r="D1284" t="str">
            <v>BA</v>
          </cell>
          <cell r="E1284">
            <v>280.71499999999997</v>
          </cell>
        </row>
        <row r="1285">
          <cell r="A1285" t="str">
            <v>RC2-100V2R2MGZ-T10</v>
          </cell>
          <cell r="B1285" t="str">
            <v>5x7</v>
          </cell>
          <cell r="C1285" t="str">
            <v>BB</v>
          </cell>
          <cell r="D1285" t="str">
            <v>BA</v>
          </cell>
          <cell r="E1285">
            <v>296.10599999999999</v>
          </cell>
        </row>
        <row r="1286">
          <cell r="A1286" t="str">
            <v>RC2-100V2R2MSGZ-T10</v>
          </cell>
          <cell r="B1286" t="str">
            <v>5x7</v>
          </cell>
          <cell r="C1286" t="str">
            <v>BB</v>
          </cell>
          <cell r="D1286" t="str">
            <v>BA</v>
          </cell>
          <cell r="E1286">
            <v>296.10599999999999</v>
          </cell>
        </row>
        <row r="1287">
          <cell r="A1287" t="str">
            <v>RC2-100V4R7M</v>
          </cell>
          <cell r="B1287" t="str">
            <v>6.3x7</v>
          </cell>
          <cell r="C1287" t="str">
            <v>BC</v>
          </cell>
          <cell r="D1287" t="str">
            <v>BA</v>
          </cell>
          <cell r="E1287">
            <v>366.113</v>
          </cell>
        </row>
        <row r="1288">
          <cell r="A1288" t="str">
            <v>RC2-100V4R7MGZ-T58</v>
          </cell>
          <cell r="B1288" t="str">
            <v>6.3x7</v>
          </cell>
          <cell r="C1288" t="str">
            <v>BC</v>
          </cell>
          <cell r="D1288" t="str">
            <v>BA</v>
          </cell>
          <cell r="E1288">
            <v>381.06799999999998</v>
          </cell>
        </row>
        <row r="1289">
          <cell r="A1289" t="str">
            <v>RC2-10V100MB</v>
          </cell>
          <cell r="B1289" t="str">
            <v>4x7</v>
          </cell>
          <cell r="C1289" t="str">
            <v>BA</v>
          </cell>
          <cell r="D1289" t="str">
            <v>BA</v>
          </cell>
          <cell r="E1289">
            <v>311.97300000000001</v>
          </cell>
        </row>
        <row r="1290">
          <cell r="A1290" t="str">
            <v>RC2-10V100MB-T2</v>
          </cell>
          <cell r="B1290" t="str">
            <v>4x7</v>
          </cell>
          <cell r="C1290" t="str">
            <v>BA</v>
          </cell>
          <cell r="D1290" t="str">
            <v>BA</v>
          </cell>
          <cell r="E1290">
            <v>273.10700000000003</v>
          </cell>
        </row>
        <row r="1291">
          <cell r="A1291" t="str">
            <v>RC2-10V100MSGZ-T58</v>
          </cell>
          <cell r="B1291" t="str">
            <v>4x7</v>
          </cell>
          <cell r="C1291" t="str">
            <v>BA</v>
          </cell>
          <cell r="D1291" t="str">
            <v>BA</v>
          </cell>
          <cell r="E1291">
            <v>273.10700000000003</v>
          </cell>
        </row>
        <row r="1292">
          <cell r="A1292" t="str">
            <v>RC2-10V101MB</v>
          </cell>
          <cell r="B1292" t="str">
            <v>6.3x7</v>
          </cell>
          <cell r="C1292" t="str">
            <v>BC</v>
          </cell>
          <cell r="D1292" t="str">
            <v>BA</v>
          </cell>
          <cell r="E1292">
            <v>366.113</v>
          </cell>
        </row>
        <row r="1293">
          <cell r="A1293" t="str">
            <v>RC2-10V101MB-F0</v>
          </cell>
          <cell r="B1293" t="str">
            <v>6.3x7</v>
          </cell>
          <cell r="C1293" t="str">
            <v>BC</v>
          </cell>
          <cell r="D1293" t="str">
            <v>BA</v>
          </cell>
          <cell r="E1293">
            <v>381.12900000000002</v>
          </cell>
        </row>
        <row r="1294">
          <cell r="A1294" t="str">
            <v>RC2-10V101MB-F27</v>
          </cell>
          <cell r="B1294" t="str">
            <v>6.3x7</v>
          </cell>
          <cell r="C1294" t="str">
            <v>BC</v>
          </cell>
          <cell r="D1294" t="str">
            <v>BA</v>
          </cell>
          <cell r="E1294">
            <v>381.12900000000002</v>
          </cell>
        </row>
        <row r="1295">
          <cell r="A1295" t="str">
            <v>RC2-10V101MB-T2</v>
          </cell>
          <cell r="B1295" t="str">
            <v>6.3x7</v>
          </cell>
          <cell r="C1295" t="str">
            <v>BC</v>
          </cell>
          <cell r="D1295" t="str">
            <v>BA</v>
          </cell>
          <cell r="E1295">
            <v>381.06799999999998</v>
          </cell>
        </row>
        <row r="1296">
          <cell r="A1296" t="str">
            <v>RC2-10V101MF1#</v>
          </cell>
          <cell r="B1296" t="str">
            <v>6.3x7</v>
          </cell>
          <cell r="C1296" t="str">
            <v>BC</v>
          </cell>
          <cell r="D1296" t="str">
            <v>BA</v>
          </cell>
          <cell r="E1296">
            <v>366.113</v>
          </cell>
        </row>
        <row r="1297">
          <cell r="A1297" t="str">
            <v>RC2-10V101MF1#-T2</v>
          </cell>
          <cell r="B1297" t="str">
            <v>6.3x7</v>
          </cell>
          <cell r="C1297" t="str">
            <v>BC</v>
          </cell>
          <cell r="D1297" t="str">
            <v>BA</v>
          </cell>
          <cell r="E1297">
            <v>381.06799999999998</v>
          </cell>
        </row>
        <row r="1298">
          <cell r="A1298" t="str">
            <v>RC2-10V101MF1#-T58</v>
          </cell>
          <cell r="B1298" t="str">
            <v>6.3x7</v>
          </cell>
          <cell r="C1298" t="str">
            <v>BC</v>
          </cell>
          <cell r="D1298" t="str">
            <v>BA</v>
          </cell>
          <cell r="E1298">
            <v>381.06799999999998</v>
          </cell>
        </row>
        <row r="1299">
          <cell r="A1299" t="str">
            <v>RC2-10V101MF1#-T72</v>
          </cell>
          <cell r="B1299" t="str">
            <v>6.3x7</v>
          </cell>
          <cell r="C1299" t="str">
            <v>BC</v>
          </cell>
          <cell r="D1299" t="str">
            <v>BA</v>
          </cell>
          <cell r="E1299">
            <v>381.06799999999998</v>
          </cell>
        </row>
        <row r="1300">
          <cell r="A1300" t="str">
            <v>RC2-10V101MGZ-T32</v>
          </cell>
          <cell r="B1300" t="str">
            <v>6.3x7</v>
          </cell>
          <cell r="C1300" t="str">
            <v>BC</v>
          </cell>
          <cell r="D1300" t="str">
            <v>BA</v>
          </cell>
          <cell r="E1300">
            <v>381.06799999999998</v>
          </cell>
        </row>
        <row r="1301">
          <cell r="A1301" t="str">
            <v>RC2-10V101MGZ-T36</v>
          </cell>
          <cell r="B1301" t="str">
            <v>6.3x7</v>
          </cell>
          <cell r="C1301" t="str">
            <v>BC</v>
          </cell>
          <cell r="D1301" t="str">
            <v>BA</v>
          </cell>
          <cell r="E1301">
            <v>381.06799999999998</v>
          </cell>
        </row>
        <row r="1302">
          <cell r="A1302" t="str">
            <v>RC2-10V101MGZ-T58</v>
          </cell>
          <cell r="B1302" t="str">
            <v>6.3x7</v>
          </cell>
          <cell r="C1302" t="str">
            <v>BC</v>
          </cell>
          <cell r="D1302" t="str">
            <v>BA</v>
          </cell>
          <cell r="E1302">
            <v>381.06799999999998</v>
          </cell>
        </row>
        <row r="1303">
          <cell r="A1303" t="str">
            <v>RC2-10V101MGZ-T64</v>
          </cell>
          <cell r="B1303" t="str">
            <v>6.3x7</v>
          </cell>
          <cell r="C1303" t="str">
            <v>BC</v>
          </cell>
          <cell r="D1303" t="str">
            <v>BA</v>
          </cell>
          <cell r="E1303">
            <v>381.06799999999998</v>
          </cell>
        </row>
        <row r="1304">
          <cell r="A1304" t="str">
            <v>RC2-10V101MGZ-T72</v>
          </cell>
          <cell r="B1304" t="str">
            <v>6.3x7</v>
          </cell>
          <cell r="C1304" t="str">
            <v>BC</v>
          </cell>
          <cell r="D1304" t="str">
            <v>BA</v>
          </cell>
          <cell r="E1304">
            <v>381.06799999999998</v>
          </cell>
        </row>
        <row r="1305">
          <cell r="A1305" t="str">
            <v>RC2-10V220MB</v>
          </cell>
          <cell r="B1305" t="str">
            <v>5x7</v>
          </cell>
          <cell r="C1305" t="str">
            <v>BB</v>
          </cell>
          <cell r="D1305" t="str">
            <v>BA</v>
          </cell>
          <cell r="E1305">
            <v>280.71499999999997</v>
          </cell>
        </row>
        <row r="1306">
          <cell r="A1306" t="str">
            <v>RC2-10V220MB-F0</v>
          </cell>
          <cell r="B1306" t="str">
            <v>5x7</v>
          </cell>
          <cell r="C1306" t="str">
            <v>BB</v>
          </cell>
          <cell r="D1306" t="str">
            <v>BA</v>
          </cell>
          <cell r="E1306">
            <v>295.90300000000002</v>
          </cell>
        </row>
        <row r="1307">
          <cell r="A1307" t="str">
            <v>RC2-10V220MB-T2</v>
          </cell>
          <cell r="B1307" t="str">
            <v>5x7</v>
          </cell>
          <cell r="C1307" t="str">
            <v>BB</v>
          </cell>
          <cell r="D1307" t="str">
            <v>BA</v>
          </cell>
          <cell r="E1307">
            <v>296.10599999999999</v>
          </cell>
        </row>
        <row r="1308">
          <cell r="A1308" t="str">
            <v>RC2-10V220MD1#-T58</v>
          </cell>
          <cell r="B1308" t="str">
            <v>4x7</v>
          </cell>
          <cell r="C1308" t="str">
            <v>BA</v>
          </cell>
          <cell r="D1308" t="str">
            <v>BA</v>
          </cell>
          <cell r="E1308">
            <v>273.10700000000003</v>
          </cell>
        </row>
        <row r="1309">
          <cell r="A1309" t="str">
            <v>RC2-10V220MD1#-T72</v>
          </cell>
          <cell r="B1309" t="str">
            <v>4x7</v>
          </cell>
          <cell r="C1309" t="str">
            <v>BA</v>
          </cell>
          <cell r="D1309" t="str">
            <v>BA</v>
          </cell>
          <cell r="E1309">
            <v>273.10700000000003</v>
          </cell>
        </row>
        <row r="1310">
          <cell r="A1310" t="str">
            <v>RC2-10V220MD1#-T80</v>
          </cell>
          <cell r="B1310" t="str">
            <v>4x7</v>
          </cell>
          <cell r="C1310" t="str">
            <v>BA</v>
          </cell>
          <cell r="D1310" t="str">
            <v>BA</v>
          </cell>
          <cell r="E1310">
            <v>273.10700000000003</v>
          </cell>
        </row>
        <row r="1311">
          <cell r="A1311" t="str">
            <v>RC2-10V220MGZ-T10</v>
          </cell>
          <cell r="B1311" t="str">
            <v>5x7</v>
          </cell>
          <cell r="C1311" t="str">
            <v>BB</v>
          </cell>
          <cell r="D1311" t="str">
            <v>BA</v>
          </cell>
          <cell r="E1311">
            <v>296.10599999999999</v>
          </cell>
        </row>
        <row r="1312">
          <cell r="A1312" t="str">
            <v>RC2-10V220MGZ-T36</v>
          </cell>
          <cell r="B1312" t="str">
            <v>5x7</v>
          </cell>
          <cell r="C1312" t="str">
            <v>BB</v>
          </cell>
          <cell r="D1312" t="str">
            <v>BA</v>
          </cell>
          <cell r="E1312">
            <v>296.10599999999999</v>
          </cell>
        </row>
        <row r="1313">
          <cell r="A1313" t="str">
            <v>RC2-10V220MGZ-T58</v>
          </cell>
          <cell r="B1313" t="str">
            <v>5x7</v>
          </cell>
          <cell r="C1313" t="str">
            <v>BB</v>
          </cell>
          <cell r="D1313" t="str">
            <v>BA</v>
          </cell>
          <cell r="E1313">
            <v>296.10599999999999</v>
          </cell>
        </row>
        <row r="1314">
          <cell r="A1314" t="str">
            <v>RC2-10V220MGZ-T72</v>
          </cell>
          <cell r="B1314" t="str">
            <v>5x7</v>
          </cell>
          <cell r="C1314" t="str">
            <v>BB</v>
          </cell>
          <cell r="D1314" t="str">
            <v>BA</v>
          </cell>
          <cell r="E1314">
            <v>296.10599999999999</v>
          </cell>
        </row>
        <row r="1315">
          <cell r="A1315" t="str">
            <v>RC2-10V220MS</v>
          </cell>
          <cell r="B1315" t="str">
            <v>4x7</v>
          </cell>
          <cell r="C1315" t="str">
            <v>BA</v>
          </cell>
          <cell r="D1315" t="str">
            <v>BA</v>
          </cell>
          <cell r="E1315">
            <v>258.47500000000002</v>
          </cell>
        </row>
        <row r="1316">
          <cell r="A1316" t="str">
            <v>RC2-10V220MS-T2</v>
          </cell>
          <cell r="B1316" t="str">
            <v>4x7</v>
          </cell>
          <cell r="C1316" t="str">
            <v>BA</v>
          </cell>
          <cell r="D1316" t="str">
            <v>BA</v>
          </cell>
          <cell r="E1316">
            <v>273.10700000000003</v>
          </cell>
        </row>
        <row r="1317">
          <cell r="A1317" t="str">
            <v>RC2-10V220MSG-T32</v>
          </cell>
          <cell r="B1317" t="str">
            <v>4x7</v>
          </cell>
          <cell r="C1317" t="str">
            <v>BA</v>
          </cell>
          <cell r="D1317" t="str">
            <v>BA</v>
          </cell>
          <cell r="E1317">
            <v>273.10700000000003</v>
          </cell>
        </row>
        <row r="1318">
          <cell r="A1318" t="str">
            <v>RC2-10V220MSG-T36</v>
          </cell>
          <cell r="B1318" t="str">
            <v>4x7</v>
          </cell>
          <cell r="C1318" t="str">
            <v>BA</v>
          </cell>
          <cell r="D1318" t="str">
            <v>BA</v>
          </cell>
          <cell r="E1318">
            <v>273.10700000000003</v>
          </cell>
        </row>
        <row r="1319">
          <cell r="A1319" t="str">
            <v>RC2-10V220MSG-T58</v>
          </cell>
          <cell r="B1319" t="str">
            <v>4x7</v>
          </cell>
          <cell r="C1319" t="str">
            <v>BA</v>
          </cell>
          <cell r="D1319" t="str">
            <v>BA</v>
          </cell>
          <cell r="E1319">
            <v>273.10700000000003</v>
          </cell>
        </row>
        <row r="1320">
          <cell r="A1320" t="str">
            <v>RC2-10V220MSG-T72</v>
          </cell>
          <cell r="B1320" t="str">
            <v>4x7</v>
          </cell>
          <cell r="C1320" t="str">
            <v>BA</v>
          </cell>
          <cell r="D1320" t="str">
            <v>BA</v>
          </cell>
          <cell r="E1320">
            <v>273.10700000000003</v>
          </cell>
        </row>
        <row r="1321">
          <cell r="A1321" t="str">
            <v>RC2-10V220MSGA-T2</v>
          </cell>
          <cell r="B1321" t="str">
            <v>4x7</v>
          </cell>
          <cell r="C1321" t="str">
            <v>BA</v>
          </cell>
          <cell r="D1321" t="str">
            <v>BA</v>
          </cell>
          <cell r="E1321">
            <v>273.10700000000003</v>
          </cell>
        </row>
        <row r="1322">
          <cell r="A1322" t="str">
            <v>RC2-10V220MST-T72</v>
          </cell>
          <cell r="B1322" t="str">
            <v>4x7</v>
          </cell>
          <cell r="C1322" t="str">
            <v>BA</v>
          </cell>
          <cell r="D1322" t="str">
            <v>BA</v>
          </cell>
          <cell r="E1322">
            <v>273.10700000000003</v>
          </cell>
        </row>
        <row r="1323">
          <cell r="A1323" t="str">
            <v>RC2-10V220MST-T80</v>
          </cell>
          <cell r="B1323" t="str">
            <v>4x7</v>
          </cell>
          <cell r="C1323" t="str">
            <v>BA</v>
          </cell>
          <cell r="D1323" t="str">
            <v>BA</v>
          </cell>
          <cell r="E1323">
            <v>273.10700000000003</v>
          </cell>
        </row>
        <row r="1324">
          <cell r="A1324" t="str">
            <v>RC2-10V221M</v>
          </cell>
          <cell r="B1324" t="str">
            <v>8x7</v>
          </cell>
          <cell r="C1324" t="str">
            <v>BD</v>
          </cell>
          <cell r="D1324" t="str">
            <v>BA</v>
          </cell>
          <cell r="E1324">
            <v>493.72800000000001</v>
          </cell>
        </row>
        <row r="1325">
          <cell r="A1325" t="str">
            <v>RC2-10V221M-S1</v>
          </cell>
          <cell r="B1325" t="str">
            <v>8x7</v>
          </cell>
          <cell r="C1325" t="str">
            <v>BD</v>
          </cell>
          <cell r="D1325" t="str">
            <v>BA</v>
          </cell>
          <cell r="E1325">
            <v>509.16800000000001</v>
          </cell>
        </row>
        <row r="1326">
          <cell r="A1326" t="str">
            <v>RC2-10V221M-T2</v>
          </cell>
          <cell r="B1326" t="str">
            <v>8x7</v>
          </cell>
          <cell r="C1326" t="str">
            <v>BD</v>
          </cell>
          <cell r="D1326" t="str">
            <v>BA</v>
          </cell>
          <cell r="E1326">
            <v>508.62599999999998</v>
          </cell>
        </row>
        <row r="1327">
          <cell r="A1327" t="str">
            <v>RC2-10V221M-T8</v>
          </cell>
          <cell r="B1327" t="str">
            <v>8x7</v>
          </cell>
          <cell r="C1327" t="str">
            <v>BD</v>
          </cell>
          <cell r="D1327" t="str">
            <v>BA</v>
          </cell>
          <cell r="E1327">
            <v>508.62599999999998</v>
          </cell>
        </row>
        <row r="1328">
          <cell r="A1328" t="str">
            <v>RC2-10V221MG1#-T2</v>
          </cell>
          <cell r="B1328" t="str">
            <v>8x7</v>
          </cell>
          <cell r="C1328" t="str">
            <v>BD</v>
          </cell>
          <cell r="D1328" t="str">
            <v>BA</v>
          </cell>
          <cell r="E1328">
            <v>508.62599999999998</v>
          </cell>
        </row>
        <row r="1329">
          <cell r="A1329" t="str">
            <v>RC2-10V330MB</v>
          </cell>
          <cell r="B1329" t="str">
            <v>5x7</v>
          </cell>
          <cell r="C1329" t="str">
            <v>BB</v>
          </cell>
          <cell r="D1329" t="str">
            <v>BA</v>
          </cell>
          <cell r="E1329">
            <v>280.71499999999997</v>
          </cell>
        </row>
        <row r="1330">
          <cell r="A1330" t="str">
            <v>RC2-10V330MB-T2</v>
          </cell>
          <cell r="B1330" t="str">
            <v>5x7</v>
          </cell>
          <cell r="C1330" t="str">
            <v>BB</v>
          </cell>
          <cell r="D1330" t="str">
            <v>BA</v>
          </cell>
          <cell r="E1330">
            <v>296.10599999999999</v>
          </cell>
        </row>
        <row r="1331">
          <cell r="A1331" t="str">
            <v>RC2-10V330MB-T72</v>
          </cell>
          <cell r="B1331" t="str">
            <v>4x7</v>
          </cell>
          <cell r="C1331" t="str">
            <v>BA</v>
          </cell>
          <cell r="D1331" t="str">
            <v>BA</v>
          </cell>
          <cell r="E1331">
            <v>273.10700000000003</v>
          </cell>
        </row>
        <row r="1332">
          <cell r="A1332" t="str">
            <v>RC2-10V330MD1#-T2</v>
          </cell>
          <cell r="B1332" t="str">
            <v>4x7</v>
          </cell>
          <cell r="C1332" t="str">
            <v>BA</v>
          </cell>
          <cell r="D1332" t="str">
            <v>BA</v>
          </cell>
          <cell r="E1332">
            <v>273.10700000000003</v>
          </cell>
        </row>
        <row r="1333">
          <cell r="A1333" t="str">
            <v>RC2-10V330MD1#-T58</v>
          </cell>
          <cell r="B1333" t="str">
            <v>4x7</v>
          </cell>
          <cell r="C1333" t="str">
            <v>BA</v>
          </cell>
          <cell r="D1333" t="str">
            <v>BA</v>
          </cell>
          <cell r="E1333">
            <v>273.10700000000003</v>
          </cell>
        </row>
        <row r="1334">
          <cell r="A1334" t="str">
            <v>RC2-10V330MD1#-T72</v>
          </cell>
          <cell r="B1334" t="str">
            <v>4x7</v>
          </cell>
          <cell r="C1334" t="str">
            <v>BA</v>
          </cell>
          <cell r="D1334" t="str">
            <v>BA</v>
          </cell>
          <cell r="E1334">
            <v>273.10700000000003</v>
          </cell>
        </row>
        <row r="1335">
          <cell r="A1335" t="str">
            <v>RC2-10V330MD1#-T80</v>
          </cell>
          <cell r="B1335" t="str">
            <v>4x7</v>
          </cell>
          <cell r="C1335" t="str">
            <v>BA</v>
          </cell>
          <cell r="D1335" t="str">
            <v>BA</v>
          </cell>
          <cell r="E1335">
            <v>273.10700000000003</v>
          </cell>
        </row>
        <row r="1336">
          <cell r="A1336" t="str">
            <v>RC2-10V330ME1#-T2</v>
          </cell>
          <cell r="B1336" t="str">
            <v>5x7</v>
          </cell>
          <cell r="C1336" t="str">
            <v>BB</v>
          </cell>
          <cell r="D1336" t="str">
            <v>BA</v>
          </cell>
          <cell r="E1336">
            <v>296.10599999999999</v>
          </cell>
        </row>
        <row r="1337">
          <cell r="A1337" t="str">
            <v>RC2-10V330ME1#-T58</v>
          </cell>
          <cell r="B1337" t="str">
            <v>5x7</v>
          </cell>
          <cell r="C1337" t="str">
            <v>BB</v>
          </cell>
          <cell r="D1337" t="str">
            <v>BA</v>
          </cell>
          <cell r="E1337">
            <v>296.10599999999999</v>
          </cell>
        </row>
        <row r="1338">
          <cell r="A1338" t="str">
            <v>RC2-10V330ME1#-T72</v>
          </cell>
          <cell r="B1338" t="str">
            <v>5x7</v>
          </cell>
          <cell r="C1338" t="str">
            <v>BB</v>
          </cell>
          <cell r="D1338" t="str">
            <v>BA</v>
          </cell>
          <cell r="E1338">
            <v>296.10599999999999</v>
          </cell>
        </row>
        <row r="1339">
          <cell r="A1339" t="str">
            <v>RC2-10V330MGZ-T32</v>
          </cell>
          <cell r="B1339" t="str">
            <v>5x7</v>
          </cell>
          <cell r="C1339" t="str">
            <v>BB</v>
          </cell>
          <cell r="D1339" t="str">
            <v>BA</v>
          </cell>
          <cell r="E1339">
            <v>296.10599999999999</v>
          </cell>
        </row>
        <row r="1340">
          <cell r="A1340" t="str">
            <v>RC2-10V330MGZ-T58</v>
          </cell>
          <cell r="B1340" t="str">
            <v>5x7</v>
          </cell>
          <cell r="C1340" t="str">
            <v>BB</v>
          </cell>
          <cell r="D1340" t="str">
            <v>BA</v>
          </cell>
          <cell r="E1340">
            <v>296.10599999999999</v>
          </cell>
        </row>
        <row r="1341">
          <cell r="A1341" t="str">
            <v>RC2-10V330MGZ-T72</v>
          </cell>
          <cell r="B1341" t="str">
            <v>5x7</v>
          </cell>
          <cell r="C1341" t="str">
            <v>BB</v>
          </cell>
          <cell r="D1341" t="str">
            <v>BA</v>
          </cell>
          <cell r="E1341">
            <v>296.10599999999999</v>
          </cell>
        </row>
        <row r="1342">
          <cell r="A1342" t="str">
            <v>RC2-10V330MS</v>
          </cell>
          <cell r="B1342" t="str">
            <v>4x7</v>
          </cell>
          <cell r="C1342" t="str">
            <v>BA</v>
          </cell>
          <cell r="D1342" t="str">
            <v>BA</v>
          </cell>
          <cell r="E1342">
            <v>258.47500000000002</v>
          </cell>
        </row>
        <row r="1343">
          <cell r="A1343" t="str">
            <v>RC2-10V330MS-T2</v>
          </cell>
          <cell r="B1343" t="str">
            <v>4x7</v>
          </cell>
          <cell r="C1343" t="str">
            <v>BA</v>
          </cell>
          <cell r="D1343" t="str">
            <v>BA</v>
          </cell>
          <cell r="E1343">
            <v>273.10700000000003</v>
          </cell>
        </row>
        <row r="1344">
          <cell r="A1344" t="str">
            <v>RC2-10V330MS-T30</v>
          </cell>
          <cell r="B1344" t="str">
            <v>4x7</v>
          </cell>
          <cell r="C1344" t="str">
            <v>BA</v>
          </cell>
          <cell r="D1344" t="str">
            <v>BA</v>
          </cell>
          <cell r="E1344">
            <v>273.10700000000003</v>
          </cell>
        </row>
        <row r="1345">
          <cell r="A1345" t="str">
            <v>RC2-10V330MSG-T32</v>
          </cell>
          <cell r="B1345" t="str">
            <v>4x7</v>
          </cell>
          <cell r="C1345" t="str">
            <v>BA</v>
          </cell>
          <cell r="D1345" t="str">
            <v>BA</v>
          </cell>
          <cell r="E1345">
            <v>273.10700000000003</v>
          </cell>
        </row>
        <row r="1346">
          <cell r="A1346" t="str">
            <v>RC2-10V330MSG-T58</v>
          </cell>
          <cell r="B1346" t="str">
            <v>4x7</v>
          </cell>
          <cell r="C1346" t="str">
            <v>BA</v>
          </cell>
          <cell r="D1346" t="str">
            <v>BA</v>
          </cell>
          <cell r="E1346">
            <v>273.10700000000003</v>
          </cell>
        </row>
        <row r="1347">
          <cell r="A1347" t="str">
            <v>RC2-10V330MSG-T72</v>
          </cell>
          <cell r="B1347" t="str">
            <v>4x7</v>
          </cell>
          <cell r="C1347" t="str">
            <v>BA</v>
          </cell>
          <cell r="D1347" t="str">
            <v>BA</v>
          </cell>
          <cell r="E1347">
            <v>273.10700000000003</v>
          </cell>
        </row>
        <row r="1348">
          <cell r="A1348" t="str">
            <v>RC2-10V330MST-T72</v>
          </cell>
          <cell r="B1348" t="str">
            <v>4x7</v>
          </cell>
          <cell r="C1348" t="str">
            <v>BA</v>
          </cell>
          <cell r="D1348" t="str">
            <v>BA</v>
          </cell>
          <cell r="E1348">
            <v>273.10700000000003</v>
          </cell>
        </row>
        <row r="1349">
          <cell r="A1349" t="str">
            <v>RC2-10V330MST-T80</v>
          </cell>
          <cell r="B1349" t="str">
            <v>4x7</v>
          </cell>
          <cell r="C1349" t="str">
            <v>BA</v>
          </cell>
          <cell r="D1349" t="str">
            <v>BA</v>
          </cell>
          <cell r="E1349">
            <v>273.10700000000003</v>
          </cell>
        </row>
        <row r="1350">
          <cell r="A1350" t="str">
            <v>RC2-10V470MB</v>
          </cell>
          <cell r="B1350" t="str">
            <v>6.3x7</v>
          </cell>
          <cell r="C1350" t="str">
            <v>BC</v>
          </cell>
          <cell r="D1350" t="str">
            <v>BA</v>
          </cell>
          <cell r="E1350">
            <v>366.113</v>
          </cell>
        </row>
        <row r="1351">
          <cell r="A1351" t="str">
            <v>RC2-10V470MB-F</v>
          </cell>
          <cell r="B1351" t="str">
            <v>6.3x7</v>
          </cell>
          <cell r="C1351" t="str">
            <v>BC</v>
          </cell>
          <cell r="D1351" t="str">
            <v>BA</v>
          </cell>
          <cell r="E1351">
            <v>381.12900000000002</v>
          </cell>
        </row>
        <row r="1352">
          <cell r="A1352" t="str">
            <v>RC2-10V470MB-F0</v>
          </cell>
          <cell r="B1352" t="str">
            <v>6.3x7</v>
          </cell>
          <cell r="C1352" t="str">
            <v>BC</v>
          </cell>
          <cell r="D1352" t="str">
            <v>BA</v>
          </cell>
          <cell r="E1352">
            <v>381.12900000000002</v>
          </cell>
        </row>
        <row r="1353">
          <cell r="A1353" t="str">
            <v>RC2-10V470MB-T2</v>
          </cell>
          <cell r="B1353" t="str">
            <v>6.3x7</v>
          </cell>
          <cell r="C1353" t="str">
            <v>BC</v>
          </cell>
          <cell r="D1353" t="str">
            <v>BA</v>
          </cell>
          <cell r="E1353">
            <v>381.06799999999998</v>
          </cell>
        </row>
        <row r="1354">
          <cell r="A1354" t="str">
            <v>RC2-10V470ME1#</v>
          </cell>
          <cell r="B1354" t="str">
            <v>5x7</v>
          </cell>
          <cell r="C1354" t="str">
            <v>BB</v>
          </cell>
          <cell r="D1354" t="str">
            <v>BA</v>
          </cell>
          <cell r="E1354">
            <v>280.71499999999997</v>
          </cell>
        </row>
        <row r="1355">
          <cell r="A1355" t="str">
            <v>RC2-10V470ME1#-T2</v>
          </cell>
          <cell r="B1355" t="str">
            <v>5x7</v>
          </cell>
          <cell r="C1355" t="str">
            <v>BB</v>
          </cell>
          <cell r="D1355" t="str">
            <v>BA</v>
          </cell>
          <cell r="E1355">
            <v>296.10599999999999</v>
          </cell>
        </row>
        <row r="1356">
          <cell r="A1356" t="str">
            <v>RC2-10V470ME1#-T58</v>
          </cell>
          <cell r="B1356" t="str">
            <v>5x7</v>
          </cell>
          <cell r="C1356" t="str">
            <v>BB</v>
          </cell>
          <cell r="D1356" t="str">
            <v>BA</v>
          </cell>
          <cell r="E1356">
            <v>296.10599999999999</v>
          </cell>
        </row>
        <row r="1357">
          <cell r="A1357" t="str">
            <v>RC2-10V470ME1#-T72</v>
          </cell>
          <cell r="B1357" t="str">
            <v>5x7</v>
          </cell>
          <cell r="C1357" t="str">
            <v>BB</v>
          </cell>
          <cell r="D1357" t="str">
            <v>BA</v>
          </cell>
          <cell r="E1357">
            <v>296.10599999999999</v>
          </cell>
        </row>
        <row r="1358">
          <cell r="A1358" t="str">
            <v>RC2-10V470MF1#-T72</v>
          </cell>
          <cell r="B1358" t="str">
            <v>6.3x7</v>
          </cell>
          <cell r="C1358" t="str">
            <v>BC</v>
          </cell>
          <cell r="D1358" t="str">
            <v>BA</v>
          </cell>
          <cell r="E1358">
            <v>381.06799999999998</v>
          </cell>
        </row>
        <row r="1359">
          <cell r="A1359" t="str">
            <v>RC2-10V470MGZ-T32</v>
          </cell>
          <cell r="B1359" t="str">
            <v>6.3x7</v>
          </cell>
          <cell r="C1359" t="str">
            <v>BC</v>
          </cell>
          <cell r="D1359" t="str">
            <v>BA</v>
          </cell>
          <cell r="E1359">
            <v>381.06799999999998</v>
          </cell>
        </row>
        <row r="1360">
          <cell r="A1360" t="str">
            <v>RC2-10V470MGZ-T58</v>
          </cell>
          <cell r="B1360" t="str">
            <v>6.3x7</v>
          </cell>
          <cell r="C1360" t="str">
            <v>BC</v>
          </cell>
          <cell r="D1360" t="str">
            <v>BA</v>
          </cell>
          <cell r="E1360">
            <v>381.06799999999998</v>
          </cell>
        </row>
        <row r="1361">
          <cell r="A1361" t="str">
            <v>RC2-10V470MGZ-T72</v>
          </cell>
          <cell r="B1361" t="str">
            <v>6.3x7</v>
          </cell>
          <cell r="C1361" t="str">
            <v>BC</v>
          </cell>
          <cell r="D1361" t="str">
            <v>BA</v>
          </cell>
          <cell r="E1361">
            <v>381.06799999999998</v>
          </cell>
        </row>
        <row r="1362">
          <cell r="A1362" t="str">
            <v>RC2-10V470MS</v>
          </cell>
          <cell r="B1362" t="str">
            <v>5x7</v>
          </cell>
          <cell r="C1362" t="str">
            <v>BB</v>
          </cell>
          <cell r="D1362" t="str">
            <v>BA</v>
          </cell>
          <cell r="E1362">
            <v>280.71499999999997</v>
          </cell>
        </row>
        <row r="1363">
          <cell r="A1363" t="str">
            <v>RC2-10V470MS-F1</v>
          </cell>
          <cell r="B1363" t="str">
            <v>5x7</v>
          </cell>
          <cell r="C1363" t="str">
            <v>BB</v>
          </cell>
          <cell r="D1363" t="str">
            <v>BA</v>
          </cell>
          <cell r="E1363">
            <v>295.90300000000002</v>
          </cell>
        </row>
        <row r="1364">
          <cell r="A1364" t="str">
            <v>RC2-10V470MS-T2</v>
          </cell>
          <cell r="B1364" t="str">
            <v>5x7</v>
          </cell>
          <cell r="C1364" t="str">
            <v>BB</v>
          </cell>
          <cell r="D1364" t="str">
            <v>BA</v>
          </cell>
          <cell r="E1364">
            <v>296.10599999999999</v>
          </cell>
        </row>
        <row r="1365">
          <cell r="A1365" t="str">
            <v>RC2-10V470MSG-T32</v>
          </cell>
          <cell r="B1365" t="str">
            <v>5x7</v>
          </cell>
          <cell r="C1365" t="str">
            <v>BB</v>
          </cell>
          <cell r="D1365" t="str">
            <v>BA</v>
          </cell>
          <cell r="E1365">
            <v>296.10599999999999</v>
          </cell>
        </row>
        <row r="1366">
          <cell r="A1366" t="str">
            <v>RC2-10V470MSG-T58</v>
          </cell>
          <cell r="B1366" t="str">
            <v>5x7</v>
          </cell>
          <cell r="C1366" t="str">
            <v>BB</v>
          </cell>
          <cell r="D1366" t="str">
            <v>BA</v>
          </cell>
          <cell r="E1366">
            <v>296.10599999999999</v>
          </cell>
        </row>
        <row r="1367">
          <cell r="A1367" t="str">
            <v>RC2-10V470MSG-T72</v>
          </cell>
          <cell r="B1367" t="str">
            <v>5x7</v>
          </cell>
          <cell r="C1367" t="str">
            <v>BB</v>
          </cell>
          <cell r="D1367" t="str">
            <v>BA</v>
          </cell>
          <cell r="E1367">
            <v>296.10599999999999</v>
          </cell>
        </row>
        <row r="1368">
          <cell r="A1368" t="str">
            <v>RC2-16V100MB</v>
          </cell>
          <cell r="B1368" t="str">
            <v>4x7</v>
          </cell>
          <cell r="C1368" t="str">
            <v>BA</v>
          </cell>
          <cell r="D1368" t="str">
            <v>BA</v>
          </cell>
          <cell r="E1368">
            <v>258.47500000000002</v>
          </cell>
        </row>
        <row r="1369">
          <cell r="A1369" t="str">
            <v>RC2-16V100MB-F</v>
          </cell>
          <cell r="B1369" t="str">
            <v>4x7</v>
          </cell>
          <cell r="C1369" t="str">
            <v>BA</v>
          </cell>
          <cell r="D1369" t="str">
            <v>BA</v>
          </cell>
          <cell r="E1369">
            <v>273.58300000000003</v>
          </cell>
        </row>
        <row r="1370">
          <cell r="A1370" t="str">
            <v>RC2-16V100MB-F0</v>
          </cell>
          <cell r="B1370" t="str">
            <v>4x7</v>
          </cell>
          <cell r="C1370" t="str">
            <v>BA</v>
          </cell>
          <cell r="D1370" t="str">
            <v>BA</v>
          </cell>
          <cell r="E1370">
            <v>273.58300000000003</v>
          </cell>
        </row>
        <row r="1371">
          <cell r="A1371" t="str">
            <v>RC2-16V100MB-F1</v>
          </cell>
          <cell r="B1371" t="str">
            <v>4x7</v>
          </cell>
          <cell r="C1371" t="str">
            <v>BA</v>
          </cell>
          <cell r="D1371" t="str">
            <v>BA</v>
          </cell>
          <cell r="E1371">
            <v>273.58300000000003</v>
          </cell>
        </row>
        <row r="1372">
          <cell r="A1372" t="str">
            <v>RC2-16V100MB-F12</v>
          </cell>
          <cell r="B1372" t="str">
            <v>4x7</v>
          </cell>
          <cell r="C1372" t="str">
            <v>BA</v>
          </cell>
          <cell r="D1372" t="str">
            <v>BA</v>
          </cell>
          <cell r="E1372">
            <v>273.58300000000003</v>
          </cell>
        </row>
        <row r="1373">
          <cell r="A1373" t="str">
            <v>RC2-16V100MB-F27</v>
          </cell>
          <cell r="B1373" t="str">
            <v>4x7</v>
          </cell>
          <cell r="C1373" t="str">
            <v>BA</v>
          </cell>
          <cell r="D1373" t="str">
            <v>BA</v>
          </cell>
          <cell r="E1373">
            <v>273.58300000000003</v>
          </cell>
        </row>
        <row r="1374">
          <cell r="A1374" t="str">
            <v>RC2-16V100MB-S1</v>
          </cell>
          <cell r="B1374" t="str">
            <v>4x7</v>
          </cell>
          <cell r="C1374" t="str">
            <v>BA</v>
          </cell>
          <cell r="D1374" t="str">
            <v>BA</v>
          </cell>
          <cell r="E1374">
            <v>273.58300000000003</v>
          </cell>
        </row>
        <row r="1375">
          <cell r="A1375" t="str">
            <v>RC2-16V100MB-T14</v>
          </cell>
          <cell r="B1375" t="str">
            <v>4x7</v>
          </cell>
          <cell r="C1375" t="str">
            <v>BA</v>
          </cell>
          <cell r="D1375" t="str">
            <v>BA</v>
          </cell>
          <cell r="E1375">
            <v>273.10700000000003</v>
          </cell>
        </row>
        <row r="1376">
          <cell r="A1376" t="str">
            <v>RC2-16V100MB-T2</v>
          </cell>
          <cell r="B1376" t="str">
            <v>4x7</v>
          </cell>
          <cell r="C1376" t="str">
            <v>BA</v>
          </cell>
          <cell r="D1376" t="str">
            <v>BA</v>
          </cell>
          <cell r="E1376">
            <v>273.10700000000003</v>
          </cell>
        </row>
        <row r="1377">
          <cell r="A1377" t="str">
            <v>RC2-16V100MB-T30</v>
          </cell>
          <cell r="B1377" t="str">
            <v>4x7</v>
          </cell>
          <cell r="C1377" t="str">
            <v>BA</v>
          </cell>
          <cell r="D1377" t="str">
            <v>BA</v>
          </cell>
          <cell r="E1377">
            <v>273.10700000000003</v>
          </cell>
        </row>
        <row r="1378">
          <cell r="A1378" t="str">
            <v>RC2-16V100MB-T80</v>
          </cell>
          <cell r="B1378" t="str">
            <v>4x7</v>
          </cell>
          <cell r="C1378" t="str">
            <v>BA</v>
          </cell>
          <cell r="D1378" t="str">
            <v>BA</v>
          </cell>
          <cell r="E1378">
            <v>273.10700000000003</v>
          </cell>
        </row>
        <row r="1379">
          <cell r="A1379" t="str">
            <v>RC2-16V100MBT-T72</v>
          </cell>
          <cell r="B1379" t="str">
            <v>4x7</v>
          </cell>
          <cell r="C1379" t="str">
            <v>BA</v>
          </cell>
          <cell r="D1379" t="str">
            <v>BA</v>
          </cell>
          <cell r="E1379">
            <v>273.10700000000003</v>
          </cell>
        </row>
        <row r="1380">
          <cell r="A1380" t="str">
            <v>RC2-16V100MD1#</v>
          </cell>
          <cell r="B1380" t="str">
            <v>4x7</v>
          </cell>
          <cell r="C1380" t="str">
            <v>BA</v>
          </cell>
          <cell r="D1380" t="str">
            <v>BA</v>
          </cell>
          <cell r="E1380">
            <v>258.47500000000002</v>
          </cell>
        </row>
        <row r="1381">
          <cell r="A1381" t="str">
            <v>RC2-16V100MD1#-F</v>
          </cell>
          <cell r="B1381" t="str">
            <v>4x7</v>
          </cell>
          <cell r="C1381" t="str">
            <v>BA</v>
          </cell>
          <cell r="D1381" t="str">
            <v>BA</v>
          </cell>
          <cell r="E1381">
            <v>273.58300000000003</v>
          </cell>
        </row>
        <row r="1382">
          <cell r="A1382" t="str">
            <v>RC2-16V100MD1#-F1</v>
          </cell>
          <cell r="B1382" t="str">
            <v>4x7</v>
          </cell>
          <cell r="C1382" t="str">
            <v>BA</v>
          </cell>
          <cell r="D1382" t="str">
            <v>BA</v>
          </cell>
          <cell r="E1382">
            <v>273.58300000000003</v>
          </cell>
        </row>
        <row r="1383">
          <cell r="A1383" t="str">
            <v>RC2-16V100MD1#-T2</v>
          </cell>
          <cell r="B1383" t="str">
            <v>4x7</v>
          </cell>
          <cell r="C1383" t="str">
            <v>BA</v>
          </cell>
          <cell r="D1383" t="str">
            <v>BA</v>
          </cell>
          <cell r="E1383">
            <v>273.10700000000003</v>
          </cell>
        </row>
        <row r="1384">
          <cell r="A1384" t="str">
            <v>RC2-16V100MD1#-T30</v>
          </cell>
          <cell r="B1384" t="str">
            <v>4x7</v>
          </cell>
          <cell r="C1384" t="str">
            <v>BA</v>
          </cell>
          <cell r="D1384" t="str">
            <v>BA</v>
          </cell>
          <cell r="E1384">
            <v>273.10700000000003</v>
          </cell>
        </row>
        <row r="1385">
          <cell r="A1385" t="str">
            <v>RC2-16V100MD1#-T58</v>
          </cell>
          <cell r="B1385" t="str">
            <v>4x7</v>
          </cell>
          <cell r="C1385" t="str">
            <v>BA</v>
          </cell>
          <cell r="D1385" t="str">
            <v>BA</v>
          </cell>
          <cell r="E1385">
            <v>273.10700000000003</v>
          </cell>
        </row>
        <row r="1386">
          <cell r="A1386" t="str">
            <v>RC2-16V100MD1#-T72</v>
          </cell>
          <cell r="B1386" t="str">
            <v>4x7</v>
          </cell>
          <cell r="C1386" t="str">
            <v>BA</v>
          </cell>
          <cell r="D1386" t="str">
            <v>BA</v>
          </cell>
          <cell r="E1386">
            <v>273.10700000000003</v>
          </cell>
        </row>
        <row r="1387">
          <cell r="A1387" t="str">
            <v>RC2-16V100MD1#-T80</v>
          </cell>
          <cell r="B1387" t="str">
            <v>4x7</v>
          </cell>
          <cell r="C1387" t="str">
            <v>BA</v>
          </cell>
          <cell r="D1387" t="str">
            <v>BA</v>
          </cell>
          <cell r="E1387">
            <v>273.10700000000003</v>
          </cell>
        </row>
        <row r="1388">
          <cell r="A1388" t="str">
            <v>RC2-16V100ME2</v>
          </cell>
          <cell r="B1388" t="str">
            <v>4x7</v>
          </cell>
          <cell r="C1388" t="str">
            <v>BA</v>
          </cell>
          <cell r="D1388" t="str">
            <v>BA</v>
          </cell>
          <cell r="E1388">
            <v>258.47500000000002</v>
          </cell>
        </row>
        <row r="1389">
          <cell r="A1389" t="str">
            <v>RC2-16V100ME2-T36</v>
          </cell>
          <cell r="B1389" t="str">
            <v>4x7</v>
          </cell>
          <cell r="C1389" t="str">
            <v>BA</v>
          </cell>
          <cell r="D1389" t="str">
            <v>BA</v>
          </cell>
          <cell r="E1389">
            <v>273.10700000000003</v>
          </cell>
        </row>
        <row r="1390">
          <cell r="A1390" t="str">
            <v>RC2-16V100ME2-T58</v>
          </cell>
          <cell r="B1390" t="str">
            <v>4x7</v>
          </cell>
          <cell r="C1390" t="str">
            <v>BA</v>
          </cell>
          <cell r="D1390" t="str">
            <v>BA</v>
          </cell>
          <cell r="E1390">
            <v>273.10700000000003</v>
          </cell>
        </row>
        <row r="1391">
          <cell r="A1391" t="str">
            <v>RC2-16V100MGAZ9</v>
          </cell>
          <cell r="B1391" t="str">
            <v>4x7</v>
          </cell>
          <cell r="C1391" t="str">
            <v>BA</v>
          </cell>
          <cell r="D1391" t="str">
            <v>BA</v>
          </cell>
          <cell r="E1391">
            <v>258.47500000000002</v>
          </cell>
        </row>
        <row r="1392">
          <cell r="A1392" t="str">
            <v>RC2-16V100MGAZ9-T2</v>
          </cell>
          <cell r="B1392" t="str">
            <v>4x7</v>
          </cell>
          <cell r="C1392" t="str">
            <v>BA</v>
          </cell>
          <cell r="D1392" t="str">
            <v>BA</v>
          </cell>
          <cell r="E1392">
            <v>273.10700000000003</v>
          </cell>
        </row>
        <row r="1393">
          <cell r="A1393" t="str">
            <v>RC2-16V100MGZ-T10</v>
          </cell>
          <cell r="B1393" t="str">
            <v>4x7</v>
          </cell>
          <cell r="C1393" t="str">
            <v>BA</v>
          </cell>
          <cell r="D1393" t="str">
            <v>BA</v>
          </cell>
          <cell r="E1393">
            <v>273.10700000000003</v>
          </cell>
        </row>
        <row r="1394">
          <cell r="A1394" t="str">
            <v>RC2-16V100MGZ-T32</v>
          </cell>
          <cell r="B1394" t="str">
            <v>4x7</v>
          </cell>
          <cell r="C1394" t="str">
            <v>BA</v>
          </cell>
          <cell r="D1394" t="str">
            <v>BA</v>
          </cell>
          <cell r="E1394">
            <v>273.10700000000003</v>
          </cell>
        </row>
        <row r="1395">
          <cell r="A1395" t="str">
            <v>RC2-16V100MGZ-T36</v>
          </cell>
          <cell r="B1395" t="str">
            <v>4x7</v>
          </cell>
          <cell r="C1395" t="str">
            <v>BA</v>
          </cell>
          <cell r="D1395" t="str">
            <v>BA</v>
          </cell>
          <cell r="E1395">
            <v>273.10700000000003</v>
          </cell>
        </row>
        <row r="1396">
          <cell r="A1396" t="str">
            <v>RC2-16V100MGZ-T42</v>
          </cell>
          <cell r="B1396" t="str">
            <v>4x7</v>
          </cell>
          <cell r="C1396" t="str">
            <v>BA</v>
          </cell>
          <cell r="D1396" t="str">
            <v>BA</v>
          </cell>
          <cell r="E1396">
            <v>273.10700000000003</v>
          </cell>
        </row>
        <row r="1397">
          <cell r="A1397" t="str">
            <v>RC2-16V100MGZ-T58</v>
          </cell>
          <cell r="B1397" t="str">
            <v>4x7</v>
          </cell>
          <cell r="C1397" t="str">
            <v>BA</v>
          </cell>
          <cell r="D1397" t="str">
            <v>BA</v>
          </cell>
          <cell r="E1397">
            <v>273.10700000000003</v>
          </cell>
        </row>
        <row r="1398">
          <cell r="A1398" t="str">
            <v>RC2-16V100MGZ-T64</v>
          </cell>
          <cell r="B1398" t="str">
            <v>4x7</v>
          </cell>
          <cell r="C1398" t="str">
            <v>BA</v>
          </cell>
          <cell r="D1398" t="str">
            <v>BA</v>
          </cell>
          <cell r="E1398">
            <v>273.10700000000003</v>
          </cell>
        </row>
        <row r="1399">
          <cell r="A1399" t="str">
            <v>RC2-16V100MGZ-T72</v>
          </cell>
          <cell r="B1399" t="str">
            <v>4x7</v>
          </cell>
          <cell r="C1399" t="str">
            <v>BA</v>
          </cell>
          <cell r="D1399" t="str">
            <v>BA</v>
          </cell>
          <cell r="E1399">
            <v>273.10700000000003</v>
          </cell>
        </row>
        <row r="1400">
          <cell r="A1400" t="str">
            <v>RC2-16V100MGZ-T80</v>
          </cell>
          <cell r="B1400" t="str">
            <v>4x7</v>
          </cell>
          <cell r="C1400" t="str">
            <v>BA</v>
          </cell>
          <cell r="D1400" t="str">
            <v>BA</v>
          </cell>
          <cell r="E1400">
            <v>273.10700000000003</v>
          </cell>
        </row>
        <row r="1401">
          <cell r="A1401" t="str">
            <v>RC2-16V100MZ2-F35</v>
          </cell>
          <cell r="B1401" t="str">
            <v>4x7</v>
          </cell>
          <cell r="C1401" t="str">
            <v>BA</v>
          </cell>
          <cell r="D1401" t="str">
            <v>BA</v>
          </cell>
          <cell r="E1401">
            <v>273.58300000000003</v>
          </cell>
        </row>
        <row r="1402">
          <cell r="A1402" t="str">
            <v>RC2-16V101MB</v>
          </cell>
          <cell r="B1402" t="str">
            <v>6.3x7</v>
          </cell>
          <cell r="C1402" t="str">
            <v>BC</v>
          </cell>
          <cell r="D1402" t="str">
            <v>BA</v>
          </cell>
          <cell r="E1402">
            <v>366.113</v>
          </cell>
        </row>
        <row r="1403">
          <cell r="A1403" t="str">
            <v>RC2-16V101MB-F</v>
          </cell>
          <cell r="B1403" t="str">
            <v>6.3x7</v>
          </cell>
          <cell r="C1403" t="str">
            <v>BC</v>
          </cell>
          <cell r="D1403" t="str">
            <v>BA</v>
          </cell>
          <cell r="E1403">
            <v>381.12900000000002</v>
          </cell>
        </row>
        <row r="1404">
          <cell r="A1404" t="str">
            <v>RC2-16V101MB-F1</v>
          </cell>
          <cell r="B1404" t="str">
            <v>6.3x7</v>
          </cell>
          <cell r="C1404" t="str">
            <v>BC</v>
          </cell>
          <cell r="D1404" t="str">
            <v>BA</v>
          </cell>
          <cell r="E1404">
            <v>381.12900000000002</v>
          </cell>
        </row>
        <row r="1405">
          <cell r="A1405" t="str">
            <v>RC2-16V101MB-S1</v>
          </cell>
          <cell r="B1405" t="str">
            <v>6.3x7</v>
          </cell>
          <cell r="C1405" t="str">
            <v>BC</v>
          </cell>
          <cell r="D1405" t="str">
            <v>BA</v>
          </cell>
          <cell r="E1405">
            <v>381.12900000000002</v>
          </cell>
        </row>
        <row r="1406">
          <cell r="A1406" t="str">
            <v>RC2-16V101MB-T14</v>
          </cell>
          <cell r="B1406" t="str">
            <v>6.3x7</v>
          </cell>
          <cell r="C1406" t="str">
            <v>BC</v>
          </cell>
          <cell r="D1406" t="str">
            <v>BA</v>
          </cell>
          <cell r="E1406">
            <v>381.06799999999998</v>
          </cell>
        </row>
        <row r="1407">
          <cell r="A1407" t="str">
            <v>RC2-16V101MB-T2</v>
          </cell>
          <cell r="B1407" t="str">
            <v>6.3x7</v>
          </cell>
          <cell r="C1407" t="str">
            <v>BC</v>
          </cell>
          <cell r="D1407" t="str">
            <v>BA</v>
          </cell>
          <cell r="E1407">
            <v>381.06799999999998</v>
          </cell>
        </row>
        <row r="1408">
          <cell r="A1408" t="str">
            <v>RC2-16V101ME2-T58</v>
          </cell>
          <cell r="B1408" t="str">
            <v>6.3x7</v>
          </cell>
          <cell r="C1408" t="str">
            <v>BC</v>
          </cell>
          <cell r="D1408" t="str">
            <v>BA</v>
          </cell>
          <cell r="E1408">
            <v>381.06799999999998</v>
          </cell>
        </row>
        <row r="1409">
          <cell r="A1409" t="str">
            <v>RC2-16V101MF1#</v>
          </cell>
          <cell r="B1409" t="str">
            <v>6.3x7</v>
          </cell>
          <cell r="C1409" t="str">
            <v>BC</v>
          </cell>
          <cell r="D1409" t="str">
            <v>BA</v>
          </cell>
          <cell r="E1409">
            <v>366.113</v>
          </cell>
        </row>
        <row r="1410">
          <cell r="A1410" t="str">
            <v>RC2-16V101MF1#-T2</v>
          </cell>
          <cell r="B1410" t="str">
            <v>6.3x7</v>
          </cell>
          <cell r="C1410" t="str">
            <v>BC</v>
          </cell>
          <cell r="D1410" t="str">
            <v>BA</v>
          </cell>
          <cell r="E1410">
            <v>381.06799999999998</v>
          </cell>
        </row>
        <row r="1411">
          <cell r="A1411" t="str">
            <v>RC2-16V101MF1#-T58</v>
          </cell>
          <cell r="B1411" t="str">
            <v>6.3x7</v>
          </cell>
          <cell r="C1411" t="str">
            <v>BC</v>
          </cell>
          <cell r="D1411" t="str">
            <v>BA</v>
          </cell>
          <cell r="E1411">
            <v>381.06799999999998</v>
          </cell>
        </row>
        <row r="1412">
          <cell r="A1412" t="str">
            <v>RC2-16V101MF1#-T72</v>
          </cell>
          <cell r="B1412" t="str">
            <v>6.3x7</v>
          </cell>
          <cell r="C1412" t="str">
            <v>BC</v>
          </cell>
          <cell r="D1412" t="str">
            <v>BA</v>
          </cell>
          <cell r="E1412">
            <v>381.06799999999998</v>
          </cell>
        </row>
        <row r="1413">
          <cell r="A1413" t="str">
            <v>RC2-16V101MGZ-T10</v>
          </cell>
          <cell r="B1413" t="str">
            <v>6.3x7</v>
          </cell>
          <cell r="C1413" t="str">
            <v>BC</v>
          </cell>
          <cell r="D1413" t="str">
            <v>BA</v>
          </cell>
          <cell r="E1413">
            <v>381.06799999999998</v>
          </cell>
        </row>
        <row r="1414">
          <cell r="A1414" t="str">
            <v>RC2-16V101MGZ-T32</v>
          </cell>
          <cell r="B1414" t="str">
            <v>6.3x7</v>
          </cell>
          <cell r="C1414" t="str">
            <v>BC</v>
          </cell>
          <cell r="D1414" t="str">
            <v>BA</v>
          </cell>
          <cell r="E1414">
            <v>381.06799999999998</v>
          </cell>
        </row>
        <row r="1415">
          <cell r="A1415" t="str">
            <v>RC2-16V101MGZ-T36</v>
          </cell>
          <cell r="B1415" t="str">
            <v>6.3x7</v>
          </cell>
          <cell r="C1415" t="str">
            <v>BC</v>
          </cell>
          <cell r="D1415" t="str">
            <v>BA</v>
          </cell>
          <cell r="E1415">
            <v>381.06799999999998</v>
          </cell>
        </row>
        <row r="1416">
          <cell r="A1416" t="str">
            <v>RC2-16V101MGZ-T58</v>
          </cell>
          <cell r="B1416" t="str">
            <v>6.3x7</v>
          </cell>
          <cell r="C1416" t="str">
            <v>BC</v>
          </cell>
          <cell r="D1416" t="str">
            <v>BA</v>
          </cell>
          <cell r="E1416">
            <v>381.06799999999998</v>
          </cell>
        </row>
        <row r="1417">
          <cell r="A1417" t="str">
            <v>RC2-16V101MGZ-T64</v>
          </cell>
          <cell r="B1417" t="str">
            <v>6.3x7</v>
          </cell>
          <cell r="C1417" t="str">
            <v>BC</v>
          </cell>
          <cell r="D1417" t="str">
            <v>BA</v>
          </cell>
          <cell r="E1417">
            <v>381.06799999999998</v>
          </cell>
        </row>
        <row r="1418">
          <cell r="A1418" t="str">
            <v>RC2-16V101MGZ-T72</v>
          </cell>
          <cell r="B1418" t="str">
            <v>6.3x7</v>
          </cell>
          <cell r="C1418" t="str">
            <v>BC</v>
          </cell>
          <cell r="D1418" t="str">
            <v>BA</v>
          </cell>
          <cell r="E1418">
            <v>381.06799999999998</v>
          </cell>
        </row>
        <row r="1419">
          <cell r="A1419" t="str">
            <v>RC2-16V101MS-S1</v>
          </cell>
          <cell r="B1419" t="str">
            <v>6.3x7</v>
          </cell>
          <cell r="C1419" t="str">
            <v>BC</v>
          </cell>
          <cell r="D1419" t="str">
            <v>BA</v>
          </cell>
          <cell r="E1419">
            <v>422.14100000000002</v>
          </cell>
        </row>
        <row r="1420">
          <cell r="A1420" t="str">
            <v>RC2-16V101MZ2-F35</v>
          </cell>
          <cell r="B1420" t="str">
            <v>6.3x7</v>
          </cell>
          <cell r="C1420" t="str">
            <v>BC</v>
          </cell>
          <cell r="D1420" t="str">
            <v>BA</v>
          </cell>
          <cell r="E1420">
            <v>381.12900000000002</v>
          </cell>
        </row>
        <row r="1421">
          <cell r="A1421" t="str">
            <v>RC2-16V101MZ2-T58</v>
          </cell>
          <cell r="B1421" t="str">
            <v>6.3x7</v>
          </cell>
          <cell r="C1421" t="str">
            <v>BC</v>
          </cell>
          <cell r="D1421" t="str">
            <v>BA</v>
          </cell>
          <cell r="E1421">
            <v>381.06799999999998</v>
          </cell>
        </row>
        <row r="1422">
          <cell r="A1422" t="str">
            <v>RC2-16V220MB</v>
          </cell>
          <cell r="B1422" t="str">
            <v>5x7</v>
          </cell>
          <cell r="C1422" t="str">
            <v>BB</v>
          </cell>
          <cell r="D1422" t="str">
            <v>BA</v>
          </cell>
          <cell r="E1422">
            <v>280.71499999999997</v>
          </cell>
        </row>
        <row r="1423">
          <cell r="A1423" t="str">
            <v>RC2-16V220MB-F</v>
          </cell>
          <cell r="B1423" t="str">
            <v>5x7</v>
          </cell>
          <cell r="C1423" t="str">
            <v>BB</v>
          </cell>
          <cell r="D1423" t="str">
            <v>BA</v>
          </cell>
          <cell r="E1423">
            <v>295.90300000000002</v>
          </cell>
        </row>
        <row r="1424">
          <cell r="A1424" t="str">
            <v>RC2-16V220MB-F0</v>
          </cell>
          <cell r="B1424" t="str">
            <v>5x7</v>
          </cell>
          <cell r="C1424" t="str">
            <v>BB</v>
          </cell>
          <cell r="D1424" t="str">
            <v>BA</v>
          </cell>
          <cell r="E1424">
            <v>295.90300000000002</v>
          </cell>
        </row>
        <row r="1425">
          <cell r="A1425" t="str">
            <v>RC2-16V220MB-F30</v>
          </cell>
          <cell r="B1425" t="str">
            <v>5x7</v>
          </cell>
          <cell r="C1425" t="str">
            <v>BB</v>
          </cell>
          <cell r="D1425" t="str">
            <v>BA</v>
          </cell>
          <cell r="E1425">
            <v>295.90300000000002</v>
          </cell>
        </row>
        <row r="1426">
          <cell r="A1426" t="str">
            <v>RC2-16V220MB-T2</v>
          </cell>
          <cell r="B1426" t="str">
            <v>5x7</v>
          </cell>
          <cell r="C1426" t="str">
            <v>BB</v>
          </cell>
          <cell r="D1426" t="str">
            <v>BA</v>
          </cell>
          <cell r="E1426">
            <v>296.10599999999999</v>
          </cell>
        </row>
        <row r="1427">
          <cell r="A1427" t="str">
            <v>RC2-16V220MD1#</v>
          </cell>
          <cell r="B1427" t="str">
            <v>4x7</v>
          </cell>
          <cell r="C1427" t="str">
            <v>BA</v>
          </cell>
          <cell r="D1427" t="str">
            <v>BA</v>
          </cell>
          <cell r="E1427">
            <v>258.47500000000002</v>
          </cell>
        </row>
        <row r="1428">
          <cell r="A1428" t="str">
            <v>RC2-16V220MD1#-T2</v>
          </cell>
          <cell r="B1428" t="str">
            <v>4x7</v>
          </cell>
          <cell r="C1428" t="str">
            <v>BA</v>
          </cell>
          <cell r="D1428" t="str">
            <v>BA</v>
          </cell>
          <cell r="E1428">
            <v>273.10700000000003</v>
          </cell>
        </row>
        <row r="1429">
          <cell r="A1429" t="str">
            <v>RC2-16V220MD1#-T58</v>
          </cell>
          <cell r="B1429" t="str">
            <v>4x7</v>
          </cell>
          <cell r="C1429" t="str">
            <v>BA</v>
          </cell>
          <cell r="D1429" t="str">
            <v>BA</v>
          </cell>
          <cell r="E1429">
            <v>273.10700000000003</v>
          </cell>
        </row>
        <row r="1430">
          <cell r="A1430" t="str">
            <v>RC2-16V220MD1#-T72</v>
          </cell>
          <cell r="B1430" t="str">
            <v>4x7</v>
          </cell>
          <cell r="C1430" t="str">
            <v>BA</v>
          </cell>
          <cell r="D1430" t="str">
            <v>BA</v>
          </cell>
          <cell r="E1430">
            <v>273.10700000000003</v>
          </cell>
        </row>
        <row r="1431">
          <cell r="A1431" t="str">
            <v>RC2-16V220MD1#-T80</v>
          </cell>
          <cell r="B1431" t="str">
            <v>4x7</v>
          </cell>
          <cell r="C1431" t="str">
            <v>BA</v>
          </cell>
          <cell r="D1431" t="str">
            <v>BA</v>
          </cell>
          <cell r="E1431">
            <v>273.10700000000003</v>
          </cell>
        </row>
        <row r="1432">
          <cell r="A1432" t="str">
            <v>RC2-16V220ME1#-F30</v>
          </cell>
          <cell r="B1432" t="str">
            <v>5x7</v>
          </cell>
          <cell r="C1432" t="str">
            <v>BB</v>
          </cell>
          <cell r="D1432" t="str">
            <v>BA</v>
          </cell>
          <cell r="E1432">
            <v>295.90300000000002</v>
          </cell>
        </row>
        <row r="1433">
          <cell r="A1433" t="str">
            <v>RC2-16V220MGZ-T32</v>
          </cell>
          <cell r="B1433" t="str">
            <v>5x7</v>
          </cell>
          <cell r="C1433" t="str">
            <v>BB</v>
          </cell>
          <cell r="D1433" t="str">
            <v>BA</v>
          </cell>
          <cell r="E1433">
            <v>296.10599999999999</v>
          </cell>
        </row>
        <row r="1434">
          <cell r="A1434" t="str">
            <v>RC2-16V220MGZ-T58</v>
          </cell>
          <cell r="B1434" t="str">
            <v>5x7</v>
          </cell>
          <cell r="C1434" t="str">
            <v>BB</v>
          </cell>
          <cell r="D1434" t="str">
            <v>BA</v>
          </cell>
          <cell r="E1434">
            <v>296.10599999999999</v>
          </cell>
        </row>
        <row r="1435">
          <cell r="A1435" t="str">
            <v>RC2-16V220MGZ-T64</v>
          </cell>
          <cell r="B1435" t="str">
            <v>4x7</v>
          </cell>
          <cell r="C1435" t="str">
            <v>BA</v>
          </cell>
          <cell r="D1435" t="str">
            <v>BA</v>
          </cell>
          <cell r="E1435">
            <v>273.10700000000003</v>
          </cell>
        </row>
        <row r="1436">
          <cell r="A1436" t="str">
            <v>RC2-16V220MS</v>
          </cell>
          <cell r="B1436" t="str">
            <v>4x7</v>
          </cell>
          <cell r="C1436" t="str">
            <v>BA</v>
          </cell>
          <cell r="D1436" t="str">
            <v>BA</v>
          </cell>
          <cell r="E1436">
            <v>258.47500000000002</v>
          </cell>
        </row>
        <row r="1437">
          <cell r="A1437" t="str">
            <v>RC2-16V220MS-F</v>
          </cell>
          <cell r="B1437" t="str">
            <v>4x7</v>
          </cell>
          <cell r="C1437" t="str">
            <v>BA</v>
          </cell>
          <cell r="D1437" t="str">
            <v>BA</v>
          </cell>
          <cell r="E1437">
            <v>273.58300000000003</v>
          </cell>
        </row>
        <row r="1438">
          <cell r="A1438" t="str">
            <v>RC2-16V220MS-F27</v>
          </cell>
          <cell r="B1438" t="str">
            <v>4x7</v>
          </cell>
          <cell r="C1438" t="str">
            <v>BA</v>
          </cell>
          <cell r="D1438" t="str">
            <v>BA</v>
          </cell>
          <cell r="E1438">
            <v>273.58300000000003</v>
          </cell>
        </row>
        <row r="1439">
          <cell r="A1439" t="str">
            <v>RC2-16V220MS-S1</v>
          </cell>
          <cell r="B1439" t="str">
            <v>4x7</v>
          </cell>
          <cell r="C1439" t="str">
            <v>BA</v>
          </cell>
          <cell r="D1439" t="str">
            <v>BA</v>
          </cell>
          <cell r="E1439">
            <v>273.58300000000003</v>
          </cell>
        </row>
        <row r="1440">
          <cell r="A1440" t="str">
            <v>RC2-16V220MS-T10</v>
          </cell>
          <cell r="B1440" t="str">
            <v>4x7</v>
          </cell>
          <cell r="C1440" t="str">
            <v>BA</v>
          </cell>
          <cell r="D1440" t="str">
            <v>BA</v>
          </cell>
          <cell r="E1440">
            <v>273.10700000000003</v>
          </cell>
        </row>
        <row r="1441">
          <cell r="A1441" t="str">
            <v>RC2-16V220MS-T14</v>
          </cell>
          <cell r="B1441" t="str">
            <v>4x7</v>
          </cell>
          <cell r="C1441" t="str">
            <v>BA</v>
          </cell>
          <cell r="D1441" t="str">
            <v>BA</v>
          </cell>
          <cell r="E1441">
            <v>273.10700000000003</v>
          </cell>
        </row>
        <row r="1442">
          <cell r="A1442" t="str">
            <v>RC2-16V220MS-T2</v>
          </cell>
          <cell r="B1442" t="str">
            <v>4x7</v>
          </cell>
          <cell r="C1442" t="str">
            <v>BA</v>
          </cell>
          <cell r="D1442" t="str">
            <v>BA</v>
          </cell>
          <cell r="E1442">
            <v>273.10700000000003</v>
          </cell>
        </row>
        <row r="1443">
          <cell r="A1443" t="str">
            <v>RC2-16V220MS-T30</v>
          </cell>
          <cell r="B1443" t="str">
            <v>4x7</v>
          </cell>
          <cell r="C1443" t="str">
            <v>BA</v>
          </cell>
          <cell r="D1443" t="str">
            <v>BA</v>
          </cell>
          <cell r="E1443">
            <v>273.10700000000003</v>
          </cell>
        </row>
        <row r="1444">
          <cell r="A1444" t="str">
            <v>RC2-16V220MS-T80</v>
          </cell>
          <cell r="B1444" t="str">
            <v>4x7</v>
          </cell>
          <cell r="C1444" t="str">
            <v>BA</v>
          </cell>
          <cell r="D1444" t="str">
            <v>BA</v>
          </cell>
          <cell r="E1444">
            <v>273.10700000000003</v>
          </cell>
        </row>
        <row r="1445">
          <cell r="A1445" t="str">
            <v>RC2-16V220MSE2-T58</v>
          </cell>
          <cell r="B1445" t="str">
            <v>4x7</v>
          </cell>
          <cell r="C1445" t="str">
            <v>BA</v>
          </cell>
          <cell r="D1445" t="str">
            <v>BA</v>
          </cell>
          <cell r="E1445">
            <v>273.10700000000003</v>
          </cell>
        </row>
        <row r="1446">
          <cell r="A1446" t="str">
            <v>RC2-16V220MSG-T10</v>
          </cell>
          <cell r="B1446" t="str">
            <v>4x7</v>
          </cell>
          <cell r="C1446" t="str">
            <v>BA</v>
          </cell>
          <cell r="D1446" t="str">
            <v>BA</v>
          </cell>
          <cell r="E1446">
            <v>273.10700000000003</v>
          </cell>
        </row>
        <row r="1447">
          <cell r="A1447" t="str">
            <v>RC2-16V220MSG-T32</v>
          </cell>
          <cell r="B1447" t="str">
            <v>4x7</v>
          </cell>
          <cell r="C1447" t="str">
            <v>BA</v>
          </cell>
          <cell r="D1447" t="str">
            <v>BA</v>
          </cell>
          <cell r="E1447">
            <v>273.10700000000003</v>
          </cell>
        </row>
        <row r="1448">
          <cell r="A1448" t="str">
            <v>RC2-16V220MSG-T58</v>
          </cell>
          <cell r="B1448" t="str">
            <v>4x7</v>
          </cell>
          <cell r="C1448" t="str">
            <v>BA</v>
          </cell>
          <cell r="D1448" t="str">
            <v>BA</v>
          </cell>
          <cell r="E1448">
            <v>273.10700000000003</v>
          </cell>
        </row>
        <row r="1449">
          <cell r="A1449" t="str">
            <v>RC2-16V220MSG-T64</v>
          </cell>
          <cell r="B1449" t="str">
            <v>4x7</v>
          </cell>
          <cell r="C1449" t="str">
            <v>BA</v>
          </cell>
          <cell r="D1449" t="str">
            <v>BA</v>
          </cell>
          <cell r="E1449">
            <v>273.10700000000003</v>
          </cell>
        </row>
        <row r="1450">
          <cell r="A1450" t="str">
            <v>RC2-16V220MSG-T72</v>
          </cell>
          <cell r="B1450" t="str">
            <v>4x7</v>
          </cell>
          <cell r="C1450" t="str">
            <v>BA</v>
          </cell>
          <cell r="D1450" t="str">
            <v>BA</v>
          </cell>
          <cell r="E1450">
            <v>273.10700000000003</v>
          </cell>
        </row>
        <row r="1451">
          <cell r="A1451" t="str">
            <v>RC2-16V220MST-T72</v>
          </cell>
          <cell r="B1451" t="str">
            <v>4x7</v>
          </cell>
          <cell r="C1451" t="str">
            <v>BA</v>
          </cell>
          <cell r="D1451" t="str">
            <v>BA</v>
          </cell>
          <cell r="E1451">
            <v>273.10700000000003</v>
          </cell>
        </row>
        <row r="1452">
          <cell r="A1452" t="str">
            <v>RC2-16V220MST-T80</v>
          </cell>
          <cell r="B1452" t="str">
            <v>4x7</v>
          </cell>
          <cell r="C1452" t="str">
            <v>BA</v>
          </cell>
          <cell r="D1452" t="str">
            <v>BA</v>
          </cell>
          <cell r="E1452">
            <v>273.10700000000003</v>
          </cell>
        </row>
        <row r="1453">
          <cell r="A1453" t="str">
            <v>RC2-16V220MSZ2-F35</v>
          </cell>
          <cell r="B1453" t="str">
            <v>4x7</v>
          </cell>
          <cell r="C1453" t="str">
            <v>BA</v>
          </cell>
          <cell r="D1453" t="str">
            <v>BA</v>
          </cell>
          <cell r="E1453">
            <v>273.58300000000003</v>
          </cell>
        </row>
        <row r="1454">
          <cell r="A1454" t="str">
            <v>RC2-16V221M</v>
          </cell>
          <cell r="B1454" t="str">
            <v>8x7</v>
          </cell>
          <cell r="C1454" t="str">
            <v>BD</v>
          </cell>
          <cell r="D1454" t="str">
            <v>BA</v>
          </cell>
          <cell r="E1454">
            <v>493.72800000000001</v>
          </cell>
        </row>
        <row r="1455">
          <cell r="A1455" t="str">
            <v>RC2-16V221M-T2</v>
          </cell>
          <cell r="B1455" t="str">
            <v>8x7</v>
          </cell>
          <cell r="C1455" t="str">
            <v>BD</v>
          </cell>
          <cell r="D1455" t="str">
            <v>BA</v>
          </cell>
          <cell r="E1455">
            <v>508.62599999999998</v>
          </cell>
        </row>
        <row r="1456">
          <cell r="A1456" t="str">
            <v>RC2-16V221MG1#</v>
          </cell>
          <cell r="B1456" t="str">
            <v>8x7</v>
          </cell>
          <cell r="C1456" t="str">
            <v>BD</v>
          </cell>
          <cell r="D1456" t="str">
            <v>BA</v>
          </cell>
          <cell r="E1456">
            <v>493.72800000000001</v>
          </cell>
        </row>
        <row r="1457">
          <cell r="A1457" t="str">
            <v>RC2-16V330MB</v>
          </cell>
          <cell r="B1457" t="str">
            <v>6.3x7</v>
          </cell>
          <cell r="C1457" t="str">
            <v>BC</v>
          </cell>
          <cell r="D1457" t="str">
            <v>BA</v>
          </cell>
          <cell r="E1457">
            <v>366.113</v>
          </cell>
        </row>
        <row r="1458">
          <cell r="A1458" t="str">
            <v>RC2-16V330MB-F</v>
          </cell>
          <cell r="B1458" t="str">
            <v>6.3x7</v>
          </cell>
          <cell r="C1458" t="str">
            <v>BC</v>
          </cell>
          <cell r="D1458" t="str">
            <v>BA</v>
          </cell>
          <cell r="E1458">
            <v>381.12900000000002</v>
          </cell>
        </row>
        <row r="1459">
          <cell r="A1459" t="str">
            <v>RC2-16V330MB-T2</v>
          </cell>
          <cell r="B1459" t="str">
            <v>6.3x7</v>
          </cell>
          <cell r="C1459" t="str">
            <v>BC</v>
          </cell>
          <cell r="D1459" t="str">
            <v>BA</v>
          </cell>
          <cell r="E1459">
            <v>381.06799999999998</v>
          </cell>
        </row>
        <row r="1460">
          <cell r="A1460" t="str">
            <v>RC2-16V330MB-T30</v>
          </cell>
          <cell r="B1460" t="str">
            <v>6.3x7</v>
          </cell>
          <cell r="C1460" t="str">
            <v>BC</v>
          </cell>
          <cell r="D1460" t="str">
            <v>BA</v>
          </cell>
          <cell r="E1460">
            <v>381.06799999999998</v>
          </cell>
        </row>
        <row r="1461">
          <cell r="A1461" t="str">
            <v>RC2-16V330ME1#-T2</v>
          </cell>
          <cell r="B1461" t="str">
            <v>5x7</v>
          </cell>
          <cell r="C1461" t="str">
            <v>BB</v>
          </cell>
          <cell r="D1461" t="str">
            <v>BA</v>
          </cell>
          <cell r="E1461">
            <v>296.10599999999999</v>
          </cell>
        </row>
        <row r="1462">
          <cell r="A1462" t="str">
            <v>RC2-16V330ME1#-T58</v>
          </cell>
          <cell r="B1462" t="str">
            <v>5x7</v>
          </cell>
          <cell r="C1462" t="str">
            <v>BB</v>
          </cell>
          <cell r="D1462" t="str">
            <v>BA</v>
          </cell>
          <cell r="E1462">
            <v>296.10599999999999</v>
          </cell>
        </row>
        <row r="1463">
          <cell r="A1463" t="str">
            <v>RC2-16V330ME1#-T72</v>
          </cell>
          <cell r="B1463" t="str">
            <v>5x7</v>
          </cell>
          <cell r="C1463" t="str">
            <v>BB</v>
          </cell>
          <cell r="D1463" t="str">
            <v>BA</v>
          </cell>
          <cell r="E1463">
            <v>296.10599999999999</v>
          </cell>
        </row>
        <row r="1464">
          <cell r="A1464" t="str">
            <v>RC2-16V330MGZ-T32</v>
          </cell>
          <cell r="B1464" t="str">
            <v>6.3x7</v>
          </cell>
          <cell r="C1464" t="str">
            <v>BC</v>
          </cell>
          <cell r="D1464" t="str">
            <v>BA</v>
          </cell>
          <cell r="E1464">
            <v>381.06799999999998</v>
          </cell>
        </row>
        <row r="1465">
          <cell r="A1465" t="str">
            <v>RC2-16V330MGZ-T56</v>
          </cell>
          <cell r="B1465" t="str">
            <v>6.3x7</v>
          </cell>
          <cell r="C1465" t="str">
            <v>BC</v>
          </cell>
          <cell r="D1465" t="str">
            <v>BA</v>
          </cell>
          <cell r="E1465">
            <v>381.06799999999998</v>
          </cell>
        </row>
        <row r="1466">
          <cell r="A1466" t="str">
            <v>RC2-16V330MS</v>
          </cell>
          <cell r="B1466" t="str">
            <v>5x7</v>
          </cell>
          <cell r="C1466" t="str">
            <v>BB</v>
          </cell>
          <cell r="D1466" t="str">
            <v>BA</v>
          </cell>
          <cell r="E1466">
            <v>280.71499999999997</v>
          </cell>
        </row>
        <row r="1467">
          <cell r="A1467" t="str">
            <v>RC2-16V330MS-F</v>
          </cell>
          <cell r="B1467" t="str">
            <v>5x7</v>
          </cell>
          <cell r="C1467" t="str">
            <v>BB</v>
          </cell>
          <cell r="D1467" t="str">
            <v>BA</v>
          </cell>
          <cell r="E1467">
            <v>295.90300000000002</v>
          </cell>
        </row>
        <row r="1468">
          <cell r="A1468" t="str">
            <v>RC2-16V330MS-T2</v>
          </cell>
          <cell r="B1468" t="str">
            <v>5x7</v>
          </cell>
          <cell r="C1468" t="str">
            <v>BB</v>
          </cell>
          <cell r="D1468" t="str">
            <v>BA</v>
          </cell>
          <cell r="E1468">
            <v>296.10599999999999</v>
          </cell>
        </row>
        <row r="1469">
          <cell r="A1469" t="str">
            <v>RC2-16V330MSE2</v>
          </cell>
          <cell r="B1469" t="str">
            <v>5x7</v>
          </cell>
          <cell r="C1469" t="str">
            <v>BB</v>
          </cell>
          <cell r="D1469" t="str">
            <v>BA</v>
          </cell>
          <cell r="E1469">
            <v>280.71499999999997</v>
          </cell>
        </row>
        <row r="1470">
          <cell r="A1470" t="str">
            <v>RC2-16V330MSE2-T58</v>
          </cell>
          <cell r="B1470" t="str">
            <v>5x7</v>
          </cell>
          <cell r="C1470" t="str">
            <v>BB</v>
          </cell>
          <cell r="D1470" t="str">
            <v>BA</v>
          </cell>
          <cell r="E1470">
            <v>296.10599999999999</v>
          </cell>
        </row>
        <row r="1471">
          <cell r="A1471" t="str">
            <v>RC2-16V330MSG-T32</v>
          </cell>
          <cell r="B1471" t="str">
            <v>5x7</v>
          </cell>
          <cell r="C1471" t="str">
            <v>BB</v>
          </cell>
          <cell r="D1471" t="str">
            <v>BA</v>
          </cell>
          <cell r="E1471">
            <v>296.10599999999999</v>
          </cell>
        </row>
        <row r="1472">
          <cell r="A1472" t="str">
            <v>RC2-16V330MSG-T58</v>
          </cell>
          <cell r="B1472" t="str">
            <v>5x7</v>
          </cell>
          <cell r="C1472" t="str">
            <v>BB</v>
          </cell>
          <cell r="D1472" t="str">
            <v>BA</v>
          </cell>
          <cell r="E1472">
            <v>296.10599999999999</v>
          </cell>
        </row>
        <row r="1473">
          <cell r="A1473" t="str">
            <v>RC2-16V330MSG-T72</v>
          </cell>
          <cell r="B1473" t="str">
            <v>5x7</v>
          </cell>
          <cell r="C1473" t="str">
            <v>BB</v>
          </cell>
          <cell r="D1473" t="str">
            <v>BA</v>
          </cell>
          <cell r="E1473">
            <v>296.10599999999999</v>
          </cell>
        </row>
        <row r="1474">
          <cell r="A1474" t="str">
            <v>RC2-16V470MB</v>
          </cell>
          <cell r="B1474" t="str">
            <v>6.3x7</v>
          </cell>
          <cell r="C1474" t="str">
            <v>BC</v>
          </cell>
          <cell r="D1474" t="str">
            <v>BA</v>
          </cell>
          <cell r="E1474">
            <v>366.113</v>
          </cell>
        </row>
        <row r="1475">
          <cell r="A1475" t="str">
            <v>RC2-16V470MB-F</v>
          </cell>
          <cell r="B1475" t="str">
            <v>6.3x7</v>
          </cell>
          <cell r="C1475" t="str">
            <v>BC</v>
          </cell>
          <cell r="D1475" t="str">
            <v>BA</v>
          </cell>
          <cell r="E1475">
            <v>381.12900000000002</v>
          </cell>
        </row>
        <row r="1476">
          <cell r="A1476" t="str">
            <v>RC2-16V470MB-F1</v>
          </cell>
          <cell r="B1476" t="str">
            <v>6.3x7</v>
          </cell>
          <cell r="C1476" t="str">
            <v>BC</v>
          </cell>
          <cell r="D1476" t="str">
            <v>BA</v>
          </cell>
          <cell r="E1476">
            <v>381.12900000000002</v>
          </cell>
        </row>
        <row r="1477">
          <cell r="A1477" t="str">
            <v>RC2-16V470MB-T2</v>
          </cell>
          <cell r="B1477" t="str">
            <v>6.3x7</v>
          </cell>
          <cell r="C1477" t="str">
            <v>BC</v>
          </cell>
          <cell r="D1477" t="str">
            <v>BA</v>
          </cell>
          <cell r="E1477">
            <v>381.06799999999998</v>
          </cell>
        </row>
        <row r="1478">
          <cell r="A1478" t="str">
            <v>RC2-16V470MB-T30</v>
          </cell>
          <cell r="B1478" t="str">
            <v>6.3x7</v>
          </cell>
          <cell r="C1478" t="str">
            <v>BC</v>
          </cell>
          <cell r="D1478" t="str">
            <v>BA</v>
          </cell>
          <cell r="E1478">
            <v>381.06799999999998</v>
          </cell>
        </row>
        <row r="1479">
          <cell r="A1479" t="str">
            <v>RC2-16V470ME1#</v>
          </cell>
          <cell r="B1479" t="str">
            <v>5x7</v>
          </cell>
          <cell r="C1479" t="str">
            <v>BB</v>
          </cell>
          <cell r="D1479" t="str">
            <v>BA</v>
          </cell>
          <cell r="E1479">
            <v>280.71499999999997</v>
          </cell>
        </row>
        <row r="1480">
          <cell r="A1480" t="str">
            <v>RC2-16V470ME1#-T2</v>
          </cell>
          <cell r="B1480" t="str">
            <v>5x7</v>
          </cell>
          <cell r="C1480" t="str">
            <v>BB</v>
          </cell>
          <cell r="D1480" t="str">
            <v>BA</v>
          </cell>
          <cell r="E1480">
            <v>296.10599999999999</v>
          </cell>
        </row>
        <row r="1481">
          <cell r="A1481" t="str">
            <v>RC2-16V470ME1#-T58</v>
          </cell>
          <cell r="B1481" t="str">
            <v>5x7</v>
          </cell>
          <cell r="C1481" t="str">
            <v>BB</v>
          </cell>
          <cell r="D1481" t="str">
            <v>BA</v>
          </cell>
          <cell r="E1481">
            <v>296.10599999999999</v>
          </cell>
        </row>
        <row r="1482">
          <cell r="A1482" t="str">
            <v>RC2-16V470ME1#-T72</v>
          </cell>
          <cell r="B1482" t="str">
            <v>5x7</v>
          </cell>
          <cell r="C1482" t="str">
            <v>BB</v>
          </cell>
          <cell r="D1482" t="str">
            <v>BA</v>
          </cell>
          <cell r="E1482">
            <v>296.10599999999999</v>
          </cell>
        </row>
        <row r="1483">
          <cell r="A1483" t="str">
            <v>RC2-16V470ME1#=T58</v>
          </cell>
          <cell r="B1483" t="str">
            <v>5x7</v>
          </cell>
          <cell r="C1483" t="str">
            <v>BB</v>
          </cell>
          <cell r="D1483" t="str">
            <v>BA</v>
          </cell>
          <cell r="E1483">
            <v>347.73500000000001</v>
          </cell>
        </row>
        <row r="1484">
          <cell r="A1484" t="str">
            <v>RC2-16V470MF1#-T2</v>
          </cell>
          <cell r="B1484" t="str">
            <v>6.3x7</v>
          </cell>
          <cell r="C1484" t="str">
            <v>BC</v>
          </cell>
          <cell r="D1484" t="str">
            <v>BA</v>
          </cell>
          <cell r="E1484">
            <v>381.06799999999998</v>
          </cell>
        </row>
        <row r="1485">
          <cell r="A1485" t="str">
            <v>RC2-16V470MGZ-T58</v>
          </cell>
          <cell r="B1485" t="str">
            <v>6.3x7</v>
          </cell>
          <cell r="C1485" t="str">
            <v>BC</v>
          </cell>
          <cell r="D1485" t="str">
            <v>BA</v>
          </cell>
          <cell r="E1485">
            <v>381.06799999999998</v>
          </cell>
        </row>
        <row r="1486">
          <cell r="A1486" t="str">
            <v>RC2-16V470MS</v>
          </cell>
          <cell r="B1486" t="str">
            <v>5x7</v>
          </cell>
          <cell r="C1486" t="str">
            <v>BB</v>
          </cell>
          <cell r="D1486" t="str">
            <v>BA</v>
          </cell>
          <cell r="E1486">
            <v>280.71499999999997</v>
          </cell>
        </row>
        <row r="1487">
          <cell r="A1487" t="str">
            <v>RC2-16V470MS-F</v>
          </cell>
          <cell r="B1487" t="str">
            <v>5x7</v>
          </cell>
          <cell r="C1487" t="str">
            <v>BB</v>
          </cell>
          <cell r="D1487" t="str">
            <v>BA</v>
          </cell>
          <cell r="E1487">
            <v>295.90300000000002</v>
          </cell>
        </row>
        <row r="1488">
          <cell r="A1488" t="str">
            <v>RC2-16V470MS-F0</v>
          </cell>
          <cell r="B1488" t="str">
            <v>5x7</v>
          </cell>
          <cell r="C1488" t="str">
            <v>BB</v>
          </cell>
          <cell r="D1488" t="str">
            <v>BA</v>
          </cell>
          <cell r="E1488">
            <v>295.90300000000002</v>
          </cell>
        </row>
        <row r="1489">
          <cell r="A1489" t="str">
            <v>RC2-16V470MS-F1</v>
          </cell>
          <cell r="B1489" t="str">
            <v>5x7</v>
          </cell>
          <cell r="C1489" t="str">
            <v>BB</v>
          </cell>
          <cell r="D1489" t="str">
            <v>BA</v>
          </cell>
          <cell r="E1489">
            <v>295.90300000000002</v>
          </cell>
        </row>
        <row r="1490">
          <cell r="A1490" t="str">
            <v>RC2-16V470MS-G9</v>
          </cell>
          <cell r="B1490" t="str">
            <v>5x7</v>
          </cell>
          <cell r="C1490" t="str">
            <v>BB</v>
          </cell>
          <cell r="D1490" t="str">
            <v>BA</v>
          </cell>
          <cell r="E1490">
            <v>295.90300000000002</v>
          </cell>
        </row>
        <row r="1491">
          <cell r="A1491" t="str">
            <v>RC2-16V470MS-S1</v>
          </cell>
          <cell r="B1491" t="str">
            <v>5x7</v>
          </cell>
          <cell r="C1491" t="str">
            <v>BB</v>
          </cell>
          <cell r="D1491" t="str">
            <v>BA</v>
          </cell>
          <cell r="E1491">
            <v>295.90300000000002</v>
          </cell>
        </row>
        <row r="1492">
          <cell r="A1492" t="str">
            <v>RC2-16V470MS-T2</v>
          </cell>
          <cell r="B1492" t="str">
            <v>5x7</v>
          </cell>
          <cell r="C1492" t="str">
            <v>BB</v>
          </cell>
          <cell r="D1492" t="str">
            <v>BA</v>
          </cell>
          <cell r="E1492">
            <v>296.10599999999999</v>
          </cell>
        </row>
        <row r="1493">
          <cell r="A1493" t="str">
            <v>RC2-16V470MS-T30</v>
          </cell>
          <cell r="B1493" t="str">
            <v>5x7</v>
          </cell>
          <cell r="C1493" t="str">
            <v>BB</v>
          </cell>
          <cell r="D1493" t="str">
            <v>BA</v>
          </cell>
          <cell r="E1493">
            <v>296.10599999999999</v>
          </cell>
        </row>
        <row r="1494">
          <cell r="A1494" t="str">
            <v>RC2-16V470MSE2-T58</v>
          </cell>
          <cell r="B1494" t="str">
            <v>5x7</v>
          </cell>
          <cell r="C1494" t="str">
            <v>BB</v>
          </cell>
          <cell r="D1494" t="str">
            <v>BA</v>
          </cell>
          <cell r="E1494">
            <v>296.10599999999999</v>
          </cell>
        </row>
        <row r="1495">
          <cell r="A1495" t="str">
            <v>RC2-16V470MSG-T10</v>
          </cell>
          <cell r="B1495" t="str">
            <v>5x7</v>
          </cell>
          <cell r="C1495" t="str">
            <v>BB</v>
          </cell>
          <cell r="D1495" t="str">
            <v>BA</v>
          </cell>
          <cell r="E1495">
            <v>296.10599999999999</v>
          </cell>
        </row>
        <row r="1496">
          <cell r="A1496" t="str">
            <v>RC2-16V470MSG-T32</v>
          </cell>
          <cell r="B1496" t="str">
            <v>5x7</v>
          </cell>
          <cell r="C1496" t="str">
            <v>BB</v>
          </cell>
          <cell r="D1496" t="str">
            <v>BA</v>
          </cell>
          <cell r="E1496">
            <v>296.10599999999999</v>
          </cell>
        </row>
        <row r="1497">
          <cell r="A1497" t="str">
            <v>RC2-16V470MSG-T58</v>
          </cell>
          <cell r="B1497" t="str">
            <v>5x7</v>
          </cell>
          <cell r="C1497" t="str">
            <v>BB</v>
          </cell>
          <cell r="D1497" t="str">
            <v>BA</v>
          </cell>
          <cell r="E1497">
            <v>296.10599999999999</v>
          </cell>
        </row>
        <row r="1498">
          <cell r="A1498" t="str">
            <v>RC2-16V470MSG-T72</v>
          </cell>
          <cell r="B1498" t="str">
            <v>5x7</v>
          </cell>
          <cell r="C1498" t="str">
            <v>BB</v>
          </cell>
          <cell r="D1498" t="str">
            <v>BA</v>
          </cell>
          <cell r="E1498">
            <v>296.10599999999999</v>
          </cell>
        </row>
        <row r="1499">
          <cell r="A1499" t="str">
            <v>RC2-16V470MSGA-T2</v>
          </cell>
          <cell r="B1499" t="str">
            <v>5x7</v>
          </cell>
          <cell r="C1499" t="str">
            <v>BB</v>
          </cell>
          <cell r="D1499" t="str">
            <v>BA</v>
          </cell>
          <cell r="E1499">
            <v>296.10599999999999</v>
          </cell>
        </row>
        <row r="1500">
          <cell r="A1500" t="str">
            <v>RC2-16V470MSGZ-T58</v>
          </cell>
          <cell r="B1500" t="str">
            <v>5x7</v>
          </cell>
          <cell r="C1500" t="str">
            <v>BB</v>
          </cell>
          <cell r="D1500" t="str">
            <v>BA</v>
          </cell>
          <cell r="E1500">
            <v>296.10599999999999</v>
          </cell>
        </row>
        <row r="1501">
          <cell r="A1501" t="str">
            <v>RC2-16V470MSGZ-T72</v>
          </cell>
          <cell r="B1501" t="str">
            <v>5x7</v>
          </cell>
          <cell r="C1501" t="str">
            <v>BB</v>
          </cell>
          <cell r="D1501" t="str">
            <v>BA</v>
          </cell>
          <cell r="E1501">
            <v>296.10599999999999</v>
          </cell>
        </row>
        <row r="1502">
          <cell r="A1502" t="str">
            <v>RC2-16V470MSZ2-F35</v>
          </cell>
          <cell r="B1502" t="str">
            <v>5x7</v>
          </cell>
          <cell r="C1502" t="str">
            <v>BB</v>
          </cell>
          <cell r="D1502" t="str">
            <v>BA</v>
          </cell>
          <cell r="E1502">
            <v>295.90300000000002</v>
          </cell>
        </row>
        <row r="1503">
          <cell r="A1503" t="str">
            <v>RC2-16V4R7MB</v>
          </cell>
          <cell r="B1503" t="str">
            <v>4x7</v>
          </cell>
          <cell r="C1503" t="str">
            <v>BA</v>
          </cell>
          <cell r="D1503" t="str">
            <v>BA</v>
          </cell>
          <cell r="E1503">
            <v>258.47500000000002</v>
          </cell>
        </row>
        <row r="1504">
          <cell r="A1504" t="str">
            <v>RC2-16V6R8MB</v>
          </cell>
          <cell r="B1504" t="str">
            <v>4x7</v>
          </cell>
          <cell r="C1504" t="str">
            <v>BA</v>
          </cell>
          <cell r="D1504" t="str">
            <v>BA</v>
          </cell>
          <cell r="E1504">
            <v>258.47500000000002</v>
          </cell>
        </row>
        <row r="1505">
          <cell r="A1505" t="str">
            <v>RC2-16V6R8MB-T2</v>
          </cell>
          <cell r="B1505" t="str">
            <v>4x7</v>
          </cell>
          <cell r="C1505" t="str">
            <v>BA</v>
          </cell>
          <cell r="D1505" t="str">
            <v>BA</v>
          </cell>
          <cell r="E1505">
            <v>273.10700000000003</v>
          </cell>
        </row>
        <row r="1506">
          <cell r="A1506" t="str">
            <v>RC2-16V6R8ME2-T58</v>
          </cell>
          <cell r="B1506" t="str">
            <v>4x7</v>
          </cell>
          <cell r="C1506" t="str">
            <v>BA</v>
          </cell>
          <cell r="D1506" t="str">
            <v>BA</v>
          </cell>
          <cell r="E1506">
            <v>273.10700000000003</v>
          </cell>
        </row>
        <row r="1507">
          <cell r="A1507" t="str">
            <v>RC2-25V100MB</v>
          </cell>
          <cell r="B1507" t="str">
            <v>5x7</v>
          </cell>
          <cell r="C1507" t="str">
            <v>BB</v>
          </cell>
          <cell r="D1507" t="str">
            <v>BA</v>
          </cell>
          <cell r="E1507">
            <v>280.71499999999997</v>
          </cell>
        </row>
        <row r="1508">
          <cell r="A1508" t="str">
            <v>RC2-25V100MB-S1</v>
          </cell>
          <cell r="B1508" t="str">
            <v>5x7</v>
          </cell>
          <cell r="C1508" t="str">
            <v>BB</v>
          </cell>
          <cell r="D1508" t="str">
            <v>BA</v>
          </cell>
          <cell r="E1508">
            <v>295.90300000000002</v>
          </cell>
        </row>
        <row r="1509">
          <cell r="A1509" t="str">
            <v>RC2-25V100MB-T2</v>
          </cell>
          <cell r="B1509" t="str">
            <v>5x7</v>
          </cell>
          <cell r="C1509" t="str">
            <v>BB</v>
          </cell>
          <cell r="D1509" t="str">
            <v>BA</v>
          </cell>
          <cell r="E1509">
            <v>296.10599999999999</v>
          </cell>
        </row>
        <row r="1510">
          <cell r="A1510" t="str">
            <v>RC2-25V100MD1#</v>
          </cell>
          <cell r="B1510" t="str">
            <v>4x7</v>
          </cell>
          <cell r="C1510" t="str">
            <v>BA</v>
          </cell>
          <cell r="D1510" t="str">
            <v>BA</v>
          </cell>
          <cell r="E1510">
            <v>258.47500000000002</v>
          </cell>
        </row>
        <row r="1511">
          <cell r="A1511" t="str">
            <v>RC2-25V100MD1#-T58</v>
          </cell>
          <cell r="B1511" t="str">
            <v>4x7</v>
          </cell>
          <cell r="C1511" t="str">
            <v>BA</v>
          </cell>
          <cell r="D1511" t="str">
            <v>BA</v>
          </cell>
          <cell r="E1511">
            <v>273.10700000000003</v>
          </cell>
        </row>
        <row r="1512">
          <cell r="A1512" t="str">
            <v>RC2-25V100MD1#-T72</v>
          </cell>
          <cell r="B1512" t="str">
            <v>4x7</v>
          </cell>
          <cell r="C1512" t="str">
            <v>BA</v>
          </cell>
          <cell r="D1512" t="str">
            <v>BA</v>
          </cell>
          <cell r="E1512">
            <v>273.10700000000003</v>
          </cell>
        </row>
        <row r="1513">
          <cell r="A1513" t="str">
            <v>RC2-25V100MD1#-T80</v>
          </cell>
          <cell r="B1513" t="str">
            <v>4x7</v>
          </cell>
          <cell r="C1513" t="str">
            <v>BA</v>
          </cell>
          <cell r="D1513" t="str">
            <v>BA</v>
          </cell>
          <cell r="E1513">
            <v>273.10700000000003</v>
          </cell>
        </row>
        <row r="1514">
          <cell r="A1514" t="str">
            <v>RC2-25V100MGZ-T58</v>
          </cell>
          <cell r="B1514" t="str">
            <v>5x7</v>
          </cell>
          <cell r="C1514" t="str">
            <v>BB</v>
          </cell>
          <cell r="D1514" t="str">
            <v>BA</v>
          </cell>
          <cell r="E1514">
            <v>296.10599999999999</v>
          </cell>
        </row>
        <row r="1515">
          <cell r="A1515" t="str">
            <v>RC2-25V100MS</v>
          </cell>
          <cell r="B1515" t="str">
            <v>4x7</v>
          </cell>
          <cell r="C1515" t="str">
            <v>BA</v>
          </cell>
          <cell r="D1515" t="str">
            <v>BA</v>
          </cell>
          <cell r="E1515">
            <v>258.47500000000002</v>
          </cell>
        </row>
        <row r="1516">
          <cell r="A1516" t="str">
            <v>RC2-25V100MS-T2</v>
          </cell>
          <cell r="B1516" t="str">
            <v>4x7</v>
          </cell>
          <cell r="C1516" t="str">
            <v>BA</v>
          </cell>
          <cell r="D1516" t="str">
            <v>BA</v>
          </cell>
          <cell r="E1516">
            <v>273.10700000000003</v>
          </cell>
        </row>
        <row r="1517">
          <cell r="A1517" t="str">
            <v>RC2-25V100MS-T30</v>
          </cell>
          <cell r="B1517" t="str">
            <v>4x7</v>
          </cell>
          <cell r="C1517" t="str">
            <v>BA</v>
          </cell>
          <cell r="D1517" t="str">
            <v>BA</v>
          </cell>
          <cell r="E1517">
            <v>273.10700000000003</v>
          </cell>
        </row>
        <row r="1518">
          <cell r="A1518" t="str">
            <v>RC2-25V100MSGZ-T32</v>
          </cell>
          <cell r="B1518" t="str">
            <v>4x7</v>
          </cell>
          <cell r="C1518" t="str">
            <v>BA</v>
          </cell>
          <cell r="D1518" t="str">
            <v>BA</v>
          </cell>
          <cell r="E1518">
            <v>273.10700000000003</v>
          </cell>
        </row>
        <row r="1519">
          <cell r="A1519" t="str">
            <v>RC2-25V100MSGZ-T58</v>
          </cell>
          <cell r="B1519" t="str">
            <v>4x7</v>
          </cell>
          <cell r="C1519" t="str">
            <v>BA</v>
          </cell>
          <cell r="D1519" t="str">
            <v>BA</v>
          </cell>
          <cell r="E1519">
            <v>273.10700000000003</v>
          </cell>
        </row>
        <row r="1520">
          <cell r="A1520" t="str">
            <v>RC2-25V100MSGZ-T72</v>
          </cell>
          <cell r="B1520" t="str">
            <v>4x7</v>
          </cell>
          <cell r="C1520" t="str">
            <v>BA</v>
          </cell>
          <cell r="D1520" t="str">
            <v>BA</v>
          </cell>
          <cell r="E1520">
            <v>273.10700000000003</v>
          </cell>
        </row>
        <row r="1521">
          <cell r="A1521" t="str">
            <v>RC2-25V100MST-T58</v>
          </cell>
          <cell r="B1521" t="str">
            <v>4x7</v>
          </cell>
          <cell r="C1521" t="str">
            <v>BA</v>
          </cell>
          <cell r="D1521" t="str">
            <v>BA</v>
          </cell>
          <cell r="E1521">
            <v>273.10700000000003</v>
          </cell>
        </row>
        <row r="1522">
          <cell r="A1522" t="str">
            <v>RC2-25V100MST-T80</v>
          </cell>
          <cell r="B1522" t="str">
            <v>4x7</v>
          </cell>
          <cell r="C1522" t="str">
            <v>BA</v>
          </cell>
          <cell r="D1522" t="str">
            <v>BA</v>
          </cell>
          <cell r="E1522">
            <v>273.10700000000003</v>
          </cell>
        </row>
        <row r="1523">
          <cell r="A1523" t="str">
            <v>RC2-25V101M</v>
          </cell>
          <cell r="B1523" t="str">
            <v>8x7</v>
          </cell>
          <cell r="C1523" t="str">
            <v>BD</v>
          </cell>
          <cell r="D1523" t="str">
            <v>BA</v>
          </cell>
          <cell r="E1523">
            <v>493.72800000000001</v>
          </cell>
        </row>
        <row r="1524">
          <cell r="A1524" t="str">
            <v>RC2-25V101M-T2</v>
          </cell>
          <cell r="B1524" t="str">
            <v>8x7</v>
          </cell>
          <cell r="C1524" t="str">
            <v>BD</v>
          </cell>
          <cell r="D1524" t="str">
            <v>BA</v>
          </cell>
          <cell r="E1524">
            <v>508.62599999999998</v>
          </cell>
        </row>
        <row r="1525">
          <cell r="A1525" t="str">
            <v>RC2-25V101M-T8</v>
          </cell>
          <cell r="B1525" t="str">
            <v>8x7</v>
          </cell>
          <cell r="C1525" t="str">
            <v>BD</v>
          </cell>
          <cell r="D1525" t="str">
            <v>BA</v>
          </cell>
          <cell r="E1525">
            <v>508.62599999999998</v>
          </cell>
        </row>
        <row r="1526">
          <cell r="A1526" t="str">
            <v>RC2-25V101MGZ-F1</v>
          </cell>
          <cell r="B1526" t="str">
            <v>8x7</v>
          </cell>
          <cell r="C1526" t="str">
            <v>BD</v>
          </cell>
          <cell r="D1526" t="str">
            <v>BA</v>
          </cell>
          <cell r="E1526">
            <v>509.16800000000001</v>
          </cell>
        </row>
        <row r="1527">
          <cell r="A1527" t="str">
            <v>RC2-25V220MB</v>
          </cell>
          <cell r="B1527" t="str">
            <v>6.3x7</v>
          </cell>
          <cell r="C1527" t="str">
            <v>BC</v>
          </cell>
          <cell r="D1527" t="str">
            <v>BA</v>
          </cell>
          <cell r="E1527">
            <v>366.113</v>
          </cell>
        </row>
        <row r="1528">
          <cell r="A1528" t="str">
            <v>RC2-25V220ME1#-T2</v>
          </cell>
          <cell r="B1528" t="str">
            <v>5x7</v>
          </cell>
          <cell r="C1528" t="str">
            <v>BB</v>
          </cell>
          <cell r="D1528" t="str">
            <v>BA</v>
          </cell>
          <cell r="E1528">
            <v>296.10599999999999</v>
          </cell>
        </row>
        <row r="1529">
          <cell r="A1529" t="str">
            <v>RC2-25V220ME1#-T72</v>
          </cell>
          <cell r="B1529" t="str">
            <v>5x7</v>
          </cell>
          <cell r="C1529" t="str">
            <v>BB</v>
          </cell>
          <cell r="D1529" t="str">
            <v>BA</v>
          </cell>
          <cell r="E1529">
            <v>296.10599999999999</v>
          </cell>
        </row>
        <row r="1530">
          <cell r="A1530" t="str">
            <v>RC2-25V220MGZ-T58</v>
          </cell>
          <cell r="B1530" t="str">
            <v>6.3x7</v>
          </cell>
          <cell r="C1530" t="str">
            <v>BC</v>
          </cell>
          <cell r="D1530" t="str">
            <v>BA</v>
          </cell>
          <cell r="E1530">
            <v>381.06799999999998</v>
          </cell>
        </row>
        <row r="1531">
          <cell r="A1531" t="str">
            <v>RC2-25V220MS</v>
          </cell>
          <cell r="B1531" t="str">
            <v>5x7</v>
          </cell>
          <cell r="C1531" t="str">
            <v>BB</v>
          </cell>
          <cell r="D1531" t="str">
            <v>BA</v>
          </cell>
          <cell r="E1531">
            <v>280.71499999999997</v>
          </cell>
        </row>
        <row r="1532">
          <cell r="A1532" t="str">
            <v>RC2-25V220MS-T2</v>
          </cell>
          <cell r="B1532" t="str">
            <v>5x7</v>
          </cell>
          <cell r="C1532" t="str">
            <v>BB</v>
          </cell>
          <cell r="D1532" t="str">
            <v>BA</v>
          </cell>
          <cell r="E1532">
            <v>296.10599999999999</v>
          </cell>
        </row>
        <row r="1533">
          <cell r="A1533" t="str">
            <v>RC2-25V220MS-T30</v>
          </cell>
          <cell r="B1533" t="str">
            <v>5x7</v>
          </cell>
          <cell r="C1533" t="str">
            <v>BB</v>
          </cell>
          <cell r="D1533" t="str">
            <v>BA</v>
          </cell>
          <cell r="E1533">
            <v>296.10599999999999</v>
          </cell>
        </row>
        <row r="1534">
          <cell r="A1534" t="str">
            <v>RC2-25V220MSGZ-T10</v>
          </cell>
          <cell r="B1534" t="str">
            <v>5x7</v>
          </cell>
          <cell r="C1534" t="str">
            <v>BB</v>
          </cell>
          <cell r="D1534" t="str">
            <v>BA</v>
          </cell>
          <cell r="E1534">
            <v>296.10599999999999</v>
          </cell>
        </row>
        <row r="1535">
          <cell r="A1535" t="str">
            <v>RC2-25V220MSGZ-T32</v>
          </cell>
          <cell r="B1535" t="str">
            <v>5x7</v>
          </cell>
          <cell r="C1535" t="str">
            <v>BB</v>
          </cell>
          <cell r="D1535" t="str">
            <v>BA</v>
          </cell>
          <cell r="E1535">
            <v>296.10599999999999</v>
          </cell>
        </row>
        <row r="1536">
          <cell r="A1536" t="str">
            <v>RC2-25V220MSGZ-T58</v>
          </cell>
          <cell r="B1536" t="str">
            <v>5x7</v>
          </cell>
          <cell r="C1536" t="str">
            <v>BB</v>
          </cell>
          <cell r="D1536" t="str">
            <v>BA</v>
          </cell>
          <cell r="E1536">
            <v>296.10599999999999</v>
          </cell>
        </row>
        <row r="1537">
          <cell r="A1537" t="str">
            <v>RC2-25V220MSGZ-T72</v>
          </cell>
          <cell r="B1537" t="str">
            <v>5x7</v>
          </cell>
          <cell r="C1537" t="str">
            <v>BB</v>
          </cell>
          <cell r="D1537" t="str">
            <v>BA</v>
          </cell>
          <cell r="E1537">
            <v>296.10599999999999</v>
          </cell>
        </row>
        <row r="1538">
          <cell r="A1538" t="str">
            <v>RC2-25V330MB</v>
          </cell>
          <cell r="B1538" t="str">
            <v>6.3x7</v>
          </cell>
          <cell r="C1538" t="str">
            <v>BC</v>
          </cell>
          <cell r="D1538" t="str">
            <v>BA</v>
          </cell>
          <cell r="E1538">
            <v>366.113</v>
          </cell>
        </row>
        <row r="1539">
          <cell r="A1539" t="str">
            <v>RC2-25V330MB-T2</v>
          </cell>
          <cell r="B1539" t="str">
            <v>6.3x7</v>
          </cell>
          <cell r="C1539" t="str">
            <v>BC</v>
          </cell>
          <cell r="D1539" t="str">
            <v>BA</v>
          </cell>
          <cell r="E1539">
            <v>381.06799999999998</v>
          </cell>
        </row>
        <row r="1540">
          <cell r="A1540" t="str">
            <v>RC2-25V330ME1#</v>
          </cell>
          <cell r="B1540" t="str">
            <v>5x7</v>
          </cell>
          <cell r="C1540" t="str">
            <v>BB</v>
          </cell>
          <cell r="D1540" t="str">
            <v>BA</v>
          </cell>
          <cell r="E1540">
            <v>280.71499999999997</v>
          </cell>
        </row>
        <row r="1541">
          <cell r="A1541" t="str">
            <v>RC2-25V330ME1#-T2</v>
          </cell>
          <cell r="B1541" t="str">
            <v>5x7</v>
          </cell>
          <cell r="C1541" t="str">
            <v>BB</v>
          </cell>
          <cell r="D1541" t="str">
            <v>BA</v>
          </cell>
          <cell r="E1541">
            <v>296.10599999999999</v>
          </cell>
        </row>
        <row r="1542">
          <cell r="A1542" t="str">
            <v>RC2-25V330ME1#-T72</v>
          </cell>
          <cell r="B1542" t="str">
            <v>5x7</v>
          </cell>
          <cell r="C1542" t="str">
            <v>BB</v>
          </cell>
          <cell r="D1542" t="str">
            <v>BA</v>
          </cell>
          <cell r="E1542">
            <v>296.10599999999999</v>
          </cell>
        </row>
        <row r="1543">
          <cell r="A1543" t="str">
            <v>RC2-25V330MGZ-T58</v>
          </cell>
          <cell r="B1543" t="str">
            <v>6.3x7</v>
          </cell>
          <cell r="C1543" t="str">
            <v>BC</v>
          </cell>
          <cell r="D1543" t="str">
            <v>BA</v>
          </cell>
          <cell r="E1543">
            <v>381.06799999999998</v>
          </cell>
        </row>
        <row r="1544">
          <cell r="A1544" t="str">
            <v>RC2-25V330MS</v>
          </cell>
          <cell r="B1544" t="str">
            <v>5x7</v>
          </cell>
          <cell r="C1544" t="str">
            <v>BB</v>
          </cell>
          <cell r="D1544" t="str">
            <v>BA</v>
          </cell>
          <cell r="E1544">
            <v>280.71499999999997</v>
          </cell>
        </row>
        <row r="1545">
          <cell r="A1545" t="str">
            <v>RC2-25V330MS-F0</v>
          </cell>
          <cell r="B1545" t="str">
            <v>5x7</v>
          </cell>
          <cell r="C1545" t="str">
            <v>BB</v>
          </cell>
          <cell r="D1545" t="str">
            <v>BA</v>
          </cell>
          <cell r="E1545">
            <v>295.90300000000002</v>
          </cell>
        </row>
        <row r="1546">
          <cell r="A1546" t="str">
            <v>RC2-25V330MS-T2</v>
          </cell>
          <cell r="B1546" t="str">
            <v>5x7</v>
          </cell>
          <cell r="C1546" t="str">
            <v>BB</v>
          </cell>
          <cell r="D1546" t="str">
            <v>BA</v>
          </cell>
          <cell r="E1546">
            <v>296.10599999999999</v>
          </cell>
        </row>
        <row r="1547">
          <cell r="A1547" t="str">
            <v>RC2-25V330MSGZ-T58</v>
          </cell>
          <cell r="B1547" t="str">
            <v>5x7</v>
          </cell>
          <cell r="C1547" t="str">
            <v>BB</v>
          </cell>
          <cell r="D1547" t="str">
            <v>BA</v>
          </cell>
          <cell r="E1547">
            <v>296.10599999999999</v>
          </cell>
        </row>
        <row r="1548">
          <cell r="A1548" t="str">
            <v>RC2-25V330MSGZ-T72</v>
          </cell>
          <cell r="B1548" t="str">
            <v>5x7</v>
          </cell>
          <cell r="C1548" t="str">
            <v>BB</v>
          </cell>
          <cell r="D1548" t="str">
            <v>BA</v>
          </cell>
          <cell r="E1548">
            <v>296.10599999999999</v>
          </cell>
        </row>
        <row r="1549">
          <cell r="A1549" t="str">
            <v>RC2-25V3R3MB</v>
          </cell>
          <cell r="B1549" t="str">
            <v>4x7</v>
          </cell>
          <cell r="C1549" t="str">
            <v>BA</v>
          </cell>
          <cell r="D1549" t="str">
            <v>BA</v>
          </cell>
          <cell r="E1549">
            <v>258.47500000000002</v>
          </cell>
        </row>
        <row r="1550">
          <cell r="A1550" t="str">
            <v>RC2-25V3R3MB-T2</v>
          </cell>
          <cell r="B1550" t="str">
            <v>4x7</v>
          </cell>
          <cell r="C1550" t="str">
            <v>BA</v>
          </cell>
          <cell r="D1550" t="str">
            <v>BA</v>
          </cell>
          <cell r="E1550">
            <v>273.10700000000003</v>
          </cell>
        </row>
        <row r="1551">
          <cell r="A1551" t="str">
            <v>RC2-25V3R3MBGA-T2</v>
          </cell>
          <cell r="B1551" t="str">
            <v>4x7</v>
          </cell>
          <cell r="C1551" t="str">
            <v>BA</v>
          </cell>
          <cell r="D1551" t="str">
            <v>BA</v>
          </cell>
          <cell r="E1551">
            <v>273.10700000000003</v>
          </cell>
        </row>
        <row r="1552">
          <cell r="A1552" t="str">
            <v>RC2-25V3R3MGZ-T58</v>
          </cell>
          <cell r="B1552" t="str">
            <v>4x7</v>
          </cell>
          <cell r="C1552" t="str">
            <v>BA</v>
          </cell>
          <cell r="D1552" t="str">
            <v>BA</v>
          </cell>
          <cell r="E1552">
            <v>273.10700000000003</v>
          </cell>
        </row>
        <row r="1553">
          <cell r="A1553" t="str">
            <v>RC2-25V470MB</v>
          </cell>
          <cell r="B1553" t="str">
            <v>6.3x7</v>
          </cell>
          <cell r="C1553" t="str">
            <v>BC</v>
          </cell>
          <cell r="D1553" t="str">
            <v>BA</v>
          </cell>
          <cell r="E1553">
            <v>366.113</v>
          </cell>
        </row>
        <row r="1554">
          <cell r="A1554" t="str">
            <v>RC2-25V470MB-F27</v>
          </cell>
          <cell r="B1554" t="str">
            <v>6.3x7</v>
          </cell>
          <cell r="C1554" t="str">
            <v>BC</v>
          </cell>
          <cell r="D1554" t="str">
            <v>BA</v>
          </cell>
          <cell r="E1554">
            <v>381.12900000000002</v>
          </cell>
        </row>
        <row r="1555">
          <cell r="A1555" t="str">
            <v>RC2-25V470MB-T2</v>
          </cell>
          <cell r="B1555" t="str">
            <v>6.3x7</v>
          </cell>
          <cell r="C1555" t="str">
            <v>BC</v>
          </cell>
          <cell r="D1555" t="str">
            <v>BA</v>
          </cell>
          <cell r="E1555">
            <v>381.06799999999998</v>
          </cell>
        </row>
        <row r="1556">
          <cell r="A1556" t="str">
            <v>RC2-25V470MF1#</v>
          </cell>
          <cell r="B1556" t="str">
            <v>6.3x7</v>
          </cell>
          <cell r="C1556" t="str">
            <v>BC</v>
          </cell>
          <cell r="D1556" t="str">
            <v>BA</v>
          </cell>
          <cell r="E1556">
            <v>366.113</v>
          </cell>
        </row>
        <row r="1557">
          <cell r="A1557" t="str">
            <v>RC2-25V470MF1#-T72</v>
          </cell>
          <cell r="B1557" t="str">
            <v>6.3x7</v>
          </cell>
          <cell r="C1557" t="str">
            <v>BC</v>
          </cell>
          <cell r="D1557" t="str">
            <v>BA</v>
          </cell>
          <cell r="E1557">
            <v>381.06799999999998</v>
          </cell>
        </row>
        <row r="1558">
          <cell r="A1558" t="str">
            <v>RC2-25V470MGZ-T32</v>
          </cell>
          <cell r="B1558" t="str">
            <v>6.3x7</v>
          </cell>
          <cell r="C1558" t="str">
            <v>BC</v>
          </cell>
          <cell r="D1558" t="str">
            <v>BA</v>
          </cell>
          <cell r="E1558">
            <v>381.06799999999998</v>
          </cell>
        </row>
        <row r="1559">
          <cell r="A1559" t="str">
            <v>RC2-25V470MGZ-T36</v>
          </cell>
          <cell r="B1559" t="str">
            <v>6.3x7</v>
          </cell>
          <cell r="C1559" t="str">
            <v>BC</v>
          </cell>
          <cell r="D1559" t="str">
            <v>BA</v>
          </cell>
          <cell r="E1559">
            <v>381.06799999999998</v>
          </cell>
        </row>
        <row r="1560">
          <cell r="A1560" t="str">
            <v>RC2-25V470MGZ-T58</v>
          </cell>
          <cell r="B1560" t="str">
            <v>6.3x7</v>
          </cell>
          <cell r="C1560" t="str">
            <v>BC</v>
          </cell>
          <cell r="D1560" t="str">
            <v>BA</v>
          </cell>
          <cell r="E1560">
            <v>381.06799999999998</v>
          </cell>
        </row>
        <row r="1561">
          <cell r="A1561" t="str">
            <v>RC2-25V470MGZ-T72</v>
          </cell>
          <cell r="B1561" t="str">
            <v>6.3x7</v>
          </cell>
          <cell r="C1561" t="str">
            <v>BC</v>
          </cell>
          <cell r="D1561" t="str">
            <v>BA</v>
          </cell>
          <cell r="E1561">
            <v>381.06799999999998</v>
          </cell>
        </row>
        <row r="1562">
          <cell r="A1562" t="str">
            <v>RC2-25V470MSL</v>
          </cell>
          <cell r="B1562" t="str">
            <v>8x7</v>
          </cell>
          <cell r="C1562" t="str">
            <v>BD</v>
          </cell>
          <cell r="D1562" t="str">
            <v>BA</v>
          </cell>
          <cell r="E1562">
            <v>493.72800000000001</v>
          </cell>
        </row>
        <row r="1563">
          <cell r="A1563" t="str">
            <v>RC2-25V470MSL-T2</v>
          </cell>
          <cell r="B1563" t="str">
            <v>8x7</v>
          </cell>
          <cell r="C1563" t="str">
            <v>BD</v>
          </cell>
          <cell r="D1563" t="str">
            <v>BA</v>
          </cell>
          <cell r="E1563">
            <v>508.62599999999998</v>
          </cell>
        </row>
        <row r="1564">
          <cell r="A1564" t="str">
            <v>RC2-25V4R7MB</v>
          </cell>
          <cell r="B1564" t="str">
            <v>4x7</v>
          </cell>
          <cell r="C1564" t="str">
            <v>BA</v>
          </cell>
          <cell r="D1564" t="str">
            <v>BA</v>
          </cell>
          <cell r="E1564">
            <v>258.47500000000002</v>
          </cell>
        </row>
        <row r="1565">
          <cell r="A1565" t="str">
            <v>RC2-25V4R7MB-F1</v>
          </cell>
          <cell r="B1565" t="str">
            <v>4x7</v>
          </cell>
          <cell r="C1565" t="str">
            <v>BA</v>
          </cell>
          <cell r="D1565" t="str">
            <v>BA</v>
          </cell>
          <cell r="E1565">
            <v>273.58300000000003</v>
          </cell>
        </row>
        <row r="1566">
          <cell r="A1566" t="str">
            <v>RC2-25V4R7MB-T2</v>
          </cell>
          <cell r="B1566" t="str">
            <v>4x7</v>
          </cell>
          <cell r="C1566" t="str">
            <v>BA</v>
          </cell>
          <cell r="D1566" t="str">
            <v>BA</v>
          </cell>
          <cell r="E1566">
            <v>273.10700000000003</v>
          </cell>
        </row>
        <row r="1567">
          <cell r="A1567" t="str">
            <v>RC2-25V4R7MB-T30</v>
          </cell>
          <cell r="B1567" t="str">
            <v>4x7</v>
          </cell>
          <cell r="C1567" t="str">
            <v>BA</v>
          </cell>
          <cell r="D1567" t="str">
            <v>BA</v>
          </cell>
          <cell r="E1567">
            <v>273.10700000000003</v>
          </cell>
        </row>
        <row r="1568">
          <cell r="A1568" t="str">
            <v>RC2-25V4R7MBT-T72</v>
          </cell>
          <cell r="B1568" t="str">
            <v>4x7</v>
          </cell>
          <cell r="C1568" t="str">
            <v>BA</v>
          </cell>
          <cell r="D1568" t="str">
            <v>BA</v>
          </cell>
          <cell r="E1568">
            <v>273.10700000000003</v>
          </cell>
        </row>
        <row r="1569">
          <cell r="A1569" t="str">
            <v>RC2-25V4R7MD1#</v>
          </cell>
          <cell r="B1569" t="str">
            <v>4x7</v>
          </cell>
          <cell r="C1569" t="str">
            <v>BA</v>
          </cell>
          <cell r="D1569" t="str">
            <v>BA</v>
          </cell>
          <cell r="E1569">
            <v>258.47500000000002</v>
          </cell>
        </row>
        <row r="1570">
          <cell r="A1570" t="str">
            <v>RC2-25V4R7MD1#-F1</v>
          </cell>
          <cell r="B1570" t="str">
            <v>4x7</v>
          </cell>
          <cell r="C1570" t="str">
            <v>BA</v>
          </cell>
          <cell r="D1570" t="str">
            <v>BA</v>
          </cell>
          <cell r="E1570">
            <v>273.58300000000003</v>
          </cell>
        </row>
        <row r="1571">
          <cell r="A1571" t="str">
            <v>RC2-25V4R7MD1#-T30</v>
          </cell>
          <cell r="B1571" t="str">
            <v>4x7</v>
          </cell>
          <cell r="C1571" t="str">
            <v>BA</v>
          </cell>
          <cell r="D1571" t="str">
            <v>BA</v>
          </cell>
          <cell r="E1571">
            <v>273.10700000000003</v>
          </cell>
        </row>
        <row r="1572">
          <cell r="A1572" t="str">
            <v>RC2-25V4R7MD1#-T58</v>
          </cell>
          <cell r="B1572" t="str">
            <v>4x7</v>
          </cell>
          <cell r="C1572" t="str">
            <v>BA</v>
          </cell>
          <cell r="D1572" t="str">
            <v>BA</v>
          </cell>
          <cell r="E1572">
            <v>273.10700000000003</v>
          </cell>
        </row>
        <row r="1573">
          <cell r="A1573" t="str">
            <v>RC2-25V4R7MD1#-T72</v>
          </cell>
          <cell r="B1573" t="str">
            <v>4x7</v>
          </cell>
          <cell r="C1573" t="str">
            <v>BA</v>
          </cell>
          <cell r="D1573" t="str">
            <v>BA</v>
          </cell>
          <cell r="E1573">
            <v>273.10700000000003</v>
          </cell>
        </row>
        <row r="1574">
          <cell r="A1574" t="str">
            <v>RC2-25V4R7MGZ-T32</v>
          </cell>
          <cell r="B1574" t="str">
            <v>4x7</v>
          </cell>
          <cell r="C1574" t="str">
            <v>BA</v>
          </cell>
          <cell r="D1574" t="str">
            <v>BA</v>
          </cell>
          <cell r="E1574">
            <v>273.10700000000003</v>
          </cell>
        </row>
        <row r="1575">
          <cell r="A1575" t="str">
            <v>RC2-25V4R7MGZ-T36</v>
          </cell>
          <cell r="B1575" t="str">
            <v>4x7</v>
          </cell>
          <cell r="C1575" t="str">
            <v>BA</v>
          </cell>
          <cell r="D1575" t="str">
            <v>BA</v>
          </cell>
          <cell r="E1575">
            <v>273.10700000000003</v>
          </cell>
        </row>
        <row r="1576">
          <cell r="A1576" t="str">
            <v>RC2-25V4R7MGZ-T58</v>
          </cell>
          <cell r="B1576" t="str">
            <v>4x7</v>
          </cell>
          <cell r="C1576" t="str">
            <v>BA</v>
          </cell>
          <cell r="D1576" t="str">
            <v>BA</v>
          </cell>
          <cell r="E1576">
            <v>273.10700000000003</v>
          </cell>
        </row>
        <row r="1577">
          <cell r="A1577" t="str">
            <v>RC2-25V4R7MGZ-T64</v>
          </cell>
          <cell r="B1577" t="str">
            <v>4x7</v>
          </cell>
          <cell r="C1577" t="str">
            <v>BA</v>
          </cell>
          <cell r="D1577" t="str">
            <v>BA</v>
          </cell>
          <cell r="E1577">
            <v>273.10700000000003</v>
          </cell>
        </row>
        <row r="1578">
          <cell r="A1578" t="str">
            <v>RC2-25V4R7MGZ-T72</v>
          </cell>
          <cell r="B1578" t="str">
            <v>4x7</v>
          </cell>
          <cell r="C1578" t="str">
            <v>BA</v>
          </cell>
          <cell r="D1578" t="str">
            <v>BA</v>
          </cell>
          <cell r="E1578">
            <v>273.10700000000003</v>
          </cell>
        </row>
        <row r="1579">
          <cell r="A1579" t="str">
            <v>RC2-25V4R7MS-T14</v>
          </cell>
          <cell r="B1579" t="str">
            <v>4x7</v>
          </cell>
          <cell r="C1579" t="str">
            <v>BA</v>
          </cell>
          <cell r="D1579" t="str">
            <v>BA</v>
          </cell>
          <cell r="E1579">
            <v>273.10700000000003</v>
          </cell>
        </row>
        <row r="1580">
          <cell r="A1580" t="str">
            <v>RC2-35V100MB</v>
          </cell>
          <cell r="B1580" t="str">
            <v>5x7</v>
          </cell>
          <cell r="C1580" t="str">
            <v>BB</v>
          </cell>
          <cell r="D1580" t="str">
            <v>BA</v>
          </cell>
          <cell r="E1580">
            <v>280.71499999999997</v>
          </cell>
        </row>
        <row r="1581">
          <cell r="A1581" t="str">
            <v>RC2-35V100MB-F</v>
          </cell>
          <cell r="B1581" t="str">
            <v>5x7</v>
          </cell>
          <cell r="C1581" t="str">
            <v>BB</v>
          </cell>
          <cell r="D1581" t="str">
            <v>BA</v>
          </cell>
          <cell r="E1581">
            <v>295.90300000000002</v>
          </cell>
        </row>
        <row r="1582">
          <cell r="A1582" t="str">
            <v>RC2-35V100MB-T2</v>
          </cell>
          <cell r="B1582" t="str">
            <v>5x7</v>
          </cell>
          <cell r="C1582" t="str">
            <v>BB</v>
          </cell>
          <cell r="D1582" t="str">
            <v>BA</v>
          </cell>
          <cell r="E1582">
            <v>296.10599999999999</v>
          </cell>
        </row>
        <row r="1583">
          <cell r="A1583" t="str">
            <v>RC2-35V100MD1#</v>
          </cell>
          <cell r="B1583" t="str">
            <v>4x7</v>
          </cell>
          <cell r="C1583" t="str">
            <v>BA</v>
          </cell>
          <cell r="D1583" t="str">
            <v>BA</v>
          </cell>
          <cell r="E1583">
            <v>258.47500000000002</v>
          </cell>
        </row>
        <row r="1584">
          <cell r="A1584" t="str">
            <v>RC2-35V100MD1#-T2</v>
          </cell>
          <cell r="B1584" t="str">
            <v>4x7</v>
          </cell>
          <cell r="C1584" t="str">
            <v>BA</v>
          </cell>
          <cell r="D1584" t="str">
            <v>BA</v>
          </cell>
          <cell r="E1584">
            <v>273.10700000000003</v>
          </cell>
        </row>
        <row r="1585">
          <cell r="A1585" t="str">
            <v>RC2-35V100MD1#-T72</v>
          </cell>
          <cell r="B1585" t="str">
            <v>4x7</v>
          </cell>
          <cell r="C1585" t="str">
            <v>BA</v>
          </cell>
          <cell r="D1585" t="str">
            <v>BA</v>
          </cell>
          <cell r="E1585">
            <v>273.10700000000003</v>
          </cell>
        </row>
        <row r="1586">
          <cell r="A1586" t="str">
            <v>RC2-35V100MD1#-T80</v>
          </cell>
          <cell r="B1586" t="str">
            <v>4x7</v>
          </cell>
          <cell r="C1586" t="str">
            <v>BA</v>
          </cell>
          <cell r="D1586" t="str">
            <v>BA</v>
          </cell>
          <cell r="E1586">
            <v>273.10700000000003</v>
          </cell>
        </row>
        <row r="1587">
          <cell r="A1587" t="str">
            <v>RC2-35V100MGZ-T10</v>
          </cell>
          <cell r="B1587" t="str">
            <v>5x7</v>
          </cell>
          <cell r="C1587" t="str">
            <v>BB</v>
          </cell>
          <cell r="D1587" t="str">
            <v>BA</v>
          </cell>
          <cell r="E1587">
            <v>296.10599999999999</v>
          </cell>
        </row>
        <row r="1588">
          <cell r="A1588" t="str">
            <v>RC2-35V100MGZ-T58</v>
          </cell>
          <cell r="B1588" t="str">
            <v>5x7</v>
          </cell>
          <cell r="C1588" t="str">
            <v>BB</v>
          </cell>
          <cell r="D1588" t="str">
            <v>BA</v>
          </cell>
          <cell r="E1588">
            <v>296.10599999999999</v>
          </cell>
        </row>
        <row r="1589">
          <cell r="A1589" t="str">
            <v>RC2-35V100MS</v>
          </cell>
          <cell r="B1589" t="str">
            <v>4x7</v>
          </cell>
          <cell r="C1589" t="str">
            <v>BA</v>
          </cell>
          <cell r="D1589" t="str">
            <v>BA</v>
          </cell>
          <cell r="E1589">
            <v>258.47500000000002</v>
          </cell>
        </row>
        <row r="1590">
          <cell r="A1590" t="str">
            <v>RC2-35V100MS-F</v>
          </cell>
          <cell r="B1590" t="str">
            <v>4x7</v>
          </cell>
          <cell r="C1590" t="str">
            <v>BA</v>
          </cell>
          <cell r="D1590" t="str">
            <v>BA</v>
          </cell>
          <cell r="E1590">
            <v>273.58300000000003</v>
          </cell>
        </row>
        <row r="1591">
          <cell r="A1591" t="str">
            <v>RC2-35V100MS-F1</v>
          </cell>
          <cell r="B1591" t="str">
            <v>4x7</v>
          </cell>
          <cell r="C1591" t="str">
            <v>BA</v>
          </cell>
          <cell r="D1591" t="str">
            <v>BA</v>
          </cell>
          <cell r="E1591">
            <v>273.58300000000003</v>
          </cell>
        </row>
        <row r="1592">
          <cell r="A1592" t="str">
            <v>RC2-35V100MS-S1</v>
          </cell>
          <cell r="B1592" t="str">
            <v>4x7</v>
          </cell>
          <cell r="C1592" t="str">
            <v>BA</v>
          </cell>
          <cell r="D1592" t="str">
            <v>BA</v>
          </cell>
          <cell r="E1592">
            <v>273.58300000000003</v>
          </cell>
        </row>
        <row r="1593">
          <cell r="A1593" t="str">
            <v>RC2-35V100MS-T10</v>
          </cell>
          <cell r="B1593" t="str">
            <v>4x7</v>
          </cell>
          <cell r="C1593" t="str">
            <v>BA</v>
          </cell>
          <cell r="D1593" t="str">
            <v>BA</v>
          </cell>
          <cell r="E1593">
            <v>273.10700000000003</v>
          </cell>
        </row>
        <row r="1594">
          <cell r="A1594" t="str">
            <v>RC2-35V100MS-T2</v>
          </cell>
          <cell r="B1594" t="str">
            <v>4x7</v>
          </cell>
          <cell r="C1594" t="str">
            <v>BA</v>
          </cell>
          <cell r="D1594" t="str">
            <v>BA</v>
          </cell>
          <cell r="E1594">
            <v>273.10700000000003</v>
          </cell>
        </row>
        <row r="1595">
          <cell r="A1595" t="str">
            <v>RC2-35V100MSGA-T2</v>
          </cell>
          <cell r="B1595" t="str">
            <v>4x7</v>
          </cell>
          <cell r="C1595" t="str">
            <v>BA</v>
          </cell>
          <cell r="D1595" t="str">
            <v>BA</v>
          </cell>
          <cell r="E1595">
            <v>273.10700000000003</v>
          </cell>
        </row>
        <row r="1596">
          <cell r="A1596" t="str">
            <v>RC2-35V100MSGZ-T10</v>
          </cell>
          <cell r="B1596" t="str">
            <v>4x7</v>
          </cell>
          <cell r="C1596" t="str">
            <v>BA</v>
          </cell>
          <cell r="D1596" t="str">
            <v>BA</v>
          </cell>
          <cell r="E1596">
            <v>273.10700000000003</v>
          </cell>
        </row>
        <row r="1597">
          <cell r="A1597" t="str">
            <v>RC2-35V100MSGZ-T32</v>
          </cell>
          <cell r="B1597" t="str">
            <v>4x7</v>
          </cell>
          <cell r="C1597" t="str">
            <v>BA</v>
          </cell>
          <cell r="D1597" t="str">
            <v>BA</v>
          </cell>
          <cell r="E1597">
            <v>273.10700000000003</v>
          </cell>
        </row>
        <row r="1598">
          <cell r="A1598" t="str">
            <v>RC2-35V100MSGZ-T58</v>
          </cell>
          <cell r="B1598" t="str">
            <v>4x7</v>
          </cell>
          <cell r="C1598" t="str">
            <v>BA</v>
          </cell>
          <cell r="D1598" t="str">
            <v>BA</v>
          </cell>
          <cell r="E1598">
            <v>273.10700000000003</v>
          </cell>
        </row>
        <row r="1599">
          <cell r="A1599" t="str">
            <v>RC2-35V100MSGZ-T72</v>
          </cell>
          <cell r="B1599" t="str">
            <v>4x7</v>
          </cell>
          <cell r="C1599" t="str">
            <v>BA</v>
          </cell>
          <cell r="D1599" t="str">
            <v>BA</v>
          </cell>
          <cell r="E1599">
            <v>273.10700000000003</v>
          </cell>
        </row>
        <row r="1600">
          <cell r="A1600" t="str">
            <v>RC2-35V100MST-T80</v>
          </cell>
          <cell r="B1600" t="str">
            <v>4x7</v>
          </cell>
          <cell r="C1600" t="str">
            <v>BA</v>
          </cell>
          <cell r="D1600" t="str">
            <v>BA</v>
          </cell>
          <cell r="E1600">
            <v>273.10700000000003</v>
          </cell>
        </row>
        <row r="1601">
          <cell r="A1601" t="str">
            <v>RC2-35V220KS</v>
          </cell>
          <cell r="B1601" t="str">
            <v>5x7</v>
          </cell>
          <cell r="C1601" t="str">
            <v>BB</v>
          </cell>
          <cell r="D1601" t="str">
            <v>BA</v>
          </cell>
          <cell r="E1601">
            <v>280.71499999999997</v>
          </cell>
        </row>
        <row r="1602">
          <cell r="A1602" t="str">
            <v>RC2-35V220KS-T2</v>
          </cell>
          <cell r="B1602" t="str">
            <v>5x7</v>
          </cell>
          <cell r="C1602" t="str">
            <v>BB</v>
          </cell>
          <cell r="D1602" t="str">
            <v>BA</v>
          </cell>
          <cell r="E1602">
            <v>296.10599999999999</v>
          </cell>
        </row>
        <row r="1603">
          <cell r="A1603" t="str">
            <v>RC2-35V220MB</v>
          </cell>
          <cell r="B1603" t="str">
            <v>6.3x7</v>
          </cell>
          <cell r="C1603" t="str">
            <v>BC</v>
          </cell>
          <cell r="D1603" t="str">
            <v>BA</v>
          </cell>
          <cell r="E1603">
            <v>366.113</v>
          </cell>
        </row>
        <row r="1604">
          <cell r="A1604" t="str">
            <v>RC2-35V220MB-T2</v>
          </cell>
          <cell r="B1604" t="str">
            <v>6.3x7</v>
          </cell>
          <cell r="C1604" t="str">
            <v>BC</v>
          </cell>
          <cell r="D1604" t="str">
            <v>BA</v>
          </cell>
          <cell r="E1604">
            <v>381.06799999999998</v>
          </cell>
        </row>
        <row r="1605">
          <cell r="A1605" t="str">
            <v>RC2-35V220ME1#</v>
          </cell>
          <cell r="B1605" t="str">
            <v>5x7</v>
          </cell>
          <cell r="C1605" t="str">
            <v>BB</v>
          </cell>
          <cell r="D1605" t="str">
            <v>BA</v>
          </cell>
          <cell r="E1605">
            <v>280.71499999999997</v>
          </cell>
        </row>
        <row r="1606">
          <cell r="A1606" t="str">
            <v>RC2-35V220ME1#-T2</v>
          </cell>
          <cell r="B1606" t="str">
            <v>5x7</v>
          </cell>
          <cell r="C1606" t="str">
            <v>BB</v>
          </cell>
          <cell r="D1606" t="str">
            <v>BA</v>
          </cell>
          <cell r="E1606">
            <v>296.10599999999999</v>
          </cell>
        </row>
        <row r="1607">
          <cell r="A1607" t="str">
            <v>RC2-35V220ME1#-T72</v>
          </cell>
          <cell r="B1607" t="str">
            <v>5x7</v>
          </cell>
          <cell r="C1607" t="str">
            <v>BB</v>
          </cell>
          <cell r="D1607" t="str">
            <v>BA</v>
          </cell>
          <cell r="E1607">
            <v>296.10599999999999</v>
          </cell>
        </row>
        <row r="1608">
          <cell r="A1608" t="str">
            <v>RC2-35V220MGZ-T58</v>
          </cell>
          <cell r="B1608" t="str">
            <v>6.3x7</v>
          </cell>
          <cell r="C1608" t="str">
            <v>BC</v>
          </cell>
          <cell r="D1608" t="str">
            <v>BA</v>
          </cell>
          <cell r="E1608">
            <v>381.06799999999998</v>
          </cell>
        </row>
        <row r="1609">
          <cell r="A1609" t="str">
            <v>RC2-35V220MS</v>
          </cell>
          <cell r="B1609" t="str">
            <v>5x7</v>
          </cell>
          <cell r="C1609" t="str">
            <v>BB</v>
          </cell>
          <cell r="D1609" t="str">
            <v>BA</v>
          </cell>
          <cell r="E1609">
            <v>280.71499999999997</v>
          </cell>
        </row>
        <row r="1610">
          <cell r="A1610" t="str">
            <v>RC2-35V220MS-F1</v>
          </cell>
          <cell r="B1610" t="str">
            <v>5x7</v>
          </cell>
          <cell r="C1610" t="str">
            <v>BB</v>
          </cell>
          <cell r="D1610" t="str">
            <v>BA</v>
          </cell>
          <cell r="E1610">
            <v>295.90300000000002</v>
          </cell>
        </row>
        <row r="1611">
          <cell r="A1611" t="str">
            <v>RC2-35V220MS-T2</v>
          </cell>
          <cell r="B1611" t="str">
            <v>5x7</v>
          </cell>
          <cell r="C1611" t="str">
            <v>BB</v>
          </cell>
          <cell r="D1611" t="str">
            <v>BA</v>
          </cell>
          <cell r="E1611">
            <v>296.10599999999999</v>
          </cell>
        </row>
        <row r="1612">
          <cell r="A1612" t="str">
            <v>RC2-35V220MSGZ-T58</v>
          </cell>
          <cell r="B1612" t="str">
            <v>5x7</v>
          </cell>
          <cell r="C1612" t="str">
            <v>BB</v>
          </cell>
          <cell r="D1612" t="str">
            <v>BA</v>
          </cell>
          <cell r="E1612">
            <v>296.10599999999999</v>
          </cell>
        </row>
        <row r="1613">
          <cell r="A1613" t="str">
            <v>RC2-35V220MSGZ-T72</v>
          </cell>
          <cell r="B1613" t="str">
            <v>5x7</v>
          </cell>
          <cell r="C1613" t="str">
            <v>BB</v>
          </cell>
          <cell r="D1613" t="str">
            <v>BA</v>
          </cell>
          <cell r="E1613">
            <v>296.10599999999999</v>
          </cell>
        </row>
        <row r="1614">
          <cell r="A1614" t="str">
            <v>RC2-35V330MB</v>
          </cell>
          <cell r="B1614" t="str">
            <v>6.3x7</v>
          </cell>
          <cell r="C1614" t="str">
            <v>BC</v>
          </cell>
          <cell r="D1614" t="str">
            <v>BA</v>
          </cell>
          <cell r="E1614">
            <v>366.113</v>
          </cell>
        </row>
        <row r="1615">
          <cell r="A1615" t="str">
            <v>RC2-35V330MB-T2</v>
          </cell>
          <cell r="B1615" t="str">
            <v>6.3x7</v>
          </cell>
          <cell r="C1615" t="str">
            <v>BC</v>
          </cell>
          <cell r="D1615" t="str">
            <v>BA</v>
          </cell>
          <cell r="E1615">
            <v>381.06799999999998</v>
          </cell>
        </row>
        <row r="1616">
          <cell r="A1616" t="str">
            <v>RC2-35V330MF1#-T72</v>
          </cell>
          <cell r="B1616" t="str">
            <v>6.3x7</v>
          </cell>
          <cell r="C1616" t="str">
            <v>BC</v>
          </cell>
          <cell r="D1616" t="str">
            <v>BA</v>
          </cell>
          <cell r="E1616">
            <v>381.06799999999998</v>
          </cell>
        </row>
        <row r="1617">
          <cell r="A1617" t="str">
            <v>RC2-35V330MGZ-T58</v>
          </cell>
          <cell r="B1617" t="str">
            <v>6.3x7</v>
          </cell>
          <cell r="C1617" t="str">
            <v>BC</v>
          </cell>
          <cell r="D1617" t="str">
            <v>BA</v>
          </cell>
          <cell r="E1617">
            <v>381.06799999999998</v>
          </cell>
        </row>
        <row r="1618">
          <cell r="A1618" t="str">
            <v>RC2-35V3R3MB</v>
          </cell>
          <cell r="B1618" t="str">
            <v>4x7</v>
          </cell>
          <cell r="C1618" t="str">
            <v>BA</v>
          </cell>
          <cell r="D1618" t="str">
            <v>BA</v>
          </cell>
          <cell r="E1618">
            <v>258.47500000000002</v>
          </cell>
        </row>
        <row r="1619">
          <cell r="A1619" t="str">
            <v>RC2-35V3R3MB-F</v>
          </cell>
          <cell r="B1619" t="str">
            <v>4x7</v>
          </cell>
          <cell r="C1619" t="str">
            <v>BA</v>
          </cell>
          <cell r="D1619" t="str">
            <v>BA</v>
          </cell>
          <cell r="E1619">
            <v>273.58300000000003</v>
          </cell>
        </row>
        <row r="1620">
          <cell r="A1620" t="str">
            <v>RC2-35V3R3MB-T2</v>
          </cell>
          <cell r="B1620" t="str">
            <v>4x7</v>
          </cell>
          <cell r="C1620" t="str">
            <v>BA</v>
          </cell>
          <cell r="D1620" t="str">
            <v>BA</v>
          </cell>
          <cell r="E1620">
            <v>273.10700000000003</v>
          </cell>
        </row>
        <row r="1621">
          <cell r="A1621" t="str">
            <v>RC2-35V3R3MGZ-T58</v>
          </cell>
          <cell r="B1621" t="str">
            <v>4x7</v>
          </cell>
          <cell r="C1621" t="str">
            <v>BA</v>
          </cell>
          <cell r="D1621" t="str">
            <v>BA</v>
          </cell>
          <cell r="E1621">
            <v>273.10700000000003</v>
          </cell>
        </row>
        <row r="1622">
          <cell r="A1622" t="str">
            <v>RC2-35V470MG1#-T2</v>
          </cell>
          <cell r="B1622" t="str">
            <v>8x7</v>
          </cell>
          <cell r="C1622" t="str">
            <v>BD</v>
          </cell>
          <cell r="D1622" t="str">
            <v>BA</v>
          </cell>
          <cell r="E1622">
            <v>508.62599999999998</v>
          </cell>
        </row>
        <row r="1623">
          <cell r="A1623" t="str">
            <v>RC2-35V4R7MB</v>
          </cell>
          <cell r="B1623" t="str">
            <v>4x7</v>
          </cell>
          <cell r="C1623" t="str">
            <v>BA</v>
          </cell>
          <cell r="D1623" t="str">
            <v>BA</v>
          </cell>
          <cell r="E1623">
            <v>258.47500000000002</v>
          </cell>
        </row>
        <row r="1624">
          <cell r="A1624" t="str">
            <v>RC2-35V4R7MB-F39</v>
          </cell>
          <cell r="B1624" t="str">
            <v>4x7</v>
          </cell>
          <cell r="C1624" t="str">
            <v>BA</v>
          </cell>
          <cell r="D1624" t="str">
            <v>BA</v>
          </cell>
          <cell r="E1624">
            <v>273.58300000000003</v>
          </cell>
        </row>
        <row r="1625">
          <cell r="A1625" t="str">
            <v>RC2-35V4R7MB-T2</v>
          </cell>
          <cell r="B1625" t="str">
            <v>4x7</v>
          </cell>
          <cell r="C1625" t="str">
            <v>BA</v>
          </cell>
          <cell r="D1625" t="str">
            <v>BA</v>
          </cell>
          <cell r="E1625">
            <v>273.10700000000003</v>
          </cell>
        </row>
        <row r="1626">
          <cell r="A1626" t="str">
            <v>RC2-35V4R7MB-T80</v>
          </cell>
          <cell r="B1626" t="str">
            <v>4x7</v>
          </cell>
          <cell r="C1626" t="str">
            <v>BA</v>
          </cell>
          <cell r="D1626" t="str">
            <v>BA</v>
          </cell>
          <cell r="E1626">
            <v>273.10700000000003</v>
          </cell>
        </row>
        <row r="1627">
          <cell r="A1627" t="str">
            <v>RC2-35V4R7MBT-T2A</v>
          </cell>
          <cell r="B1627" t="str">
            <v>4x7</v>
          </cell>
          <cell r="C1627" t="str">
            <v>BA</v>
          </cell>
          <cell r="D1627" t="str">
            <v>BA</v>
          </cell>
          <cell r="E1627">
            <v>273.10700000000003</v>
          </cell>
        </row>
        <row r="1628">
          <cell r="A1628" t="str">
            <v>RC2-35V4R7MBT-T72</v>
          </cell>
          <cell r="B1628" t="str">
            <v>4x7</v>
          </cell>
          <cell r="C1628" t="str">
            <v>BA</v>
          </cell>
          <cell r="D1628" t="str">
            <v>BA</v>
          </cell>
          <cell r="E1628">
            <v>273.10700000000003</v>
          </cell>
        </row>
        <row r="1629">
          <cell r="A1629" t="str">
            <v>RC2-35V4R7MBT-T80</v>
          </cell>
          <cell r="B1629" t="str">
            <v>4x7</v>
          </cell>
          <cell r="C1629" t="str">
            <v>BA</v>
          </cell>
          <cell r="D1629" t="str">
            <v>BA</v>
          </cell>
          <cell r="E1629">
            <v>273.10700000000003</v>
          </cell>
        </row>
        <row r="1630">
          <cell r="A1630" t="str">
            <v>RC2-35V4R7MD1</v>
          </cell>
          <cell r="B1630" t="str">
            <v>4x7</v>
          </cell>
          <cell r="C1630" t="str">
            <v>BA</v>
          </cell>
          <cell r="D1630" t="str">
            <v>BA</v>
          </cell>
          <cell r="E1630">
            <v>258.47500000000002</v>
          </cell>
        </row>
        <row r="1631">
          <cell r="A1631" t="str">
            <v>RC2-35V4R7MD1#</v>
          </cell>
          <cell r="B1631" t="str">
            <v>4x7</v>
          </cell>
          <cell r="C1631" t="str">
            <v>BA</v>
          </cell>
          <cell r="D1631" t="str">
            <v>BA</v>
          </cell>
          <cell r="E1631">
            <v>258.47500000000002</v>
          </cell>
        </row>
        <row r="1632">
          <cell r="A1632" t="str">
            <v>RC2-35V4R7MD1#-T2</v>
          </cell>
          <cell r="B1632" t="str">
            <v>4x7</v>
          </cell>
          <cell r="C1632" t="str">
            <v>BA</v>
          </cell>
          <cell r="D1632" t="str">
            <v>BA</v>
          </cell>
          <cell r="E1632">
            <v>273.10700000000003</v>
          </cell>
        </row>
        <row r="1633">
          <cell r="A1633" t="str">
            <v>RC2-35V4R7MD1#-T36</v>
          </cell>
          <cell r="B1633" t="str">
            <v>4x7</v>
          </cell>
          <cell r="C1633" t="str">
            <v>BA</v>
          </cell>
          <cell r="D1633" t="str">
            <v>BA</v>
          </cell>
          <cell r="E1633">
            <v>273.10700000000003</v>
          </cell>
        </row>
        <row r="1634">
          <cell r="A1634" t="str">
            <v>RC2-35V4R7MD1#-T58</v>
          </cell>
          <cell r="B1634" t="str">
            <v>4x7</v>
          </cell>
          <cell r="C1634" t="str">
            <v>BA</v>
          </cell>
          <cell r="D1634" t="str">
            <v>BA</v>
          </cell>
          <cell r="E1634">
            <v>273.10700000000003</v>
          </cell>
        </row>
        <row r="1635">
          <cell r="A1635" t="str">
            <v>RC2-35V4R7MD1#-T72</v>
          </cell>
          <cell r="B1635" t="str">
            <v>4x7</v>
          </cell>
          <cell r="C1635" t="str">
            <v>BA</v>
          </cell>
          <cell r="D1635" t="str">
            <v>BA</v>
          </cell>
          <cell r="E1635">
            <v>273.10700000000003</v>
          </cell>
        </row>
        <row r="1636">
          <cell r="A1636" t="str">
            <v>RC2-35V4R7MD1#-T80</v>
          </cell>
          <cell r="B1636" t="str">
            <v>4x7</v>
          </cell>
          <cell r="C1636" t="str">
            <v>BA</v>
          </cell>
          <cell r="D1636" t="str">
            <v>BA</v>
          </cell>
          <cell r="E1636">
            <v>273.10700000000003</v>
          </cell>
        </row>
        <row r="1637">
          <cell r="A1637" t="str">
            <v>RC2-35V4R7MGZ-T32</v>
          </cell>
          <cell r="B1637" t="str">
            <v>4x7</v>
          </cell>
          <cell r="C1637" t="str">
            <v>BA</v>
          </cell>
          <cell r="D1637" t="str">
            <v>BA</v>
          </cell>
          <cell r="E1637">
            <v>273.10700000000003</v>
          </cell>
        </row>
        <row r="1638">
          <cell r="A1638" t="str">
            <v>RC2-35V4R7MGZ-T58</v>
          </cell>
          <cell r="B1638" t="str">
            <v>4x7</v>
          </cell>
          <cell r="C1638" t="str">
            <v>BA</v>
          </cell>
          <cell r="D1638" t="str">
            <v>BA</v>
          </cell>
          <cell r="E1638">
            <v>273.10700000000003</v>
          </cell>
        </row>
        <row r="1639">
          <cell r="A1639" t="str">
            <v>RC2-35V4R7MGZ-T72</v>
          </cell>
          <cell r="B1639" t="str">
            <v>4x7</v>
          </cell>
          <cell r="C1639" t="str">
            <v>BA</v>
          </cell>
          <cell r="D1639" t="str">
            <v>BA</v>
          </cell>
          <cell r="E1639">
            <v>273.10700000000003</v>
          </cell>
        </row>
        <row r="1640">
          <cell r="A1640" t="str">
            <v>RC2-4V101MB</v>
          </cell>
          <cell r="B1640" t="str">
            <v>5x7</v>
          </cell>
          <cell r="C1640" t="str">
            <v>BB</v>
          </cell>
          <cell r="D1640" t="str">
            <v>BA</v>
          </cell>
          <cell r="E1640">
            <v>280.71499999999997</v>
          </cell>
        </row>
        <row r="1641">
          <cell r="A1641" t="str">
            <v>RC2-4V101MB-T14</v>
          </cell>
          <cell r="B1641" t="str">
            <v>5x7</v>
          </cell>
          <cell r="C1641" t="str">
            <v>BB</v>
          </cell>
          <cell r="D1641" t="str">
            <v>BA</v>
          </cell>
          <cell r="E1641">
            <v>296.10599999999999</v>
          </cell>
        </row>
        <row r="1642">
          <cell r="A1642" t="str">
            <v>RC2-4V101MB-T2</v>
          </cell>
          <cell r="B1642" t="str">
            <v>5x7</v>
          </cell>
          <cell r="C1642" t="str">
            <v>BB</v>
          </cell>
          <cell r="D1642" t="str">
            <v>BA</v>
          </cell>
          <cell r="E1642">
            <v>296.10599999999999</v>
          </cell>
        </row>
        <row r="1643">
          <cell r="A1643" t="str">
            <v>RC2-4V101MGZ-T58</v>
          </cell>
          <cell r="B1643" t="str">
            <v>5x7</v>
          </cell>
          <cell r="C1643" t="str">
            <v>BB</v>
          </cell>
          <cell r="D1643" t="str">
            <v>BA</v>
          </cell>
          <cell r="E1643">
            <v>296.10599999999999</v>
          </cell>
        </row>
        <row r="1644">
          <cell r="A1644" t="str">
            <v>RC2-4V220MB</v>
          </cell>
          <cell r="B1644" t="str">
            <v>4x7</v>
          </cell>
          <cell r="C1644" t="str">
            <v>BA</v>
          </cell>
          <cell r="D1644" t="str">
            <v>BA</v>
          </cell>
          <cell r="E1644">
            <v>258.47500000000002</v>
          </cell>
        </row>
        <row r="1645">
          <cell r="A1645" t="str">
            <v>RC2-4V220MSG-T58</v>
          </cell>
          <cell r="B1645" t="str">
            <v>4x7</v>
          </cell>
          <cell r="C1645" t="str">
            <v>BA</v>
          </cell>
          <cell r="D1645" t="str">
            <v>BA</v>
          </cell>
          <cell r="E1645">
            <v>273.10700000000003</v>
          </cell>
        </row>
        <row r="1646">
          <cell r="A1646" t="str">
            <v>RC2-4V221MB</v>
          </cell>
          <cell r="B1646" t="str">
            <v>6.3x7</v>
          </cell>
          <cell r="C1646" t="str">
            <v>BC</v>
          </cell>
          <cell r="D1646" t="str">
            <v>BA</v>
          </cell>
          <cell r="E1646">
            <v>366.113</v>
          </cell>
        </row>
        <row r="1647">
          <cell r="A1647" t="str">
            <v>RC2-4V221MGZ-T58</v>
          </cell>
          <cell r="B1647" t="str">
            <v>6.3x7</v>
          </cell>
          <cell r="C1647" t="str">
            <v>BC</v>
          </cell>
          <cell r="D1647" t="str">
            <v>BA</v>
          </cell>
          <cell r="E1647">
            <v>381.06799999999998</v>
          </cell>
        </row>
        <row r="1648">
          <cell r="A1648" t="str">
            <v>RC2-4V330MB</v>
          </cell>
          <cell r="B1648" t="str">
            <v>4x7</v>
          </cell>
          <cell r="C1648" t="str">
            <v>BA</v>
          </cell>
          <cell r="D1648" t="str">
            <v>BA</v>
          </cell>
          <cell r="E1648">
            <v>258.47500000000002</v>
          </cell>
        </row>
        <row r="1649">
          <cell r="A1649" t="str">
            <v>RC2-4V330MGZ-T58</v>
          </cell>
          <cell r="B1649" t="str">
            <v>4x7</v>
          </cell>
          <cell r="C1649" t="str">
            <v>BA</v>
          </cell>
          <cell r="D1649" t="str">
            <v>BA</v>
          </cell>
          <cell r="E1649">
            <v>273.10700000000003</v>
          </cell>
        </row>
        <row r="1650">
          <cell r="A1650" t="str">
            <v>RC2-4V331M</v>
          </cell>
          <cell r="B1650" t="str">
            <v>8x7</v>
          </cell>
          <cell r="C1650" t="str">
            <v>BD</v>
          </cell>
          <cell r="D1650" t="str">
            <v>BA</v>
          </cell>
          <cell r="E1650">
            <v>493.72800000000001</v>
          </cell>
        </row>
        <row r="1651">
          <cell r="A1651" t="str">
            <v>RC2-4V470MB</v>
          </cell>
          <cell r="B1651" t="str">
            <v>4x7</v>
          </cell>
          <cell r="C1651" t="str">
            <v>BA</v>
          </cell>
          <cell r="D1651" t="str">
            <v>BA</v>
          </cell>
          <cell r="E1651">
            <v>258.47500000000002</v>
          </cell>
        </row>
        <row r="1652">
          <cell r="A1652" t="str">
            <v>RC2-4V470MB-T2</v>
          </cell>
          <cell r="B1652" t="str">
            <v>4x7</v>
          </cell>
          <cell r="C1652" t="str">
            <v>BA</v>
          </cell>
          <cell r="D1652" t="str">
            <v>BA</v>
          </cell>
          <cell r="E1652">
            <v>273.10700000000003</v>
          </cell>
        </row>
        <row r="1653">
          <cell r="A1653" t="str">
            <v>RC2-4V470MGZ-T58</v>
          </cell>
          <cell r="B1653" t="str">
            <v>4x7</v>
          </cell>
          <cell r="C1653" t="str">
            <v>BA</v>
          </cell>
          <cell r="D1653" t="str">
            <v>BA</v>
          </cell>
          <cell r="E1653">
            <v>273.10700000000003</v>
          </cell>
        </row>
        <row r="1654">
          <cell r="A1654" t="str">
            <v>RC2-50V010MB</v>
          </cell>
          <cell r="B1654" t="str">
            <v>4x7</v>
          </cell>
          <cell r="C1654" t="str">
            <v>BA</v>
          </cell>
          <cell r="D1654" t="str">
            <v>BA</v>
          </cell>
          <cell r="E1654">
            <v>258.47500000000002</v>
          </cell>
        </row>
        <row r="1655">
          <cell r="A1655" t="str">
            <v>RC2-50V010MB-F</v>
          </cell>
          <cell r="B1655" t="str">
            <v>4x7</v>
          </cell>
          <cell r="C1655" t="str">
            <v>BA</v>
          </cell>
          <cell r="D1655" t="str">
            <v>BA</v>
          </cell>
          <cell r="E1655">
            <v>273.58300000000003</v>
          </cell>
        </row>
        <row r="1656">
          <cell r="A1656" t="str">
            <v>RC2-50V010MB-F0</v>
          </cell>
          <cell r="B1656" t="str">
            <v>4x7</v>
          </cell>
          <cell r="C1656" t="str">
            <v>BA</v>
          </cell>
          <cell r="D1656" t="str">
            <v>BA</v>
          </cell>
          <cell r="E1656">
            <v>273.58300000000003</v>
          </cell>
        </row>
        <row r="1657">
          <cell r="A1657" t="str">
            <v>RC2-50V010MB-F1</v>
          </cell>
          <cell r="B1657" t="str">
            <v>4x7</v>
          </cell>
          <cell r="C1657" t="str">
            <v>BA</v>
          </cell>
          <cell r="D1657" t="str">
            <v>BA</v>
          </cell>
          <cell r="E1657">
            <v>273.58300000000003</v>
          </cell>
        </row>
        <row r="1658">
          <cell r="A1658" t="str">
            <v>RC2-50V010MB-F12</v>
          </cell>
          <cell r="B1658" t="str">
            <v>4x7</v>
          </cell>
          <cell r="C1658" t="str">
            <v>BA</v>
          </cell>
          <cell r="D1658" t="str">
            <v>BA</v>
          </cell>
          <cell r="E1658">
            <v>273.58300000000003</v>
          </cell>
        </row>
        <row r="1659">
          <cell r="A1659" t="str">
            <v>RC2-50V010MB-F27</v>
          </cell>
          <cell r="B1659" t="str">
            <v>4x7</v>
          </cell>
          <cell r="C1659" t="str">
            <v>BA</v>
          </cell>
          <cell r="D1659" t="str">
            <v>BA</v>
          </cell>
          <cell r="E1659">
            <v>273.58300000000003</v>
          </cell>
        </row>
        <row r="1660">
          <cell r="A1660" t="str">
            <v>RC2-50V010MB-F30</v>
          </cell>
          <cell r="B1660" t="str">
            <v>4x7</v>
          </cell>
          <cell r="C1660" t="str">
            <v>BA</v>
          </cell>
          <cell r="D1660" t="str">
            <v>BA</v>
          </cell>
          <cell r="E1660">
            <v>273.58300000000003</v>
          </cell>
        </row>
        <row r="1661">
          <cell r="A1661" t="str">
            <v>RC2-50V010MB-S1</v>
          </cell>
          <cell r="B1661" t="str">
            <v>4x7</v>
          </cell>
          <cell r="C1661" t="str">
            <v>BA</v>
          </cell>
          <cell r="D1661" t="str">
            <v>BA</v>
          </cell>
          <cell r="E1661">
            <v>273.58300000000003</v>
          </cell>
        </row>
        <row r="1662">
          <cell r="A1662" t="str">
            <v>RC2-50V010MB-T2</v>
          </cell>
          <cell r="B1662" t="str">
            <v>4x7</v>
          </cell>
          <cell r="C1662" t="str">
            <v>BA</v>
          </cell>
          <cell r="D1662" t="str">
            <v>BA</v>
          </cell>
          <cell r="E1662">
            <v>273.10700000000003</v>
          </cell>
        </row>
        <row r="1663">
          <cell r="A1663" t="str">
            <v>RC2-50V010MB-T30</v>
          </cell>
          <cell r="B1663" t="str">
            <v>4x7</v>
          </cell>
          <cell r="C1663" t="str">
            <v>BA</v>
          </cell>
          <cell r="D1663" t="str">
            <v>BA</v>
          </cell>
          <cell r="E1663">
            <v>273.10700000000003</v>
          </cell>
        </row>
        <row r="1664">
          <cell r="A1664" t="str">
            <v>RC2-50V010MB-T72</v>
          </cell>
          <cell r="B1664" t="str">
            <v>4x7</v>
          </cell>
          <cell r="C1664" t="str">
            <v>BA</v>
          </cell>
          <cell r="D1664" t="str">
            <v>BA</v>
          </cell>
          <cell r="E1664">
            <v>273.10700000000003</v>
          </cell>
        </row>
        <row r="1665">
          <cell r="A1665" t="str">
            <v>RC2-50V010MB-T80</v>
          </cell>
          <cell r="B1665" t="str">
            <v>4x7</v>
          </cell>
          <cell r="C1665" t="str">
            <v>BA</v>
          </cell>
          <cell r="D1665" t="str">
            <v>BA</v>
          </cell>
          <cell r="E1665">
            <v>273.10700000000003</v>
          </cell>
        </row>
        <row r="1666">
          <cell r="A1666" t="str">
            <v>RC2-50V010MBGA-T2</v>
          </cell>
          <cell r="B1666" t="str">
            <v>4x7</v>
          </cell>
          <cell r="C1666" t="str">
            <v>BA</v>
          </cell>
          <cell r="D1666" t="str">
            <v>BA</v>
          </cell>
          <cell r="E1666">
            <v>273.10700000000003</v>
          </cell>
        </row>
        <row r="1667">
          <cell r="A1667" t="str">
            <v>RC2-50V010MBT-T58</v>
          </cell>
          <cell r="B1667" t="str">
            <v>4x7</v>
          </cell>
          <cell r="C1667" t="str">
            <v>BA</v>
          </cell>
          <cell r="D1667" t="str">
            <v>BA</v>
          </cell>
          <cell r="E1667">
            <v>273.10700000000003</v>
          </cell>
        </row>
        <row r="1668">
          <cell r="A1668" t="str">
            <v>RC2-50V010MBT-T72</v>
          </cell>
          <cell r="B1668" t="str">
            <v>4x7</v>
          </cell>
          <cell r="C1668" t="str">
            <v>BA</v>
          </cell>
          <cell r="D1668" t="str">
            <v>BA</v>
          </cell>
          <cell r="E1668">
            <v>273.10700000000003</v>
          </cell>
        </row>
        <row r="1669">
          <cell r="A1669" t="str">
            <v>RC2-50V010MBT-T80</v>
          </cell>
          <cell r="B1669" t="str">
            <v>4x7</v>
          </cell>
          <cell r="C1669" t="str">
            <v>BA</v>
          </cell>
          <cell r="D1669" t="str">
            <v>BA</v>
          </cell>
          <cell r="E1669">
            <v>273.10700000000003</v>
          </cell>
        </row>
        <row r="1670">
          <cell r="A1670" t="str">
            <v>RC2-50V010MD1#</v>
          </cell>
          <cell r="B1670" t="str">
            <v>4x7</v>
          </cell>
          <cell r="C1670" t="str">
            <v>BA</v>
          </cell>
          <cell r="D1670" t="str">
            <v>BA</v>
          </cell>
          <cell r="E1670">
            <v>258.47500000000002</v>
          </cell>
        </row>
        <row r="1671">
          <cell r="A1671" t="str">
            <v>RC2-50V010MD1#-F</v>
          </cell>
          <cell r="B1671" t="str">
            <v>4x7</v>
          </cell>
          <cell r="C1671" t="str">
            <v>BA</v>
          </cell>
          <cell r="D1671" t="str">
            <v>BA</v>
          </cell>
          <cell r="E1671">
            <v>273.58300000000003</v>
          </cell>
        </row>
        <row r="1672">
          <cell r="A1672" t="str">
            <v>RC2-50V010MD1#-F1</v>
          </cell>
          <cell r="B1672" t="str">
            <v>4x7</v>
          </cell>
          <cell r="C1672" t="str">
            <v>BA</v>
          </cell>
          <cell r="D1672" t="str">
            <v>BA</v>
          </cell>
          <cell r="E1672">
            <v>273.58300000000003</v>
          </cell>
        </row>
        <row r="1673">
          <cell r="A1673" t="str">
            <v>RC2-50V010MD1#-F30</v>
          </cell>
          <cell r="B1673" t="str">
            <v>4x7</v>
          </cell>
          <cell r="C1673" t="str">
            <v>BA</v>
          </cell>
          <cell r="D1673" t="str">
            <v>BA</v>
          </cell>
          <cell r="E1673">
            <v>273.58300000000003</v>
          </cell>
        </row>
        <row r="1674">
          <cell r="A1674" t="str">
            <v>RC2-50V010MD1#-T2</v>
          </cell>
          <cell r="B1674" t="str">
            <v>4x7</v>
          </cell>
          <cell r="C1674" t="str">
            <v>BA</v>
          </cell>
          <cell r="D1674" t="str">
            <v>BA</v>
          </cell>
          <cell r="E1674">
            <v>273.10700000000003</v>
          </cell>
        </row>
        <row r="1675">
          <cell r="A1675" t="str">
            <v>RC2-50V010MD1#-T30</v>
          </cell>
          <cell r="B1675" t="str">
            <v>4x7</v>
          </cell>
          <cell r="C1675" t="str">
            <v>BA</v>
          </cell>
          <cell r="D1675" t="str">
            <v>BA</v>
          </cell>
          <cell r="E1675">
            <v>273.10700000000003</v>
          </cell>
        </row>
        <row r="1676">
          <cell r="A1676" t="str">
            <v>RC2-50V010MD1#-T36</v>
          </cell>
          <cell r="B1676" t="str">
            <v>4x7</v>
          </cell>
          <cell r="C1676" t="str">
            <v>BA</v>
          </cell>
          <cell r="D1676" t="str">
            <v>BA</v>
          </cell>
          <cell r="E1676">
            <v>273.10700000000003</v>
          </cell>
        </row>
        <row r="1677">
          <cell r="A1677" t="str">
            <v>RC2-50V010MD1#-T58</v>
          </cell>
          <cell r="B1677" t="str">
            <v>4x7</v>
          </cell>
          <cell r="C1677" t="str">
            <v>BA</v>
          </cell>
          <cell r="D1677" t="str">
            <v>BA</v>
          </cell>
          <cell r="E1677">
            <v>273.10700000000003</v>
          </cell>
        </row>
        <row r="1678">
          <cell r="A1678" t="str">
            <v>RC2-50V010MD1#-T72</v>
          </cell>
          <cell r="B1678" t="str">
            <v>4x7</v>
          </cell>
          <cell r="C1678" t="str">
            <v>BA</v>
          </cell>
          <cell r="D1678" t="str">
            <v>BA</v>
          </cell>
          <cell r="E1678">
            <v>273.10700000000003</v>
          </cell>
        </row>
        <row r="1679">
          <cell r="A1679" t="str">
            <v>RC2-50V010MD1#-T80</v>
          </cell>
          <cell r="B1679" t="str">
            <v>4x7</v>
          </cell>
          <cell r="C1679" t="str">
            <v>BA</v>
          </cell>
          <cell r="D1679" t="str">
            <v>BA</v>
          </cell>
          <cell r="E1679">
            <v>273.10700000000003</v>
          </cell>
        </row>
        <row r="1680">
          <cell r="A1680" t="str">
            <v>RC2-50V010ME2-T36</v>
          </cell>
          <cell r="B1680" t="str">
            <v>4x7</v>
          </cell>
          <cell r="C1680" t="str">
            <v>BA</v>
          </cell>
          <cell r="D1680" t="str">
            <v>BA</v>
          </cell>
          <cell r="E1680">
            <v>273.10700000000003</v>
          </cell>
        </row>
        <row r="1681">
          <cell r="A1681" t="str">
            <v>RC2-50V010ME2-T58</v>
          </cell>
          <cell r="B1681" t="str">
            <v>4x7</v>
          </cell>
          <cell r="C1681" t="str">
            <v>BA</v>
          </cell>
          <cell r="D1681" t="str">
            <v>BA</v>
          </cell>
          <cell r="E1681">
            <v>273.10700000000003</v>
          </cell>
        </row>
        <row r="1682">
          <cell r="A1682" t="str">
            <v>RC2-50V010MGZ-T10</v>
          </cell>
          <cell r="B1682" t="str">
            <v>4x7</v>
          </cell>
          <cell r="C1682" t="str">
            <v>BA</v>
          </cell>
          <cell r="D1682" t="str">
            <v>BA</v>
          </cell>
          <cell r="E1682">
            <v>273.10700000000003</v>
          </cell>
        </row>
        <row r="1683">
          <cell r="A1683" t="str">
            <v>RC2-50V010MGZ-T32</v>
          </cell>
          <cell r="B1683" t="str">
            <v>4x7</v>
          </cell>
          <cell r="C1683" t="str">
            <v>BA</v>
          </cell>
          <cell r="D1683" t="str">
            <v>BA</v>
          </cell>
          <cell r="E1683">
            <v>273.10700000000003</v>
          </cell>
        </row>
        <row r="1684">
          <cell r="A1684" t="str">
            <v>RC2-50V010MGZ-T36</v>
          </cell>
          <cell r="B1684" t="str">
            <v>4x7</v>
          </cell>
          <cell r="C1684" t="str">
            <v>BA</v>
          </cell>
          <cell r="D1684" t="str">
            <v>BA</v>
          </cell>
          <cell r="E1684">
            <v>273.10700000000003</v>
          </cell>
        </row>
        <row r="1685">
          <cell r="A1685" t="str">
            <v>RC2-50V010MGZ-T58</v>
          </cell>
          <cell r="B1685" t="str">
            <v>4x7</v>
          </cell>
          <cell r="C1685" t="str">
            <v>BA</v>
          </cell>
          <cell r="D1685" t="str">
            <v>BA</v>
          </cell>
          <cell r="E1685">
            <v>273.10700000000003</v>
          </cell>
        </row>
        <row r="1686">
          <cell r="A1686" t="str">
            <v>RC2-50V010MGZ-T64</v>
          </cell>
          <cell r="B1686" t="str">
            <v>4x7</v>
          </cell>
          <cell r="C1686" t="str">
            <v>BA</v>
          </cell>
          <cell r="D1686" t="str">
            <v>BA</v>
          </cell>
          <cell r="E1686">
            <v>273.10700000000003</v>
          </cell>
        </row>
        <row r="1687">
          <cell r="A1687" t="str">
            <v>RC2-50V010MGZ-T72</v>
          </cell>
          <cell r="B1687" t="str">
            <v>4x7</v>
          </cell>
          <cell r="C1687" t="str">
            <v>BA</v>
          </cell>
          <cell r="D1687" t="str">
            <v>BA</v>
          </cell>
          <cell r="E1687">
            <v>273.10700000000003</v>
          </cell>
        </row>
        <row r="1688">
          <cell r="A1688" t="str">
            <v>RC2-50V010MZ2-F35</v>
          </cell>
          <cell r="B1688" t="str">
            <v>4x7</v>
          </cell>
          <cell r="C1688" t="str">
            <v>BA</v>
          </cell>
          <cell r="D1688" t="str">
            <v>BA</v>
          </cell>
          <cell r="E1688">
            <v>273.58300000000003</v>
          </cell>
        </row>
        <row r="1689">
          <cell r="A1689" t="str">
            <v>RC2-50V100MB</v>
          </cell>
          <cell r="B1689" t="str">
            <v>6.3x7</v>
          </cell>
          <cell r="C1689" t="str">
            <v>BC</v>
          </cell>
          <cell r="D1689" t="str">
            <v>BA</v>
          </cell>
          <cell r="E1689">
            <v>366.113</v>
          </cell>
        </row>
        <row r="1690">
          <cell r="A1690" t="str">
            <v>RC2-50V100MB-F</v>
          </cell>
          <cell r="B1690" t="str">
            <v>6.3x7</v>
          </cell>
          <cell r="C1690" t="str">
            <v>BC</v>
          </cell>
          <cell r="D1690" t="str">
            <v>BA</v>
          </cell>
          <cell r="E1690">
            <v>381.12900000000002</v>
          </cell>
        </row>
        <row r="1691">
          <cell r="A1691" t="str">
            <v>RC2-50V100MB-S1</v>
          </cell>
          <cell r="B1691" t="str">
            <v>6.3x7</v>
          </cell>
          <cell r="C1691" t="str">
            <v>BC</v>
          </cell>
          <cell r="D1691" t="str">
            <v>BA</v>
          </cell>
          <cell r="E1691">
            <v>381.12900000000002</v>
          </cell>
        </row>
        <row r="1692">
          <cell r="A1692" t="str">
            <v>RC2-50V100MB-T2</v>
          </cell>
          <cell r="B1692" t="str">
            <v>6.3x7</v>
          </cell>
          <cell r="C1692" t="str">
            <v>BC</v>
          </cell>
          <cell r="D1692" t="str">
            <v>BA</v>
          </cell>
          <cell r="E1692">
            <v>381.06799999999998</v>
          </cell>
        </row>
        <row r="1693">
          <cell r="A1693" t="str">
            <v>RC2-50V100ME1#</v>
          </cell>
          <cell r="B1693" t="str">
            <v>5x7</v>
          </cell>
          <cell r="C1693" t="str">
            <v>BB</v>
          </cell>
          <cell r="D1693" t="str">
            <v>BA</v>
          </cell>
          <cell r="E1693">
            <v>280.71499999999997</v>
          </cell>
        </row>
        <row r="1694">
          <cell r="A1694" t="str">
            <v>RC2-50V100ME1#-T2</v>
          </cell>
          <cell r="B1694" t="str">
            <v>5x7</v>
          </cell>
          <cell r="C1694" t="str">
            <v>BB</v>
          </cell>
          <cell r="D1694" t="str">
            <v>BA</v>
          </cell>
          <cell r="E1694">
            <v>296.10599999999999</v>
          </cell>
        </row>
        <row r="1695">
          <cell r="A1695" t="str">
            <v>RC2-50V100ME1#-T58</v>
          </cell>
          <cell r="B1695" t="str">
            <v>5x7</v>
          </cell>
          <cell r="C1695" t="str">
            <v>BB</v>
          </cell>
          <cell r="D1695" t="str">
            <v>BA</v>
          </cell>
          <cell r="E1695">
            <v>296.10599999999999</v>
          </cell>
        </row>
        <row r="1696">
          <cell r="A1696" t="str">
            <v>RC2-50V100ME1#-T72</v>
          </cell>
          <cell r="B1696" t="str">
            <v>5x7</v>
          </cell>
          <cell r="C1696" t="str">
            <v>BB</v>
          </cell>
          <cell r="D1696" t="str">
            <v>BA</v>
          </cell>
          <cell r="E1696">
            <v>296.10599999999999</v>
          </cell>
        </row>
        <row r="1697">
          <cell r="A1697" t="str">
            <v>RC2-50V100MGZ-T58</v>
          </cell>
          <cell r="B1697" t="str">
            <v>6.3x7</v>
          </cell>
          <cell r="C1697" t="str">
            <v>BC</v>
          </cell>
          <cell r="D1697" t="str">
            <v>BA</v>
          </cell>
          <cell r="E1697">
            <v>381.06799999999998</v>
          </cell>
        </row>
        <row r="1698">
          <cell r="A1698" t="str">
            <v>RC2-50V100MS</v>
          </cell>
          <cell r="B1698" t="str">
            <v>5x7</v>
          </cell>
          <cell r="C1698" t="str">
            <v>BB</v>
          </cell>
          <cell r="D1698" t="str">
            <v>BA</v>
          </cell>
          <cell r="E1698">
            <v>280.71499999999997</v>
          </cell>
        </row>
        <row r="1699">
          <cell r="A1699" t="str">
            <v>RC2-50V100MS-F</v>
          </cell>
          <cell r="B1699" t="str">
            <v>5x7</v>
          </cell>
          <cell r="C1699" t="str">
            <v>BB</v>
          </cell>
          <cell r="D1699" t="str">
            <v>BA</v>
          </cell>
          <cell r="E1699">
            <v>295.90300000000002</v>
          </cell>
        </row>
        <row r="1700">
          <cell r="A1700" t="str">
            <v>RC2-50V100MS-F1</v>
          </cell>
          <cell r="B1700" t="str">
            <v>5x7</v>
          </cell>
          <cell r="C1700" t="str">
            <v>BB</v>
          </cell>
          <cell r="D1700" t="str">
            <v>BA</v>
          </cell>
          <cell r="E1700">
            <v>295.90300000000002</v>
          </cell>
        </row>
        <row r="1701">
          <cell r="A1701" t="str">
            <v>RC2-50V100MS-T2</v>
          </cell>
          <cell r="B1701" t="str">
            <v>5x7</v>
          </cell>
          <cell r="C1701" t="str">
            <v>BB</v>
          </cell>
          <cell r="D1701" t="str">
            <v>BA</v>
          </cell>
          <cell r="E1701">
            <v>296.10599999999999</v>
          </cell>
        </row>
        <row r="1702">
          <cell r="A1702" t="str">
            <v>RC2-50V100MS-T58</v>
          </cell>
          <cell r="B1702" t="str">
            <v>5x7</v>
          </cell>
          <cell r="C1702" t="str">
            <v>BB</v>
          </cell>
          <cell r="D1702" t="str">
            <v>BA</v>
          </cell>
          <cell r="E1702">
            <v>296.10599999999999</v>
          </cell>
        </row>
        <row r="1703">
          <cell r="A1703" t="str">
            <v>RC2-50V100MSE2Z-T58</v>
          </cell>
          <cell r="B1703" t="str">
            <v>5x7</v>
          </cell>
          <cell r="C1703" t="str">
            <v>BB</v>
          </cell>
          <cell r="D1703" t="str">
            <v>BA</v>
          </cell>
          <cell r="E1703">
            <v>296.10599999999999</v>
          </cell>
        </row>
        <row r="1704">
          <cell r="A1704" t="str">
            <v>RC2-50V100MSGZ-T58</v>
          </cell>
          <cell r="B1704" t="str">
            <v>5x7</v>
          </cell>
          <cell r="C1704" t="str">
            <v>BB</v>
          </cell>
          <cell r="D1704" t="str">
            <v>BA</v>
          </cell>
          <cell r="E1704">
            <v>296.10599999999999</v>
          </cell>
        </row>
        <row r="1705">
          <cell r="A1705" t="str">
            <v>RC2-50V100MSGZ-T72</v>
          </cell>
          <cell r="B1705" t="str">
            <v>5x7</v>
          </cell>
          <cell r="C1705" t="str">
            <v>BB</v>
          </cell>
          <cell r="D1705" t="str">
            <v>BA</v>
          </cell>
          <cell r="E1705">
            <v>296.10599999999999</v>
          </cell>
        </row>
        <row r="1706">
          <cell r="A1706" t="str">
            <v>RC2-50V1R5MB</v>
          </cell>
          <cell r="B1706" t="str">
            <v>4x7</v>
          </cell>
          <cell r="C1706" t="str">
            <v>BA</v>
          </cell>
          <cell r="D1706" t="str">
            <v>BA</v>
          </cell>
          <cell r="E1706">
            <v>258.47500000000002</v>
          </cell>
        </row>
        <row r="1707">
          <cell r="A1707" t="str">
            <v>RC2-50V1R5MB-T2</v>
          </cell>
          <cell r="B1707" t="str">
            <v>4x7</v>
          </cell>
          <cell r="C1707" t="str">
            <v>BA</v>
          </cell>
          <cell r="D1707" t="str">
            <v>BA</v>
          </cell>
          <cell r="E1707">
            <v>273.10700000000003</v>
          </cell>
        </row>
        <row r="1708">
          <cell r="A1708" t="str">
            <v>RC2-50V1R5MBT-T72</v>
          </cell>
          <cell r="B1708" t="str">
            <v>4x7</v>
          </cell>
          <cell r="C1708" t="str">
            <v>BA</v>
          </cell>
          <cell r="D1708" t="str">
            <v>BA</v>
          </cell>
          <cell r="E1708">
            <v>273.10700000000003</v>
          </cell>
        </row>
        <row r="1709">
          <cell r="A1709" t="str">
            <v>RC2-50V1R5MD1#-T72</v>
          </cell>
          <cell r="B1709" t="str">
            <v>4x7</v>
          </cell>
          <cell r="C1709" t="str">
            <v>BA</v>
          </cell>
          <cell r="D1709" t="str">
            <v>BA</v>
          </cell>
          <cell r="E1709">
            <v>273.10700000000003</v>
          </cell>
        </row>
        <row r="1710">
          <cell r="A1710" t="str">
            <v>RC2-50V1R5MGZ-T32</v>
          </cell>
          <cell r="B1710" t="str">
            <v>4x7</v>
          </cell>
          <cell r="C1710" t="str">
            <v>BA</v>
          </cell>
          <cell r="D1710" t="str">
            <v>BA</v>
          </cell>
          <cell r="E1710">
            <v>273.10700000000003</v>
          </cell>
        </row>
        <row r="1711">
          <cell r="A1711" t="str">
            <v>RC2-50V1R5MGZ-T58</v>
          </cell>
          <cell r="B1711" t="str">
            <v>4x7</v>
          </cell>
          <cell r="C1711" t="str">
            <v>BA</v>
          </cell>
          <cell r="D1711" t="str">
            <v>BA</v>
          </cell>
          <cell r="E1711">
            <v>273.10700000000003</v>
          </cell>
        </row>
        <row r="1712">
          <cell r="A1712" t="str">
            <v>RC2-50V1R5MGZ-T72</v>
          </cell>
          <cell r="B1712" t="str">
            <v>4x7</v>
          </cell>
          <cell r="C1712" t="str">
            <v>BA</v>
          </cell>
          <cell r="D1712" t="str">
            <v>BA</v>
          </cell>
          <cell r="E1712">
            <v>273.10700000000003</v>
          </cell>
        </row>
        <row r="1713">
          <cell r="A1713" t="str">
            <v>RC2-50V220K-T58</v>
          </cell>
          <cell r="B1713" t="str">
            <v>6.3x7</v>
          </cell>
          <cell r="C1713" t="str">
            <v>BC</v>
          </cell>
          <cell r="D1713" t="str">
            <v>BA</v>
          </cell>
          <cell r="E1713">
            <v>381.06799999999998</v>
          </cell>
        </row>
        <row r="1714">
          <cell r="A1714" t="str">
            <v>RC2-50V220MB</v>
          </cell>
          <cell r="B1714" t="str">
            <v>6.3x7</v>
          </cell>
          <cell r="C1714" t="str">
            <v>BC</v>
          </cell>
          <cell r="D1714" t="str">
            <v>BA</v>
          </cell>
          <cell r="E1714">
            <v>366.113</v>
          </cell>
        </row>
        <row r="1715">
          <cell r="A1715" t="str">
            <v>RC2-50V220MB-F27</v>
          </cell>
          <cell r="B1715" t="str">
            <v>6.3x7</v>
          </cell>
          <cell r="C1715" t="str">
            <v>BC</v>
          </cell>
          <cell r="D1715" t="str">
            <v>BA</v>
          </cell>
          <cell r="E1715">
            <v>381.12900000000002</v>
          </cell>
        </row>
        <row r="1716">
          <cell r="A1716" t="str">
            <v>RC2-50V220MB-T2</v>
          </cell>
          <cell r="B1716" t="str">
            <v>6.3x7</v>
          </cell>
          <cell r="C1716" t="str">
            <v>BC</v>
          </cell>
          <cell r="D1716" t="str">
            <v>BA</v>
          </cell>
          <cell r="E1716">
            <v>381.06799999999998</v>
          </cell>
        </row>
        <row r="1717">
          <cell r="A1717" t="str">
            <v>RC2-50V220MGZ-T36</v>
          </cell>
          <cell r="B1717" t="str">
            <v>6.3x7</v>
          </cell>
          <cell r="C1717" t="str">
            <v>BC</v>
          </cell>
          <cell r="D1717" t="str">
            <v>BA</v>
          </cell>
          <cell r="E1717">
            <v>381.06799999999998</v>
          </cell>
        </row>
        <row r="1718">
          <cell r="A1718" t="str">
            <v>RC2-50V220MGZ-T58</v>
          </cell>
          <cell r="B1718" t="str">
            <v>6.3x7</v>
          </cell>
          <cell r="C1718" t="str">
            <v>BC</v>
          </cell>
          <cell r="D1718" t="str">
            <v>BA</v>
          </cell>
          <cell r="E1718">
            <v>381.06799999999998</v>
          </cell>
        </row>
        <row r="1719">
          <cell r="A1719" t="str">
            <v>RC2-50V2R2K</v>
          </cell>
          <cell r="B1719" t="str">
            <v>4x7</v>
          </cell>
          <cell r="C1719" t="str">
            <v>BA</v>
          </cell>
          <cell r="D1719" t="str">
            <v>BA</v>
          </cell>
          <cell r="E1719">
            <v>258.47500000000002</v>
          </cell>
        </row>
        <row r="1720">
          <cell r="A1720" t="str">
            <v>RC2-50V2R2M-T58</v>
          </cell>
          <cell r="B1720" t="str">
            <v>4x7</v>
          </cell>
          <cell r="C1720" t="str">
            <v>BA</v>
          </cell>
          <cell r="D1720" t="str">
            <v>BA</v>
          </cell>
          <cell r="E1720">
            <v>326.05500000000001</v>
          </cell>
        </row>
        <row r="1721">
          <cell r="A1721" t="str">
            <v>RC2-50V2R2MB</v>
          </cell>
          <cell r="B1721" t="str">
            <v>4x7</v>
          </cell>
          <cell r="C1721" t="str">
            <v>BA</v>
          </cell>
          <cell r="D1721" t="str">
            <v>BA</v>
          </cell>
          <cell r="E1721">
            <v>258.47500000000002</v>
          </cell>
        </row>
        <row r="1722">
          <cell r="A1722" t="str">
            <v>RC2-50V2R2MB-F</v>
          </cell>
          <cell r="B1722" t="str">
            <v>4x7</v>
          </cell>
          <cell r="C1722" t="str">
            <v>BA</v>
          </cell>
          <cell r="D1722" t="str">
            <v>BA</v>
          </cell>
          <cell r="E1722">
            <v>273.58300000000003</v>
          </cell>
        </row>
        <row r="1723">
          <cell r="A1723" t="str">
            <v>RC2-50V2R2MB-F0</v>
          </cell>
          <cell r="B1723" t="str">
            <v>4x7</v>
          </cell>
          <cell r="C1723" t="str">
            <v>BA</v>
          </cell>
          <cell r="D1723" t="str">
            <v>BA</v>
          </cell>
          <cell r="E1723">
            <v>273.58300000000003</v>
          </cell>
        </row>
        <row r="1724">
          <cell r="A1724" t="str">
            <v>RC2-50V2R2MB-S1</v>
          </cell>
          <cell r="B1724" t="str">
            <v>4x7</v>
          </cell>
          <cell r="C1724" t="str">
            <v>BA</v>
          </cell>
          <cell r="D1724" t="str">
            <v>BA</v>
          </cell>
          <cell r="E1724">
            <v>273.58300000000003</v>
          </cell>
        </row>
        <row r="1725">
          <cell r="A1725" t="str">
            <v>RC2-50V2R2MB-T14</v>
          </cell>
          <cell r="B1725" t="str">
            <v>4x7</v>
          </cell>
          <cell r="C1725" t="str">
            <v>BA</v>
          </cell>
          <cell r="D1725" t="str">
            <v>BA</v>
          </cell>
          <cell r="E1725">
            <v>273.10700000000003</v>
          </cell>
        </row>
        <row r="1726">
          <cell r="A1726" t="str">
            <v>RC2-50V2R2MB-T2</v>
          </cell>
          <cell r="B1726" t="str">
            <v>4x7</v>
          </cell>
          <cell r="C1726" t="str">
            <v>BA</v>
          </cell>
          <cell r="D1726" t="str">
            <v>BA</v>
          </cell>
          <cell r="E1726">
            <v>273.10700000000003</v>
          </cell>
        </row>
        <row r="1727">
          <cell r="A1727" t="str">
            <v>RC2-50V2R2MB-T30</v>
          </cell>
          <cell r="B1727" t="str">
            <v>4x7</v>
          </cell>
          <cell r="C1727" t="str">
            <v>BA</v>
          </cell>
          <cell r="D1727" t="str">
            <v>BA</v>
          </cell>
          <cell r="E1727">
            <v>273.10700000000003</v>
          </cell>
        </row>
        <row r="1728">
          <cell r="A1728" t="str">
            <v>RC2-50V2R2MBGA-T2</v>
          </cell>
          <cell r="B1728" t="str">
            <v>4x7</v>
          </cell>
          <cell r="C1728" t="str">
            <v>BA</v>
          </cell>
          <cell r="D1728" t="str">
            <v>BA</v>
          </cell>
          <cell r="E1728">
            <v>273.10700000000003</v>
          </cell>
        </row>
        <row r="1729">
          <cell r="A1729" t="str">
            <v>RC2-50V2R2MBT-T72</v>
          </cell>
          <cell r="B1729" t="str">
            <v>4x7</v>
          </cell>
          <cell r="C1729" t="str">
            <v>BA</v>
          </cell>
          <cell r="D1729" t="str">
            <v>BA</v>
          </cell>
          <cell r="E1729">
            <v>273.10700000000003</v>
          </cell>
        </row>
        <row r="1730">
          <cell r="A1730" t="str">
            <v>RC2-50V2R2MBT-T80</v>
          </cell>
          <cell r="B1730" t="str">
            <v>4x7</v>
          </cell>
          <cell r="C1730" t="str">
            <v>BA</v>
          </cell>
          <cell r="D1730" t="str">
            <v>BA</v>
          </cell>
          <cell r="E1730">
            <v>273.10700000000003</v>
          </cell>
        </row>
        <row r="1731">
          <cell r="A1731" t="str">
            <v>RC2-50V2R2MD1#</v>
          </cell>
          <cell r="B1731" t="str">
            <v>4x7</v>
          </cell>
          <cell r="C1731" t="str">
            <v>BA</v>
          </cell>
          <cell r="D1731" t="str">
            <v>BA</v>
          </cell>
          <cell r="E1731">
            <v>258.47500000000002</v>
          </cell>
        </row>
        <row r="1732">
          <cell r="A1732" t="str">
            <v>RC2-50V2R2MD1#-T2</v>
          </cell>
          <cell r="B1732" t="str">
            <v>4x7</v>
          </cell>
          <cell r="C1732" t="str">
            <v>BA</v>
          </cell>
          <cell r="D1732" t="str">
            <v>BA</v>
          </cell>
          <cell r="E1732">
            <v>273.10700000000003</v>
          </cell>
        </row>
        <row r="1733">
          <cell r="A1733" t="str">
            <v>RC2-50V2R2MD1#-T30</v>
          </cell>
          <cell r="B1733" t="str">
            <v>4x7</v>
          </cell>
          <cell r="C1733" t="str">
            <v>BA</v>
          </cell>
          <cell r="D1733" t="str">
            <v>BA</v>
          </cell>
          <cell r="E1733">
            <v>273.10700000000003</v>
          </cell>
        </row>
        <row r="1734">
          <cell r="A1734" t="str">
            <v>RC2-50V2R2MD1#-T36</v>
          </cell>
          <cell r="B1734" t="str">
            <v>4x7</v>
          </cell>
          <cell r="C1734" t="str">
            <v>BA</v>
          </cell>
          <cell r="D1734" t="str">
            <v>BA</v>
          </cell>
          <cell r="E1734">
            <v>273.10700000000003</v>
          </cell>
        </row>
        <row r="1735">
          <cell r="A1735" t="str">
            <v>RC2-50V2R2MD1#-T58</v>
          </cell>
          <cell r="B1735" t="str">
            <v>4x7</v>
          </cell>
          <cell r="C1735" t="str">
            <v>BA</v>
          </cell>
          <cell r="D1735" t="str">
            <v>BA</v>
          </cell>
          <cell r="E1735">
            <v>273.10700000000003</v>
          </cell>
        </row>
        <row r="1736">
          <cell r="A1736" t="str">
            <v>RC2-50V2R2MD1#-T72</v>
          </cell>
          <cell r="B1736" t="str">
            <v>4x7</v>
          </cell>
          <cell r="C1736" t="str">
            <v>BA</v>
          </cell>
          <cell r="D1736" t="str">
            <v>BA</v>
          </cell>
          <cell r="E1736">
            <v>273.10700000000003</v>
          </cell>
        </row>
        <row r="1737">
          <cell r="A1737" t="str">
            <v>RC2-50V2R2MD1#-T80</v>
          </cell>
          <cell r="B1737" t="str">
            <v>4x7</v>
          </cell>
          <cell r="C1737" t="str">
            <v>BA</v>
          </cell>
          <cell r="D1737" t="str">
            <v>BA</v>
          </cell>
          <cell r="E1737">
            <v>273.10700000000003</v>
          </cell>
        </row>
        <row r="1738">
          <cell r="A1738" t="str">
            <v>RC2-50V2R2ME2-T58</v>
          </cell>
          <cell r="B1738" t="str">
            <v>4x7</v>
          </cell>
          <cell r="C1738" t="str">
            <v>BA</v>
          </cell>
          <cell r="D1738" t="str">
            <v>BA</v>
          </cell>
          <cell r="E1738">
            <v>273.10700000000003</v>
          </cell>
        </row>
        <row r="1739">
          <cell r="A1739" t="str">
            <v>RC2-50V2R2MGZ-T32</v>
          </cell>
          <cell r="B1739" t="str">
            <v>4x7</v>
          </cell>
          <cell r="C1739" t="str">
            <v>BA</v>
          </cell>
          <cell r="D1739" t="str">
            <v>BA</v>
          </cell>
          <cell r="E1739">
            <v>273.10700000000003</v>
          </cell>
        </row>
        <row r="1740">
          <cell r="A1740" t="str">
            <v>RC2-50V2R2MGZ-T36</v>
          </cell>
          <cell r="B1740" t="str">
            <v>4x7</v>
          </cell>
          <cell r="C1740" t="str">
            <v>BA</v>
          </cell>
          <cell r="D1740" t="str">
            <v>BA</v>
          </cell>
          <cell r="E1740">
            <v>273.10700000000003</v>
          </cell>
        </row>
        <row r="1741">
          <cell r="A1741" t="str">
            <v>RC2-50V2R2MGZ-T58</v>
          </cell>
          <cell r="B1741" t="str">
            <v>4x7</v>
          </cell>
          <cell r="C1741" t="str">
            <v>BA</v>
          </cell>
          <cell r="D1741" t="str">
            <v>BA</v>
          </cell>
          <cell r="E1741">
            <v>273.10700000000003</v>
          </cell>
        </row>
        <row r="1742">
          <cell r="A1742" t="str">
            <v>RC2-50V2R2MGZ-T64</v>
          </cell>
          <cell r="B1742" t="str">
            <v>4x7</v>
          </cell>
          <cell r="C1742" t="str">
            <v>BA</v>
          </cell>
          <cell r="D1742" t="str">
            <v>BA</v>
          </cell>
          <cell r="E1742">
            <v>273.10700000000003</v>
          </cell>
        </row>
        <row r="1743">
          <cell r="A1743" t="str">
            <v>RC2-50V2R2MGZ-T72</v>
          </cell>
          <cell r="B1743" t="str">
            <v>4x7</v>
          </cell>
          <cell r="C1743" t="str">
            <v>BA</v>
          </cell>
          <cell r="D1743" t="str">
            <v>BA</v>
          </cell>
          <cell r="E1743">
            <v>273.10700000000003</v>
          </cell>
        </row>
        <row r="1744">
          <cell r="A1744" t="str">
            <v>RC2-50V2R2MGZ-T80</v>
          </cell>
          <cell r="B1744" t="str">
            <v>4x7</v>
          </cell>
          <cell r="C1744" t="str">
            <v>BA</v>
          </cell>
          <cell r="D1744" t="str">
            <v>BA</v>
          </cell>
          <cell r="E1744">
            <v>273.10700000000003</v>
          </cell>
        </row>
        <row r="1745">
          <cell r="A1745" t="str">
            <v>RC2-50V330M</v>
          </cell>
          <cell r="B1745" t="str">
            <v>8x7</v>
          </cell>
          <cell r="C1745" t="str">
            <v>BD</v>
          </cell>
          <cell r="D1745" t="str">
            <v>BA</v>
          </cell>
          <cell r="E1745">
            <v>493.72800000000001</v>
          </cell>
        </row>
        <row r="1746">
          <cell r="A1746" t="str">
            <v>RC2-50V330M-T2</v>
          </cell>
          <cell r="B1746" t="str">
            <v>8x7</v>
          </cell>
          <cell r="C1746" t="str">
            <v>BD</v>
          </cell>
          <cell r="D1746" t="str">
            <v>BA</v>
          </cell>
          <cell r="E1746">
            <v>508.62599999999998</v>
          </cell>
        </row>
        <row r="1747">
          <cell r="A1747" t="str">
            <v>RC2-50V3R3K-T2</v>
          </cell>
          <cell r="B1747" t="str">
            <v>4x7</v>
          </cell>
          <cell r="C1747" t="str">
            <v>BA</v>
          </cell>
          <cell r="D1747" t="str">
            <v>BA</v>
          </cell>
          <cell r="E1747">
            <v>273.10700000000003</v>
          </cell>
        </row>
        <row r="1748">
          <cell r="A1748" t="str">
            <v>RC2-50V3R3MB</v>
          </cell>
          <cell r="B1748" t="str">
            <v>4x7</v>
          </cell>
          <cell r="C1748" t="str">
            <v>BA</v>
          </cell>
          <cell r="D1748" t="str">
            <v>BA</v>
          </cell>
          <cell r="E1748">
            <v>258.47500000000002</v>
          </cell>
        </row>
        <row r="1749">
          <cell r="A1749" t="str">
            <v>RC2-50V3R3MB-S1</v>
          </cell>
          <cell r="B1749" t="str">
            <v>4x7</v>
          </cell>
          <cell r="C1749" t="str">
            <v>BA</v>
          </cell>
          <cell r="D1749" t="str">
            <v>BA</v>
          </cell>
          <cell r="E1749">
            <v>273.58300000000003</v>
          </cell>
        </row>
        <row r="1750">
          <cell r="A1750" t="str">
            <v>RC2-50V3R3MB-T2</v>
          </cell>
          <cell r="B1750" t="str">
            <v>4x7</v>
          </cell>
          <cell r="C1750" t="str">
            <v>BA</v>
          </cell>
          <cell r="D1750" t="str">
            <v>BA</v>
          </cell>
          <cell r="E1750">
            <v>273.10700000000003</v>
          </cell>
        </row>
        <row r="1751">
          <cell r="A1751" t="str">
            <v>RC2-50V3R3MB-T30</v>
          </cell>
          <cell r="B1751" t="str">
            <v>4x7</v>
          </cell>
          <cell r="C1751" t="str">
            <v>BA</v>
          </cell>
          <cell r="D1751" t="str">
            <v>BA</v>
          </cell>
          <cell r="E1751">
            <v>273.10700000000003</v>
          </cell>
        </row>
        <row r="1752">
          <cell r="A1752" t="str">
            <v>RC2-50V3R3MBGA-T2</v>
          </cell>
          <cell r="B1752" t="str">
            <v>4x7</v>
          </cell>
          <cell r="C1752" t="str">
            <v>BA</v>
          </cell>
          <cell r="D1752" t="str">
            <v>BA</v>
          </cell>
          <cell r="E1752">
            <v>273.10700000000003</v>
          </cell>
        </row>
        <row r="1753">
          <cell r="A1753" t="str">
            <v>RC2-50V3R3MBT-T2A</v>
          </cell>
          <cell r="B1753" t="str">
            <v>4x7</v>
          </cell>
          <cell r="C1753" t="str">
            <v>BA</v>
          </cell>
          <cell r="D1753" t="str">
            <v>BA</v>
          </cell>
          <cell r="E1753">
            <v>273.10700000000003</v>
          </cell>
        </row>
        <row r="1754">
          <cell r="A1754" t="str">
            <v>RC2-50V3R3MBT-T80</v>
          </cell>
          <cell r="B1754" t="str">
            <v>4x7</v>
          </cell>
          <cell r="C1754" t="str">
            <v>BA</v>
          </cell>
          <cell r="D1754" t="str">
            <v>BA</v>
          </cell>
          <cell r="E1754">
            <v>273.10700000000003</v>
          </cell>
        </row>
        <row r="1755">
          <cell r="A1755" t="str">
            <v>RC2-50V3R3MD1#-T2</v>
          </cell>
          <cell r="B1755" t="str">
            <v>4x7</v>
          </cell>
          <cell r="C1755" t="str">
            <v>BA</v>
          </cell>
          <cell r="D1755" t="str">
            <v>BA</v>
          </cell>
          <cell r="E1755">
            <v>273.10700000000003</v>
          </cell>
        </row>
        <row r="1756">
          <cell r="A1756" t="str">
            <v>RC2-50V3R3MD1#-T58</v>
          </cell>
          <cell r="B1756" t="str">
            <v>4x7</v>
          </cell>
          <cell r="C1756" t="str">
            <v>BA</v>
          </cell>
          <cell r="D1756" t="str">
            <v>BA</v>
          </cell>
          <cell r="E1756">
            <v>273.10700000000003</v>
          </cell>
        </row>
        <row r="1757">
          <cell r="A1757" t="str">
            <v>RC2-50V3R3MD1#-T72</v>
          </cell>
          <cell r="B1757" t="str">
            <v>4x7</v>
          </cell>
          <cell r="C1757" t="str">
            <v>BA</v>
          </cell>
          <cell r="D1757" t="str">
            <v>BA</v>
          </cell>
          <cell r="E1757">
            <v>273.10700000000003</v>
          </cell>
        </row>
        <row r="1758">
          <cell r="A1758" t="str">
            <v>RC2-50V3R3MD1#-T80</v>
          </cell>
          <cell r="B1758" t="str">
            <v>4x7</v>
          </cell>
          <cell r="C1758" t="str">
            <v>BA</v>
          </cell>
          <cell r="D1758" t="str">
            <v>BA</v>
          </cell>
          <cell r="E1758">
            <v>273.10700000000003</v>
          </cell>
        </row>
        <row r="1759">
          <cell r="A1759" t="str">
            <v>RC2-50V3R3MGZ-T32</v>
          </cell>
          <cell r="B1759" t="str">
            <v>4x7</v>
          </cell>
          <cell r="C1759" t="str">
            <v>BA</v>
          </cell>
          <cell r="D1759" t="str">
            <v>BA</v>
          </cell>
          <cell r="E1759">
            <v>273.10700000000003</v>
          </cell>
        </row>
        <row r="1760">
          <cell r="A1760" t="str">
            <v>RC2-50V3R3MGZ-T36</v>
          </cell>
          <cell r="B1760" t="str">
            <v>4x7</v>
          </cell>
          <cell r="C1760" t="str">
            <v>BA</v>
          </cell>
          <cell r="D1760" t="str">
            <v>BA</v>
          </cell>
          <cell r="E1760">
            <v>273.10700000000003</v>
          </cell>
        </row>
        <row r="1761">
          <cell r="A1761" t="str">
            <v>RC2-50V3R3MGZ-T58</v>
          </cell>
          <cell r="B1761" t="str">
            <v>4x7</v>
          </cell>
          <cell r="C1761" t="str">
            <v>BA</v>
          </cell>
          <cell r="D1761" t="str">
            <v>BA</v>
          </cell>
          <cell r="E1761">
            <v>273.10700000000003</v>
          </cell>
        </row>
        <row r="1762">
          <cell r="A1762" t="str">
            <v>RC2-50V3R3MGZ-T64</v>
          </cell>
          <cell r="B1762" t="str">
            <v>4x7</v>
          </cell>
          <cell r="C1762" t="str">
            <v>BA</v>
          </cell>
          <cell r="D1762" t="str">
            <v>BA</v>
          </cell>
          <cell r="E1762">
            <v>273.10700000000003</v>
          </cell>
        </row>
        <row r="1763">
          <cell r="A1763" t="str">
            <v>RC2-50V3R3MGZ-T72</v>
          </cell>
          <cell r="B1763" t="str">
            <v>4x7</v>
          </cell>
          <cell r="C1763" t="str">
            <v>BA</v>
          </cell>
          <cell r="D1763" t="str">
            <v>BA</v>
          </cell>
          <cell r="E1763">
            <v>273.10700000000003</v>
          </cell>
        </row>
        <row r="1764">
          <cell r="A1764" t="str">
            <v>RC2-50V4R7MB</v>
          </cell>
          <cell r="B1764" t="str">
            <v>5x7</v>
          </cell>
          <cell r="C1764" t="str">
            <v>BB</v>
          </cell>
          <cell r="D1764" t="str">
            <v>BA</v>
          </cell>
          <cell r="E1764">
            <v>280.71499999999997</v>
          </cell>
        </row>
        <row r="1765">
          <cell r="A1765" t="str">
            <v>RC2-50V4R7MB-F</v>
          </cell>
          <cell r="B1765" t="str">
            <v>5x7</v>
          </cell>
          <cell r="C1765" t="str">
            <v>BB</v>
          </cell>
          <cell r="D1765" t="str">
            <v>BA</v>
          </cell>
          <cell r="E1765">
            <v>295.90300000000002</v>
          </cell>
        </row>
        <row r="1766">
          <cell r="A1766" t="str">
            <v>RC2-50V4R7MB-F1</v>
          </cell>
          <cell r="B1766" t="str">
            <v>5x7</v>
          </cell>
          <cell r="C1766" t="str">
            <v>BB</v>
          </cell>
          <cell r="D1766" t="str">
            <v>BA</v>
          </cell>
          <cell r="E1766">
            <v>295.90300000000002</v>
          </cell>
        </row>
        <row r="1767">
          <cell r="A1767" t="str">
            <v>RC2-50V4R7MB-T2</v>
          </cell>
          <cell r="B1767" t="str">
            <v>5x7</v>
          </cell>
          <cell r="C1767" t="str">
            <v>BB</v>
          </cell>
          <cell r="D1767" t="str">
            <v>BA</v>
          </cell>
          <cell r="E1767">
            <v>296.10599999999999</v>
          </cell>
        </row>
        <row r="1768">
          <cell r="A1768" t="str">
            <v>RC2-50V4R7MD1#</v>
          </cell>
          <cell r="B1768" t="str">
            <v>4x7</v>
          </cell>
          <cell r="C1768" t="str">
            <v>BA</v>
          </cell>
          <cell r="D1768" t="str">
            <v>BA</v>
          </cell>
          <cell r="E1768">
            <v>258.47500000000002</v>
          </cell>
        </row>
        <row r="1769">
          <cell r="A1769" t="str">
            <v>RC2-50V4R7MD1#-T2</v>
          </cell>
          <cell r="B1769" t="str">
            <v>4x7</v>
          </cell>
          <cell r="C1769" t="str">
            <v>BA</v>
          </cell>
          <cell r="D1769" t="str">
            <v>BA</v>
          </cell>
          <cell r="E1769">
            <v>273.10700000000003</v>
          </cell>
        </row>
        <row r="1770">
          <cell r="A1770" t="str">
            <v>RC2-50V4R7MD1#-T58</v>
          </cell>
          <cell r="B1770" t="str">
            <v>4x7</v>
          </cell>
          <cell r="C1770" t="str">
            <v>BA</v>
          </cell>
          <cell r="D1770" t="str">
            <v>BA</v>
          </cell>
          <cell r="E1770">
            <v>273.10700000000003</v>
          </cell>
        </row>
        <row r="1771">
          <cell r="A1771" t="str">
            <v>RC2-50V4R7MD1#-T72</v>
          </cell>
          <cell r="B1771" t="str">
            <v>4x7</v>
          </cell>
          <cell r="C1771" t="str">
            <v>BA</v>
          </cell>
          <cell r="D1771" t="str">
            <v>BA</v>
          </cell>
          <cell r="E1771">
            <v>273.10700000000003</v>
          </cell>
        </row>
        <row r="1772">
          <cell r="A1772" t="str">
            <v>RC2-50V4R7MGZ-T10</v>
          </cell>
          <cell r="B1772" t="str">
            <v>4x7</v>
          </cell>
          <cell r="C1772" t="str">
            <v>BA</v>
          </cell>
          <cell r="D1772" t="str">
            <v>BA</v>
          </cell>
          <cell r="E1772">
            <v>273.10700000000003</v>
          </cell>
        </row>
        <row r="1773">
          <cell r="A1773" t="str">
            <v>RC2-50V4R7MGZ-T58</v>
          </cell>
          <cell r="B1773" t="str">
            <v>5x7</v>
          </cell>
          <cell r="C1773" t="str">
            <v>BB</v>
          </cell>
          <cell r="D1773" t="str">
            <v>BA</v>
          </cell>
          <cell r="E1773">
            <v>296.10599999999999</v>
          </cell>
        </row>
        <row r="1774">
          <cell r="A1774" t="str">
            <v>RC2-50V4R7MS</v>
          </cell>
          <cell r="B1774" t="str">
            <v>4x7</v>
          </cell>
          <cell r="C1774" t="str">
            <v>BA</v>
          </cell>
          <cell r="D1774" t="str">
            <v>BA</v>
          </cell>
          <cell r="E1774">
            <v>258.47500000000002</v>
          </cell>
        </row>
        <row r="1775">
          <cell r="A1775" t="str">
            <v>RC2-50V4R7MS-F</v>
          </cell>
          <cell r="B1775" t="str">
            <v>4x7</v>
          </cell>
          <cell r="C1775" t="str">
            <v>BA</v>
          </cell>
          <cell r="D1775" t="str">
            <v>BA</v>
          </cell>
          <cell r="E1775">
            <v>273.58300000000003</v>
          </cell>
        </row>
        <row r="1776">
          <cell r="A1776" t="str">
            <v>RC2-50V4R7MS-F1</v>
          </cell>
          <cell r="B1776" t="str">
            <v>4x7</v>
          </cell>
          <cell r="C1776" t="str">
            <v>BA</v>
          </cell>
          <cell r="D1776" t="str">
            <v>BA</v>
          </cell>
          <cell r="E1776">
            <v>273.58300000000003</v>
          </cell>
        </row>
        <row r="1777">
          <cell r="A1777" t="str">
            <v>RC2-50V4R7MS-F27</v>
          </cell>
          <cell r="B1777" t="str">
            <v>4x7</v>
          </cell>
          <cell r="C1777" t="str">
            <v>BA</v>
          </cell>
          <cell r="D1777" t="str">
            <v>BA</v>
          </cell>
          <cell r="E1777">
            <v>273.58300000000003</v>
          </cell>
        </row>
        <row r="1778">
          <cell r="A1778" t="str">
            <v>RC2-50V4R7MS-S1</v>
          </cell>
          <cell r="B1778" t="str">
            <v>4x7</v>
          </cell>
          <cell r="C1778" t="str">
            <v>BA</v>
          </cell>
          <cell r="D1778" t="str">
            <v>BA</v>
          </cell>
          <cell r="E1778">
            <v>273.58300000000003</v>
          </cell>
        </row>
        <row r="1779">
          <cell r="A1779" t="str">
            <v>RC2-50V4R7MS-T2</v>
          </cell>
          <cell r="B1779" t="str">
            <v>4x7</v>
          </cell>
          <cell r="C1779" t="str">
            <v>BA</v>
          </cell>
          <cell r="D1779" t="str">
            <v>BA</v>
          </cell>
          <cell r="E1779">
            <v>273.10700000000003</v>
          </cell>
        </row>
        <row r="1780">
          <cell r="A1780" t="str">
            <v>RC2-50V4R7MSGA-T2</v>
          </cell>
          <cell r="B1780" t="str">
            <v>4x7</v>
          </cell>
          <cell r="C1780" t="str">
            <v>BA</v>
          </cell>
          <cell r="D1780" t="str">
            <v>BA</v>
          </cell>
          <cell r="E1780">
            <v>273.10700000000003</v>
          </cell>
        </row>
        <row r="1781">
          <cell r="A1781" t="str">
            <v>RC2-50V4R7MSGZ-T32</v>
          </cell>
          <cell r="B1781" t="str">
            <v>4x7</v>
          </cell>
          <cell r="C1781" t="str">
            <v>BA</v>
          </cell>
          <cell r="D1781" t="str">
            <v>BA</v>
          </cell>
          <cell r="E1781">
            <v>273.10700000000003</v>
          </cell>
        </row>
        <row r="1782">
          <cell r="A1782" t="str">
            <v>RC2-50V4R7MSGZ-T58</v>
          </cell>
          <cell r="B1782" t="str">
            <v>4x7</v>
          </cell>
          <cell r="C1782" t="str">
            <v>BA</v>
          </cell>
          <cell r="D1782" t="str">
            <v>BA</v>
          </cell>
          <cell r="E1782">
            <v>273.10700000000003</v>
          </cell>
        </row>
        <row r="1783">
          <cell r="A1783" t="str">
            <v>RC2-50V4R7MSGZ-T72</v>
          </cell>
          <cell r="B1783" t="str">
            <v>4x7</v>
          </cell>
          <cell r="C1783" t="str">
            <v>BA</v>
          </cell>
          <cell r="D1783" t="str">
            <v>BA</v>
          </cell>
          <cell r="E1783">
            <v>273.10700000000003</v>
          </cell>
        </row>
        <row r="1784">
          <cell r="A1784" t="str">
            <v>RC2-50V4R7MSZ2-F35</v>
          </cell>
          <cell r="B1784" t="str">
            <v>4x7</v>
          </cell>
          <cell r="C1784" t="str">
            <v>BA</v>
          </cell>
          <cell r="D1784" t="str">
            <v>BA</v>
          </cell>
          <cell r="E1784">
            <v>273.58300000000003</v>
          </cell>
        </row>
        <row r="1785">
          <cell r="A1785" t="str">
            <v>RC2-50VR10MB</v>
          </cell>
          <cell r="B1785" t="str">
            <v>4x7</v>
          </cell>
          <cell r="C1785" t="str">
            <v>BA</v>
          </cell>
          <cell r="D1785" t="str">
            <v>BA</v>
          </cell>
          <cell r="E1785">
            <v>258.47500000000002</v>
          </cell>
        </row>
        <row r="1786">
          <cell r="A1786" t="str">
            <v>RC2-50VR10MB-F</v>
          </cell>
          <cell r="B1786" t="str">
            <v>4x7</v>
          </cell>
          <cell r="C1786" t="str">
            <v>BA</v>
          </cell>
          <cell r="D1786" t="str">
            <v>BA</v>
          </cell>
          <cell r="E1786">
            <v>273.58300000000003</v>
          </cell>
        </row>
        <row r="1787">
          <cell r="A1787" t="str">
            <v>RC2-50VR10MB-F0</v>
          </cell>
          <cell r="B1787" t="str">
            <v>4x7</v>
          </cell>
          <cell r="C1787" t="str">
            <v>BA</v>
          </cell>
          <cell r="D1787" t="str">
            <v>BA</v>
          </cell>
          <cell r="E1787">
            <v>273.58300000000003</v>
          </cell>
        </row>
        <row r="1788">
          <cell r="A1788" t="str">
            <v>RC2-50VR10MB-F4</v>
          </cell>
          <cell r="B1788" t="str">
            <v>4x7</v>
          </cell>
          <cell r="C1788" t="str">
            <v>BA</v>
          </cell>
          <cell r="D1788" t="str">
            <v>BA</v>
          </cell>
          <cell r="E1788">
            <v>273.58300000000003</v>
          </cell>
        </row>
        <row r="1789">
          <cell r="A1789" t="str">
            <v>RC2-50VR10MB-S1</v>
          </cell>
          <cell r="B1789" t="str">
            <v>4x7</v>
          </cell>
          <cell r="C1789" t="str">
            <v>BA</v>
          </cell>
          <cell r="D1789" t="str">
            <v>BA</v>
          </cell>
          <cell r="E1789">
            <v>273.58300000000003</v>
          </cell>
        </row>
        <row r="1790">
          <cell r="A1790" t="str">
            <v>RC2-50VR10MB-T10</v>
          </cell>
          <cell r="B1790" t="str">
            <v>4x7</v>
          </cell>
          <cell r="C1790" t="str">
            <v>BA</v>
          </cell>
          <cell r="D1790" t="str">
            <v>BA</v>
          </cell>
          <cell r="E1790">
            <v>273.10700000000003</v>
          </cell>
        </row>
        <row r="1791">
          <cell r="A1791" t="str">
            <v>RC2-50VR10MB-T2</v>
          </cell>
          <cell r="B1791" t="str">
            <v>4x7</v>
          </cell>
          <cell r="C1791" t="str">
            <v>BA</v>
          </cell>
          <cell r="D1791" t="str">
            <v>BA</v>
          </cell>
          <cell r="E1791">
            <v>273.10700000000003</v>
          </cell>
        </row>
        <row r="1792">
          <cell r="A1792" t="str">
            <v>RC2-50VR10MBGA-T2</v>
          </cell>
          <cell r="B1792" t="str">
            <v>4x7</v>
          </cell>
          <cell r="C1792" t="str">
            <v>BA</v>
          </cell>
          <cell r="D1792" t="str">
            <v>BA</v>
          </cell>
          <cell r="E1792">
            <v>273.10700000000003</v>
          </cell>
        </row>
        <row r="1793">
          <cell r="A1793" t="str">
            <v>RC2-50VR10MBT-T80</v>
          </cell>
          <cell r="B1793" t="str">
            <v>4x7</v>
          </cell>
          <cell r="C1793" t="str">
            <v>BA</v>
          </cell>
          <cell r="D1793" t="str">
            <v>BA</v>
          </cell>
          <cell r="E1793">
            <v>273.10700000000003</v>
          </cell>
        </row>
        <row r="1794">
          <cell r="A1794" t="str">
            <v>RC2-50VR10MD1#</v>
          </cell>
          <cell r="B1794" t="str">
            <v>4x7</v>
          </cell>
          <cell r="C1794" t="str">
            <v>BA</v>
          </cell>
          <cell r="D1794" t="str">
            <v>BA</v>
          </cell>
          <cell r="E1794">
            <v>258.47500000000002</v>
          </cell>
        </row>
        <row r="1795">
          <cell r="A1795" t="str">
            <v>RC2-50VR10MD1#-T2</v>
          </cell>
          <cell r="B1795" t="str">
            <v>4x7</v>
          </cell>
          <cell r="C1795" t="str">
            <v>BA</v>
          </cell>
          <cell r="D1795" t="str">
            <v>BA</v>
          </cell>
          <cell r="E1795">
            <v>273.10700000000003</v>
          </cell>
        </row>
        <row r="1796">
          <cell r="A1796" t="str">
            <v>RC2-50VR10MD1#-T30</v>
          </cell>
          <cell r="B1796" t="str">
            <v>4x7</v>
          </cell>
          <cell r="C1796" t="str">
            <v>BA</v>
          </cell>
          <cell r="D1796" t="str">
            <v>BA</v>
          </cell>
          <cell r="E1796">
            <v>273.10700000000003</v>
          </cell>
        </row>
        <row r="1797">
          <cell r="A1797" t="str">
            <v>RC2-50VR10MD1#-T72</v>
          </cell>
          <cell r="B1797" t="str">
            <v>4x7</v>
          </cell>
          <cell r="C1797" t="str">
            <v>BA</v>
          </cell>
          <cell r="D1797" t="str">
            <v>BA</v>
          </cell>
          <cell r="E1797">
            <v>273.10700000000003</v>
          </cell>
        </row>
        <row r="1798">
          <cell r="A1798" t="str">
            <v>RC2-50VR10MD1#-T80</v>
          </cell>
          <cell r="B1798" t="str">
            <v>4x7</v>
          </cell>
          <cell r="C1798" t="str">
            <v>BA</v>
          </cell>
          <cell r="D1798" t="str">
            <v>BA</v>
          </cell>
          <cell r="E1798">
            <v>273.10700000000003</v>
          </cell>
        </row>
        <row r="1799">
          <cell r="A1799" t="str">
            <v>RC2-50VR10MGZ-T10</v>
          </cell>
          <cell r="B1799" t="str">
            <v>4x7</v>
          </cell>
          <cell r="C1799" t="str">
            <v>BA</v>
          </cell>
          <cell r="D1799" t="str">
            <v>BA</v>
          </cell>
          <cell r="E1799">
            <v>273.10700000000003</v>
          </cell>
        </row>
        <row r="1800">
          <cell r="A1800" t="str">
            <v>RC2-50VR10MGZ-T32</v>
          </cell>
          <cell r="B1800" t="str">
            <v>4x7</v>
          </cell>
          <cell r="C1800" t="str">
            <v>BA</v>
          </cell>
          <cell r="D1800" t="str">
            <v>BA</v>
          </cell>
          <cell r="E1800">
            <v>273.10700000000003</v>
          </cell>
        </row>
        <row r="1801">
          <cell r="A1801" t="str">
            <v>RC2-50VR10MGZ-T58</v>
          </cell>
          <cell r="B1801" t="str">
            <v>4x7</v>
          </cell>
          <cell r="C1801" t="str">
            <v>BA</v>
          </cell>
          <cell r="D1801" t="str">
            <v>BA</v>
          </cell>
          <cell r="E1801">
            <v>273.10700000000003</v>
          </cell>
        </row>
        <row r="1802">
          <cell r="A1802" t="str">
            <v>RC2-50VR10MGZ-T72</v>
          </cell>
          <cell r="B1802" t="str">
            <v>4x7</v>
          </cell>
          <cell r="C1802" t="str">
            <v>BA</v>
          </cell>
          <cell r="D1802" t="str">
            <v>BA</v>
          </cell>
          <cell r="E1802">
            <v>273.10700000000003</v>
          </cell>
        </row>
        <row r="1803">
          <cell r="A1803" t="str">
            <v>RC2-50VR15MB</v>
          </cell>
          <cell r="B1803" t="str">
            <v>4x7</v>
          </cell>
          <cell r="C1803" t="str">
            <v>BA</v>
          </cell>
          <cell r="D1803" t="str">
            <v>BA</v>
          </cell>
          <cell r="E1803">
            <v>258.47500000000002</v>
          </cell>
        </row>
        <row r="1804">
          <cell r="A1804" t="str">
            <v>RC2-50VR15MB-T2</v>
          </cell>
          <cell r="B1804" t="str">
            <v>4x7</v>
          </cell>
          <cell r="C1804" t="str">
            <v>BA</v>
          </cell>
          <cell r="D1804" t="str">
            <v>BA</v>
          </cell>
          <cell r="E1804">
            <v>273.10700000000003</v>
          </cell>
        </row>
        <row r="1805">
          <cell r="A1805" t="str">
            <v>RC2-50VR15MD1#-T72</v>
          </cell>
          <cell r="B1805" t="str">
            <v>4x7</v>
          </cell>
          <cell r="C1805" t="str">
            <v>BA</v>
          </cell>
          <cell r="D1805" t="str">
            <v>BA</v>
          </cell>
          <cell r="E1805">
            <v>273.10700000000003</v>
          </cell>
        </row>
        <row r="1806">
          <cell r="A1806" t="str">
            <v>RC2-50VR15MGZ-T58</v>
          </cell>
          <cell r="B1806" t="str">
            <v>4x7</v>
          </cell>
          <cell r="C1806" t="str">
            <v>BA</v>
          </cell>
          <cell r="D1806" t="str">
            <v>BA</v>
          </cell>
          <cell r="E1806">
            <v>273.10700000000003</v>
          </cell>
        </row>
        <row r="1807">
          <cell r="A1807" t="str">
            <v>RC2-50VR15MGZ-T72</v>
          </cell>
          <cell r="B1807" t="str">
            <v>4x7</v>
          </cell>
          <cell r="C1807" t="str">
            <v>BA</v>
          </cell>
          <cell r="D1807" t="str">
            <v>BA</v>
          </cell>
          <cell r="E1807">
            <v>273.10700000000003</v>
          </cell>
        </row>
        <row r="1808">
          <cell r="A1808" t="str">
            <v>RC2-50VR22MB</v>
          </cell>
          <cell r="B1808" t="str">
            <v>4x7</v>
          </cell>
          <cell r="C1808" t="str">
            <v>BA</v>
          </cell>
          <cell r="D1808" t="str">
            <v>BA</v>
          </cell>
          <cell r="E1808">
            <v>258.47500000000002</v>
          </cell>
        </row>
        <row r="1809">
          <cell r="A1809" t="str">
            <v>RC2-50VR22MB-F</v>
          </cell>
          <cell r="B1809" t="str">
            <v>4x7</v>
          </cell>
          <cell r="C1809" t="str">
            <v>BA</v>
          </cell>
          <cell r="D1809" t="str">
            <v>BA</v>
          </cell>
          <cell r="E1809">
            <v>273.58300000000003</v>
          </cell>
        </row>
        <row r="1810">
          <cell r="A1810" t="str">
            <v>RC2-50VR22MB-F0</v>
          </cell>
          <cell r="B1810" t="str">
            <v>4x7</v>
          </cell>
          <cell r="C1810" t="str">
            <v>BA</v>
          </cell>
          <cell r="D1810" t="str">
            <v>BA</v>
          </cell>
          <cell r="E1810">
            <v>273.58300000000003</v>
          </cell>
        </row>
        <row r="1811">
          <cell r="A1811" t="str">
            <v>RC2-50VR22MB-S1</v>
          </cell>
          <cell r="B1811" t="str">
            <v>4x7</v>
          </cell>
          <cell r="C1811" t="str">
            <v>BA</v>
          </cell>
          <cell r="D1811" t="str">
            <v>BA</v>
          </cell>
          <cell r="E1811">
            <v>273.58300000000003</v>
          </cell>
        </row>
        <row r="1812">
          <cell r="A1812" t="str">
            <v>RC2-50VR22MB-T2</v>
          </cell>
          <cell r="B1812" t="str">
            <v>4x7</v>
          </cell>
          <cell r="C1812" t="str">
            <v>BA</v>
          </cell>
          <cell r="D1812" t="str">
            <v>BA</v>
          </cell>
          <cell r="E1812">
            <v>273.10700000000003</v>
          </cell>
        </row>
        <row r="1813">
          <cell r="A1813" t="str">
            <v>RC2-50VR22MBGA-T2</v>
          </cell>
          <cell r="B1813" t="str">
            <v>4x7</v>
          </cell>
          <cell r="C1813" t="str">
            <v>BA</v>
          </cell>
          <cell r="D1813" t="str">
            <v>BA</v>
          </cell>
          <cell r="E1813">
            <v>273.10700000000003</v>
          </cell>
        </row>
        <row r="1814">
          <cell r="A1814" t="str">
            <v>RC2-50VR22MBT-T72</v>
          </cell>
          <cell r="B1814" t="str">
            <v>4x7</v>
          </cell>
          <cell r="C1814" t="str">
            <v>BA</v>
          </cell>
          <cell r="D1814" t="str">
            <v>BA</v>
          </cell>
          <cell r="E1814">
            <v>273.10700000000003</v>
          </cell>
        </row>
        <row r="1815">
          <cell r="A1815" t="str">
            <v>RC2-50VR22MBT-T80</v>
          </cell>
          <cell r="B1815" t="str">
            <v>4x7</v>
          </cell>
          <cell r="C1815" t="str">
            <v>BA</v>
          </cell>
          <cell r="D1815" t="str">
            <v>BA</v>
          </cell>
          <cell r="E1815">
            <v>273.10700000000003</v>
          </cell>
        </row>
        <row r="1816">
          <cell r="A1816" t="str">
            <v>RC2-50VR22MD1#</v>
          </cell>
          <cell r="B1816" t="str">
            <v>4x7</v>
          </cell>
          <cell r="C1816" t="str">
            <v>BA</v>
          </cell>
          <cell r="D1816" t="str">
            <v>BA</v>
          </cell>
          <cell r="E1816">
            <v>258.47500000000002</v>
          </cell>
        </row>
        <row r="1817">
          <cell r="A1817" t="str">
            <v>RC2-50VR22MD1#-T30</v>
          </cell>
          <cell r="B1817" t="str">
            <v>4x7</v>
          </cell>
          <cell r="C1817" t="str">
            <v>BA</v>
          </cell>
          <cell r="D1817" t="str">
            <v>BA</v>
          </cell>
          <cell r="E1817">
            <v>273.10700000000003</v>
          </cell>
        </row>
        <row r="1818">
          <cell r="A1818" t="str">
            <v>RC2-50VR22MD1#-T72</v>
          </cell>
          <cell r="B1818" t="str">
            <v>4x7</v>
          </cell>
          <cell r="C1818" t="str">
            <v>BA</v>
          </cell>
          <cell r="D1818" t="str">
            <v>BA</v>
          </cell>
          <cell r="E1818">
            <v>273.10700000000003</v>
          </cell>
        </row>
        <row r="1819">
          <cell r="A1819" t="str">
            <v>RC2-50VR22MD1#-T80</v>
          </cell>
          <cell r="B1819" t="str">
            <v>4x7</v>
          </cell>
          <cell r="C1819" t="str">
            <v>BA</v>
          </cell>
          <cell r="D1819" t="str">
            <v>BA</v>
          </cell>
          <cell r="E1819">
            <v>273.10700000000003</v>
          </cell>
        </row>
        <row r="1820">
          <cell r="A1820" t="str">
            <v>RC2-50VR22MGZ-T32</v>
          </cell>
          <cell r="B1820" t="str">
            <v>4x7</v>
          </cell>
          <cell r="C1820" t="str">
            <v>BA</v>
          </cell>
          <cell r="D1820" t="str">
            <v>BA</v>
          </cell>
          <cell r="E1820">
            <v>273.10700000000003</v>
          </cell>
        </row>
        <row r="1821">
          <cell r="A1821" t="str">
            <v>RC2-50VR22MGZ-T58</v>
          </cell>
          <cell r="B1821" t="str">
            <v>4x7</v>
          </cell>
          <cell r="C1821" t="str">
            <v>BA</v>
          </cell>
          <cell r="D1821" t="str">
            <v>BA</v>
          </cell>
          <cell r="E1821">
            <v>273.10700000000003</v>
          </cell>
        </row>
        <row r="1822">
          <cell r="A1822" t="str">
            <v>RC2-50VR22MGZ-T72</v>
          </cell>
          <cell r="B1822" t="str">
            <v>4x7</v>
          </cell>
          <cell r="C1822" t="str">
            <v>BA</v>
          </cell>
          <cell r="D1822" t="str">
            <v>BA</v>
          </cell>
          <cell r="E1822">
            <v>273.10700000000003</v>
          </cell>
        </row>
        <row r="1823">
          <cell r="A1823" t="str">
            <v>RC2-50VR33MB</v>
          </cell>
          <cell r="B1823" t="str">
            <v>4x7</v>
          </cell>
          <cell r="C1823" t="str">
            <v>BA</v>
          </cell>
          <cell r="D1823" t="str">
            <v>BA</v>
          </cell>
          <cell r="E1823">
            <v>258.47500000000002</v>
          </cell>
        </row>
        <row r="1824">
          <cell r="A1824" t="str">
            <v>RC2-50VR33MB-F</v>
          </cell>
          <cell r="B1824" t="str">
            <v>4x7</v>
          </cell>
          <cell r="C1824" t="str">
            <v>BA</v>
          </cell>
          <cell r="D1824" t="str">
            <v>BA</v>
          </cell>
          <cell r="E1824">
            <v>273.58300000000003</v>
          </cell>
        </row>
        <row r="1825">
          <cell r="A1825" t="str">
            <v>RC2-50VR33MB-F0</v>
          </cell>
          <cell r="B1825" t="str">
            <v>4x7</v>
          </cell>
          <cell r="C1825" t="str">
            <v>BA</v>
          </cell>
          <cell r="D1825" t="str">
            <v>BA</v>
          </cell>
          <cell r="E1825">
            <v>273.58300000000003</v>
          </cell>
        </row>
        <row r="1826">
          <cell r="A1826" t="str">
            <v>RC2-50VR33MB-S1</v>
          </cell>
          <cell r="B1826" t="str">
            <v>4x7</v>
          </cell>
          <cell r="C1826" t="str">
            <v>BA</v>
          </cell>
          <cell r="D1826" t="str">
            <v>BA</v>
          </cell>
          <cell r="E1826">
            <v>273.58300000000003</v>
          </cell>
        </row>
        <row r="1827">
          <cell r="A1827" t="str">
            <v>RC2-50VR33MB-T2</v>
          </cell>
          <cell r="B1827" t="str">
            <v>4x7</v>
          </cell>
          <cell r="C1827" t="str">
            <v>BA</v>
          </cell>
          <cell r="D1827" t="str">
            <v>BA</v>
          </cell>
          <cell r="E1827">
            <v>273.10700000000003</v>
          </cell>
        </row>
        <row r="1828">
          <cell r="A1828" t="str">
            <v>RC2-50VR33MBGA-T2</v>
          </cell>
          <cell r="B1828" t="str">
            <v>4x7</v>
          </cell>
          <cell r="C1828" t="str">
            <v>BA</v>
          </cell>
          <cell r="D1828" t="str">
            <v>BA</v>
          </cell>
          <cell r="E1828">
            <v>273.10700000000003</v>
          </cell>
        </row>
        <row r="1829">
          <cell r="A1829" t="str">
            <v>RC2-50VR33MBT-T72</v>
          </cell>
          <cell r="B1829" t="str">
            <v>4x7</v>
          </cell>
          <cell r="C1829" t="str">
            <v>BA</v>
          </cell>
          <cell r="D1829" t="str">
            <v>BA</v>
          </cell>
          <cell r="E1829">
            <v>273.10700000000003</v>
          </cell>
        </row>
        <row r="1830">
          <cell r="A1830" t="str">
            <v>RC2-50VR33MBT-T80</v>
          </cell>
          <cell r="B1830" t="str">
            <v>4x7</v>
          </cell>
          <cell r="C1830" t="str">
            <v>BA</v>
          </cell>
          <cell r="D1830" t="str">
            <v>BA</v>
          </cell>
          <cell r="E1830">
            <v>273.10700000000003</v>
          </cell>
        </row>
        <row r="1831">
          <cell r="A1831" t="str">
            <v>RC2-50VR33MD1#-T2</v>
          </cell>
          <cell r="B1831" t="str">
            <v>4x7</v>
          </cell>
          <cell r="C1831" t="str">
            <v>BA</v>
          </cell>
          <cell r="D1831" t="str">
            <v>BA</v>
          </cell>
          <cell r="E1831">
            <v>273.10700000000003</v>
          </cell>
        </row>
        <row r="1832">
          <cell r="A1832" t="str">
            <v>RC2-50VR33MD1#-T72</v>
          </cell>
          <cell r="B1832" t="str">
            <v>4x7</v>
          </cell>
          <cell r="C1832" t="str">
            <v>BA</v>
          </cell>
          <cell r="D1832" t="str">
            <v>BA</v>
          </cell>
          <cell r="E1832">
            <v>273.10700000000003</v>
          </cell>
        </row>
        <row r="1833">
          <cell r="A1833" t="str">
            <v>RC2-50VR33MD1#-T80</v>
          </cell>
          <cell r="B1833" t="str">
            <v>4x7</v>
          </cell>
          <cell r="C1833" t="str">
            <v>BA</v>
          </cell>
          <cell r="D1833" t="str">
            <v>BA</v>
          </cell>
          <cell r="E1833">
            <v>273.10700000000003</v>
          </cell>
        </row>
        <row r="1834">
          <cell r="A1834" t="str">
            <v>RC2-50VR33MGZ-T32</v>
          </cell>
          <cell r="B1834" t="str">
            <v>4x7</v>
          </cell>
          <cell r="C1834" t="str">
            <v>BA</v>
          </cell>
          <cell r="D1834" t="str">
            <v>BA</v>
          </cell>
          <cell r="E1834">
            <v>273.10700000000003</v>
          </cell>
        </row>
        <row r="1835">
          <cell r="A1835" t="str">
            <v>RC2-50VR33MGZ-T58</v>
          </cell>
          <cell r="B1835" t="str">
            <v>4x7</v>
          </cell>
          <cell r="C1835" t="str">
            <v>BA</v>
          </cell>
          <cell r="D1835" t="str">
            <v>BA</v>
          </cell>
          <cell r="E1835">
            <v>273.10700000000003</v>
          </cell>
        </row>
        <row r="1836">
          <cell r="A1836" t="str">
            <v>RC2-50VR33MGZ-T72</v>
          </cell>
          <cell r="B1836" t="str">
            <v>4x7</v>
          </cell>
          <cell r="C1836" t="str">
            <v>BA</v>
          </cell>
          <cell r="D1836" t="str">
            <v>BA</v>
          </cell>
          <cell r="E1836">
            <v>273.10700000000003</v>
          </cell>
        </row>
        <row r="1837">
          <cell r="A1837" t="str">
            <v>RC2-50VR47MB</v>
          </cell>
          <cell r="B1837" t="str">
            <v>4x7</v>
          </cell>
          <cell r="C1837" t="str">
            <v>BA</v>
          </cell>
          <cell r="D1837" t="str">
            <v>BA</v>
          </cell>
          <cell r="E1837">
            <v>258.47500000000002</v>
          </cell>
        </row>
        <row r="1838">
          <cell r="A1838" t="str">
            <v>RC2-50VR47MB-F</v>
          </cell>
          <cell r="B1838" t="str">
            <v>4x7</v>
          </cell>
          <cell r="C1838" t="str">
            <v>BA</v>
          </cell>
          <cell r="D1838" t="str">
            <v>BA</v>
          </cell>
          <cell r="E1838">
            <v>273.58300000000003</v>
          </cell>
        </row>
        <row r="1839">
          <cell r="A1839" t="str">
            <v>RC2-50VR47MB-F0</v>
          </cell>
          <cell r="B1839" t="str">
            <v>4x7</v>
          </cell>
          <cell r="C1839" t="str">
            <v>BA</v>
          </cell>
          <cell r="D1839" t="str">
            <v>BA</v>
          </cell>
          <cell r="E1839">
            <v>273.58300000000003</v>
          </cell>
        </row>
        <row r="1840">
          <cell r="A1840" t="str">
            <v>RC2-50VR47MB-F1</v>
          </cell>
          <cell r="B1840" t="str">
            <v>4x7</v>
          </cell>
          <cell r="C1840" t="str">
            <v>BA</v>
          </cell>
          <cell r="D1840" t="str">
            <v>BA</v>
          </cell>
          <cell r="E1840">
            <v>273.58300000000003</v>
          </cell>
        </row>
        <row r="1841">
          <cell r="A1841" t="str">
            <v>RC2-50VR47MB-T14</v>
          </cell>
          <cell r="B1841" t="str">
            <v>4x7</v>
          </cell>
          <cell r="C1841" t="str">
            <v>BA</v>
          </cell>
          <cell r="D1841" t="str">
            <v>BA</v>
          </cell>
          <cell r="E1841">
            <v>273.10700000000003</v>
          </cell>
        </row>
        <row r="1842">
          <cell r="A1842" t="str">
            <v>RC2-50VR47MB-T2</v>
          </cell>
          <cell r="B1842" t="str">
            <v>4x7</v>
          </cell>
          <cell r="C1842" t="str">
            <v>BA</v>
          </cell>
          <cell r="D1842" t="str">
            <v>BA</v>
          </cell>
          <cell r="E1842">
            <v>273.10700000000003</v>
          </cell>
        </row>
        <row r="1843">
          <cell r="A1843" t="str">
            <v>RC2-50VR47MB-T30</v>
          </cell>
          <cell r="B1843" t="str">
            <v>4x7</v>
          </cell>
          <cell r="C1843" t="str">
            <v>BA</v>
          </cell>
          <cell r="D1843" t="str">
            <v>BA</v>
          </cell>
          <cell r="E1843">
            <v>273.10700000000003</v>
          </cell>
        </row>
        <row r="1844">
          <cell r="A1844" t="str">
            <v>RC2-50VR47MBGA-T2</v>
          </cell>
          <cell r="B1844" t="str">
            <v>4x7</v>
          </cell>
          <cell r="C1844" t="str">
            <v>BA</v>
          </cell>
          <cell r="D1844" t="str">
            <v>BA</v>
          </cell>
          <cell r="E1844">
            <v>273.10700000000003</v>
          </cell>
        </row>
        <row r="1845">
          <cell r="A1845" t="str">
            <v>RC2-50VR47MBT-T72</v>
          </cell>
          <cell r="B1845" t="str">
            <v>4x7</v>
          </cell>
          <cell r="C1845" t="str">
            <v>BA</v>
          </cell>
          <cell r="D1845" t="str">
            <v>BA</v>
          </cell>
          <cell r="E1845">
            <v>273.10700000000003</v>
          </cell>
        </row>
        <row r="1846">
          <cell r="A1846" t="str">
            <v>RC2-50VR47MBT-T80</v>
          </cell>
          <cell r="B1846" t="str">
            <v>4x7</v>
          </cell>
          <cell r="C1846" t="str">
            <v>BA</v>
          </cell>
          <cell r="D1846" t="str">
            <v>BA</v>
          </cell>
          <cell r="E1846">
            <v>273.10700000000003</v>
          </cell>
        </row>
        <row r="1847">
          <cell r="A1847" t="str">
            <v>RC2-50VR47MD1#-T2</v>
          </cell>
          <cell r="B1847" t="str">
            <v>4x7</v>
          </cell>
          <cell r="C1847" t="str">
            <v>BA</v>
          </cell>
          <cell r="D1847" t="str">
            <v>BA</v>
          </cell>
          <cell r="E1847">
            <v>273.10700000000003</v>
          </cell>
        </row>
        <row r="1848">
          <cell r="A1848" t="str">
            <v>RC2-50VR47MD1#-T58</v>
          </cell>
          <cell r="B1848" t="str">
            <v>4x7</v>
          </cell>
          <cell r="C1848" t="str">
            <v>BA</v>
          </cell>
          <cell r="D1848" t="str">
            <v>BA</v>
          </cell>
          <cell r="E1848">
            <v>273.10700000000003</v>
          </cell>
        </row>
        <row r="1849">
          <cell r="A1849" t="str">
            <v>RC2-50VR47MD1#-T72</v>
          </cell>
          <cell r="B1849" t="str">
            <v>4x7</v>
          </cell>
          <cell r="C1849" t="str">
            <v>BA</v>
          </cell>
          <cell r="D1849" t="str">
            <v>BA</v>
          </cell>
          <cell r="E1849">
            <v>273.10700000000003</v>
          </cell>
        </row>
        <row r="1850">
          <cell r="A1850" t="str">
            <v>RC2-50VR47MD1#-T80</v>
          </cell>
          <cell r="B1850" t="str">
            <v>4x7</v>
          </cell>
          <cell r="C1850" t="str">
            <v>BA</v>
          </cell>
          <cell r="D1850" t="str">
            <v>BA</v>
          </cell>
          <cell r="E1850">
            <v>273.10700000000003</v>
          </cell>
        </row>
        <row r="1851">
          <cell r="A1851" t="str">
            <v>RC2-50VR47MGZ-T10</v>
          </cell>
          <cell r="B1851" t="str">
            <v>4x7</v>
          </cell>
          <cell r="C1851" t="str">
            <v>BA</v>
          </cell>
          <cell r="D1851" t="str">
            <v>BA</v>
          </cell>
          <cell r="E1851">
            <v>273.10700000000003</v>
          </cell>
        </row>
        <row r="1852">
          <cell r="A1852" t="str">
            <v>RC2-50VR47MGZ-T32</v>
          </cell>
          <cell r="B1852" t="str">
            <v>4x7</v>
          </cell>
          <cell r="C1852" t="str">
            <v>BA</v>
          </cell>
          <cell r="D1852" t="str">
            <v>BA</v>
          </cell>
          <cell r="E1852">
            <v>273.10700000000003</v>
          </cell>
        </row>
        <row r="1853">
          <cell r="A1853" t="str">
            <v>RC2-50VR47MGZ-T58</v>
          </cell>
          <cell r="B1853" t="str">
            <v>4x7</v>
          </cell>
          <cell r="C1853" t="str">
            <v>BA</v>
          </cell>
          <cell r="D1853" t="str">
            <v>BA</v>
          </cell>
          <cell r="E1853">
            <v>273.10700000000003</v>
          </cell>
        </row>
        <row r="1854">
          <cell r="A1854" t="str">
            <v>RC2-50VR47MGZ-T72</v>
          </cell>
          <cell r="B1854" t="str">
            <v>4x7</v>
          </cell>
          <cell r="C1854" t="str">
            <v>BA</v>
          </cell>
          <cell r="D1854" t="str">
            <v>BA</v>
          </cell>
          <cell r="E1854">
            <v>273.10700000000003</v>
          </cell>
        </row>
        <row r="1855">
          <cell r="A1855" t="str">
            <v>RC2-50VR68MB</v>
          </cell>
          <cell r="B1855" t="str">
            <v>4x7</v>
          </cell>
          <cell r="C1855" t="str">
            <v>BA</v>
          </cell>
          <cell r="D1855" t="str">
            <v>BA</v>
          </cell>
          <cell r="E1855">
            <v>258.47500000000002</v>
          </cell>
        </row>
        <row r="1856">
          <cell r="A1856" t="str">
            <v>RC2-50VR68MB-T2</v>
          </cell>
          <cell r="B1856" t="str">
            <v>4x7</v>
          </cell>
          <cell r="C1856" t="str">
            <v>BA</v>
          </cell>
          <cell r="D1856" t="str">
            <v>BA</v>
          </cell>
          <cell r="E1856">
            <v>273.10700000000003</v>
          </cell>
        </row>
        <row r="1857">
          <cell r="A1857" t="str">
            <v>RC2-50VR68MGZ-T32</v>
          </cell>
          <cell r="B1857" t="str">
            <v>4x7</v>
          </cell>
          <cell r="C1857" t="str">
            <v>BA</v>
          </cell>
          <cell r="D1857" t="str">
            <v>BA</v>
          </cell>
          <cell r="E1857">
            <v>273.10700000000003</v>
          </cell>
        </row>
        <row r="1858">
          <cell r="A1858" t="str">
            <v>RC2-50VR68MGZ-T72</v>
          </cell>
          <cell r="B1858" t="str">
            <v>4x7</v>
          </cell>
          <cell r="C1858" t="str">
            <v>BA</v>
          </cell>
          <cell r="D1858" t="str">
            <v>BA</v>
          </cell>
          <cell r="E1858">
            <v>273.10700000000003</v>
          </cell>
        </row>
        <row r="1859">
          <cell r="A1859" t="str">
            <v>RC2-63V010MB</v>
          </cell>
          <cell r="B1859" t="str">
            <v>4x7</v>
          </cell>
          <cell r="C1859" t="str">
            <v>BA</v>
          </cell>
          <cell r="D1859" t="str">
            <v>BA</v>
          </cell>
          <cell r="E1859">
            <v>258.47500000000002</v>
          </cell>
        </row>
        <row r="1860">
          <cell r="A1860" t="str">
            <v>RC2-63V010MB-T2</v>
          </cell>
          <cell r="B1860" t="str">
            <v>4x7</v>
          </cell>
          <cell r="C1860" t="str">
            <v>BA</v>
          </cell>
          <cell r="D1860" t="str">
            <v>BA</v>
          </cell>
          <cell r="E1860">
            <v>273.10700000000003</v>
          </cell>
        </row>
        <row r="1861">
          <cell r="A1861" t="str">
            <v>RC2-63V010MGZ-T58</v>
          </cell>
          <cell r="B1861" t="str">
            <v>4x7</v>
          </cell>
          <cell r="C1861" t="str">
            <v>BA</v>
          </cell>
          <cell r="D1861" t="str">
            <v>BA</v>
          </cell>
          <cell r="E1861">
            <v>273.10700000000003</v>
          </cell>
        </row>
        <row r="1862">
          <cell r="A1862" t="str">
            <v>RC2-63V100M</v>
          </cell>
          <cell r="B1862" t="str">
            <v>6.3x7</v>
          </cell>
          <cell r="C1862" t="str">
            <v>BC</v>
          </cell>
          <cell r="D1862" t="str">
            <v>BA</v>
          </cell>
          <cell r="E1862">
            <v>366.113</v>
          </cell>
        </row>
        <row r="1863">
          <cell r="A1863" t="str">
            <v>RC2-63V100M-T2</v>
          </cell>
          <cell r="B1863" t="str">
            <v>6.3x7</v>
          </cell>
          <cell r="C1863" t="str">
            <v>BC</v>
          </cell>
          <cell r="D1863" t="str">
            <v>BA</v>
          </cell>
          <cell r="E1863">
            <v>381.06799999999998</v>
          </cell>
        </row>
        <row r="1864">
          <cell r="A1864" t="str">
            <v>RC2-63V100MGZ-T58</v>
          </cell>
          <cell r="B1864" t="str">
            <v>6.3x7</v>
          </cell>
          <cell r="C1864" t="str">
            <v>BC</v>
          </cell>
          <cell r="D1864" t="str">
            <v>BA</v>
          </cell>
          <cell r="E1864">
            <v>381.06799999999998</v>
          </cell>
        </row>
        <row r="1865">
          <cell r="A1865" t="str">
            <v>RC2-63V220MF1GA</v>
          </cell>
          <cell r="B1865" t="str">
            <v>6.3x7</v>
          </cell>
          <cell r="C1865" t="str">
            <v>BC</v>
          </cell>
          <cell r="D1865" t="str">
            <v>BA</v>
          </cell>
          <cell r="E1865">
            <v>366.113</v>
          </cell>
        </row>
        <row r="1866">
          <cell r="A1866" t="str">
            <v>RC2-63V220MF1GA-T2</v>
          </cell>
          <cell r="B1866" t="str">
            <v>6.3x7</v>
          </cell>
          <cell r="C1866" t="str">
            <v>BC</v>
          </cell>
          <cell r="D1866" t="str">
            <v>BA</v>
          </cell>
          <cell r="E1866">
            <v>381.06799999999998</v>
          </cell>
        </row>
        <row r="1867">
          <cell r="A1867" t="str">
            <v>RC2-63V2R2MB</v>
          </cell>
          <cell r="B1867" t="str">
            <v>4x7</v>
          </cell>
          <cell r="C1867" t="str">
            <v>BA</v>
          </cell>
          <cell r="D1867" t="str">
            <v>BA</v>
          </cell>
          <cell r="E1867">
            <v>258.47500000000002</v>
          </cell>
        </row>
        <row r="1868">
          <cell r="A1868" t="str">
            <v>RC2-63V2R2MB-T2</v>
          </cell>
          <cell r="B1868" t="str">
            <v>4x7</v>
          </cell>
          <cell r="C1868" t="str">
            <v>BA</v>
          </cell>
          <cell r="D1868" t="str">
            <v>BA</v>
          </cell>
          <cell r="E1868">
            <v>273.10700000000003</v>
          </cell>
        </row>
        <row r="1869">
          <cell r="A1869" t="str">
            <v>RC2-63V2R2MGZ-T10</v>
          </cell>
          <cell r="B1869" t="str">
            <v>4x7</v>
          </cell>
          <cell r="C1869" t="str">
            <v>BA</v>
          </cell>
          <cell r="D1869" t="str">
            <v>BA</v>
          </cell>
          <cell r="E1869">
            <v>273.10700000000003</v>
          </cell>
        </row>
        <row r="1870">
          <cell r="A1870" t="str">
            <v>RC2-63V2R2MGZ-T32</v>
          </cell>
          <cell r="B1870" t="str">
            <v>4x7</v>
          </cell>
          <cell r="C1870" t="str">
            <v>BA</v>
          </cell>
          <cell r="D1870" t="str">
            <v>BA</v>
          </cell>
          <cell r="E1870">
            <v>273.10700000000003</v>
          </cell>
        </row>
        <row r="1871">
          <cell r="A1871" t="str">
            <v>RC2-63V2R2MGZ-T36</v>
          </cell>
          <cell r="B1871" t="str">
            <v>4x7</v>
          </cell>
          <cell r="C1871" t="str">
            <v>BA</v>
          </cell>
          <cell r="D1871" t="str">
            <v>BA</v>
          </cell>
          <cell r="E1871">
            <v>273.10700000000003</v>
          </cell>
        </row>
        <row r="1872">
          <cell r="A1872" t="str">
            <v>RC2-63V2R2MGZ-T58</v>
          </cell>
          <cell r="B1872" t="str">
            <v>4x7</v>
          </cell>
          <cell r="C1872" t="str">
            <v>BA</v>
          </cell>
          <cell r="D1872" t="str">
            <v>BA</v>
          </cell>
          <cell r="E1872">
            <v>273.10700000000003</v>
          </cell>
        </row>
        <row r="1873">
          <cell r="A1873" t="str">
            <v>RC2-63V3R3MS</v>
          </cell>
          <cell r="B1873" t="str">
            <v>4x7</v>
          </cell>
          <cell r="C1873" t="str">
            <v>BA</v>
          </cell>
          <cell r="D1873" t="str">
            <v>BA</v>
          </cell>
          <cell r="E1873">
            <v>258.47500000000002</v>
          </cell>
        </row>
        <row r="1874">
          <cell r="A1874" t="str">
            <v>RC2-63V3R3MSGZ-T10</v>
          </cell>
          <cell r="B1874" t="str">
            <v>4x7</v>
          </cell>
          <cell r="C1874" t="str">
            <v>BA</v>
          </cell>
          <cell r="D1874" t="str">
            <v>BA</v>
          </cell>
          <cell r="E1874">
            <v>273.10700000000003</v>
          </cell>
        </row>
        <row r="1875">
          <cell r="A1875" t="str">
            <v>RC2-63V4R7MS</v>
          </cell>
          <cell r="B1875" t="str">
            <v>5x7</v>
          </cell>
          <cell r="C1875" t="str">
            <v>BB</v>
          </cell>
          <cell r="D1875" t="str">
            <v>BA</v>
          </cell>
          <cell r="E1875">
            <v>280.71499999999997</v>
          </cell>
        </row>
        <row r="1876">
          <cell r="A1876" t="str">
            <v>RC2-63V4R7MS-F1</v>
          </cell>
          <cell r="B1876" t="str">
            <v>5x7</v>
          </cell>
          <cell r="C1876" t="str">
            <v>BB</v>
          </cell>
          <cell r="D1876" t="str">
            <v>BA</v>
          </cell>
          <cell r="E1876">
            <v>295.90300000000002</v>
          </cell>
        </row>
        <row r="1877">
          <cell r="A1877" t="str">
            <v>RC2-63V4R7MSGZ-T58</v>
          </cell>
          <cell r="B1877" t="str">
            <v>5x7</v>
          </cell>
          <cell r="C1877" t="str">
            <v>BB</v>
          </cell>
          <cell r="D1877" t="str">
            <v>BA</v>
          </cell>
          <cell r="E1877">
            <v>296.10599999999999</v>
          </cell>
        </row>
        <row r="1878">
          <cell r="A1878" t="str">
            <v>RC2-63VR33MB</v>
          </cell>
          <cell r="B1878" t="str">
            <v>4x7</v>
          </cell>
          <cell r="C1878" t="str">
            <v>BA</v>
          </cell>
          <cell r="D1878" t="str">
            <v>BA</v>
          </cell>
          <cell r="E1878">
            <v>258.47500000000002</v>
          </cell>
        </row>
        <row r="1879">
          <cell r="A1879" t="str">
            <v>RC2-63VR33MB-F</v>
          </cell>
          <cell r="B1879" t="str">
            <v>4x7</v>
          </cell>
          <cell r="C1879" t="str">
            <v>BA</v>
          </cell>
          <cell r="D1879" t="str">
            <v>BA</v>
          </cell>
          <cell r="E1879">
            <v>273.58300000000003</v>
          </cell>
        </row>
        <row r="1880">
          <cell r="A1880" t="str">
            <v>RC2-63VR47MB</v>
          </cell>
          <cell r="B1880" t="str">
            <v>4x7</v>
          </cell>
          <cell r="C1880" t="str">
            <v>BA</v>
          </cell>
          <cell r="D1880" t="str">
            <v>BA</v>
          </cell>
          <cell r="E1880">
            <v>258.47500000000002</v>
          </cell>
        </row>
        <row r="1881">
          <cell r="A1881" t="str">
            <v>RC2-63VR47MB-F</v>
          </cell>
          <cell r="B1881" t="str">
            <v>4x7</v>
          </cell>
          <cell r="C1881" t="str">
            <v>BA</v>
          </cell>
          <cell r="D1881" t="str">
            <v>BA</v>
          </cell>
          <cell r="E1881">
            <v>273.58300000000003</v>
          </cell>
        </row>
        <row r="1882">
          <cell r="A1882" t="str">
            <v>RC2-6V101MB</v>
          </cell>
          <cell r="B1882" t="str">
            <v>6.3x7</v>
          </cell>
          <cell r="C1882" t="str">
            <v>BC</v>
          </cell>
          <cell r="D1882" t="str">
            <v>BA</v>
          </cell>
          <cell r="E1882">
            <v>366.113</v>
          </cell>
        </row>
        <row r="1883">
          <cell r="A1883" t="str">
            <v>RC2-6V101MB-F1</v>
          </cell>
          <cell r="B1883" t="str">
            <v>6.3x7</v>
          </cell>
          <cell r="C1883" t="str">
            <v>BC</v>
          </cell>
          <cell r="D1883" t="str">
            <v>BA</v>
          </cell>
          <cell r="E1883">
            <v>381.12900000000002</v>
          </cell>
        </row>
        <row r="1884">
          <cell r="A1884" t="str">
            <v>RC2-6V101MB-T2</v>
          </cell>
          <cell r="B1884" t="str">
            <v>6.3x7</v>
          </cell>
          <cell r="C1884" t="str">
            <v>BC</v>
          </cell>
          <cell r="D1884" t="str">
            <v>BA</v>
          </cell>
          <cell r="E1884">
            <v>381.06799999999998</v>
          </cell>
        </row>
        <row r="1885">
          <cell r="A1885" t="str">
            <v>RC2-6V101ME1#</v>
          </cell>
          <cell r="B1885" t="str">
            <v>5x7</v>
          </cell>
          <cell r="C1885" t="str">
            <v>BB</v>
          </cell>
          <cell r="D1885" t="str">
            <v>BA</v>
          </cell>
          <cell r="E1885">
            <v>280.71499999999997</v>
          </cell>
        </row>
        <row r="1886">
          <cell r="A1886" t="str">
            <v>RC2-6V101ME1#-T2</v>
          </cell>
          <cell r="B1886" t="str">
            <v>5x7</v>
          </cell>
          <cell r="C1886" t="str">
            <v>BB</v>
          </cell>
          <cell r="D1886" t="str">
            <v>BA</v>
          </cell>
          <cell r="E1886">
            <v>296.10599999999999</v>
          </cell>
        </row>
        <row r="1887">
          <cell r="A1887" t="str">
            <v>RC2-6V101ME1#-T58</v>
          </cell>
          <cell r="B1887" t="str">
            <v>5x7</v>
          </cell>
          <cell r="C1887" t="str">
            <v>BB</v>
          </cell>
          <cell r="D1887" t="str">
            <v>BA</v>
          </cell>
          <cell r="E1887">
            <v>296.10599999999999</v>
          </cell>
        </row>
        <row r="1888">
          <cell r="A1888" t="str">
            <v>RC2-6V101ME1#-T72</v>
          </cell>
          <cell r="B1888" t="str">
            <v>5x7</v>
          </cell>
          <cell r="C1888" t="str">
            <v>BB</v>
          </cell>
          <cell r="D1888" t="str">
            <v>BA</v>
          </cell>
          <cell r="E1888">
            <v>296.10599999999999</v>
          </cell>
        </row>
        <row r="1889">
          <cell r="A1889" t="str">
            <v>RC2-6V101MF1#-T72</v>
          </cell>
          <cell r="B1889" t="str">
            <v>6.3x7</v>
          </cell>
          <cell r="C1889" t="str">
            <v>BC</v>
          </cell>
          <cell r="D1889" t="str">
            <v>BA</v>
          </cell>
          <cell r="E1889">
            <v>381.06799999999998</v>
          </cell>
        </row>
        <row r="1890">
          <cell r="A1890" t="str">
            <v>RC2-6V101MGZ-T32</v>
          </cell>
          <cell r="B1890" t="str">
            <v>5x7</v>
          </cell>
          <cell r="C1890" t="str">
            <v>BB</v>
          </cell>
          <cell r="D1890" t="str">
            <v>BA</v>
          </cell>
          <cell r="E1890">
            <v>296.10599999999999</v>
          </cell>
        </row>
        <row r="1891">
          <cell r="A1891" t="str">
            <v>RC2-6V101MGZ-T58</v>
          </cell>
          <cell r="B1891" t="str">
            <v>6.3x7</v>
          </cell>
          <cell r="C1891" t="str">
            <v>BC</v>
          </cell>
          <cell r="D1891" t="str">
            <v>BA</v>
          </cell>
          <cell r="E1891">
            <v>381.06799999999998</v>
          </cell>
        </row>
        <row r="1892">
          <cell r="A1892" t="str">
            <v>RC2-6V101MGZ-T72</v>
          </cell>
          <cell r="B1892" t="str">
            <v>6.3x7</v>
          </cell>
          <cell r="C1892" t="str">
            <v>BC</v>
          </cell>
          <cell r="D1892" t="str">
            <v>BA</v>
          </cell>
          <cell r="E1892">
            <v>381.06799999999998</v>
          </cell>
        </row>
        <row r="1893">
          <cell r="A1893" t="str">
            <v>RC2-6V101MS</v>
          </cell>
          <cell r="B1893" t="str">
            <v>5x7</v>
          </cell>
          <cell r="C1893" t="str">
            <v>BB</v>
          </cell>
          <cell r="D1893" t="str">
            <v>BA</v>
          </cell>
          <cell r="E1893">
            <v>280.71499999999997</v>
          </cell>
        </row>
        <row r="1894">
          <cell r="A1894" t="str">
            <v>RC2-6V101MS-F</v>
          </cell>
          <cell r="B1894" t="str">
            <v>5x7</v>
          </cell>
          <cell r="C1894" t="str">
            <v>BB</v>
          </cell>
          <cell r="D1894" t="str">
            <v>BA</v>
          </cell>
          <cell r="E1894">
            <v>295.90300000000002</v>
          </cell>
        </row>
        <row r="1895">
          <cell r="A1895" t="str">
            <v>RC2-6V101MS-F12</v>
          </cell>
          <cell r="B1895" t="str">
            <v>5x7</v>
          </cell>
          <cell r="C1895" t="str">
            <v>BB</v>
          </cell>
          <cell r="D1895" t="str">
            <v>BA</v>
          </cell>
          <cell r="E1895">
            <v>295.90300000000002</v>
          </cell>
        </row>
        <row r="1896">
          <cell r="A1896" t="str">
            <v>RC2-6V101MS-T14</v>
          </cell>
          <cell r="B1896" t="str">
            <v>5x7</v>
          </cell>
          <cell r="C1896" t="str">
            <v>BB</v>
          </cell>
          <cell r="D1896" t="str">
            <v>BA</v>
          </cell>
          <cell r="E1896">
            <v>296.10599999999999</v>
          </cell>
        </row>
        <row r="1897">
          <cell r="A1897" t="str">
            <v>RC2-6V101MS-T2</v>
          </cell>
          <cell r="B1897" t="str">
            <v>5x7</v>
          </cell>
          <cell r="C1897" t="str">
            <v>BB</v>
          </cell>
          <cell r="D1897" t="str">
            <v>BA</v>
          </cell>
          <cell r="E1897">
            <v>296.10599999999999</v>
          </cell>
        </row>
        <row r="1898">
          <cell r="A1898" t="str">
            <v>RC2-6V101MSG-T10</v>
          </cell>
          <cell r="B1898" t="str">
            <v>5x7</v>
          </cell>
          <cell r="C1898" t="str">
            <v>BB</v>
          </cell>
          <cell r="D1898" t="str">
            <v>BA</v>
          </cell>
          <cell r="E1898">
            <v>296.10599999999999</v>
          </cell>
        </row>
        <row r="1899">
          <cell r="A1899" t="str">
            <v>RC2-6V101MSG-T32</v>
          </cell>
          <cell r="B1899" t="str">
            <v>5x7</v>
          </cell>
          <cell r="C1899" t="str">
            <v>BB</v>
          </cell>
          <cell r="D1899" t="str">
            <v>BA</v>
          </cell>
          <cell r="E1899">
            <v>296.10599999999999</v>
          </cell>
        </row>
        <row r="1900">
          <cell r="A1900" t="str">
            <v>RC2-6V101MSG-T36</v>
          </cell>
          <cell r="B1900" t="str">
            <v>5x7</v>
          </cell>
          <cell r="C1900" t="str">
            <v>BB</v>
          </cell>
          <cell r="D1900" t="str">
            <v>BA</v>
          </cell>
          <cell r="E1900">
            <v>296.10599999999999</v>
          </cell>
        </row>
        <row r="1901">
          <cell r="A1901" t="str">
            <v>RC2-6V101MSG-T58</v>
          </cell>
          <cell r="B1901" t="str">
            <v>5x7</v>
          </cell>
          <cell r="C1901" t="str">
            <v>BB</v>
          </cell>
          <cell r="D1901" t="str">
            <v>BA</v>
          </cell>
          <cell r="E1901">
            <v>296.10599999999999</v>
          </cell>
        </row>
        <row r="1902">
          <cell r="A1902" t="str">
            <v>RC2-6V101MSG-T72</v>
          </cell>
          <cell r="B1902" t="str">
            <v>5x7</v>
          </cell>
          <cell r="C1902" t="str">
            <v>BB</v>
          </cell>
          <cell r="D1902" t="str">
            <v>BA</v>
          </cell>
          <cell r="E1902">
            <v>296.10599999999999</v>
          </cell>
        </row>
        <row r="1903">
          <cell r="A1903" t="str">
            <v>RC2-6V101MSGA-T2</v>
          </cell>
          <cell r="B1903" t="str">
            <v>5x7</v>
          </cell>
          <cell r="C1903" t="str">
            <v>BB</v>
          </cell>
          <cell r="D1903" t="str">
            <v>BA</v>
          </cell>
          <cell r="E1903">
            <v>296.10599999999999</v>
          </cell>
        </row>
        <row r="1904">
          <cell r="A1904" t="str">
            <v>RC2-6V220MB</v>
          </cell>
          <cell r="B1904" t="str">
            <v>4x7</v>
          </cell>
          <cell r="C1904" t="str">
            <v>BA</v>
          </cell>
          <cell r="D1904" t="str">
            <v>BA</v>
          </cell>
          <cell r="E1904">
            <v>258.47500000000002</v>
          </cell>
        </row>
        <row r="1905">
          <cell r="A1905" t="str">
            <v>RC2-6V220MB-F1</v>
          </cell>
          <cell r="B1905" t="str">
            <v>4x7</v>
          </cell>
          <cell r="C1905" t="str">
            <v>BA</v>
          </cell>
          <cell r="D1905" t="str">
            <v>BA</v>
          </cell>
          <cell r="E1905">
            <v>273.58300000000003</v>
          </cell>
        </row>
        <row r="1906">
          <cell r="A1906" t="str">
            <v>RC2-6V220MB-T2</v>
          </cell>
          <cell r="B1906" t="str">
            <v>4x7</v>
          </cell>
          <cell r="C1906" t="str">
            <v>BA</v>
          </cell>
          <cell r="D1906" t="str">
            <v>BA</v>
          </cell>
          <cell r="E1906">
            <v>273.10700000000003</v>
          </cell>
        </row>
        <row r="1907">
          <cell r="A1907" t="str">
            <v>RC2-6V220MB-T26</v>
          </cell>
          <cell r="B1907" t="str">
            <v>4x7</v>
          </cell>
          <cell r="C1907" t="str">
            <v>BA</v>
          </cell>
          <cell r="D1907" t="str">
            <v>BA</v>
          </cell>
          <cell r="E1907">
            <v>273.10700000000003</v>
          </cell>
        </row>
        <row r="1908">
          <cell r="A1908" t="str">
            <v>RC2-6V220MB-T30</v>
          </cell>
          <cell r="B1908" t="str">
            <v>4x7</v>
          </cell>
          <cell r="C1908" t="str">
            <v>BA</v>
          </cell>
          <cell r="D1908" t="str">
            <v>BA</v>
          </cell>
          <cell r="E1908">
            <v>273.10700000000003</v>
          </cell>
        </row>
        <row r="1909">
          <cell r="A1909" t="str">
            <v>RC2-6V220MBGA-T2</v>
          </cell>
          <cell r="B1909" t="str">
            <v>4x7</v>
          </cell>
          <cell r="C1909" t="str">
            <v>BA</v>
          </cell>
          <cell r="D1909" t="str">
            <v>BA</v>
          </cell>
          <cell r="E1909">
            <v>273.10700000000003</v>
          </cell>
        </row>
        <row r="1910">
          <cell r="A1910" t="str">
            <v>RC2-6V220MBT-T80</v>
          </cell>
          <cell r="B1910" t="str">
            <v>4x7</v>
          </cell>
          <cell r="C1910" t="str">
            <v>BA</v>
          </cell>
          <cell r="D1910" t="str">
            <v>BA</v>
          </cell>
          <cell r="E1910">
            <v>273.10700000000003</v>
          </cell>
        </row>
        <row r="1911">
          <cell r="A1911" t="str">
            <v>RC2-6V220MD1#</v>
          </cell>
          <cell r="B1911" t="str">
            <v>4x7</v>
          </cell>
          <cell r="C1911" t="str">
            <v>BA</v>
          </cell>
          <cell r="D1911" t="str">
            <v>BA</v>
          </cell>
          <cell r="E1911">
            <v>258.47500000000002</v>
          </cell>
        </row>
        <row r="1912">
          <cell r="A1912" t="str">
            <v>RC2-6V220MD1#-T58</v>
          </cell>
          <cell r="B1912" t="str">
            <v>4x7</v>
          </cell>
          <cell r="C1912" t="str">
            <v>BA</v>
          </cell>
          <cell r="D1912" t="str">
            <v>BA</v>
          </cell>
          <cell r="E1912">
            <v>273.10700000000003</v>
          </cell>
        </row>
        <row r="1913">
          <cell r="A1913" t="str">
            <v>RC2-6V220MD1#-T72</v>
          </cell>
          <cell r="B1913" t="str">
            <v>4x7</v>
          </cell>
          <cell r="C1913" t="str">
            <v>BA</v>
          </cell>
          <cell r="D1913" t="str">
            <v>BA</v>
          </cell>
          <cell r="E1913">
            <v>273.10700000000003</v>
          </cell>
        </row>
        <row r="1914">
          <cell r="A1914" t="str">
            <v>RC2-6V220MD1#-T80</v>
          </cell>
          <cell r="B1914" t="str">
            <v>4x7</v>
          </cell>
          <cell r="C1914" t="str">
            <v>BA</v>
          </cell>
          <cell r="D1914" t="str">
            <v>BA</v>
          </cell>
          <cell r="E1914">
            <v>273.10700000000003</v>
          </cell>
        </row>
        <row r="1915">
          <cell r="A1915" t="str">
            <v>RC2-6V220MGZ-T32</v>
          </cell>
          <cell r="B1915" t="str">
            <v>4x7</v>
          </cell>
          <cell r="C1915" t="str">
            <v>BA</v>
          </cell>
          <cell r="D1915" t="str">
            <v>BA</v>
          </cell>
          <cell r="E1915">
            <v>273.10700000000003</v>
          </cell>
        </row>
        <row r="1916">
          <cell r="A1916" t="str">
            <v>RC2-6V220MGZ-T36</v>
          </cell>
          <cell r="B1916" t="str">
            <v>4x7</v>
          </cell>
          <cell r="C1916" t="str">
            <v>BA</v>
          </cell>
          <cell r="D1916" t="str">
            <v>BA</v>
          </cell>
          <cell r="E1916">
            <v>273.10700000000003</v>
          </cell>
        </row>
        <row r="1917">
          <cell r="A1917" t="str">
            <v>RC2-6V220MGZ-T58</v>
          </cell>
          <cell r="B1917" t="str">
            <v>4x7</v>
          </cell>
          <cell r="C1917" t="str">
            <v>BA</v>
          </cell>
          <cell r="D1917" t="str">
            <v>BA</v>
          </cell>
          <cell r="E1917">
            <v>273.10700000000003</v>
          </cell>
        </row>
        <row r="1918">
          <cell r="A1918" t="str">
            <v>RC2-6V220MGZ-T72</v>
          </cell>
          <cell r="B1918" t="str">
            <v>4x7</v>
          </cell>
          <cell r="C1918" t="str">
            <v>BA</v>
          </cell>
          <cell r="D1918" t="str">
            <v>BA</v>
          </cell>
          <cell r="E1918">
            <v>273.10700000000003</v>
          </cell>
        </row>
        <row r="1919">
          <cell r="A1919" t="str">
            <v>RC2-6V220MGZ-T80</v>
          </cell>
          <cell r="B1919" t="str">
            <v>4x7</v>
          </cell>
          <cell r="C1919" t="str">
            <v>BA</v>
          </cell>
          <cell r="D1919" t="str">
            <v>BA</v>
          </cell>
          <cell r="E1919">
            <v>273.10700000000003</v>
          </cell>
        </row>
        <row r="1920">
          <cell r="A1920" t="str">
            <v>RC2-6V221M</v>
          </cell>
          <cell r="B1920" t="str">
            <v>6.3x7</v>
          </cell>
          <cell r="C1920" t="str">
            <v>BC</v>
          </cell>
          <cell r="D1920" t="str">
            <v>BA</v>
          </cell>
          <cell r="E1920">
            <v>366.113</v>
          </cell>
        </row>
        <row r="1921">
          <cell r="A1921" t="str">
            <v>RC2-6V221M-T2</v>
          </cell>
          <cell r="B1921" t="str">
            <v>6.3x7</v>
          </cell>
          <cell r="C1921" t="str">
            <v>BC</v>
          </cell>
          <cell r="D1921" t="str">
            <v>BA</v>
          </cell>
          <cell r="E1921">
            <v>381.06799999999998</v>
          </cell>
        </row>
        <row r="1922">
          <cell r="A1922" t="str">
            <v>RC2-6V221MF1#-T2</v>
          </cell>
          <cell r="B1922" t="str">
            <v>6.3x7</v>
          </cell>
          <cell r="C1922" t="str">
            <v>BC</v>
          </cell>
          <cell r="D1922" t="str">
            <v>BA</v>
          </cell>
          <cell r="E1922">
            <v>381.06799999999998</v>
          </cell>
        </row>
        <row r="1923">
          <cell r="A1923" t="str">
            <v>RC2-6V221MF1#-T58</v>
          </cell>
          <cell r="B1923" t="str">
            <v>6.3x7</v>
          </cell>
          <cell r="C1923" t="str">
            <v>BC</v>
          </cell>
          <cell r="D1923" t="str">
            <v>BA</v>
          </cell>
          <cell r="E1923">
            <v>381.06799999999998</v>
          </cell>
        </row>
        <row r="1924">
          <cell r="A1924" t="str">
            <v>RC2-6V221MF1#-T72</v>
          </cell>
          <cell r="B1924" t="str">
            <v>6.3x7</v>
          </cell>
          <cell r="C1924" t="str">
            <v>BC</v>
          </cell>
          <cell r="D1924" t="str">
            <v>BA</v>
          </cell>
          <cell r="E1924">
            <v>381.06799999999998</v>
          </cell>
        </row>
        <row r="1925">
          <cell r="A1925" t="str">
            <v>RC2-6V221MG-T58</v>
          </cell>
          <cell r="B1925" t="str">
            <v>6.3x7</v>
          </cell>
          <cell r="C1925" t="str">
            <v>BC</v>
          </cell>
          <cell r="D1925" t="str">
            <v>BA</v>
          </cell>
          <cell r="E1925">
            <v>381.06799999999998</v>
          </cell>
        </row>
        <row r="1926">
          <cell r="A1926" t="str">
            <v>RC2-6V221MG-T72</v>
          </cell>
          <cell r="B1926" t="str">
            <v>6.3x7</v>
          </cell>
          <cell r="C1926" t="str">
            <v>BC</v>
          </cell>
          <cell r="D1926" t="str">
            <v>BA</v>
          </cell>
          <cell r="E1926">
            <v>381.06799999999998</v>
          </cell>
        </row>
        <row r="1927">
          <cell r="A1927" t="str">
            <v>RC2-6V221MGA-T2</v>
          </cell>
          <cell r="B1927" t="str">
            <v>6.3x7</v>
          </cell>
          <cell r="C1927" t="str">
            <v>BC</v>
          </cell>
          <cell r="D1927" t="str">
            <v>BA</v>
          </cell>
          <cell r="E1927">
            <v>381.06799999999998</v>
          </cell>
        </row>
        <row r="1928">
          <cell r="A1928" t="str">
            <v>RC2-6V221MGZ-T58</v>
          </cell>
          <cell r="B1928" t="str">
            <v>6.3x7</v>
          </cell>
          <cell r="C1928" t="str">
            <v>BC</v>
          </cell>
          <cell r="D1928" t="str">
            <v>BA</v>
          </cell>
          <cell r="E1928">
            <v>381.06799999999998</v>
          </cell>
        </row>
        <row r="1929">
          <cell r="A1929" t="str">
            <v>RC2-6V221MGZ-T72</v>
          </cell>
          <cell r="B1929" t="str">
            <v>6.3x7</v>
          </cell>
          <cell r="C1929" t="str">
            <v>BC</v>
          </cell>
          <cell r="D1929" t="str">
            <v>BA</v>
          </cell>
          <cell r="E1929">
            <v>381.06799999999998</v>
          </cell>
        </row>
        <row r="1930">
          <cell r="A1930" t="str">
            <v>RC2-6V330MB</v>
          </cell>
          <cell r="B1930" t="str">
            <v>5x7</v>
          </cell>
          <cell r="C1930" t="str">
            <v>BB</v>
          </cell>
          <cell r="D1930" t="str">
            <v>BA</v>
          </cell>
          <cell r="E1930">
            <v>280.71499999999997</v>
          </cell>
        </row>
        <row r="1931">
          <cell r="A1931" t="str">
            <v>RC2-6V330MB-T2</v>
          </cell>
          <cell r="B1931" t="str">
            <v>5x7</v>
          </cell>
          <cell r="C1931" t="str">
            <v>BB</v>
          </cell>
          <cell r="D1931" t="str">
            <v>BA</v>
          </cell>
          <cell r="E1931">
            <v>296.10599999999999</v>
          </cell>
        </row>
        <row r="1932">
          <cell r="A1932" t="str">
            <v>RC2-6V330MB-T30</v>
          </cell>
          <cell r="B1932" t="str">
            <v>5x7</v>
          </cell>
          <cell r="C1932" t="str">
            <v>BB</v>
          </cell>
          <cell r="D1932" t="str">
            <v>BA</v>
          </cell>
          <cell r="E1932">
            <v>296.10599999999999</v>
          </cell>
        </row>
        <row r="1933">
          <cell r="A1933" t="str">
            <v>RC2-6V330MGZ-T72</v>
          </cell>
          <cell r="B1933" t="str">
            <v>4x7</v>
          </cell>
          <cell r="C1933" t="str">
            <v>BA</v>
          </cell>
          <cell r="D1933" t="str">
            <v>BA</v>
          </cell>
          <cell r="E1933">
            <v>273.10700000000003</v>
          </cell>
        </row>
        <row r="1934">
          <cell r="A1934" t="str">
            <v>RC2-6V330MS</v>
          </cell>
          <cell r="B1934" t="str">
            <v>4x7</v>
          </cell>
          <cell r="C1934" t="str">
            <v>BA</v>
          </cell>
          <cell r="D1934" t="str">
            <v>BA</v>
          </cell>
          <cell r="E1934">
            <v>258.47500000000002</v>
          </cell>
        </row>
        <row r="1935">
          <cell r="A1935" t="str">
            <v>RC2-6V330MS-F1</v>
          </cell>
          <cell r="B1935" t="str">
            <v>4x7</v>
          </cell>
          <cell r="C1935" t="str">
            <v>BA</v>
          </cell>
          <cell r="D1935" t="str">
            <v>BA</v>
          </cell>
          <cell r="E1935">
            <v>273.58300000000003</v>
          </cell>
        </row>
        <row r="1936">
          <cell r="A1936" t="str">
            <v>RC2-6V330MS-T2</v>
          </cell>
          <cell r="B1936" t="str">
            <v>4x7</v>
          </cell>
          <cell r="C1936" t="str">
            <v>BA</v>
          </cell>
          <cell r="D1936" t="str">
            <v>BA</v>
          </cell>
          <cell r="E1936">
            <v>273.10700000000003</v>
          </cell>
        </row>
        <row r="1937">
          <cell r="A1937" t="str">
            <v>RC2-6V330MSGA</v>
          </cell>
          <cell r="B1937" t="str">
            <v>4x7</v>
          </cell>
          <cell r="C1937" t="str">
            <v>BA</v>
          </cell>
          <cell r="D1937" t="str">
            <v>BA</v>
          </cell>
          <cell r="E1937">
            <v>258.47500000000002</v>
          </cell>
        </row>
        <row r="1938">
          <cell r="A1938" t="str">
            <v>RC2-6V330MSGA-T2</v>
          </cell>
          <cell r="B1938" t="str">
            <v>4x7</v>
          </cell>
          <cell r="C1938" t="str">
            <v>BA</v>
          </cell>
          <cell r="D1938" t="str">
            <v>BA</v>
          </cell>
          <cell r="E1938">
            <v>273.10700000000003</v>
          </cell>
        </row>
        <row r="1939">
          <cell r="A1939" t="str">
            <v>RC2-6V330MSGZ-T58</v>
          </cell>
          <cell r="B1939" t="str">
            <v>4x7</v>
          </cell>
          <cell r="C1939" t="str">
            <v>BA</v>
          </cell>
          <cell r="D1939" t="str">
            <v>BA</v>
          </cell>
          <cell r="E1939">
            <v>273.10700000000003</v>
          </cell>
        </row>
        <row r="1940">
          <cell r="A1940" t="str">
            <v>RC2-6V331M</v>
          </cell>
          <cell r="B1940" t="str">
            <v>8x7</v>
          </cell>
          <cell r="C1940" t="str">
            <v>BD</v>
          </cell>
          <cell r="D1940" t="str">
            <v>BA</v>
          </cell>
          <cell r="E1940">
            <v>493.72800000000001</v>
          </cell>
        </row>
        <row r="1941">
          <cell r="A1941" t="str">
            <v>RC2-6V331M-T2</v>
          </cell>
          <cell r="B1941" t="str">
            <v>8x7</v>
          </cell>
          <cell r="C1941" t="str">
            <v>BD</v>
          </cell>
          <cell r="D1941" t="str">
            <v>BA</v>
          </cell>
          <cell r="E1941">
            <v>508.62599999999998</v>
          </cell>
        </row>
        <row r="1942">
          <cell r="A1942" t="str">
            <v>RC2-6V331MG1#-T2</v>
          </cell>
          <cell r="B1942" t="str">
            <v>8x7</v>
          </cell>
          <cell r="C1942" t="str">
            <v>BD</v>
          </cell>
          <cell r="D1942" t="str">
            <v>BA</v>
          </cell>
          <cell r="E1942">
            <v>508.62599999999998</v>
          </cell>
        </row>
        <row r="1943">
          <cell r="A1943" t="str">
            <v>RC2-6V331MGA-T2</v>
          </cell>
          <cell r="B1943" t="str">
            <v>8x7</v>
          </cell>
          <cell r="C1943" t="str">
            <v>BD</v>
          </cell>
          <cell r="D1943" t="str">
            <v>BA</v>
          </cell>
          <cell r="E1943">
            <v>508.62599999999998</v>
          </cell>
        </row>
        <row r="1944">
          <cell r="A1944" t="str">
            <v>RC2-6V470MB</v>
          </cell>
          <cell r="B1944" t="str">
            <v>5x7</v>
          </cell>
          <cell r="C1944" t="str">
            <v>BB</v>
          </cell>
          <cell r="D1944" t="str">
            <v>BA</v>
          </cell>
          <cell r="E1944">
            <v>280.71499999999997</v>
          </cell>
        </row>
        <row r="1945">
          <cell r="A1945" t="str">
            <v>RC2-6V470MB-T2</v>
          </cell>
          <cell r="B1945" t="str">
            <v>5x7</v>
          </cell>
          <cell r="C1945" t="str">
            <v>BB</v>
          </cell>
          <cell r="D1945" t="str">
            <v>BA</v>
          </cell>
          <cell r="E1945">
            <v>296.10599999999999</v>
          </cell>
        </row>
        <row r="1946">
          <cell r="A1946" t="str">
            <v>RC2-6V470MD1#</v>
          </cell>
          <cell r="B1946" t="str">
            <v>4x7</v>
          </cell>
          <cell r="C1946" t="str">
            <v>BA</v>
          </cell>
          <cell r="D1946" t="str">
            <v>BA</v>
          </cell>
          <cell r="E1946">
            <v>258.47500000000002</v>
          </cell>
        </row>
        <row r="1947">
          <cell r="A1947" t="str">
            <v>RC2-6V470MD1#-T2</v>
          </cell>
          <cell r="B1947" t="str">
            <v>4x7</v>
          </cell>
          <cell r="C1947" t="str">
            <v>BA</v>
          </cell>
          <cell r="D1947" t="str">
            <v>BA</v>
          </cell>
          <cell r="E1947">
            <v>273.10700000000003</v>
          </cell>
        </row>
        <row r="1948">
          <cell r="A1948" t="str">
            <v>RC2-6V470MD1#-T58</v>
          </cell>
          <cell r="B1948" t="str">
            <v>4x7</v>
          </cell>
          <cell r="C1948" t="str">
            <v>BA</v>
          </cell>
          <cell r="D1948" t="str">
            <v>BA</v>
          </cell>
          <cell r="E1948">
            <v>273.10700000000003</v>
          </cell>
        </row>
        <row r="1949">
          <cell r="A1949" t="str">
            <v>RC2-6V470MD1#-T72</v>
          </cell>
          <cell r="B1949" t="str">
            <v>4x7</v>
          </cell>
          <cell r="C1949" t="str">
            <v>BA</v>
          </cell>
          <cell r="D1949" t="str">
            <v>BA</v>
          </cell>
          <cell r="E1949">
            <v>273.10700000000003</v>
          </cell>
        </row>
        <row r="1950">
          <cell r="A1950" t="str">
            <v>RC2-6V470MD1#-T80</v>
          </cell>
          <cell r="B1950" t="str">
            <v>4x7</v>
          </cell>
          <cell r="C1950" t="str">
            <v>BA</v>
          </cell>
          <cell r="D1950" t="str">
            <v>BA</v>
          </cell>
          <cell r="E1950">
            <v>273.10700000000003</v>
          </cell>
        </row>
        <row r="1951">
          <cell r="A1951" t="str">
            <v>RC2-6V470MGZ-T58</v>
          </cell>
          <cell r="B1951" t="str">
            <v>5x7</v>
          </cell>
          <cell r="C1951" t="str">
            <v>BB</v>
          </cell>
          <cell r="D1951" t="str">
            <v>BA</v>
          </cell>
          <cell r="E1951">
            <v>296.10599999999999</v>
          </cell>
        </row>
        <row r="1952">
          <cell r="A1952" t="str">
            <v>RC2-6V470MGZ-T72</v>
          </cell>
          <cell r="B1952" t="str">
            <v>5x7</v>
          </cell>
          <cell r="C1952" t="str">
            <v>BB</v>
          </cell>
          <cell r="D1952" t="str">
            <v>BA</v>
          </cell>
          <cell r="E1952">
            <v>296.10599999999999</v>
          </cell>
        </row>
        <row r="1953">
          <cell r="A1953" t="str">
            <v>RC2-6V470MS</v>
          </cell>
          <cell r="B1953" t="str">
            <v>4x7</v>
          </cell>
          <cell r="C1953" t="str">
            <v>BA</v>
          </cell>
          <cell r="D1953" t="str">
            <v>BA</v>
          </cell>
          <cell r="E1953">
            <v>258.47500000000002</v>
          </cell>
        </row>
        <row r="1954">
          <cell r="A1954" t="str">
            <v>RC2-6V470MS-F</v>
          </cell>
          <cell r="B1954" t="str">
            <v>4x7</v>
          </cell>
          <cell r="C1954" t="str">
            <v>BA</v>
          </cell>
          <cell r="D1954" t="str">
            <v>BA</v>
          </cell>
          <cell r="E1954">
            <v>273.58300000000003</v>
          </cell>
        </row>
        <row r="1955">
          <cell r="A1955" t="str">
            <v>RC2-6V470MS-F4</v>
          </cell>
          <cell r="B1955" t="str">
            <v>4x7</v>
          </cell>
          <cell r="C1955" t="str">
            <v>BA</v>
          </cell>
          <cell r="D1955" t="str">
            <v>BA</v>
          </cell>
          <cell r="E1955">
            <v>273.58300000000003</v>
          </cell>
        </row>
        <row r="1956">
          <cell r="A1956" t="str">
            <v>RC2-6V470MS-T2</v>
          </cell>
          <cell r="B1956" t="str">
            <v>4x7</v>
          </cell>
          <cell r="C1956" t="str">
            <v>BA</v>
          </cell>
          <cell r="D1956" t="str">
            <v>BA</v>
          </cell>
          <cell r="E1956">
            <v>273.10700000000003</v>
          </cell>
        </row>
        <row r="1957">
          <cell r="A1957" t="str">
            <v>RC2-6V470MS-T30</v>
          </cell>
          <cell r="B1957" t="str">
            <v>4x7</v>
          </cell>
          <cell r="C1957" t="str">
            <v>BA</v>
          </cell>
          <cell r="D1957" t="str">
            <v>BA</v>
          </cell>
          <cell r="E1957">
            <v>273.10700000000003</v>
          </cell>
        </row>
        <row r="1958">
          <cell r="A1958" t="str">
            <v>RC2-6V470MSG-T10</v>
          </cell>
          <cell r="B1958" t="str">
            <v>4x7</v>
          </cell>
          <cell r="C1958" t="str">
            <v>BA</v>
          </cell>
          <cell r="D1958" t="str">
            <v>BA</v>
          </cell>
          <cell r="E1958">
            <v>273.10700000000003</v>
          </cell>
        </row>
        <row r="1959">
          <cell r="A1959" t="str">
            <v>RC2-6V470MSG-T58</v>
          </cell>
          <cell r="B1959" t="str">
            <v>4x7</v>
          </cell>
          <cell r="C1959" t="str">
            <v>BA</v>
          </cell>
          <cell r="D1959" t="str">
            <v>BA</v>
          </cell>
          <cell r="E1959">
            <v>273.10700000000003</v>
          </cell>
        </row>
        <row r="1960">
          <cell r="A1960" t="str">
            <v>RC2-6V470MSG-T72</v>
          </cell>
          <cell r="B1960" t="str">
            <v>4x7</v>
          </cell>
          <cell r="C1960" t="str">
            <v>BA</v>
          </cell>
          <cell r="D1960" t="str">
            <v>BA</v>
          </cell>
          <cell r="E1960">
            <v>273.10700000000003</v>
          </cell>
        </row>
        <row r="1961">
          <cell r="A1961" t="str">
            <v>RC2-6V470MSG-T80</v>
          </cell>
          <cell r="B1961" t="str">
            <v>4x7</v>
          </cell>
          <cell r="C1961" t="str">
            <v>BA</v>
          </cell>
          <cell r="D1961" t="str">
            <v>BA</v>
          </cell>
          <cell r="E1961">
            <v>273.10700000000003</v>
          </cell>
        </row>
        <row r="1962">
          <cell r="A1962" t="str">
            <v>RC2-6V470MSGA-T2</v>
          </cell>
          <cell r="B1962" t="str">
            <v>4x7</v>
          </cell>
          <cell r="C1962" t="str">
            <v>BA</v>
          </cell>
          <cell r="D1962" t="str">
            <v>BA</v>
          </cell>
          <cell r="E1962">
            <v>273.10700000000003</v>
          </cell>
        </row>
        <row r="1963">
          <cell r="A1963" t="str">
            <v>RC2-6V470MST-T72</v>
          </cell>
          <cell r="B1963" t="str">
            <v>4x7</v>
          </cell>
          <cell r="C1963" t="str">
            <v>BA</v>
          </cell>
          <cell r="D1963" t="str">
            <v>BA</v>
          </cell>
          <cell r="E1963">
            <v>273.10700000000003</v>
          </cell>
        </row>
        <row r="1964">
          <cell r="A1964" t="str">
            <v>RC2-6V470MST-T80</v>
          </cell>
          <cell r="B1964" t="str">
            <v>4x7</v>
          </cell>
          <cell r="C1964" t="str">
            <v>BA</v>
          </cell>
          <cell r="D1964" t="str">
            <v>BA</v>
          </cell>
          <cell r="E1964">
            <v>273.10700000000003</v>
          </cell>
        </row>
        <row r="1965">
          <cell r="A1965" t="str">
            <v>RC3-10V100M</v>
          </cell>
          <cell r="B1965" t="str">
            <v>4x5</v>
          </cell>
          <cell r="C1965" t="str">
            <v>AA</v>
          </cell>
          <cell r="D1965" t="str">
            <v>AA</v>
          </cell>
          <cell r="E1965">
            <v>261.18400000000003</v>
          </cell>
        </row>
        <row r="1966">
          <cell r="A1966" t="str">
            <v>RC3-10V100M-F</v>
          </cell>
          <cell r="B1966" t="str">
            <v>4x5</v>
          </cell>
          <cell r="C1966" t="str">
            <v>AA</v>
          </cell>
          <cell r="D1966" t="str">
            <v>AA</v>
          </cell>
          <cell r="E1966">
            <v>277.08800000000002</v>
          </cell>
        </row>
        <row r="1967">
          <cell r="A1967" t="str">
            <v>RC3-10V100M-T2</v>
          </cell>
          <cell r="B1967" t="str">
            <v>4x5</v>
          </cell>
          <cell r="C1967" t="str">
            <v>AA</v>
          </cell>
          <cell r="D1967" t="str">
            <v>AA</v>
          </cell>
          <cell r="E1967">
            <v>271.28500000000003</v>
          </cell>
        </row>
        <row r="1968">
          <cell r="A1968" t="str">
            <v>RC3-10V100MD0#</v>
          </cell>
          <cell r="B1968" t="str">
            <v>4x5</v>
          </cell>
          <cell r="C1968" t="str">
            <v>AA</v>
          </cell>
          <cell r="D1968" t="str">
            <v>AA</v>
          </cell>
          <cell r="E1968">
            <v>261.18400000000003</v>
          </cell>
        </row>
        <row r="1969">
          <cell r="A1969" t="str">
            <v>RC3-10V100MD0#-T2</v>
          </cell>
          <cell r="B1969" t="str">
            <v>4x5</v>
          </cell>
          <cell r="C1969" t="str">
            <v>AA</v>
          </cell>
          <cell r="D1969" t="str">
            <v>AA</v>
          </cell>
          <cell r="E1969">
            <v>271.28500000000003</v>
          </cell>
        </row>
        <row r="1970">
          <cell r="A1970" t="str">
            <v>RC3-10V100MD0#-T58</v>
          </cell>
          <cell r="B1970" t="str">
            <v>4x5</v>
          </cell>
          <cell r="C1970" t="str">
            <v>AA</v>
          </cell>
          <cell r="D1970" t="str">
            <v>AA</v>
          </cell>
          <cell r="E1970">
            <v>271.28500000000003</v>
          </cell>
        </row>
        <row r="1971">
          <cell r="A1971" t="str">
            <v>RC3-10V100MGZ</v>
          </cell>
          <cell r="B1971" t="str">
            <v>4x5</v>
          </cell>
          <cell r="C1971" t="str">
            <v>AA</v>
          </cell>
          <cell r="D1971" t="str">
            <v>AA</v>
          </cell>
          <cell r="E1971">
            <v>261.18400000000003</v>
          </cell>
        </row>
        <row r="1972">
          <cell r="A1972" t="str">
            <v>RC3-10V100MGZ-T32</v>
          </cell>
          <cell r="B1972" t="str">
            <v>4x5</v>
          </cell>
          <cell r="C1972" t="str">
            <v>AA</v>
          </cell>
          <cell r="D1972" t="str">
            <v>AA</v>
          </cell>
          <cell r="E1972">
            <v>271.28500000000003</v>
          </cell>
        </row>
        <row r="1973">
          <cell r="A1973" t="str">
            <v>RC3-10V100MGZ-T58</v>
          </cell>
          <cell r="B1973" t="str">
            <v>4x5</v>
          </cell>
          <cell r="C1973" t="str">
            <v>AA</v>
          </cell>
          <cell r="D1973" t="str">
            <v>AA</v>
          </cell>
          <cell r="E1973">
            <v>271.28500000000003</v>
          </cell>
        </row>
        <row r="1974">
          <cell r="A1974" t="str">
            <v>RC3-10V101K</v>
          </cell>
          <cell r="B1974" t="str">
            <v>6.3x5</v>
          </cell>
          <cell r="C1974" t="str">
            <v>AC</v>
          </cell>
          <cell r="D1974" t="str">
            <v>AA</v>
          </cell>
          <cell r="E1974">
            <v>370.14699999999999</v>
          </cell>
        </row>
        <row r="1975">
          <cell r="A1975" t="str">
            <v>RC3-10V101KGZ-T2</v>
          </cell>
          <cell r="B1975" t="str">
            <v>6.3x5</v>
          </cell>
          <cell r="C1975" t="str">
            <v>AC</v>
          </cell>
          <cell r="D1975" t="str">
            <v>AA</v>
          </cell>
          <cell r="E1975">
            <v>385.16199999999998</v>
          </cell>
        </row>
        <row r="1976">
          <cell r="A1976" t="str">
            <v>RC3-10V101M</v>
          </cell>
          <cell r="B1976" t="str">
            <v>6.3x5</v>
          </cell>
          <cell r="C1976" t="str">
            <v>AC</v>
          </cell>
          <cell r="D1976" t="str">
            <v>AA</v>
          </cell>
          <cell r="E1976">
            <v>370.14699999999999</v>
          </cell>
        </row>
        <row r="1977">
          <cell r="A1977" t="str">
            <v>RC3-10V101M-F</v>
          </cell>
          <cell r="B1977" t="str">
            <v>6.3x5</v>
          </cell>
          <cell r="C1977" t="str">
            <v>AC</v>
          </cell>
          <cell r="D1977" t="str">
            <v>AA</v>
          </cell>
          <cell r="E1977">
            <v>385.14699999999999</v>
          </cell>
        </row>
        <row r="1978">
          <cell r="A1978" t="str">
            <v>RC3-10V101M-F30</v>
          </cell>
          <cell r="B1978" t="str">
            <v>6.3x5</v>
          </cell>
          <cell r="C1978" t="str">
            <v>AC</v>
          </cell>
          <cell r="D1978" t="str">
            <v>AA</v>
          </cell>
          <cell r="E1978">
            <v>385.14699999999999</v>
          </cell>
        </row>
        <row r="1979">
          <cell r="A1979" t="str">
            <v>RC3-10V101M-S1</v>
          </cell>
          <cell r="B1979" t="str">
            <v>6.3x5</v>
          </cell>
          <cell r="C1979" t="str">
            <v>AC</v>
          </cell>
          <cell r="D1979" t="str">
            <v>AA</v>
          </cell>
          <cell r="E1979">
            <v>385.14699999999999</v>
          </cell>
        </row>
        <row r="1980">
          <cell r="A1980" t="str">
            <v>RC3-10V101M-T2</v>
          </cell>
          <cell r="B1980" t="str">
            <v>6.3x5</v>
          </cell>
          <cell r="C1980" t="str">
            <v>AC</v>
          </cell>
          <cell r="D1980" t="str">
            <v>AA</v>
          </cell>
          <cell r="E1980">
            <v>385.16199999999998</v>
          </cell>
        </row>
        <row r="1981">
          <cell r="A1981" t="str">
            <v>RC3-10V101MF0#</v>
          </cell>
          <cell r="B1981" t="str">
            <v>6.3x5</v>
          </cell>
          <cell r="C1981" t="str">
            <v>AC</v>
          </cell>
          <cell r="D1981" t="str">
            <v>AA</v>
          </cell>
          <cell r="E1981">
            <v>370.14699999999999</v>
          </cell>
        </row>
        <row r="1982">
          <cell r="A1982" t="str">
            <v>RC3-10V101MF0#-T2</v>
          </cell>
          <cell r="B1982" t="str">
            <v>6.3x5</v>
          </cell>
          <cell r="C1982" t="str">
            <v>AC</v>
          </cell>
          <cell r="D1982" t="str">
            <v>AA</v>
          </cell>
          <cell r="E1982">
            <v>385.16199999999998</v>
          </cell>
        </row>
        <row r="1983">
          <cell r="A1983" t="str">
            <v>RC3-10V101MF0#-T58</v>
          </cell>
          <cell r="B1983" t="str">
            <v>6.3x5</v>
          </cell>
          <cell r="C1983" t="str">
            <v>AC</v>
          </cell>
          <cell r="D1983" t="str">
            <v>AA</v>
          </cell>
          <cell r="E1983">
            <v>385.16199999999998</v>
          </cell>
        </row>
        <row r="1984">
          <cell r="A1984" t="str">
            <v>RC3-10V101MF0#-T72</v>
          </cell>
          <cell r="B1984" t="str">
            <v>6.3x5</v>
          </cell>
          <cell r="C1984" t="str">
            <v>AC</v>
          </cell>
          <cell r="D1984" t="str">
            <v>AA</v>
          </cell>
          <cell r="E1984">
            <v>385.16199999999998</v>
          </cell>
        </row>
        <row r="1985">
          <cell r="A1985" t="str">
            <v>RC3-10V101MGZ-T32</v>
          </cell>
          <cell r="B1985" t="str">
            <v>6.3x5</v>
          </cell>
          <cell r="C1985" t="str">
            <v>AC</v>
          </cell>
          <cell r="D1985" t="str">
            <v>AA</v>
          </cell>
          <cell r="E1985">
            <v>385.16199999999998</v>
          </cell>
        </row>
        <row r="1986">
          <cell r="A1986" t="str">
            <v>RC3-10V101MGZ-T36</v>
          </cell>
          <cell r="B1986" t="str">
            <v>6.3x5</v>
          </cell>
          <cell r="C1986" t="str">
            <v>AC</v>
          </cell>
          <cell r="D1986" t="str">
            <v>AA</v>
          </cell>
          <cell r="E1986">
            <v>385.16199999999998</v>
          </cell>
        </row>
        <row r="1987">
          <cell r="A1987" t="str">
            <v>RC3-10V101MGZ-T56</v>
          </cell>
          <cell r="B1987" t="str">
            <v>6.3x5</v>
          </cell>
          <cell r="C1987" t="str">
            <v>AC</v>
          </cell>
          <cell r="D1987" t="str">
            <v>AA</v>
          </cell>
          <cell r="E1987">
            <v>385.16199999999998</v>
          </cell>
        </row>
        <row r="1988">
          <cell r="A1988" t="str">
            <v>RC3-10V101MGZ-T58</v>
          </cell>
          <cell r="B1988" t="str">
            <v>6.3x5</v>
          </cell>
          <cell r="C1988" t="str">
            <v>AC</v>
          </cell>
          <cell r="D1988" t="str">
            <v>AA</v>
          </cell>
          <cell r="E1988">
            <v>385.16199999999998</v>
          </cell>
        </row>
        <row r="1989">
          <cell r="A1989" t="str">
            <v>RC3-10V101MGZ-T72</v>
          </cell>
          <cell r="B1989" t="str">
            <v>6.3x5</v>
          </cell>
          <cell r="C1989" t="str">
            <v>AC</v>
          </cell>
          <cell r="D1989" t="str">
            <v>AA</v>
          </cell>
          <cell r="E1989">
            <v>385.16199999999998</v>
          </cell>
        </row>
        <row r="1990">
          <cell r="A1990" t="str">
            <v>RC3-10V150M</v>
          </cell>
          <cell r="B1990" t="str">
            <v>4x5</v>
          </cell>
          <cell r="C1990" t="str">
            <v>AA</v>
          </cell>
          <cell r="D1990" t="str">
            <v>AA</v>
          </cell>
          <cell r="E1990">
            <v>261.18400000000003</v>
          </cell>
        </row>
        <row r="1991">
          <cell r="A1991" t="str">
            <v>RC3-10V150MD0#-T72</v>
          </cell>
          <cell r="B1991" t="str">
            <v>4x5</v>
          </cell>
          <cell r="C1991" t="str">
            <v>AA</v>
          </cell>
          <cell r="D1991" t="str">
            <v>AA</v>
          </cell>
          <cell r="E1991">
            <v>271.28500000000003</v>
          </cell>
        </row>
        <row r="1992">
          <cell r="A1992" t="str">
            <v>RC3-10V150MD0#-T80</v>
          </cell>
          <cell r="B1992" t="str">
            <v>4x5</v>
          </cell>
          <cell r="C1992" t="str">
            <v>AA</v>
          </cell>
          <cell r="D1992" t="str">
            <v>AA</v>
          </cell>
          <cell r="E1992">
            <v>271.28500000000003</v>
          </cell>
        </row>
        <row r="1993">
          <cell r="A1993" t="str">
            <v>RC3-10V150MGZ-T72</v>
          </cell>
          <cell r="B1993" t="str">
            <v>4x5</v>
          </cell>
          <cell r="C1993" t="str">
            <v>AA</v>
          </cell>
          <cell r="D1993" t="str">
            <v>AA</v>
          </cell>
          <cell r="E1993">
            <v>271.28500000000003</v>
          </cell>
        </row>
        <row r="1994">
          <cell r="A1994" t="str">
            <v>RC3-10V150MT-T72</v>
          </cell>
          <cell r="B1994" t="str">
            <v>4x5</v>
          </cell>
          <cell r="C1994" t="str">
            <v>AA</v>
          </cell>
          <cell r="D1994" t="str">
            <v>AA</v>
          </cell>
          <cell r="E1994">
            <v>271.28500000000003</v>
          </cell>
        </row>
        <row r="1995">
          <cell r="A1995" t="str">
            <v>RC3-10V220M</v>
          </cell>
          <cell r="B1995" t="str">
            <v>5x5</v>
          </cell>
          <cell r="C1995" t="str">
            <v>AB</v>
          </cell>
          <cell r="D1995" t="str">
            <v>AA</v>
          </cell>
          <cell r="E1995">
            <v>274.072</v>
          </cell>
        </row>
        <row r="1996">
          <cell r="A1996" t="str">
            <v>RC3-10V220M-F</v>
          </cell>
          <cell r="B1996" t="str">
            <v>5x5</v>
          </cell>
          <cell r="C1996" t="str">
            <v>AB</v>
          </cell>
          <cell r="D1996" t="str">
            <v>AA</v>
          </cell>
          <cell r="E1996">
            <v>290.029</v>
          </cell>
        </row>
        <row r="1997">
          <cell r="A1997" t="str">
            <v>RC3-10V220M-T2</v>
          </cell>
          <cell r="B1997" t="str">
            <v>5x5</v>
          </cell>
          <cell r="C1997" t="str">
            <v>AB</v>
          </cell>
          <cell r="D1997" t="str">
            <v>AA</v>
          </cell>
          <cell r="E1997">
            <v>289.25700000000001</v>
          </cell>
        </row>
        <row r="1998">
          <cell r="A1998" t="str">
            <v>RC3-10V220ME0#</v>
          </cell>
          <cell r="B1998" t="str">
            <v>5x5</v>
          </cell>
          <cell r="C1998" t="str">
            <v>AB</v>
          </cell>
          <cell r="D1998" t="str">
            <v>AA</v>
          </cell>
          <cell r="E1998">
            <v>274.072</v>
          </cell>
        </row>
        <row r="1999">
          <cell r="A1999" t="str">
            <v>RC3-10V220ME0#-T58</v>
          </cell>
          <cell r="B1999" t="str">
            <v>5x5</v>
          </cell>
          <cell r="C1999" t="str">
            <v>AB</v>
          </cell>
          <cell r="D1999" t="str">
            <v>AA</v>
          </cell>
          <cell r="E1999">
            <v>289.25700000000001</v>
          </cell>
        </row>
        <row r="2000">
          <cell r="A2000" t="str">
            <v>RC3-10V220ME0#-T72</v>
          </cell>
          <cell r="B2000" t="str">
            <v>5x5</v>
          </cell>
          <cell r="C2000" t="str">
            <v>AB</v>
          </cell>
          <cell r="D2000" t="str">
            <v>AA</v>
          </cell>
          <cell r="E2000">
            <v>289.25700000000001</v>
          </cell>
        </row>
        <row r="2001">
          <cell r="A2001" t="str">
            <v>RC3-10V220MGZ-T32</v>
          </cell>
          <cell r="B2001" t="str">
            <v>5x5</v>
          </cell>
          <cell r="C2001" t="str">
            <v>AB</v>
          </cell>
          <cell r="D2001" t="str">
            <v>AA</v>
          </cell>
          <cell r="E2001">
            <v>289.25700000000001</v>
          </cell>
        </row>
        <row r="2002">
          <cell r="A2002" t="str">
            <v>RC3-10V220MGZ-T58</v>
          </cell>
          <cell r="B2002" t="str">
            <v>5x5</v>
          </cell>
          <cell r="C2002" t="str">
            <v>AB</v>
          </cell>
          <cell r="D2002" t="str">
            <v>AA</v>
          </cell>
          <cell r="E2002">
            <v>289.25700000000001</v>
          </cell>
        </row>
        <row r="2003">
          <cell r="A2003" t="str">
            <v>RC3-10V220MGZ-T72</v>
          </cell>
          <cell r="B2003" t="str">
            <v>5x5</v>
          </cell>
          <cell r="C2003" t="str">
            <v>AB</v>
          </cell>
          <cell r="D2003" t="str">
            <v>AA</v>
          </cell>
          <cell r="E2003">
            <v>289.25700000000001</v>
          </cell>
        </row>
        <row r="2004">
          <cell r="A2004" t="str">
            <v>RC3-10V220MSGZ-T32</v>
          </cell>
          <cell r="B2004" t="str">
            <v>4x5</v>
          </cell>
          <cell r="C2004" t="str">
            <v>AA</v>
          </cell>
          <cell r="D2004" t="str">
            <v>AA</v>
          </cell>
          <cell r="E2004">
            <v>271.28500000000003</v>
          </cell>
        </row>
        <row r="2005">
          <cell r="A2005" t="str">
            <v>RC3-10V221MG0#</v>
          </cell>
          <cell r="B2005" t="str">
            <v>8x5</v>
          </cell>
          <cell r="C2005" t="str">
            <v>AD</v>
          </cell>
          <cell r="D2005" t="str">
            <v>AA</v>
          </cell>
          <cell r="E2005">
            <v>447.31700000000001</v>
          </cell>
        </row>
        <row r="2006">
          <cell r="A2006" t="str">
            <v>RC3-10V221MG0#-T2</v>
          </cell>
          <cell r="B2006" t="str">
            <v>8x5</v>
          </cell>
          <cell r="C2006" t="str">
            <v>AD</v>
          </cell>
          <cell r="D2006" t="str">
            <v>AA</v>
          </cell>
          <cell r="E2006">
            <v>463.27699999999999</v>
          </cell>
        </row>
        <row r="2007">
          <cell r="A2007" t="str">
            <v>RC3-10V221MG0#-T58</v>
          </cell>
          <cell r="B2007" t="str">
            <v>8x5</v>
          </cell>
          <cell r="C2007" t="str">
            <v>AD</v>
          </cell>
          <cell r="D2007" t="str">
            <v>AA</v>
          </cell>
          <cell r="E2007">
            <v>463.27699999999999</v>
          </cell>
        </row>
        <row r="2008">
          <cell r="A2008" t="str">
            <v>RC3-10V221MGZ</v>
          </cell>
          <cell r="B2008" t="str">
            <v>8x5</v>
          </cell>
          <cell r="C2008" t="str">
            <v>AD</v>
          </cell>
          <cell r="D2008" t="str">
            <v>AA</v>
          </cell>
          <cell r="E2008">
            <v>447.31700000000001</v>
          </cell>
        </row>
        <row r="2009">
          <cell r="A2009" t="str">
            <v>RC3-10V221MGZ-F1</v>
          </cell>
          <cell r="B2009" t="str">
            <v>8x5</v>
          </cell>
          <cell r="C2009" t="str">
            <v>AD</v>
          </cell>
          <cell r="D2009" t="str">
            <v>AA</v>
          </cell>
          <cell r="E2009">
            <v>462.52100000000002</v>
          </cell>
        </row>
        <row r="2010">
          <cell r="A2010" t="str">
            <v>RC3-10V221MGZ-F27</v>
          </cell>
          <cell r="B2010" t="str">
            <v>8x5</v>
          </cell>
          <cell r="C2010" t="str">
            <v>AD</v>
          </cell>
          <cell r="D2010" t="str">
            <v>AA</v>
          </cell>
          <cell r="E2010">
            <v>462.52100000000002</v>
          </cell>
        </row>
        <row r="2011">
          <cell r="A2011" t="str">
            <v>RC3-10V221MGZ-T2</v>
          </cell>
          <cell r="B2011" t="str">
            <v>8x5</v>
          </cell>
          <cell r="C2011" t="str">
            <v>AD</v>
          </cell>
          <cell r="D2011" t="str">
            <v>AA</v>
          </cell>
          <cell r="E2011">
            <v>463.27699999999999</v>
          </cell>
        </row>
        <row r="2012">
          <cell r="A2012" t="str">
            <v>RC3-10V221MGZ-T32</v>
          </cell>
          <cell r="B2012" t="str">
            <v>8x5</v>
          </cell>
          <cell r="C2012" t="str">
            <v>AD</v>
          </cell>
          <cell r="D2012" t="str">
            <v>AA</v>
          </cell>
          <cell r="E2012">
            <v>463.27699999999999</v>
          </cell>
        </row>
        <row r="2013">
          <cell r="A2013" t="str">
            <v>RC3-10V221MGZ-T36</v>
          </cell>
          <cell r="B2013" t="str">
            <v>8x5</v>
          </cell>
          <cell r="C2013" t="str">
            <v>AD</v>
          </cell>
          <cell r="D2013" t="str">
            <v>AA</v>
          </cell>
          <cell r="E2013">
            <v>463.27699999999999</v>
          </cell>
        </row>
        <row r="2014">
          <cell r="A2014" t="str">
            <v>RC3-10V221MGZ-T56</v>
          </cell>
          <cell r="B2014" t="str">
            <v>8x5</v>
          </cell>
          <cell r="C2014" t="str">
            <v>AD</v>
          </cell>
          <cell r="D2014" t="str">
            <v>AA</v>
          </cell>
          <cell r="E2014">
            <v>463.27699999999999</v>
          </cell>
        </row>
        <row r="2015">
          <cell r="A2015" t="str">
            <v>RC3-10V221MGZ-T58</v>
          </cell>
          <cell r="B2015" t="str">
            <v>8x5</v>
          </cell>
          <cell r="C2015" t="str">
            <v>AD</v>
          </cell>
          <cell r="D2015" t="str">
            <v>AA</v>
          </cell>
          <cell r="E2015">
            <v>463.27699999999999</v>
          </cell>
        </row>
        <row r="2016">
          <cell r="A2016" t="str">
            <v>RC3-10V330M</v>
          </cell>
          <cell r="B2016" t="str">
            <v>5x5</v>
          </cell>
          <cell r="C2016" t="str">
            <v>AB</v>
          </cell>
          <cell r="D2016" t="str">
            <v>AA</v>
          </cell>
          <cell r="E2016">
            <v>274.072</v>
          </cell>
        </row>
        <row r="2017">
          <cell r="A2017" t="str">
            <v>RC3-10V330M-F0</v>
          </cell>
          <cell r="B2017" t="str">
            <v>5x5</v>
          </cell>
          <cell r="C2017" t="str">
            <v>AB</v>
          </cell>
          <cell r="D2017" t="str">
            <v>AA</v>
          </cell>
          <cell r="E2017">
            <v>290.029</v>
          </cell>
        </row>
        <row r="2018">
          <cell r="A2018" t="str">
            <v>RC3-10V330M-F1</v>
          </cell>
          <cell r="B2018" t="str">
            <v>5x5</v>
          </cell>
          <cell r="C2018" t="str">
            <v>AB</v>
          </cell>
          <cell r="D2018" t="str">
            <v>AA</v>
          </cell>
          <cell r="E2018">
            <v>290.029</v>
          </cell>
        </row>
        <row r="2019">
          <cell r="A2019" t="str">
            <v>RC3-10V330M-T2</v>
          </cell>
          <cell r="B2019" t="str">
            <v>5x5</v>
          </cell>
          <cell r="C2019" t="str">
            <v>AB</v>
          </cell>
          <cell r="D2019" t="str">
            <v>AA</v>
          </cell>
          <cell r="E2019">
            <v>289.25700000000001</v>
          </cell>
        </row>
        <row r="2020">
          <cell r="A2020" t="str">
            <v>RC3-10V330ME0#</v>
          </cell>
          <cell r="B2020" t="str">
            <v>5x5</v>
          </cell>
          <cell r="C2020" t="str">
            <v>AB</v>
          </cell>
          <cell r="D2020" t="str">
            <v>AA</v>
          </cell>
          <cell r="E2020">
            <v>274.072</v>
          </cell>
        </row>
        <row r="2021">
          <cell r="A2021" t="str">
            <v>RC3-10V330ME0#-T72</v>
          </cell>
          <cell r="B2021" t="str">
            <v>5x5</v>
          </cell>
          <cell r="C2021" t="str">
            <v>AB</v>
          </cell>
          <cell r="D2021" t="str">
            <v>AA</v>
          </cell>
          <cell r="E2021">
            <v>289.25700000000001</v>
          </cell>
        </row>
        <row r="2022">
          <cell r="A2022" t="str">
            <v>RC3-10V330MGZ-T10</v>
          </cell>
          <cell r="B2022" t="str">
            <v>5x5</v>
          </cell>
          <cell r="C2022" t="str">
            <v>AB</v>
          </cell>
          <cell r="D2022" t="str">
            <v>AA</v>
          </cell>
          <cell r="E2022">
            <v>289.25700000000001</v>
          </cell>
        </row>
        <row r="2023">
          <cell r="A2023" t="str">
            <v>RC3-10V330MGZ-T32</v>
          </cell>
          <cell r="B2023" t="str">
            <v>5x5</v>
          </cell>
          <cell r="C2023" t="str">
            <v>AB</v>
          </cell>
          <cell r="D2023" t="str">
            <v>AA</v>
          </cell>
          <cell r="E2023">
            <v>289.25700000000001</v>
          </cell>
        </row>
        <row r="2024">
          <cell r="A2024" t="str">
            <v>RC3-10V330MGZ-T58</v>
          </cell>
          <cell r="B2024" t="str">
            <v>5x5</v>
          </cell>
          <cell r="C2024" t="str">
            <v>AB</v>
          </cell>
          <cell r="D2024" t="str">
            <v>AA</v>
          </cell>
          <cell r="E2024">
            <v>289.25700000000001</v>
          </cell>
        </row>
        <row r="2025">
          <cell r="A2025" t="str">
            <v>RC3-10V330MGZ-T72</v>
          </cell>
          <cell r="B2025" t="str">
            <v>5x5</v>
          </cell>
          <cell r="C2025" t="str">
            <v>AB</v>
          </cell>
          <cell r="D2025" t="str">
            <v>AA</v>
          </cell>
          <cell r="E2025">
            <v>289.25700000000001</v>
          </cell>
        </row>
        <row r="2026">
          <cell r="A2026" t="str">
            <v>RC3-10V470M</v>
          </cell>
          <cell r="B2026" t="str">
            <v>6.3x5</v>
          </cell>
          <cell r="C2026" t="str">
            <v>AC</v>
          </cell>
          <cell r="D2026" t="str">
            <v>AA</v>
          </cell>
          <cell r="E2026">
            <v>370.14699999999999</v>
          </cell>
        </row>
        <row r="2027">
          <cell r="A2027" t="str">
            <v>RC3-10V470M-T2</v>
          </cell>
          <cell r="B2027" t="str">
            <v>6.3x5</v>
          </cell>
          <cell r="C2027" t="str">
            <v>AC</v>
          </cell>
          <cell r="D2027" t="str">
            <v>AA</v>
          </cell>
          <cell r="E2027">
            <v>385.16199999999998</v>
          </cell>
        </row>
        <row r="2028">
          <cell r="A2028" t="str">
            <v>RC3-10V470MF0#</v>
          </cell>
          <cell r="B2028" t="str">
            <v>6.3x5</v>
          </cell>
          <cell r="C2028" t="str">
            <v>AC</v>
          </cell>
          <cell r="D2028" t="str">
            <v>AA</v>
          </cell>
          <cell r="E2028">
            <v>370.14699999999999</v>
          </cell>
        </row>
        <row r="2029">
          <cell r="A2029" t="str">
            <v>RC3-10V470MF0#-T2</v>
          </cell>
          <cell r="B2029" t="str">
            <v>6.3x5</v>
          </cell>
          <cell r="C2029" t="str">
            <v>AC</v>
          </cell>
          <cell r="D2029" t="str">
            <v>AA</v>
          </cell>
          <cell r="E2029">
            <v>385.16199999999998</v>
          </cell>
        </row>
        <row r="2030">
          <cell r="A2030" t="str">
            <v>RC3-10V470MF0#-T58</v>
          </cell>
          <cell r="B2030" t="str">
            <v>6.3x5</v>
          </cell>
          <cell r="C2030" t="str">
            <v>AC</v>
          </cell>
          <cell r="D2030" t="str">
            <v>AA</v>
          </cell>
          <cell r="E2030">
            <v>385.16199999999998</v>
          </cell>
        </row>
        <row r="2031">
          <cell r="A2031" t="str">
            <v>RC3-10V470MF0#-T72</v>
          </cell>
          <cell r="B2031" t="str">
            <v>6.3x5</v>
          </cell>
          <cell r="C2031" t="str">
            <v>AC</v>
          </cell>
          <cell r="D2031" t="str">
            <v>AA</v>
          </cell>
          <cell r="E2031">
            <v>385.16199999999998</v>
          </cell>
        </row>
        <row r="2032">
          <cell r="A2032" t="str">
            <v>RC3-10V470MGZ-T32</v>
          </cell>
          <cell r="B2032" t="str">
            <v>6.3x5</v>
          </cell>
          <cell r="C2032" t="str">
            <v>AC</v>
          </cell>
          <cell r="D2032" t="str">
            <v>AA</v>
          </cell>
          <cell r="E2032">
            <v>385.16199999999998</v>
          </cell>
        </row>
        <row r="2033">
          <cell r="A2033" t="str">
            <v>RC3-10V470MGZ-T36</v>
          </cell>
          <cell r="B2033" t="str">
            <v>6.3x5</v>
          </cell>
          <cell r="C2033" t="str">
            <v>AC</v>
          </cell>
          <cell r="D2033" t="str">
            <v>AA</v>
          </cell>
          <cell r="E2033">
            <v>385.16199999999998</v>
          </cell>
        </row>
        <row r="2034">
          <cell r="A2034" t="str">
            <v>RC3-10V470MGZ-T58</v>
          </cell>
          <cell r="B2034" t="str">
            <v>6.3x5</v>
          </cell>
          <cell r="C2034" t="str">
            <v>AC</v>
          </cell>
          <cell r="D2034" t="str">
            <v>AA</v>
          </cell>
          <cell r="E2034">
            <v>385.16199999999998</v>
          </cell>
        </row>
        <row r="2035">
          <cell r="A2035" t="str">
            <v>RC3-10V470MGZ-T72</v>
          </cell>
          <cell r="B2035" t="str">
            <v>6.3x5</v>
          </cell>
          <cell r="C2035" t="str">
            <v>AC</v>
          </cell>
          <cell r="D2035" t="str">
            <v>AA</v>
          </cell>
          <cell r="E2035">
            <v>385.16199999999998</v>
          </cell>
        </row>
        <row r="2036">
          <cell r="A2036" t="str">
            <v>RC3-10V470MZ2X</v>
          </cell>
          <cell r="B2036" t="str">
            <v>6.3x5</v>
          </cell>
          <cell r="C2036" t="str">
            <v>AC</v>
          </cell>
          <cell r="D2036" t="str">
            <v>AA</v>
          </cell>
          <cell r="E2036">
            <v>370.14699999999999</v>
          </cell>
        </row>
        <row r="2037">
          <cell r="A2037" t="str">
            <v>RC3-10V470MZ2X-T36</v>
          </cell>
          <cell r="B2037" t="str">
            <v>6.3x5</v>
          </cell>
          <cell r="C2037" t="str">
            <v>AC</v>
          </cell>
          <cell r="D2037" t="str">
            <v>AA</v>
          </cell>
          <cell r="E2037">
            <v>385.16199999999998</v>
          </cell>
        </row>
        <row r="2038">
          <cell r="A2038" t="str">
            <v>RC3-10V680M</v>
          </cell>
          <cell r="B2038" t="str">
            <v>6.3x5</v>
          </cell>
          <cell r="C2038" t="str">
            <v>AC</v>
          </cell>
          <cell r="D2038" t="str">
            <v>AA</v>
          </cell>
          <cell r="E2038">
            <v>370.14699999999999</v>
          </cell>
        </row>
        <row r="2039">
          <cell r="A2039" t="str">
            <v>RC3-10V680M-T2</v>
          </cell>
          <cell r="B2039" t="str">
            <v>6.3x5</v>
          </cell>
          <cell r="C2039" t="str">
            <v>AC</v>
          </cell>
          <cell r="D2039" t="str">
            <v>AA</v>
          </cell>
          <cell r="E2039">
            <v>385.16199999999998</v>
          </cell>
        </row>
        <row r="2040">
          <cell r="A2040" t="str">
            <v>RC3-10V680MGZ-T58</v>
          </cell>
          <cell r="B2040" t="str">
            <v>6.3x5</v>
          </cell>
          <cell r="C2040" t="str">
            <v>AC</v>
          </cell>
          <cell r="D2040" t="str">
            <v>AA</v>
          </cell>
          <cell r="E2040">
            <v>385.16199999999998</v>
          </cell>
        </row>
        <row r="2041">
          <cell r="A2041" t="str">
            <v>RC3-10V6R8M</v>
          </cell>
          <cell r="B2041" t="str">
            <v>4x5</v>
          </cell>
          <cell r="C2041" t="str">
            <v>AA</v>
          </cell>
          <cell r="D2041" t="str">
            <v>AA</v>
          </cell>
          <cell r="E2041">
            <v>261.18400000000003</v>
          </cell>
        </row>
        <row r="2042">
          <cell r="A2042" t="str">
            <v>RC3-10V6R8M-T2</v>
          </cell>
          <cell r="B2042" t="str">
            <v>4x5</v>
          </cell>
          <cell r="C2042" t="str">
            <v>AA</v>
          </cell>
          <cell r="D2042" t="str">
            <v>AA</v>
          </cell>
          <cell r="E2042">
            <v>271.28500000000003</v>
          </cell>
        </row>
        <row r="2043">
          <cell r="A2043" t="str">
            <v>RC3-16V100M</v>
          </cell>
          <cell r="B2043" t="str">
            <v>4x5</v>
          </cell>
          <cell r="C2043" t="str">
            <v>AA</v>
          </cell>
          <cell r="D2043" t="str">
            <v>AA</v>
          </cell>
          <cell r="E2043">
            <v>261.18400000000003</v>
          </cell>
        </row>
        <row r="2044">
          <cell r="A2044" t="str">
            <v>RC3-16V100M-F</v>
          </cell>
          <cell r="B2044" t="str">
            <v>4x5</v>
          </cell>
          <cell r="C2044" t="str">
            <v>AA</v>
          </cell>
          <cell r="D2044" t="str">
            <v>AA</v>
          </cell>
          <cell r="E2044">
            <v>277.08800000000002</v>
          </cell>
        </row>
        <row r="2045">
          <cell r="A2045" t="str">
            <v>RC3-16V100M-F1</v>
          </cell>
          <cell r="B2045" t="str">
            <v>4x5</v>
          </cell>
          <cell r="C2045" t="str">
            <v>AA</v>
          </cell>
          <cell r="D2045" t="str">
            <v>AA</v>
          </cell>
          <cell r="E2045">
            <v>277.08800000000002</v>
          </cell>
        </row>
        <row r="2046">
          <cell r="A2046" t="str">
            <v>RC3-16V100M-F28</v>
          </cell>
          <cell r="B2046" t="str">
            <v>4x5</v>
          </cell>
          <cell r="C2046" t="str">
            <v>AA</v>
          </cell>
          <cell r="D2046" t="str">
            <v>AA</v>
          </cell>
          <cell r="E2046">
            <v>277.08800000000002</v>
          </cell>
        </row>
        <row r="2047">
          <cell r="A2047" t="str">
            <v>RC3-16V100M-S1</v>
          </cell>
          <cell r="B2047" t="str">
            <v>4x5</v>
          </cell>
          <cell r="C2047" t="str">
            <v>AA</v>
          </cell>
          <cell r="D2047" t="str">
            <v>AA</v>
          </cell>
          <cell r="E2047">
            <v>277.08800000000002</v>
          </cell>
        </row>
        <row r="2048">
          <cell r="A2048" t="str">
            <v>RC3-16V100M-T10</v>
          </cell>
          <cell r="B2048" t="str">
            <v>4x5</v>
          </cell>
          <cell r="C2048" t="str">
            <v>AA</v>
          </cell>
          <cell r="D2048" t="str">
            <v>AA</v>
          </cell>
          <cell r="E2048">
            <v>271.28500000000003</v>
          </cell>
        </row>
        <row r="2049">
          <cell r="A2049" t="str">
            <v>RC3-16V100M-T2</v>
          </cell>
          <cell r="B2049" t="str">
            <v>4x5</v>
          </cell>
          <cell r="C2049" t="str">
            <v>AA</v>
          </cell>
          <cell r="D2049" t="str">
            <v>AA</v>
          </cell>
          <cell r="E2049">
            <v>271.28500000000003</v>
          </cell>
        </row>
        <row r="2050">
          <cell r="A2050" t="str">
            <v>RC3-16V100M-T30</v>
          </cell>
          <cell r="B2050" t="str">
            <v>4x5</v>
          </cell>
          <cell r="C2050" t="str">
            <v>AA</v>
          </cell>
          <cell r="D2050" t="str">
            <v>AA</v>
          </cell>
          <cell r="E2050">
            <v>271.28500000000003</v>
          </cell>
        </row>
        <row r="2051">
          <cell r="A2051" t="str">
            <v>RC3-16V100MD0#</v>
          </cell>
          <cell r="B2051" t="str">
            <v>4x5</v>
          </cell>
          <cell r="C2051" t="str">
            <v>AA</v>
          </cell>
          <cell r="D2051" t="str">
            <v>AA</v>
          </cell>
          <cell r="E2051">
            <v>261.18400000000003</v>
          </cell>
        </row>
        <row r="2052">
          <cell r="A2052" t="str">
            <v>RC3-16V100MD0#-T2</v>
          </cell>
          <cell r="B2052" t="str">
            <v>4x5</v>
          </cell>
          <cell r="C2052" t="str">
            <v>AA</v>
          </cell>
          <cell r="D2052" t="str">
            <v>AA</v>
          </cell>
          <cell r="E2052">
            <v>271.28500000000003</v>
          </cell>
        </row>
        <row r="2053">
          <cell r="A2053" t="str">
            <v>RC3-16V100MD0#-T58</v>
          </cell>
          <cell r="B2053" t="str">
            <v>4x5</v>
          </cell>
          <cell r="C2053" t="str">
            <v>AA</v>
          </cell>
          <cell r="D2053" t="str">
            <v>AA</v>
          </cell>
          <cell r="E2053">
            <v>271.28500000000003</v>
          </cell>
        </row>
        <row r="2054">
          <cell r="A2054" t="str">
            <v>RC3-16V100MD0#-T72</v>
          </cell>
          <cell r="B2054" t="str">
            <v>4x5</v>
          </cell>
          <cell r="C2054" t="str">
            <v>AA</v>
          </cell>
          <cell r="D2054" t="str">
            <v>AA</v>
          </cell>
          <cell r="E2054">
            <v>271.28500000000003</v>
          </cell>
        </row>
        <row r="2055">
          <cell r="A2055" t="str">
            <v>RC3-16V100MD0#-T80</v>
          </cell>
          <cell r="B2055" t="str">
            <v>4x5</v>
          </cell>
          <cell r="C2055" t="str">
            <v>AA</v>
          </cell>
          <cell r="D2055" t="str">
            <v>AA</v>
          </cell>
          <cell r="E2055">
            <v>271.28500000000003</v>
          </cell>
        </row>
        <row r="2056">
          <cell r="A2056" t="str">
            <v>RC3-16V100MGZ-T10</v>
          </cell>
          <cell r="B2056" t="str">
            <v>4x5</v>
          </cell>
          <cell r="C2056" t="str">
            <v>AA</v>
          </cell>
          <cell r="D2056" t="str">
            <v>AA</v>
          </cell>
          <cell r="E2056">
            <v>271.28500000000003</v>
          </cell>
        </row>
        <row r="2057">
          <cell r="A2057" t="str">
            <v>RC3-16V100MGZ-T32</v>
          </cell>
          <cell r="B2057" t="str">
            <v>4x5</v>
          </cell>
          <cell r="C2057" t="str">
            <v>AA</v>
          </cell>
          <cell r="D2057" t="str">
            <v>AA</v>
          </cell>
          <cell r="E2057">
            <v>271.28500000000003</v>
          </cell>
        </row>
        <row r="2058">
          <cell r="A2058" t="str">
            <v>RC3-16V100MGZ-T36</v>
          </cell>
          <cell r="B2058" t="str">
            <v>4x5</v>
          </cell>
          <cell r="C2058" t="str">
            <v>AA</v>
          </cell>
          <cell r="D2058" t="str">
            <v>AA</v>
          </cell>
          <cell r="E2058">
            <v>271.28500000000003</v>
          </cell>
        </row>
        <row r="2059">
          <cell r="A2059" t="str">
            <v>RC3-16V100MGZ-T40</v>
          </cell>
          <cell r="B2059" t="str">
            <v>4x5</v>
          </cell>
          <cell r="C2059" t="str">
            <v>AA</v>
          </cell>
          <cell r="D2059" t="str">
            <v>AA</v>
          </cell>
          <cell r="E2059">
            <v>271.28500000000003</v>
          </cell>
        </row>
        <row r="2060">
          <cell r="A2060" t="str">
            <v>RC3-16V100MGZ-T42</v>
          </cell>
          <cell r="B2060" t="str">
            <v>4x5</v>
          </cell>
          <cell r="C2060" t="str">
            <v>AA</v>
          </cell>
          <cell r="D2060" t="str">
            <v>AA</v>
          </cell>
          <cell r="E2060">
            <v>271.28500000000003</v>
          </cell>
        </row>
        <row r="2061">
          <cell r="A2061" t="str">
            <v>RC3-16V100MGZ-T58</v>
          </cell>
          <cell r="B2061" t="str">
            <v>4x5</v>
          </cell>
          <cell r="C2061" t="str">
            <v>AA</v>
          </cell>
          <cell r="D2061" t="str">
            <v>AA</v>
          </cell>
          <cell r="E2061">
            <v>271.28500000000003</v>
          </cell>
        </row>
        <row r="2062">
          <cell r="A2062" t="str">
            <v>RC3-16V100MGZ-T72</v>
          </cell>
          <cell r="B2062" t="str">
            <v>4x5</v>
          </cell>
          <cell r="C2062" t="str">
            <v>AA</v>
          </cell>
          <cell r="D2062" t="str">
            <v>AA</v>
          </cell>
          <cell r="E2062">
            <v>271.28500000000003</v>
          </cell>
        </row>
        <row r="2063">
          <cell r="A2063" t="str">
            <v>RC3-16V100MGZ-T80</v>
          </cell>
          <cell r="B2063" t="str">
            <v>4x5</v>
          </cell>
          <cell r="C2063" t="str">
            <v>AA</v>
          </cell>
          <cell r="D2063" t="str">
            <v>AA</v>
          </cell>
          <cell r="E2063">
            <v>271.28500000000003</v>
          </cell>
        </row>
        <row r="2064">
          <cell r="A2064" t="str">
            <v>RC3-16V100MT-T32</v>
          </cell>
          <cell r="B2064" t="str">
            <v>4x5</v>
          </cell>
          <cell r="C2064" t="str">
            <v>AA</v>
          </cell>
          <cell r="D2064" t="str">
            <v>AA</v>
          </cell>
          <cell r="E2064">
            <v>271.28500000000003</v>
          </cell>
        </row>
        <row r="2065">
          <cell r="A2065" t="str">
            <v>RC3-16V100MT-T72</v>
          </cell>
          <cell r="B2065" t="str">
            <v>4x5</v>
          </cell>
          <cell r="C2065" t="str">
            <v>AA</v>
          </cell>
          <cell r="D2065" t="str">
            <v>AA</v>
          </cell>
          <cell r="E2065">
            <v>271.28500000000003</v>
          </cell>
        </row>
        <row r="2066">
          <cell r="A2066" t="str">
            <v>RC3-16V100Z</v>
          </cell>
          <cell r="B2066" t="str">
            <v>4x5</v>
          </cell>
          <cell r="C2066" t="str">
            <v>AA</v>
          </cell>
          <cell r="D2066" t="str">
            <v>AA</v>
          </cell>
          <cell r="E2066">
            <v>261.18400000000003</v>
          </cell>
        </row>
        <row r="2067">
          <cell r="A2067" t="str">
            <v>RC3-16V100Z-T2</v>
          </cell>
          <cell r="B2067" t="str">
            <v>4x5</v>
          </cell>
          <cell r="C2067" t="str">
            <v>AA</v>
          </cell>
          <cell r="D2067" t="str">
            <v>AA</v>
          </cell>
          <cell r="E2067">
            <v>271.28500000000003</v>
          </cell>
        </row>
        <row r="2068">
          <cell r="A2068" t="str">
            <v>RC3-16V101MF0#</v>
          </cell>
          <cell r="B2068" t="str">
            <v>6.3x5</v>
          </cell>
          <cell r="C2068" t="str">
            <v>AC</v>
          </cell>
          <cell r="D2068" t="str">
            <v>AA</v>
          </cell>
          <cell r="E2068">
            <v>370.14699999999999</v>
          </cell>
        </row>
        <row r="2069">
          <cell r="A2069" t="str">
            <v>RC3-16V101MF0#-T2</v>
          </cell>
          <cell r="B2069" t="str">
            <v>6.3x5</v>
          </cell>
          <cell r="C2069" t="str">
            <v>AC</v>
          </cell>
          <cell r="D2069" t="str">
            <v>AA</v>
          </cell>
          <cell r="E2069">
            <v>385.16199999999998</v>
          </cell>
        </row>
        <row r="2070">
          <cell r="A2070" t="str">
            <v>RC3-16V101MF0#-T36</v>
          </cell>
          <cell r="B2070" t="str">
            <v>6.3x5</v>
          </cell>
          <cell r="C2070" t="str">
            <v>AC</v>
          </cell>
          <cell r="D2070" t="str">
            <v>AA</v>
          </cell>
          <cell r="E2070">
            <v>385.16199999999998</v>
          </cell>
        </row>
        <row r="2071">
          <cell r="A2071" t="str">
            <v>RC3-16V101MG0#-T2</v>
          </cell>
          <cell r="B2071" t="str">
            <v>8x5</v>
          </cell>
          <cell r="C2071" t="str">
            <v>AD</v>
          </cell>
          <cell r="D2071" t="str">
            <v>AA</v>
          </cell>
          <cell r="E2071">
            <v>463.27699999999999</v>
          </cell>
        </row>
        <row r="2072">
          <cell r="A2072" t="str">
            <v>RC3-16V101MG0#-T36</v>
          </cell>
          <cell r="B2072" t="str">
            <v>8x5</v>
          </cell>
          <cell r="C2072" t="str">
            <v>AD</v>
          </cell>
          <cell r="D2072" t="str">
            <v>AA</v>
          </cell>
          <cell r="E2072">
            <v>463.27699999999999</v>
          </cell>
        </row>
        <row r="2073">
          <cell r="A2073" t="str">
            <v>RC3-16V101MG0#-T58</v>
          </cell>
          <cell r="B2073" t="str">
            <v>8x5</v>
          </cell>
          <cell r="C2073" t="str">
            <v>AD</v>
          </cell>
          <cell r="D2073" t="str">
            <v>AA</v>
          </cell>
          <cell r="E2073">
            <v>463.27699999999999</v>
          </cell>
        </row>
        <row r="2074">
          <cell r="A2074" t="str">
            <v>RC3-16V101MGZ</v>
          </cell>
          <cell r="B2074" t="str">
            <v>8x5</v>
          </cell>
          <cell r="C2074" t="str">
            <v>AD</v>
          </cell>
          <cell r="D2074" t="str">
            <v>AA</v>
          </cell>
          <cell r="E2074">
            <v>447.31700000000001</v>
          </cell>
        </row>
        <row r="2075">
          <cell r="A2075" t="str">
            <v>RC3-16V101MGZ-F</v>
          </cell>
          <cell r="B2075" t="str">
            <v>8x5</v>
          </cell>
          <cell r="C2075" t="str">
            <v>AD</v>
          </cell>
          <cell r="D2075" t="str">
            <v>AA</v>
          </cell>
          <cell r="E2075">
            <v>462.52100000000002</v>
          </cell>
        </row>
        <row r="2076">
          <cell r="A2076" t="str">
            <v>RC3-16V101MGZ-T2</v>
          </cell>
          <cell r="B2076" t="str">
            <v>8x5</v>
          </cell>
          <cell r="C2076" t="str">
            <v>AD</v>
          </cell>
          <cell r="D2076" t="str">
            <v>AA</v>
          </cell>
          <cell r="E2076">
            <v>463.27699999999999</v>
          </cell>
        </row>
        <row r="2077">
          <cell r="A2077" t="str">
            <v>RC3-16V101MGZ-T32</v>
          </cell>
          <cell r="B2077" t="str">
            <v>8x5</v>
          </cell>
          <cell r="C2077" t="str">
            <v>AD</v>
          </cell>
          <cell r="D2077" t="str">
            <v>AA</v>
          </cell>
          <cell r="E2077">
            <v>463.27699999999999</v>
          </cell>
        </row>
        <row r="2078">
          <cell r="A2078" t="str">
            <v>RC3-16V101MGZ-T36</v>
          </cell>
          <cell r="B2078" t="str">
            <v>8x5</v>
          </cell>
          <cell r="C2078" t="str">
            <v>AD</v>
          </cell>
          <cell r="D2078" t="str">
            <v>AA</v>
          </cell>
          <cell r="E2078">
            <v>463.27699999999999</v>
          </cell>
        </row>
        <row r="2079">
          <cell r="A2079" t="str">
            <v>RC3-16V101MGZ-T58</v>
          </cell>
          <cell r="B2079" t="str">
            <v>8x5</v>
          </cell>
          <cell r="C2079" t="str">
            <v>AD</v>
          </cell>
          <cell r="D2079" t="str">
            <v>AA</v>
          </cell>
          <cell r="E2079">
            <v>463.27699999999999</v>
          </cell>
        </row>
        <row r="2080">
          <cell r="A2080" t="str">
            <v>RC3-16V101MGZ-T72</v>
          </cell>
          <cell r="B2080" t="str">
            <v>8x5</v>
          </cell>
          <cell r="C2080" t="str">
            <v>AD</v>
          </cell>
          <cell r="D2080" t="str">
            <v>AA</v>
          </cell>
          <cell r="E2080">
            <v>463.27699999999999</v>
          </cell>
        </row>
        <row r="2081">
          <cell r="A2081" t="str">
            <v>RC3-16V101MS</v>
          </cell>
          <cell r="B2081" t="str">
            <v>6.3x5</v>
          </cell>
          <cell r="C2081" t="str">
            <v>AC</v>
          </cell>
          <cell r="D2081" t="str">
            <v>AA</v>
          </cell>
          <cell r="E2081">
            <v>370.14699999999999</v>
          </cell>
        </row>
        <row r="2082">
          <cell r="A2082" t="str">
            <v>RC3-16V101MS-T2</v>
          </cell>
          <cell r="B2082" t="str">
            <v>6.3x5</v>
          </cell>
          <cell r="C2082" t="str">
            <v>AC</v>
          </cell>
          <cell r="D2082" t="str">
            <v>AA</v>
          </cell>
          <cell r="E2082">
            <v>385.16199999999998</v>
          </cell>
        </row>
        <row r="2083">
          <cell r="A2083" t="str">
            <v>RC3-16V101MS-T36</v>
          </cell>
          <cell r="B2083" t="str">
            <v>6.3x5</v>
          </cell>
          <cell r="C2083" t="str">
            <v>AC</v>
          </cell>
          <cell r="D2083" t="str">
            <v>AA</v>
          </cell>
          <cell r="E2083">
            <v>385.16199999999998</v>
          </cell>
        </row>
        <row r="2084">
          <cell r="A2084" t="str">
            <v>RC3-16V101MS-T58</v>
          </cell>
          <cell r="B2084" t="str">
            <v>6.3x5</v>
          </cell>
          <cell r="C2084" t="str">
            <v>AC</v>
          </cell>
          <cell r="D2084" t="str">
            <v>AA</v>
          </cell>
          <cell r="E2084">
            <v>385.16199999999998</v>
          </cell>
        </row>
        <row r="2085">
          <cell r="A2085" t="str">
            <v>RC3-16V151MGZ</v>
          </cell>
          <cell r="B2085" t="str">
            <v>8x5</v>
          </cell>
          <cell r="C2085" t="str">
            <v>AD</v>
          </cell>
          <cell r="D2085" t="str">
            <v>AA</v>
          </cell>
          <cell r="E2085">
            <v>447.31700000000001</v>
          </cell>
        </row>
        <row r="2086">
          <cell r="A2086" t="str">
            <v>RC3-16V220M</v>
          </cell>
          <cell r="B2086" t="str">
            <v>5x5</v>
          </cell>
          <cell r="C2086" t="str">
            <v>AB</v>
          </cell>
          <cell r="D2086" t="str">
            <v>AA</v>
          </cell>
          <cell r="E2086">
            <v>274.072</v>
          </cell>
        </row>
        <row r="2087">
          <cell r="A2087" t="str">
            <v>RC3-16V220M-F</v>
          </cell>
          <cell r="B2087" t="str">
            <v>5x5</v>
          </cell>
          <cell r="C2087" t="str">
            <v>AB</v>
          </cell>
          <cell r="D2087" t="str">
            <v>AA</v>
          </cell>
          <cell r="E2087">
            <v>290.029</v>
          </cell>
        </row>
        <row r="2088">
          <cell r="A2088" t="str">
            <v>RC3-16V220M-T10</v>
          </cell>
          <cell r="B2088" t="str">
            <v>5x5</v>
          </cell>
          <cell r="C2088" t="str">
            <v>AB</v>
          </cell>
          <cell r="D2088" t="str">
            <v>AA</v>
          </cell>
          <cell r="E2088">
            <v>289.25700000000001</v>
          </cell>
        </row>
        <row r="2089">
          <cell r="A2089" t="str">
            <v>RC3-16V220M-T2</v>
          </cell>
          <cell r="B2089" t="str">
            <v>5x5</v>
          </cell>
          <cell r="C2089" t="str">
            <v>AB</v>
          </cell>
          <cell r="D2089" t="str">
            <v>AA</v>
          </cell>
          <cell r="E2089">
            <v>289.25700000000001</v>
          </cell>
        </row>
        <row r="2090">
          <cell r="A2090" t="str">
            <v>RC3-16V220ME0#</v>
          </cell>
          <cell r="B2090" t="str">
            <v>5x5</v>
          </cell>
          <cell r="C2090" t="str">
            <v>AB</v>
          </cell>
          <cell r="D2090" t="str">
            <v>AA</v>
          </cell>
          <cell r="E2090">
            <v>274.072</v>
          </cell>
        </row>
        <row r="2091">
          <cell r="A2091" t="str">
            <v>RC3-16V220ME0#-T2</v>
          </cell>
          <cell r="B2091" t="str">
            <v>5x5</v>
          </cell>
          <cell r="C2091" t="str">
            <v>AB</v>
          </cell>
          <cell r="D2091" t="str">
            <v>AA</v>
          </cell>
          <cell r="E2091">
            <v>289.25700000000001</v>
          </cell>
        </row>
        <row r="2092">
          <cell r="A2092" t="str">
            <v>RC3-16V220ME0#-T58</v>
          </cell>
          <cell r="B2092" t="str">
            <v>5x5</v>
          </cell>
          <cell r="C2092" t="str">
            <v>AB</v>
          </cell>
          <cell r="D2092" t="str">
            <v>AA</v>
          </cell>
          <cell r="E2092">
            <v>289.25700000000001</v>
          </cell>
        </row>
        <row r="2093">
          <cell r="A2093" t="str">
            <v>RC3-16V220ME0#-T72</v>
          </cell>
          <cell r="B2093" t="str">
            <v>5x5</v>
          </cell>
          <cell r="C2093" t="str">
            <v>AB</v>
          </cell>
          <cell r="D2093" t="str">
            <v>AA</v>
          </cell>
          <cell r="E2093">
            <v>289.25700000000001</v>
          </cell>
        </row>
        <row r="2094">
          <cell r="A2094" t="str">
            <v>RC3-16V220MGZ-T10</v>
          </cell>
          <cell r="B2094" t="str">
            <v>5x5</v>
          </cell>
          <cell r="C2094" t="str">
            <v>AB</v>
          </cell>
          <cell r="D2094" t="str">
            <v>AA</v>
          </cell>
          <cell r="E2094">
            <v>289.25700000000001</v>
          </cell>
        </row>
        <row r="2095">
          <cell r="A2095" t="str">
            <v>RC3-16V220MGZ-T32</v>
          </cell>
          <cell r="B2095" t="str">
            <v>5x5</v>
          </cell>
          <cell r="C2095" t="str">
            <v>AB</v>
          </cell>
          <cell r="D2095" t="str">
            <v>AA</v>
          </cell>
          <cell r="E2095">
            <v>289.25700000000001</v>
          </cell>
        </row>
        <row r="2096">
          <cell r="A2096" t="str">
            <v>RC3-16V220MGZ-T36</v>
          </cell>
          <cell r="B2096" t="str">
            <v>5x5</v>
          </cell>
          <cell r="C2096" t="str">
            <v>AB</v>
          </cell>
          <cell r="D2096" t="str">
            <v>AA</v>
          </cell>
          <cell r="E2096">
            <v>289.25700000000001</v>
          </cell>
        </row>
        <row r="2097">
          <cell r="A2097" t="str">
            <v>RC3-16V220MGZ-T40</v>
          </cell>
          <cell r="B2097" t="str">
            <v>5x5</v>
          </cell>
          <cell r="C2097" t="str">
            <v>AB</v>
          </cell>
          <cell r="D2097" t="str">
            <v>AA</v>
          </cell>
          <cell r="E2097">
            <v>289.25700000000001</v>
          </cell>
        </row>
        <row r="2098">
          <cell r="A2098" t="str">
            <v>RC3-16V220MGZ-T58</v>
          </cell>
          <cell r="B2098" t="str">
            <v>5x5</v>
          </cell>
          <cell r="C2098" t="str">
            <v>AB</v>
          </cell>
          <cell r="D2098" t="str">
            <v>AA</v>
          </cell>
          <cell r="E2098">
            <v>289.25700000000001</v>
          </cell>
        </row>
        <row r="2099">
          <cell r="A2099" t="str">
            <v>RC3-16V220MGZ-T72</v>
          </cell>
          <cell r="B2099" t="str">
            <v>5x5</v>
          </cell>
          <cell r="C2099" t="str">
            <v>AB</v>
          </cell>
          <cell r="D2099" t="str">
            <v>AA</v>
          </cell>
          <cell r="E2099">
            <v>289.25700000000001</v>
          </cell>
        </row>
        <row r="2100">
          <cell r="A2100" t="str">
            <v>RC3-16V220MT-T72</v>
          </cell>
          <cell r="B2100" t="str">
            <v>5x5</v>
          </cell>
          <cell r="C2100" t="str">
            <v>AB</v>
          </cell>
          <cell r="D2100" t="str">
            <v>AA</v>
          </cell>
          <cell r="E2100">
            <v>289.25700000000001</v>
          </cell>
        </row>
        <row r="2101">
          <cell r="A2101" t="str">
            <v>RC3-16V221ZSGZ-T32</v>
          </cell>
          <cell r="B2101" t="str">
            <v>8x5</v>
          </cell>
          <cell r="C2101" t="str">
            <v>AD</v>
          </cell>
          <cell r="D2101" t="str">
            <v>AA</v>
          </cell>
          <cell r="E2101">
            <v>463.27699999999999</v>
          </cell>
        </row>
        <row r="2102">
          <cell r="A2102" t="str">
            <v>RC3-16V330M</v>
          </cell>
          <cell r="B2102" t="str">
            <v>6.3x5</v>
          </cell>
          <cell r="C2102" t="str">
            <v>AC</v>
          </cell>
          <cell r="D2102" t="str">
            <v>AA</v>
          </cell>
          <cell r="E2102">
            <v>370.14699999999999</v>
          </cell>
        </row>
        <row r="2103">
          <cell r="A2103" t="str">
            <v>RC3-16V330M-F1</v>
          </cell>
          <cell r="B2103" t="str">
            <v>6.3x5</v>
          </cell>
          <cell r="C2103" t="str">
            <v>AC</v>
          </cell>
          <cell r="D2103" t="str">
            <v>AA</v>
          </cell>
          <cell r="E2103">
            <v>385.14699999999999</v>
          </cell>
        </row>
        <row r="2104">
          <cell r="A2104" t="str">
            <v>RC3-16V330M-T2</v>
          </cell>
          <cell r="B2104" t="str">
            <v>6.3x5</v>
          </cell>
          <cell r="C2104" t="str">
            <v>AC</v>
          </cell>
          <cell r="D2104" t="str">
            <v>AA</v>
          </cell>
          <cell r="E2104">
            <v>385.16199999999998</v>
          </cell>
        </row>
        <row r="2105">
          <cell r="A2105" t="str">
            <v>RC3-16V330MF0#</v>
          </cell>
          <cell r="B2105" t="str">
            <v>6.3x5</v>
          </cell>
          <cell r="C2105" t="str">
            <v>AC</v>
          </cell>
          <cell r="D2105" t="str">
            <v>AA</v>
          </cell>
          <cell r="E2105">
            <v>370.14699999999999</v>
          </cell>
        </row>
        <row r="2106">
          <cell r="A2106" t="str">
            <v>RC3-16V330MF0#-T2</v>
          </cell>
          <cell r="B2106" t="str">
            <v>6.3x5</v>
          </cell>
          <cell r="C2106" t="str">
            <v>AC</v>
          </cell>
          <cell r="D2106" t="str">
            <v>AA</v>
          </cell>
          <cell r="E2106">
            <v>385.16199999999998</v>
          </cell>
        </row>
        <row r="2107">
          <cell r="A2107" t="str">
            <v>RC3-16V330MF0#-T58</v>
          </cell>
          <cell r="B2107" t="str">
            <v>6.3x5</v>
          </cell>
          <cell r="C2107" t="str">
            <v>AC</v>
          </cell>
          <cell r="D2107" t="str">
            <v>AA</v>
          </cell>
          <cell r="E2107">
            <v>385.16199999999998</v>
          </cell>
        </row>
        <row r="2108">
          <cell r="A2108" t="str">
            <v>RC3-16V330MGZ-T32</v>
          </cell>
          <cell r="B2108" t="str">
            <v>6.3x5</v>
          </cell>
          <cell r="C2108" t="str">
            <v>AC</v>
          </cell>
          <cell r="D2108" t="str">
            <v>AA</v>
          </cell>
          <cell r="E2108">
            <v>385.16199999999998</v>
          </cell>
        </row>
        <row r="2109">
          <cell r="A2109" t="str">
            <v>RC3-16V330MGZ-T36</v>
          </cell>
          <cell r="B2109" t="str">
            <v>6.3x5</v>
          </cell>
          <cell r="C2109" t="str">
            <v>AC</v>
          </cell>
          <cell r="D2109" t="str">
            <v>AA</v>
          </cell>
          <cell r="E2109">
            <v>385.16199999999998</v>
          </cell>
        </row>
        <row r="2110">
          <cell r="A2110" t="str">
            <v>RC3-16V330MGZ-T56</v>
          </cell>
          <cell r="B2110" t="str">
            <v>6.3x5</v>
          </cell>
          <cell r="C2110" t="str">
            <v>AC</v>
          </cell>
          <cell r="D2110" t="str">
            <v>AA</v>
          </cell>
          <cell r="E2110">
            <v>385.16199999999998</v>
          </cell>
        </row>
        <row r="2111">
          <cell r="A2111" t="str">
            <v>RC3-16V330MGZ-T58</v>
          </cell>
          <cell r="B2111" t="str">
            <v>6.3x5</v>
          </cell>
          <cell r="C2111" t="str">
            <v>AC</v>
          </cell>
          <cell r="D2111" t="str">
            <v>AA</v>
          </cell>
          <cell r="E2111">
            <v>385.16199999999998</v>
          </cell>
        </row>
        <row r="2112">
          <cell r="A2112" t="str">
            <v>RC3-16V470M</v>
          </cell>
          <cell r="B2112" t="str">
            <v>6.3x5</v>
          </cell>
          <cell r="C2112" t="str">
            <v>AC</v>
          </cell>
          <cell r="D2112" t="str">
            <v>AA</v>
          </cell>
          <cell r="E2112">
            <v>370.14699999999999</v>
          </cell>
        </row>
        <row r="2113">
          <cell r="A2113" t="str">
            <v>RC3-16V470M-F</v>
          </cell>
          <cell r="B2113" t="str">
            <v>6.3x5</v>
          </cell>
          <cell r="C2113" t="str">
            <v>AC</v>
          </cell>
          <cell r="D2113" t="str">
            <v>AA</v>
          </cell>
          <cell r="E2113">
            <v>385.14699999999999</v>
          </cell>
        </row>
        <row r="2114">
          <cell r="A2114" t="str">
            <v>RC3-16V470M-F0</v>
          </cell>
          <cell r="B2114" t="str">
            <v>6.3x5</v>
          </cell>
          <cell r="C2114" t="str">
            <v>AC</v>
          </cell>
          <cell r="D2114" t="str">
            <v>AA</v>
          </cell>
          <cell r="E2114">
            <v>385.14699999999999</v>
          </cell>
        </row>
        <row r="2115">
          <cell r="A2115" t="str">
            <v>RC3-16V470M-S1</v>
          </cell>
          <cell r="B2115" t="str">
            <v>6.3x5</v>
          </cell>
          <cell r="C2115" t="str">
            <v>AC</v>
          </cell>
          <cell r="D2115" t="str">
            <v>AA</v>
          </cell>
          <cell r="E2115">
            <v>385.14699999999999</v>
          </cell>
        </row>
        <row r="2116">
          <cell r="A2116" t="str">
            <v>RC3-16V470M-T2</v>
          </cell>
          <cell r="B2116" t="str">
            <v>6.3x5</v>
          </cell>
          <cell r="C2116" t="str">
            <v>AC</v>
          </cell>
          <cell r="D2116" t="str">
            <v>AA</v>
          </cell>
          <cell r="E2116">
            <v>385.16199999999998</v>
          </cell>
        </row>
        <row r="2117">
          <cell r="A2117" t="str">
            <v>RC3-16V470M-T30</v>
          </cell>
          <cell r="B2117" t="str">
            <v>6.3x5</v>
          </cell>
          <cell r="C2117" t="str">
            <v>AC</v>
          </cell>
          <cell r="D2117" t="str">
            <v>AA</v>
          </cell>
          <cell r="E2117">
            <v>385.16199999999998</v>
          </cell>
        </row>
        <row r="2118">
          <cell r="A2118" t="str">
            <v>RC3-16V470MF0#</v>
          </cell>
          <cell r="B2118" t="str">
            <v>6.3x5</v>
          </cell>
          <cell r="C2118" t="str">
            <v>AC</v>
          </cell>
          <cell r="D2118" t="str">
            <v>AA</v>
          </cell>
          <cell r="E2118">
            <v>370.14699999999999</v>
          </cell>
        </row>
        <row r="2119">
          <cell r="A2119" t="str">
            <v>RC3-16V470MF0#-T2</v>
          </cell>
          <cell r="B2119" t="str">
            <v>6.3x5</v>
          </cell>
          <cell r="C2119" t="str">
            <v>AC</v>
          </cell>
          <cell r="D2119" t="str">
            <v>AA</v>
          </cell>
          <cell r="E2119">
            <v>385.16199999999998</v>
          </cell>
        </row>
        <row r="2120">
          <cell r="A2120" t="str">
            <v>RC3-16V470MF0#-T58</v>
          </cell>
          <cell r="B2120" t="str">
            <v>6.3x5</v>
          </cell>
          <cell r="C2120" t="str">
            <v>AC</v>
          </cell>
          <cell r="D2120" t="str">
            <v>AA</v>
          </cell>
          <cell r="E2120">
            <v>385.16199999999998</v>
          </cell>
        </row>
        <row r="2121">
          <cell r="A2121" t="str">
            <v>RC3-16V470MF0#-T72</v>
          </cell>
          <cell r="B2121" t="str">
            <v>6.3x5</v>
          </cell>
          <cell r="C2121" t="str">
            <v>AC</v>
          </cell>
          <cell r="D2121" t="str">
            <v>AA</v>
          </cell>
          <cell r="E2121">
            <v>385.16199999999998</v>
          </cell>
        </row>
        <row r="2122">
          <cell r="A2122" t="str">
            <v>RC3-16V470MGZ-T32</v>
          </cell>
          <cell r="B2122" t="str">
            <v>6.3x5</v>
          </cell>
          <cell r="C2122" t="str">
            <v>AC</v>
          </cell>
          <cell r="D2122" t="str">
            <v>AA</v>
          </cell>
          <cell r="E2122">
            <v>385.16199999999998</v>
          </cell>
        </row>
        <row r="2123">
          <cell r="A2123" t="str">
            <v>RC3-16V470MGZ-T36</v>
          </cell>
          <cell r="B2123" t="str">
            <v>6.3x5</v>
          </cell>
          <cell r="C2123" t="str">
            <v>AC</v>
          </cell>
          <cell r="D2123" t="str">
            <v>AA</v>
          </cell>
          <cell r="E2123">
            <v>385.16199999999998</v>
          </cell>
        </row>
        <row r="2124">
          <cell r="A2124" t="str">
            <v>RC3-16V470MGZ-T56</v>
          </cell>
          <cell r="B2124" t="str">
            <v>6.3x5</v>
          </cell>
          <cell r="C2124" t="str">
            <v>AC</v>
          </cell>
          <cell r="D2124" t="str">
            <v>AA</v>
          </cell>
          <cell r="E2124">
            <v>385.16199999999998</v>
          </cell>
        </row>
        <row r="2125">
          <cell r="A2125" t="str">
            <v>RC3-16V470MGZ-T58</v>
          </cell>
          <cell r="B2125" t="str">
            <v>6.3x5</v>
          </cell>
          <cell r="C2125" t="str">
            <v>AC</v>
          </cell>
          <cell r="D2125" t="str">
            <v>AA</v>
          </cell>
          <cell r="E2125">
            <v>385.16199999999998</v>
          </cell>
        </row>
        <row r="2126">
          <cell r="A2126" t="str">
            <v>RC3-16V470MGZ-T72</v>
          </cell>
          <cell r="B2126" t="str">
            <v>6.3x5</v>
          </cell>
          <cell r="C2126" t="str">
            <v>AC</v>
          </cell>
          <cell r="D2126" t="str">
            <v>AA</v>
          </cell>
          <cell r="E2126">
            <v>385.16199999999998</v>
          </cell>
        </row>
        <row r="2127">
          <cell r="A2127" t="str">
            <v>RC3-16V4R7M</v>
          </cell>
          <cell r="B2127" t="str">
            <v>4x5</v>
          </cell>
          <cell r="C2127" t="str">
            <v>AA</v>
          </cell>
          <cell r="D2127" t="str">
            <v>AA</v>
          </cell>
          <cell r="E2127">
            <v>261.18400000000003</v>
          </cell>
        </row>
        <row r="2128">
          <cell r="A2128" t="str">
            <v>RC3-16V4R7M-T2</v>
          </cell>
          <cell r="B2128" t="str">
            <v>4x5</v>
          </cell>
          <cell r="C2128" t="str">
            <v>AA</v>
          </cell>
          <cell r="D2128" t="str">
            <v>AA</v>
          </cell>
          <cell r="E2128">
            <v>271.28500000000003</v>
          </cell>
        </row>
        <row r="2129">
          <cell r="A2129" t="str">
            <v>RC3-16V4R7MD0#</v>
          </cell>
          <cell r="B2129" t="str">
            <v>4x5</v>
          </cell>
          <cell r="C2129" t="str">
            <v>AA</v>
          </cell>
          <cell r="D2129" t="str">
            <v>AA</v>
          </cell>
          <cell r="E2129">
            <v>261.18400000000003</v>
          </cell>
        </row>
        <row r="2130">
          <cell r="A2130" t="str">
            <v>RC3-16V4R7MD0#-F4</v>
          </cell>
          <cell r="B2130" t="str">
            <v>4x5</v>
          </cell>
          <cell r="C2130" t="str">
            <v>AA</v>
          </cell>
          <cell r="D2130" t="str">
            <v>AA</v>
          </cell>
          <cell r="E2130">
            <v>277.08800000000002</v>
          </cell>
        </row>
        <row r="2131">
          <cell r="A2131" t="str">
            <v>RC3-16V4R7MD0#-T2</v>
          </cell>
          <cell r="B2131" t="str">
            <v>4x5</v>
          </cell>
          <cell r="C2131" t="str">
            <v>AA</v>
          </cell>
          <cell r="D2131" t="str">
            <v>AA</v>
          </cell>
          <cell r="E2131">
            <v>271.28500000000003</v>
          </cell>
        </row>
        <row r="2132">
          <cell r="A2132" t="str">
            <v>RC3-16V4R7MD0#-T58</v>
          </cell>
          <cell r="B2132" t="str">
            <v>4x5</v>
          </cell>
          <cell r="C2132" t="str">
            <v>AA</v>
          </cell>
          <cell r="D2132" t="str">
            <v>AA</v>
          </cell>
          <cell r="E2132">
            <v>271.28500000000003</v>
          </cell>
        </row>
        <row r="2133">
          <cell r="A2133" t="str">
            <v>RC3-16V4R7MD0#-T72</v>
          </cell>
          <cell r="B2133" t="str">
            <v>4x5</v>
          </cell>
          <cell r="C2133" t="str">
            <v>AA</v>
          </cell>
          <cell r="D2133" t="str">
            <v>AA</v>
          </cell>
          <cell r="E2133">
            <v>271.28500000000003</v>
          </cell>
        </row>
        <row r="2134">
          <cell r="A2134" t="str">
            <v>RC3-16V4R7MD0#-T80</v>
          </cell>
          <cell r="B2134" t="str">
            <v>4x5</v>
          </cell>
          <cell r="C2134" t="str">
            <v>AA</v>
          </cell>
          <cell r="D2134" t="str">
            <v>AA</v>
          </cell>
          <cell r="E2134">
            <v>271.28500000000003</v>
          </cell>
        </row>
        <row r="2135">
          <cell r="A2135" t="str">
            <v>RC3-16V4R7MGZ-T32</v>
          </cell>
          <cell r="B2135" t="str">
            <v>4x5</v>
          </cell>
          <cell r="C2135" t="str">
            <v>AA</v>
          </cell>
          <cell r="D2135" t="str">
            <v>AA</v>
          </cell>
          <cell r="E2135">
            <v>271.28500000000003</v>
          </cell>
        </row>
        <row r="2136">
          <cell r="A2136" t="str">
            <v>RC3-16V4R7MGZ-T58</v>
          </cell>
          <cell r="B2136" t="str">
            <v>4x5</v>
          </cell>
          <cell r="C2136" t="str">
            <v>AA</v>
          </cell>
          <cell r="D2136" t="str">
            <v>AA</v>
          </cell>
          <cell r="E2136">
            <v>271.28500000000003</v>
          </cell>
        </row>
        <row r="2137">
          <cell r="A2137" t="str">
            <v>RC3-16V4R7MGZ-T72</v>
          </cell>
          <cell r="B2137" t="str">
            <v>4x5</v>
          </cell>
          <cell r="C2137" t="str">
            <v>AA</v>
          </cell>
          <cell r="D2137" t="str">
            <v>AA</v>
          </cell>
          <cell r="E2137">
            <v>271.28500000000003</v>
          </cell>
        </row>
        <row r="2138">
          <cell r="A2138" t="str">
            <v>RC3-16V4R7MT-T72</v>
          </cell>
          <cell r="B2138" t="str">
            <v>4x5</v>
          </cell>
          <cell r="C2138" t="str">
            <v>AA</v>
          </cell>
          <cell r="D2138" t="str">
            <v>AA</v>
          </cell>
          <cell r="E2138">
            <v>271.28500000000003</v>
          </cell>
        </row>
        <row r="2139">
          <cell r="A2139" t="str">
            <v>RC3-16V680M-T2</v>
          </cell>
          <cell r="B2139" t="str">
            <v>6.3x5</v>
          </cell>
          <cell r="C2139" t="str">
            <v>AC</v>
          </cell>
          <cell r="D2139" t="str">
            <v>AA</v>
          </cell>
          <cell r="E2139">
            <v>385.16199999999998</v>
          </cell>
        </row>
        <row r="2140">
          <cell r="A2140" t="str">
            <v>RC3-16V6R8M</v>
          </cell>
          <cell r="B2140" t="str">
            <v>4x5</v>
          </cell>
          <cell r="C2140" t="str">
            <v>AA</v>
          </cell>
          <cell r="D2140" t="str">
            <v>AA</v>
          </cell>
          <cell r="E2140">
            <v>261.18400000000003</v>
          </cell>
        </row>
        <row r="2141">
          <cell r="A2141" t="str">
            <v>RC3-16V6R8M-T2</v>
          </cell>
          <cell r="B2141" t="str">
            <v>4x5</v>
          </cell>
          <cell r="C2141" t="str">
            <v>AA</v>
          </cell>
          <cell r="D2141" t="str">
            <v>AA</v>
          </cell>
          <cell r="E2141">
            <v>271.28500000000003</v>
          </cell>
        </row>
        <row r="2142">
          <cell r="A2142" t="str">
            <v>RC3-25V100M</v>
          </cell>
          <cell r="B2142" t="str">
            <v>5x5</v>
          </cell>
          <cell r="C2142" t="str">
            <v>AB</v>
          </cell>
          <cell r="D2142" t="str">
            <v>AA</v>
          </cell>
          <cell r="E2142">
            <v>274.072</v>
          </cell>
        </row>
        <row r="2143">
          <cell r="A2143" t="str">
            <v>RC3-25V100M-T2</v>
          </cell>
          <cell r="B2143" t="str">
            <v>5x5</v>
          </cell>
          <cell r="C2143" t="str">
            <v>AB</v>
          </cell>
          <cell r="D2143" t="str">
            <v>AA</v>
          </cell>
          <cell r="E2143">
            <v>289.25700000000001</v>
          </cell>
        </row>
        <row r="2144">
          <cell r="A2144" t="str">
            <v>RC3-25V100ME0#</v>
          </cell>
          <cell r="B2144" t="str">
            <v>5x5</v>
          </cell>
          <cell r="C2144" t="str">
            <v>AB</v>
          </cell>
          <cell r="D2144" t="str">
            <v>AA</v>
          </cell>
          <cell r="E2144">
            <v>274.072</v>
          </cell>
        </row>
        <row r="2145">
          <cell r="A2145" t="str">
            <v>RC3-25V100ME0#-T2</v>
          </cell>
          <cell r="B2145" t="str">
            <v>5x5</v>
          </cell>
          <cell r="C2145" t="str">
            <v>AB</v>
          </cell>
          <cell r="D2145" t="str">
            <v>AA</v>
          </cell>
          <cell r="E2145">
            <v>289.25700000000001</v>
          </cell>
        </row>
        <row r="2146">
          <cell r="A2146" t="str">
            <v>RC3-25V100ME0#-T72</v>
          </cell>
          <cell r="B2146" t="str">
            <v>5x5</v>
          </cell>
          <cell r="C2146" t="str">
            <v>AB</v>
          </cell>
          <cell r="D2146" t="str">
            <v>AA</v>
          </cell>
          <cell r="E2146">
            <v>289.25700000000001</v>
          </cell>
        </row>
        <row r="2147">
          <cell r="A2147" t="str">
            <v>RC3-25V100MGZ-T10</v>
          </cell>
          <cell r="B2147" t="str">
            <v>5x5</v>
          </cell>
          <cell r="C2147" t="str">
            <v>AB</v>
          </cell>
          <cell r="D2147" t="str">
            <v>AA</v>
          </cell>
          <cell r="E2147">
            <v>289.25700000000001</v>
          </cell>
        </row>
        <row r="2148">
          <cell r="A2148" t="str">
            <v>RC3-25V100MGZ-T32</v>
          </cell>
          <cell r="B2148" t="str">
            <v>5x5</v>
          </cell>
          <cell r="C2148" t="str">
            <v>AB</v>
          </cell>
          <cell r="D2148" t="str">
            <v>AA</v>
          </cell>
          <cell r="E2148">
            <v>289.25700000000001</v>
          </cell>
        </row>
        <row r="2149">
          <cell r="A2149" t="str">
            <v>RC3-25V100MGZ-T58</v>
          </cell>
          <cell r="B2149" t="str">
            <v>5x5</v>
          </cell>
          <cell r="C2149" t="str">
            <v>AB</v>
          </cell>
          <cell r="D2149" t="str">
            <v>AA</v>
          </cell>
          <cell r="E2149">
            <v>289.25700000000001</v>
          </cell>
        </row>
        <row r="2150">
          <cell r="A2150" t="str">
            <v>RC3-25V100MGZ-T72</v>
          </cell>
          <cell r="B2150" t="str">
            <v>5x5</v>
          </cell>
          <cell r="C2150" t="str">
            <v>AB</v>
          </cell>
          <cell r="D2150" t="str">
            <v>AA</v>
          </cell>
          <cell r="E2150">
            <v>289.25700000000001</v>
          </cell>
        </row>
        <row r="2151">
          <cell r="A2151" t="str">
            <v>RC3-25V101MGZ</v>
          </cell>
          <cell r="B2151" t="str">
            <v>8x5</v>
          </cell>
          <cell r="C2151" t="str">
            <v>AD</v>
          </cell>
          <cell r="D2151" t="str">
            <v>AA</v>
          </cell>
          <cell r="E2151">
            <v>447.31700000000001</v>
          </cell>
        </row>
        <row r="2152">
          <cell r="A2152" t="str">
            <v>RC3-25V101MGZ-F27</v>
          </cell>
          <cell r="B2152" t="str">
            <v>8x5</v>
          </cell>
          <cell r="C2152" t="str">
            <v>AD</v>
          </cell>
          <cell r="D2152" t="str">
            <v>AA</v>
          </cell>
          <cell r="E2152">
            <v>462.52100000000002</v>
          </cell>
        </row>
        <row r="2153">
          <cell r="A2153" t="str">
            <v>RC3-25V101MGZ-T2</v>
          </cell>
          <cell r="B2153" t="str">
            <v>8x5</v>
          </cell>
          <cell r="C2153" t="str">
            <v>AD</v>
          </cell>
          <cell r="D2153" t="str">
            <v>AA</v>
          </cell>
          <cell r="E2153">
            <v>463.27699999999999</v>
          </cell>
        </row>
        <row r="2154">
          <cell r="A2154" t="str">
            <v>RC3-25V101MGZ-T32</v>
          </cell>
          <cell r="B2154" t="str">
            <v>8x5</v>
          </cell>
          <cell r="C2154" t="str">
            <v>AD</v>
          </cell>
          <cell r="D2154" t="str">
            <v>AA</v>
          </cell>
          <cell r="E2154">
            <v>463.27699999999999</v>
          </cell>
        </row>
        <row r="2155">
          <cell r="A2155" t="str">
            <v>RC3-25V101MGZ-T58</v>
          </cell>
          <cell r="B2155" t="str">
            <v>8x5</v>
          </cell>
          <cell r="C2155" t="str">
            <v>AD</v>
          </cell>
          <cell r="D2155" t="str">
            <v>AA</v>
          </cell>
          <cell r="E2155">
            <v>463.27699999999999</v>
          </cell>
        </row>
        <row r="2156">
          <cell r="A2156" t="str">
            <v>RC3-25V220M</v>
          </cell>
          <cell r="B2156" t="str">
            <v>6.3x5</v>
          </cell>
          <cell r="C2156" t="str">
            <v>AC</v>
          </cell>
          <cell r="D2156" t="str">
            <v>AA</v>
          </cell>
          <cell r="E2156">
            <v>370.14699999999999</v>
          </cell>
        </row>
        <row r="2157">
          <cell r="A2157" t="str">
            <v>RC3-25V220M-F4</v>
          </cell>
          <cell r="B2157" t="str">
            <v>6.3x5</v>
          </cell>
          <cell r="C2157" t="str">
            <v>AC</v>
          </cell>
          <cell r="D2157" t="str">
            <v>AA</v>
          </cell>
          <cell r="E2157">
            <v>385.14699999999999</v>
          </cell>
        </row>
        <row r="2158">
          <cell r="A2158" t="str">
            <v>RC3-25V220M-T2</v>
          </cell>
          <cell r="B2158" t="str">
            <v>6.3x5</v>
          </cell>
          <cell r="C2158" t="str">
            <v>AC</v>
          </cell>
          <cell r="D2158" t="str">
            <v>AA</v>
          </cell>
          <cell r="E2158">
            <v>385.16199999999998</v>
          </cell>
        </row>
        <row r="2159">
          <cell r="A2159" t="str">
            <v>RC3-25V220MF0#</v>
          </cell>
          <cell r="B2159" t="str">
            <v>6.3x5</v>
          </cell>
          <cell r="C2159" t="str">
            <v>AC</v>
          </cell>
          <cell r="D2159" t="str">
            <v>AA</v>
          </cell>
          <cell r="E2159">
            <v>370.14699999999999</v>
          </cell>
        </row>
        <row r="2160">
          <cell r="A2160" t="str">
            <v>RC3-25V220MF0#-T2</v>
          </cell>
          <cell r="B2160" t="str">
            <v>6.3x5</v>
          </cell>
          <cell r="C2160" t="str">
            <v>AC</v>
          </cell>
          <cell r="D2160" t="str">
            <v>AA</v>
          </cell>
          <cell r="E2160">
            <v>385.16199999999998</v>
          </cell>
        </row>
        <row r="2161">
          <cell r="A2161" t="str">
            <v>RC3-25V220MGZ-T58</v>
          </cell>
          <cell r="B2161" t="str">
            <v>6.3x5</v>
          </cell>
          <cell r="C2161" t="str">
            <v>AC</v>
          </cell>
          <cell r="D2161" t="str">
            <v>AA</v>
          </cell>
          <cell r="E2161">
            <v>385.16199999999998</v>
          </cell>
        </row>
        <row r="2162">
          <cell r="A2162" t="str">
            <v>RC3-25V330M</v>
          </cell>
          <cell r="B2162" t="str">
            <v>6.3x5</v>
          </cell>
          <cell r="C2162" t="str">
            <v>AC</v>
          </cell>
          <cell r="D2162" t="str">
            <v>AA</v>
          </cell>
          <cell r="E2162">
            <v>370.14699999999999</v>
          </cell>
        </row>
        <row r="2163">
          <cell r="A2163" t="str">
            <v>RC3-25V330M-F</v>
          </cell>
          <cell r="B2163" t="str">
            <v>6.3x5</v>
          </cell>
          <cell r="C2163" t="str">
            <v>AC</v>
          </cell>
          <cell r="D2163" t="str">
            <v>AA</v>
          </cell>
          <cell r="E2163">
            <v>385.14699999999999</v>
          </cell>
        </row>
        <row r="2164">
          <cell r="A2164" t="str">
            <v>RC3-25V330M-T2</v>
          </cell>
          <cell r="B2164" t="str">
            <v>6.3x5</v>
          </cell>
          <cell r="C2164" t="str">
            <v>AC</v>
          </cell>
          <cell r="D2164" t="str">
            <v>AA</v>
          </cell>
          <cell r="E2164">
            <v>385.16199999999998</v>
          </cell>
        </row>
        <row r="2165">
          <cell r="A2165" t="str">
            <v>RC3-25V330MF0#</v>
          </cell>
          <cell r="B2165" t="str">
            <v>6.3x5</v>
          </cell>
          <cell r="C2165" t="str">
            <v>AC</v>
          </cell>
          <cell r="D2165" t="str">
            <v>AA</v>
          </cell>
          <cell r="E2165">
            <v>370.14699999999999</v>
          </cell>
        </row>
        <row r="2166">
          <cell r="A2166" t="str">
            <v>RC3-25V330MF0#-T2</v>
          </cell>
          <cell r="B2166" t="str">
            <v>6.3x5</v>
          </cell>
          <cell r="C2166" t="str">
            <v>AC</v>
          </cell>
          <cell r="D2166" t="str">
            <v>AA</v>
          </cell>
          <cell r="E2166">
            <v>385.16199999999998</v>
          </cell>
        </row>
        <row r="2167">
          <cell r="A2167" t="str">
            <v>RC3-25V330MGZ-T32</v>
          </cell>
          <cell r="B2167" t="str">
            <v>6.3x5</v>
          </cell>
          <cell r="C2167" t="str">
            <v>AC</v>
          </cell>
          <cell r="D2167" t="str">
            <v>AA</v>
          </cell>
          <cell r="E2167">
            <v>385.16199999999998</v>
          </cell>
        </row>
        <row r="2168">
          <cell r="A2168" t="str">
            <v>RC3-25V330MGZ-T36</v>
          </cell>
          <cell r="B2168" t="str">
            <v>6.3x5</v>
          </cell>
          <cell r="C2168" t="str">
            <v>AC</v>
          </cell>
          <cell r="D2168" t="str">
            <v>AA</v>
          </cell>
          <cell r="E2168">
            <v>385.16199999999998</v>
          </cell>
        </row>
        <row r="2169">
          <cell r="A2169" t="str">
            <v>RC3-25V330MGZ-T58</v>
          </cell>
          <cell r="B2169" t="str">
            <v>6.3x5</v>
          </cell>
          <cell r="C2169" t="str">
            <v>AC</v>
          </cell>
          <cell r="D2169" t="str">
            <v>AA</v>
          </cell>
          <cell r="E2169">
            <v>385.16199999999998</v>
          </cell>
        </row>
        <row r="2170">
          <cell r="A2170" t="str">
            <v>RC3-25V3R3M</v>
          </cell>
          <cell r="B2170" t="str">
            <v>4x5</v>
          </cell>
          <cell r="C2170" t="str">
            <v>AA</v>
          </cell>
          <cell r="D2170" t="str">
            <v>AA</v>
          </cell>
          <cell r="E2170">
            <v>261.18400000000003</v>
          </cell>
        </row>
        <row r="2171">
          <cell r="A2171" t="str">
            <v>RC3-25V3R3M-T2</v>
          </cell>
          <cell r="B2171" t="str">
            <v>4x5</v>
          </cell>
          <cell r="C2171" t="str">
            <v>AA</v>
          </cell>
          <cell r="D2171" t="str">
            <v>AA</v>
          </cell>
          <cell r="E2171">
            <v>271.28500000000003</v>
          </cell>
        </row>
        <row r="2172">
          <cell r="A2172" t="str">
            <v>RC3-25V3R3MD0#</v>
          </cell>
          <cell r="B2172" t="str">
            <v>4x5</v>
          </cell>
          <cell r="C2172" t="str">
            <v>AA</v>
          </cell>
          <cell r="D2172" t="str">
            <v>AA</v>
          </cell>
          <cell r="E2172">
            <v>261.18400000000003</v>
          </cell>
        </row>
        <row r="2173">
          <cell r="A2173" t="str">
            <v>RC3-25V3R3MGZ-T32</v>
          </cell>
          <cell r="B2173" t="str">
            <v>4x5</v>
          </cell>
          <cell r="C2173" t="str">
            <v>AA</v>
          </cell>
          <cell r="D2173" t="str">
            <v>AA</v>
          </cell>
          <cell r="E2173">
            <v>271.28500000000003</v>
          </cell>
        </row>
        <row r="2174">
          <cell r="A2174" t="str">
            <v>RC3-25V3R3MGZ-T58</v>
          </cell>
          <cell r="B2174" t="str">
            <v>4x5</v>
          </cell>
          <cell r="C2174" t="str">
            <v>AA</v>
          </cell>
          <cell r="D2174" t="str">
            <v>AA</v>
          </cell>
          <cell r="E2174">
            <v>271.28500000000003</v>
          </cell>
        </row>
        <row r="2175">
          <cell r="A2175" t="str">
            <v>RC3-25V470MGZ</v>
          </cell>
          <cell r="B2175" t="str">
            <v>8x5</v>
          </cell>
          <cell r="C2175" t="str">
            <v>AD</v>
          </cell>
          <cell r="D2175" t="str">
            <v>AA</v>
          </cell>
          <cell r="E2175">
            <v>447.31700000000001</v>
          </cell>
        </row>
        <row r="2176">
          <cell r="A2176" t="str">
            <v>RC3-25V470MGZ-T2</v>
          </cell>
          <cell r="B2176" t="str">
            <v>8x5</v>
          </cell>
          <cell r="C2176" t="str">
            <v>AD</v>
          </cell>
          <cell r="D2176" t="str">
            <v>AA</v>
          </cell>
          <cell r="E2176">
            <v>463.27699999999999</v>
          </cell>
        </row>
        <row r="2177">
          <cell r="A2177" t="str">
            <v>RC3-25V470MGZ-T36</v>
          </cell>
          <cell r="B2177" t="str">
            <v>8x5</v>
          </cell>
          <cell r="C2177" t="str">
            <v>AD</v>
          </cell>
          <cell r="D2177" t="str">
            <v>AA</v>
          </cell>
          <cell r="E2177">
            <v>463.27699999999999</v>
          </cell>
        </row>
        <row r="2178">
          <cell r="A2178" t="str">
            <v>RC3-25V470MGZ-T58</v>
          </cell>
          <cell r="B2178" t="str">
            <v>8x5</v>
          </cell>
          <cell r="C2178" t="str">
            <v>AD</v>
          </cell>
          <cell r="D2178" t="str">
            <v>AA</v>
          </cell>
          <cell r="E2178">
            <v>463.27699999999999</v>
          </cell>
        </row>
        <row r="2179">
          <cell r="A2179" t="str">
            <v>RC3-25V4R7M</v>
          </cell>
          <cell r="B2179" t="str">
            <v>4x5</v>
          </cell>
          <cell r="C2179" t="str">
            <v>AA</v>
          </cell>
          <cell r="D2179" t="str">
            <v>AA</v>
          </cell>
          <cell r="E2179">
            <v>261.18400000000003</v>
          </cell>
        </row>
        <row r="2180">
          <cell r="A2180" t="str">
            <v>RC3-25V4R7M-T2</v>
          </cell>
          <cell r="B2180" t="str">
            <v>4x5</v>
          </cell>
          <cell r="C2180" t="str">
            <v>AA</v>
          </cell>
          <cell r="D2180" t="str">
            <v>AA</v>
          </cell>
          <cell r="E2180">
            <v>271.28500000000003</v>
          </cell>
        </row>
        <row r="2181">
          <cell r="A2181" t="str">
            <v>RC3-25V4R7MD0#</v>
          </cell>
          <cell r="B2181" t="str">
            <v>4x5</v>
          </cell>
          <cell r="C2181" t="str">
            <v>AA</v>
          </cell>
          <cell r="D2181" t="str">
            <v>AA</v>
          </cell>
          <cell r="E2181">
            <v>261.18400000000003</v>
          </cell>
        </row>
        <row r="2182">
          <cell r="A2182" t="str">
            <v>RC3-25V4R7MD0#-T58</v>
          </cell>
          <cell r="B2182" t="str">
            <v>4x5</v>
          </cell>
          <cell r="C2182" t="str">
            <v>AA</v>
          </cell>
          <cell r="D2182" t="str">
            <v>AA</v>
          </cell>
          <cell r="E2182">
            <v>271.28500000000003</v>
          </cell>
        </row>
        <row r="2183">
          <cell r="A2183" t="str">
            <v>RC3-25V4R7MGZ-T10</v>
          </cell>
          <cell r="B2183" t="str">
            <v>4x5</v>
          </cell>
          <cell r="C2183" t="str">
            <v>AA</v>
          </cell>
          <cell r="D2183" t="str">
            <v>AA</v>
          </cell>
          <cell r="E2183">
            <v>271.28500000000003</v>
          </cell>
        </row>
        <row r="2184">
          <cell r="A2184" t="str">
            <v>RC3-25V4R7MGZ-T32</v>
          </cell>
          <cell r="B2184" t="str">
            <v>4x5</v>
          </cell>
          <cell r="C2184" t="str">
            <v>AA</v>
          </cell>
          <cell r="D2184" t="str">
            <v>AA</v>
          </cell>
          <cell r="E2184">
            <v>271.28500000000003</v>
          </cell>
        </row>
        <row r="2185">
          <cell r="A2185" t="str">
            <v>RC3-25V4R7MGZ-T58</v>
          </cell>
          <cell r="B2185" t="str">
            <v>4x5</v>
          </cell>
          <cell r="C2185" t="str">
            <v>AA</v>
          </cell>
          <cell r="D2185" t="str">
            <v>AA</v>
          </cell>
          <cell r="E2185">
            <v>271.28500000000003</v>
          </cell>
        </row>
        <row r="2186">
          <cell r="A2186" t="str">
            <v>RC3-25V6R8M</v>
          </cell>
          <cell r="B2186" t="str">
            <v>4x5</v>
          </cell>
          <cell r="C2186" t="str">
            <v>AA</v>
          </cell>
          <cell r="D2186" t="str">
            <v>AA</v>
          </cell>
          <cell r="E2186">
            <v>261.18400000000003</v>
          </cell>
        </row>
        <row r="2187">
          <cell r="A2187" t="str">
            <v>RC3-25V6R8M-T2</v>
          </cell>
          <cell r="B2187" t="str">
            <v>4x5</v>
          </cell>
          <cell r="C2187" t="str">
            <v>AA</v>
          </cell>
          <cell r="D2187" t="str">
            <v>AA</v>
          </cell>
          <cell r="E2187">
            <v>271.28500000000003</v>
          </cell>
        </row>
        <row r="2188">
          <cell r="A2188" t="str">
            <v>RC3-25V6R8MD0#</v>
          </cell>
          <cell r="B2188" t="str">
            <v>4x5</v>
          </cell>
          <cell r="C2188" t="str">
            <v>AA</v>
          </cell>
          <cell r="D2188" t="str">
            <v>AA</v>
          </cell>
          <cell r="E2188">
            <v>261.18400000000003</v>
          </cell>
        </row>
        <row r="2189">
          <cell r="A2189" t="str">
            <v>RC3-25V6R8MGZ-T58</v>
          </cell>
          <cell r="B2189" t="str">
            <v>4x5</v>
          </cell>
          <cell r="C2189" t="str">
            <v>AA</v>
          </cell>
          <cell r="D2189" t="str">
            <v>AA</v>
          </cell>
          <cell r="E2189">
            <v>271.28500000000003</v>
          </cell>
        </row>
        <row r="2190">
          <cell r="A2190" t="str">
            <v>RC3-35V100M</v>
          </cell>
          <cell r="B2190" t="str">
            <v>5x5</v>
          </cell>
          <cell r="C2190" t="str">
            <v>AB</v>
          </cell>
          <cell r="D2190" t="str">
            <v>AA</v>
          </cell>
          <cell r="E2190">
            <v>274.072</v>
          </cell>
        </row>
        <row r="2191">
          <cell r="A2191" t="str">
            <v>RC3-35V100M-F0</v>
          </cell>
          <cell r="B2191" t="str">
            <v>5x5</v>
          </cell>
          <cell r="C2191" t="str">
            <v>AB</v>
          </cell>
          <cell r="D2191" t="str">
            <v>AA</v>
          </cell>
          <cell r="E2191">
            <v>290.029</v>
          </cell>
        </row>
        <row r="2192">
          <cell r="A2192" t="str">
            <v>RC3-35V100M-T10</v>
          </cell>
          <cell r="B2192" t="str">
            <v>5x5</v>
          </cell>
          <cell r="C2192" t="str">
            <v>AB</v>
          </cell>
          <cell r="D2192" t="str">
            <v>AA</v>
          </cell>
          <cell r="E2192">
            <v>289.25700000000001</v>
          </cell>
        </row>
        <row r="2193">
          <cell r="A2193" t="str">
            <v>RC3-35V100M-T2</v>
          </cell>
          <cell r="B2193" t="str">
            <v>5x5</v>
          </cell>
          <cell r="C2193" t="str">
            <v>AB</v>
          </cell>
          <cell r="D2193" t="str">
            <v>AA</v>
          </cell>
          <cell r="E2193">
            <v>289.25700000000001</v>
          </cell>
        </row>
        <row r="2194">
          <cell r="A2194" t="str">
            <v>RC3-35V100ME0#</v>
          </cell>
          <cell r="B2194" t="str">
            <v>5x5</v>
          </cell>
          <cell r="C2194" t="str">
            <v>AB</v>
          </cell>
          <cell r="D2194" t="str">
            <v>AA</v>
          </cell>
          <cell r="E2194">
            <v>274.072</v>
          </cell>
        </row>
        <row r="2195">
          <cell r="A2195" t="str">
            <v>RC3-35V100ME0#-T2</v>
          </cell>
          <cell r="B2195" t="str">
            <v>5x5</v>
          </cell>
          <cell r="C2195" t="str">
            <v>AB</v>
          </cell>
          <cell r="D2195" t="str">
            <v>AA</v>
          </cell>
          <cell r="E2195">
            <v>289.25700000000001</v>
          </cell>
        </row>
        <row r="2196">
          <cell r="A2196" t="str">
            <v>RC3-35V100MGZ-T10</v>
          </cell>
          <cell r="B2196" t="str">
            <v>5x5</v>
          </cell>
          <cell r="C2196" t="str">
            <v>AB</v>
          </cell>
          <cell r="D2196" t="str">
            <v>AA</v>
          </cell>
          <cell r="E2196">
            <v>289.25700000000001</v>
          </cell>
        </row>
        <row r="2197">
          <cell r="A2197" t="str">
            <v>RC3-35V100MGZ-T32</v>
          </cell>
          <cell r="B2197" t="str">
            <v>5x5</v>
          </cell>
          <cell r="C2197" t="str">
            <v>AB</v>
          </cell>
          <cell r="D2197" t="str">
            <v>AA</v>
          </cell>
          <cell r="E2197">
            <v>289.25700000000001</v>
          </cell>
        </row>
        <row r="2198">
          <cell r="A2198" t="str">
            <v>RC3-35V100MGZ-T36</v>
          </cell>
          <cell r="B2198" t="str">
            <v>5x5</v>
          </cell>
          <cell r="C2198" t="str">
            <v>AB</v>
          </cell>
          <cell r="D2198" t="str">
            <v>AA</v>
          </cell>
          <cell r="E2198">
            <v>289.25700000000001</v>
          </cell>
        </row>
        <row r="2199">
          <cell r="A2199" t="str">
            <v>RC3-35V100MGZ-T58</v>
          </cell>
          <cell r="B2199" t="str">
            <v>5x5</v>
          </cell>
          <cell r="C2199" t="str">
            <v>AB</v>
          </cell>
          <cell r="D2199" t="str">
            <v>AA</v>
          </cell>
          <cell r="E2199">
            <v>289.25700000000001</v>
          </cell>
        </row>
        <row r="2200">
          <cell r="A2200" t="str">
            <v>RC3-35V220M</v>
          </cell>
          <cell r="B2200" t="str">
            <v>6.3x5</v>
          </cell>
          <cell r="C2200" t="str">
            <v>AC</v>
          </cell>
          <cell r="D2200" t="str">
            <v>AA</v>
          </cell>
          <cell r="E2200">
            <v>370.14699999999999</v>
          </cell>
        </row>
        <row r="2201">
          <cell r="A2201" t="str">
            <v>RC3-35V220M-T2</v>
          </cell>
          <cell r="B2201" t="str">
            <v>6.3x5</v>
          </cell>
          <cell r="C2201" t="str">
            <v>AC</v>
          </cell>
          <cell r="D2201" t="str">
            <v>AA</v>
          </cell>
          <cell r="E2201">
            <v>385.16199999999998</v>
          </cell>
        </row>
        <row r="2202">
          <cell r="A2202" t="str">
            <v>RC3-35V220MF0#-F4</v>
          </cell>
          <cell r="B2202" t="str">
            <v>6.3x5</v>
          </cell>
          <cell r="C2202" t="str">
            <v>AC</v>
          </cell>
          <cell r="D2202" t="str">
            <v>AA</v>
          </cell>
          <cell r="E2202">
            <v>385.14699999999999</v>
          </cell>
        </row>
        <row r="2203">
          <cell r="A2203" t="str">
            <v>RC3-35V220MF0#-T2</v>
          </cell>
          <cell r="B2203" t="str">
            <v>6.3x5</v>
          </cell>
          <cell r="C2203" t="str">
            <v>AC</v>
          </cell>
          <cell r="D2203" t="str">
            <v>AA</v>
          </cell>
          <cell r="E2203">
            <v>385.16199999999998</v>
          </cell>
        </row>
        <row r="2204">
          <cell r="A2204" t="str">
            <v>RC3-35V220MGZ-T32</v>
          </cell>
          <cell r="B2204" t="str">
            <v>6.3x5</v>
          </cell>
          <cell r="C2204" t="str">
            <v>AC</v>
          </cell>
          <cell r="D2204" t="str">
            <v>AA</v>
          </cell>
          <cell r="E2204">
            <v>385.16199999999998</v>
          </cell>
        </row>
        <row r="2205">
          <cell r="A2205" t="str">
            <v>RC3-35V220MGZ-T58</v>
          </cell>
          <cell r="B2205" t="str">
            <v>6.3x5</v>
          </cell>
          <cell r="C2205" t="str">
            <v>AC</v>
          </cell>
          <cell r="D2205" t="str">
            <v>AA</v>
          </cell>
          <cell r="E2205">
            <v>385.16199999999998</v>
          </cell>
        </row>
        <row r="2206">
          <cell r="A2206" t="str">
            <v>RC3-35V220MGZ-T72</v>
          </cell>
          <cell r="B2206" t="str">
            <v>6.3x5</v>
          </cell>
          <cell r="C2206" t="str">
            <v>AC</v>
          </cell>
          <cell r="D2206" t="str">
            <v>AA</v>
          </cell>
          <cell r="E2206">
            <v>385.16199999999998</v>
          </cell>
        </row>
        <row r="2207">
          <cell r="A2207" t="str">
            <v>RC3-35V2R2M</v>
          </cell>
          <cell r="B2207" t="str">
            <v>4x5</v>
          </cell>
          <cell r="C2207" t="str">
            <v>AA</v>
          </cell>
          <cell r="D2207" t="str">
            <v>AA</v>
          </cell>
          <cell r="E2207">
            <v>261.18400000000003</v>
          </cell>
        </row>
        <row r="2208">
          <cell r="A2208" t="str">
            <v>RC3-35V2R2M-T2</v>
          </cell>
          <cell r="B2208" t="str">
            <v>4x5</v>
          </cell>
          <cell r="C2208" t="str">
            <v>AA</v>
          </cell>
          <cell r="D2208" t="str">
            <v>AA</v>
          </cell>
          <cell r="E2208">
            <v>271.28500000000003</v>
          </cell>
        </row>
        <row r="2209">
          <cell r="A2209" t="str">
            <v>RC3-35V2R2MD0#</v>
          </cell>
          <cell r="B2209" t="str">
            <v>4x5</v>
          </cell>
          <cell r="C2209" t="str">
            <v>AA</v>
          </cell>
          <cell r="D2209" t="str">
            <v>AA</v>
          </cell>
          <cell r="E2209">
            <v>261.18400000000003</v>
          </cell>
        </row>
        <row r="2210">
          <cell r="A2210" t="str">
            <v>RC3-35V2R2MGZ-T10</v>
          </cell>
          <cell r="B2210" t="str">
            <v>4x5</v>
          </cell>
          <cell r="C2210" t="str">
            <v>AA</v>
          </cell>
          <cell r="D2210" t="str">
            <v>AA</v>
          </cell>
          <cell r="E2210">
            <v>271.28500000000003</v>
          </cell>
        </row>
        <row r="2211">
          <cell r="A2211" t="str">
            <v>RC3-35V2R2MGZ-T32</v>
          </cell>
          <cell r="B2211" t="str">
            <v>4x5</v>
          </cell>
          <cell r="C2211" t="str">
            <v>AA</v>
          </cell>
          <cell r="D2211" t="str">
            <v>AA</v>
          </cell>
          <cell r="E2211">
            <v>271.28500000000003</v>
          </cell>
        </row>
        <row r="2212">
          <cell r="A2212" t="str">
            <v>RC3-35V2R2MGZ-T42</v>
          </cell>
          <cell r="B2212" t="str">
            <v>4x5</v>
          </cell>
          <cell r="C2212" t="str">
            <v>AA</v>
          </cell>
          <cell r="D2212" t="str">
            <v>AA</v>
          </cell>
          <cell r="E2212">
            <v>271.28500000000003</v>
          </cell>
        </row>
        <row r="2213">
          <cell r="A2213" t="str">
            <v>RC3-35V2R2MGZ-T58</v>
          </cell>
          <cell r="B2213" t="str">
            <v>4x5</v>
          </cell>
          <cell r="C2213" t="str">
            <v>AA</v>
          </cell>
          <cell r="D2213" t="str">
            <v>AA</v>
          </cell>
          <cell r="E2213">
            <v>271.28500000000003</v>
          </cell>
        </row>
        <row r="2214">
          <cell r="A2214" t="str">
            <v>RC3-35V3R3M</v>
          </cell>
          <cell r="B2214" t="str">
            <v>4x5</v>
          </cell>
          <cell r="C2214" t="str">
            <v>AA</v>
          </cell>
          <cell r="D2214" t="str">
            <v>AA</v>
          </cell>
          <cell r="E2214">
            <v>261.18400000000003</v>
          </cell>
        </row>
        <row r="2215">
          <cell r="A2215" t="str">
            <v>RC3-35V3R3M-T2</v>
          </cell>
          <cell r="B2215" t="str">
            <v>4x5</v>
          </cell>
          <cell r="C2215" t="str">
            <v>AA</v>
          </cell>
          <cell r="D2215" t="str">
            <v>AA</v>
          </cell>
          <cell r="E2215">
            <v>271.28500000000003</v>
          </cell>
        </row>
        <row r="2216">
          <cell r="A2216" t="str">
            <v>RC3-35V3R3MGZ-T58</v>
          </cell>
          <cell r="B2216" t="str">
            <v>4x5</v>
          </cell>
          <cell r="C2216" t="str">
            <v>AA</v>
          </cell>
          <cell r="D2216" t="str">
            <v>AA</v>
          </cell>
          <cell r="E2216">
            <v>271.28500000000003</v>
          </cell>
        </row>
        <row r="2217">
          <cell r="A2217" t="str">
            <v>RC3-35V470MGZ</v>
          </cell>
          <cell r="B2217" t="str">
            <v>8x5</v>
          </cell>
          <cell r="C2217" t="str">
            <v>AD</v>
          </cell>
          <cell r="D2217" t="str">
            <v>AA</v>
          </cell>
          <cell r="E2217">
            <v>447.31700000000001</v>
          </cell>
        </row>
        <row r="2218">
          <cell r="A2218" t="str">
            <v>RC3-35V470MGZ-T2</v>
          </cell>
          <cell r="B2218" t="str">
            <v>8x5</v>
          </cell>
          <cell r="C2218" t="str">
            <v>AD</v>
          </cell>
          <cell r="D2218" t="str">
            <v>AA</v>
          </cell>
          <cell r="E2218">
            <v>463.27699999999999</v>
          </cell>
        </row>
        <row r="2219">
          <cell r="A2219" t="str">
            <v>RC3-35V470MGZ-T58</v>
          </cell>
          <cell r="B2219" t="str">
            <v>8x5</v>
          </cell>
          <cell r="C2219" t="str">
            <v>AD</v>
          </cell>
          <cell r="D2219" t="str">
            <v>AA</v>
          </cell>
          <cell r="E2219">
            <v>463.27699999999999</v>
          </cell>
        </row>
        <row r="2220">
          <cell r="A2220" t="str">
            <v>RC3-35V4R7M</v>
          </cell>
          <cell r="B2220" t="str">
            <v>4x5</v>
          </cell>
          <cell r="C2220" t="str">
            <v>AA</v>
          </cell>
          <cell r="D2220" t="str">
            <v>AA</v>
          </cell>
          <cell r="E2220">
            <v>261.18400000000003</v>
          </cell>
        </row>
        <row r="2221">
          <cell r="A2221" t="str">
            <v>RC3-35V4R7M-T2</v>
          </cell>
          <cell r="B2221" t="str">
            <v>4x5</v>
          </cell>
          <cell r="C2221" t="str">
            <v>AA</v>
          </cell>
          <cell r="D2221" t="str">
            <v>AA</v>
          </cell>
          <cell r="E2221">
            <v>271.28500000000003</v>
          </cell>
        </row>
        <row r="2222">
          <cell r="A2222" t="str">
            <v>RC3-35V4R7MD0#</v>
          </cell>
          <cell r="B2222" t="str">
            <v>4x5</v>
          </cell>
          <cell r="C2222" t="str">
            <v>AA</v>
          </cell>
          <cell r="D2222" t="str">
            <v>AA</v>
          </cell>
          <cell r="E2222">
            <v>261.18400000000003</v>
          </cell>
        </row>
        <row r="2223">
          <cell r="A2223" t="str">
            <v>RC3-35V4R7MD0#-T58</v>
          </cell>
          <cell r="B2223" t="str">
            <v>4x5</v>
          </cell>
          <cell r="C2223" t="str">
            <v>AA</v>
          </cell>
          <cell r="D2223" t="str">
            <v>AA</v>
          </cell>
          <cell r="E2223">
            <v>271.28500000000003</v>
          </cell>
        </row>
        <row r="2224">
          <cell r="A2224" t="str">
            <v>RC3-35V4R7MD0#-T72</v>
          </cell>
          <cell r="B2224" t="str">
            <v>4x5</v>
          </cell>
          <cell r="C2224" t="str">
            <v>AA</v>
          </cell>
          <cell r="D2224" t="str">
            <v>AA</v>
          </cell>
          <cell r="E2224">
            <v>271.28500000000003</v>
          </cell>
        </row>
        <row r="2225">
          <cell r="A2225" t="str">
            <v>RC3-35V4R7MD0#-T80</v>
          </cell>
          <cell r="B2225" t="str">
            <v>4x5</v>
          </cell>
          <cell r="C2225" t="str">
            <v>AA</v>
          </cell>
          <cell r="D2225" t="str">
            <v>AA</v>
          </cell>
          <cell r="E2225">
            <v>271.28500000000003</v>
          </cell>
        </row>
        <row r="2226">
          <cell r="A2226" t="str">
            <v>RC3-35V4R7MGZ-T10</v>
          </cell>
          <cell r="B2226" t="str">
            <v>4x5</v>
          </cell>
          <cell r="C2226" t="str">
            <v>AA</v>
          </cell>
          <cell r="D2226" t="str">
            <v>AA</v>
          </cell>
          <cell r="E2226">
            <v>271.28500000000003</v>
          </cell>
        </row>
        <row r="2227">
          <cell r="A2227" t="str">
            <v>RC3-35V4R7MGZ-T32</v>
          </cell>
          <cell r="B2227" t="str">
            <v>4x5</v>
          </cell>
          <cell r="C2227" t="str">
            <v>AA</v>
          </cell>
          <cell r="D2227" t="str">
            <v>AA</v>
          </cell>
          <cell r="E2227">
            <v>271.28500000000003</v>
          </cell>
        </row>
        <row r="2228">
          <cell r="A2228" t="str">
            <v>RC3-35V4R7MGZ-T58</v>
          </cell>
          <cell r="B2228" t="str">
            <v>4x5</v>
          </cell>
          <cell r="C2228" t="str">
            <v>AA</v>
          </cell>
          <cell r="D2228" t="str">
            <v>AA</v>
          </cell>
          <cell r="E2228">
            <v>271.28500000000003</v>
          </cell>
        </row>
        <row r="2229">
          <cell r="A2229" t="str">
            <v>RC3-35V4R7MGZ-T72</v>
          </cell>
          <cell r="B2229" t="str">
            <v>4x5</v>
          </cell>
          <cell r="C2229" t="str">
            <v>AA</v>
          </cell>
          <cell r="D2229" t="str">
            <v>AA</v>
          </cell>
          <cell r="E2229">
            <v>271.28500000000003</v>
          </cell>
        </row>
        <row r="2230">
          <cell r="A2230" t="str">
            <v>RC3-35V4R7MGZ-T80</v>
          </cell>
          <cell r="B2230" t="str">
            <v>4x5</v>
          </cell>
          <cell r="C2230" t="str">
            <v>AA</v>
          </cell>
          <cell r="D2230" t="str">
            <v>AA</v>
          </cell>
          <cell r="E2230">
            <v>271.28500000000003</v>
          </cell>
        </row>
        <row r="2231">
          <cell r="A2231" t="str">
            <v>RC3-35V6R8M</v>
          </cell>
          <cell r="B2231" t="str">
            <v>5x5</v>
          </cell>
          <cell r="C2231" t="str">
            <v>AB</v>
          </cell>
          <cell r="D2231" t="str">
            <v>AA</v>
          </cell>
          <cell r="E2231">
            <v>274.072</v>
          </cell>
        </row>
        <row r="2232">
          <cell r="A2232" t="str">
            <v>RC3-35V6R8M-T2</v>
          </cell>
          <cell r="B2232" t="str">
            <v>5x5</v>
          </cell>
          <cell r="C2232" t="str">
            <v>AB</v>
          </cell>
          <cell r="D2232" t="str">
            <v>AA</v>
          </cell>
          <cell r="E2232">
            <v>289.25700000000001</v>
          </cell>
        </row>
        <row r="2233">
          <cell r="A2233" t="str">
            <v>RC3-35V6R8ME0#-T72</v>
          </cell>
          <cell r="B2233" t="str">
            <v>5x5</v>
          </cell>
          <cell r="C2233" t="str">
            <v>AB</v>
          </cell>
          <cell r="D2233" t="str">
            <v>AA</v>
          </cell>
          <cell r="E2233">
            <v>289.25700000000001</v>
          </cell>
        </row>
        <row r="2234">
          <cell r="A2234" t="str">
            <v>RC3-35V6R8MGZ-T72</v>
          </cell>
          <cell r="B2234" t="str">
            <v>5x5</v>
          </cell>
          <cell r="C2234" t="str">
            <v>AB</v>
          </cell>
          <cell r="D2234" t="str">
            <v>AA</v>
          </cell>
          <cell r="E2234">
            <v>289.25700000000001</v>
          </cell>
        </row>
        <row r="2235">
          <cell r="A2235" t="str">
            <v>RC3-4V101M</v>
          </cell>
          <cell r="B2235" t="str">
            <v>5x5</v>
          </cell>
          <cell r="C2235" t="str">
            <v>AB</v>
          </cell>
          <cell r="D2235" t="str">
            <v>AA</v>
          </cell>
          <cell r="E2235">
            <v>274.072</v>
          </cell>
        </row>
        <row r="2236">
          <cell r="A2236" t="str">
            <v>RC3-4V101M-F1</v>
          </cell>
          <cell r="B2236" t="str">
            <v>5x5</v>
          </cell>
          <cell r="C2236" t="str">
            <v>AB</v>
          </cell>
          <cell r="D2236" t="str">
            <v>AA</v>
          </cell>
          <cell r="E2236">
            <v>290.029</v>
          </cell>
        </row>
        <row r="2237">
          <cell r="A2237" t="str">
            <v>RC3-4V101M-T2</v>
          </cell>
          <cell r="B2237" t="str">
            <v>5x5</v>
          </cell>
          <cell r="C2237" t="str">
            <v>AB</v>
          </cell>
          <cell r="D2237" t="str">
            <v>AA</v>
          </cell>
          <cell r="E2237">
            <v>289.25700000000001</v>
          </cell>
        </row>
        <row r="2238">
          <cell r="A2238" t="str">
            <v>RC3-4V101ME0#-T58</v>
          </cell>
          <cell r="B2238" t="str">
            <v>5x5</v>
          </cell>
          <cell r="C2238" t="str">
            <v>AB</v>
          </cell>
          <cell r="D2238" t="str">
            <v>AA</v>
          </cell>
          <cell r="E2238">
            <v>289.25700000000001</v>
          </cell>
        </row>
        <row r="2239">
          <cell r="A2239" t="str">
            <v>RC3-4V101MGZ-T10</v>
          </cell>
          <cell r="B2239" t="str">
            <v>5x5</v>
          </cell>
          <cell r="C2239" t="str">
            <v>AB</v>
          </cell>
          <cell r="D2239" t="str">
            <v>AA</v>
          </cell>
          <cell r="E2239">
            <v>289.25700000000001</v>
          </cell>
        </row>
        <row r="2240">
          <cell r="A2240" t="str">
            <v>RC3-4V101MGZ-T32</v>
          </cell>
          <cell r="B2240" t="str">
            <v>5x5</v>
          </cell>
          <cell r="C2240" t="str">
            <v>AB</v>
          </cell>
          <cell r="D2240" t="str">
            <v>AA</v>
          </cell>
          <cell r="E2240">
            <v>289.25700000000001</v>
          </cell>
        </row>
        <row r="2241">
          <cell r="A2241" t="str">
            <v>RC3-4V101MGZ-T58</v>
          </cell>
          <cell r="B2241" t="str">
            <v>5x5</v>
          </cell>
          <cell r="C2241" t="str">
            <v>AB</v>
          </cell>
          <cell r="D2241" t="str">
            <v>AA</v>
          </cell>
          <cell r="E2241">
            <v>289.25700000000001</v>
          </cell>
        </row>
        <row r="2242">
          <cell r="A2242" t="str">
            <v>RC3-4V220M</v>
          </cell>
          <cell r="B2242" t="str">
            <v>4x5</v>
          </cell>
          <cell r="C2242" t="str">
            <v>AA</v>
          </cell>
          <cell r="D2242" t="str">
            <v>AA</v>
          </cell>
          <cell r="E2242">
            <v>261.18400000000003</v>
          </cell>
        </row>
        <row r="2243">
          <cell r="A2243" t="str">
            <v>RC3-4V220M-T2</v>
          </cell>
          <cell r="B2243" t="str">
            <v>4x5</v>
          </cell>
          <cell r="C2243" t="str">
            <v>AA</v>
          </cell>
          <cell r="D2243" t="str">
            <v>AA</v>
          </cell>
          <cell r="E2243">
            <v>271.28500000000003</v>
          </cell>
        </row>
        <row r="2244">
          <cell r="A2244" t="str">
            <v>RC3-4V220MGZ-T58</v>
          </cell>
          <cell r="B2244" t="str">
            <v>4x5</v>
          </cell>
          <cell r="C2244" t="str">
            <v>AA</v>
          </cell>
          <cell r="D2244" t="str">
            <v>AA</v>
          </cell>
          <cell r="E2244">
            <v>271.28500000000003</v>
          </cell>
        </row>
        <row r="2245">
          <cell r="A2245" t="str">
            <v>RC3-4V221M</v>
          </cell>
          <cell r="B2245" t="str">
            <v>6.3x5</v>
          </cell>
          <cell r="C2245" t="str">
            <v>AC</v>
          </cell>
          <cell r="D2245" t="str">
            <v>AA</v>
          </cell>
          <cell r="E2245">
            <v>370.14699999999999</v>
          </cell>
        </row>
        <row r="2246">
          <cell r="A2246" t="str">
            <v>RC3-4V221M-F1</v>
          </cell>
          <cell r="B2246" t="str">
            <v>6.3x5</v>
          </cell>
          <cell r="C2246" t="str">
            <v>AC</v>
          </cell>
          <cell r="D2246" t="str">
            <v>AA</v>
          </cell>
          <cell r="E2246">
            <v>385.14699999999999</v>
          </cell>
        </row>
        <row r="2247">
          <cell r="A2247" t="str">
            <v>RC3-4V221M-T2</v>
          </cell>
          <cell r="B2247" t="str">
            <v>6.3x5</v>
          </cell>
          <cell r="C2247" t="str">
            <v>AC</v>
          </cell>
          <cell r="D2247" t="str">
            <v>AA</v>
          </cell>
          <cell r="E2247">
            <v>385.16199999999998</v>
          </cell>
        </row>
        <row r="2248">
          <cell r="A2248" t="str">
            <v>RC3-4V221MGZ-T58</v>
          </cell>
          <cell r="B2248" t="str">
            <v>6.3x5</v>
          </cell>
          <cell r="C2248" t="str">
            <v>AC</v>
          </cell>
          <cell r="D2248" t="str">
            <v>AA</v>
          </cell>
          <cell r="E2248">
            <v>385.16199999999998</v>
          </cell>
        </row>
        <row r="2249">
          <cell r="A2249" t="str">
            <v>RC3-4V330M</v>
          </cell>
          <cell r="B2249" t="str">
            <v>4x5</v>
          </cell>
          <cell r="C2249" t="str">
            <v>AA</v>
          </cell>
          <cell r="D2249" t="str">
            <v>AA</v>
          </cell>
          <cell r="E2249">
            <v>261.18400000000003</v>
          </cell>
        </row>
        <row r="2250">
          <cell r="A2250" t="str">
            <v>RC3-4V330M-T2</v>
          </cell>
          <cell r="B2250" t="str">
            <v>4x5</v>
          </cell>
          <cell r="C2250" t="str">
            <v>AA</v>
          </cell>
          <cell r="D2250" t="str">
            <v>AA</v>
          </cell>
          <cell r="E2250">
            <v>271.28500000000003</v>
          </cell>
        </row>
        <row r="2251">
          <cell r="A2251" t="str">
            <v>RC3-4V330MGZ-T58</v>
          </cell>
          <cell r="B2251" t="str">
            <v>4x5</v>
          </cell>
          <cell r="C2251" t="str">
            <v>AA</v>
          </cell>
          <cell r="D2251" t="str">
            <v>AA</v>
          </cell>
          <cell r="E2251">
            <v>271.28500000000003</v>
          </cell>
        </row>
        <row r="2252">
          <cell r="A2252" t="str">
            <v>RC3-4V470M</v>
          </cell>
          <cell r="B2252" t="str">
            <v>4x5</v>
          </cell>
          <cell r="C2252" t="str">
            <v>AA</v>
          </cell>
          <cell r="D2252" t="str">
            <v>AA</v>
          </cell>
          <cell r="E2252">
            <v>261.18400000000003</v>
          </cell>
        </row>
        <row r="2253">
          <cell r="A2253" t="str">
            <v>RC3-4V470M-T2</v>
          </cell>
          <cell r="B2253" t="str">
            <v>4x5</v>
          </cell>
          <cell r="C2253" t="str">
            <v>AA</v>
          </cell>
          <cell r="D2253" t="str">
            <v>AA</v>
          </cell>
          <cell r="E2253">
            <v>271.28500000000003</v>
          </cell>
        </row>
        <row r="2254">
          <cell r="A2254" t="str">
            <v>RC3-4V470MD0#</v>
          </cell>
          <cell r="B2254" t="str">
            <v>4x5</v>
          </cell>
          <cell r="C2254" t="str">
            <v>AA</v>
          </cell>
          <cell r="D2254" t="str">
            <v>AA</v>
          </cell>
          <cell r="E2254">
            <v>261.18400000000003</v>
          </cell>
        </row>
        <row r="2255">
          <cell r="A2255" t="str">
            <v>RC3-4V470MGZ-T10</v>
          </cell>
          <cell r="B2255" t="str">
            <v>4x5</v>
          </cell>
          <cell r="C2255" t="str">
            <v>AA</v>
          </cell>
          <cell r="D2255" t="str">
            <v>AA</v>
          </cell>
          <cell r="E2255">
            <v>271.28500000000003</v>
          </cell>
        </row>
        <row r="2256">
          <cell r="A2256" t="str">
            <v>RC3-4V470MGZ-T42</v>
          </cell>
          <cell r="B2256" t="str">
            <v>4x5</v>
          </cell>
          <cell r="C2256" t="str">
            <v>AA</v>
          </cell>
          <cell r="D2256" t="str">
            <v>AA</v>
          </cell>
          <cell r="E2256">
            <v>271.28500000000003</v>
          </cell>
        </row>
        <row r="2257">
          <cell r="A2257" t="str">
            <v>RC3-4V470MGZ-T58</v>
          </cell>
          <cell r="B2257" t="str">
            <v>4x5</v>
          </cell>
          <cell r="C2257" t="str">
            <v>AA</v>
          </cell>
          <cell r="D2257" t="str">
            <v>AA</v>
          </cell>
          <cell r="E2257">
            <v>271.28500000000003</v>
          </cell>
        </row>
        <row r="2258">
          <cell r="A2258" t="str">
            <v>RC3-4V471MG0#</v>
          </cell>
          <cell r="B2258" t="str">
            <v>8x5</v>
          </cell>
          <cell r="C2258" t="str">
            <v>AD</v>
          </cell>
          <cell r="D2258" t="str">
            <v>AA</v>
          </cell>
          <cell r="E2258">
            <v>447.31700000000001</v>
          </cell>
        </row>
        <row r="2259">
          <cell r="A2259" t="str">
            <v>RC3-4V471MG0#-T58</v>
          </cell>
          <cell r="B2259" t="str">
            <v>8x5</v>
          </cell>
          <cell r="C2259" t="str">
            <v>AD</v>
          </cell>
          <cell r="D2259" t="str">
            <v>AA</v>
          </cell>
          <cell r="E2259">
            <v>463.27699999999999</v>
          </cell>
        </row>
        <row r="2260">
          <cell r="A2260" t="str">
            <v>RC3-4V471MGZ</v>
          </cell>
          <cell r="B2260" t="str">
            <v>8x5</v>
          </cell>
          <cell r="C2260" t="str">
            <v>AD</v>
          </cell>
          <cell r="D2260" t="str">
            <v>AA</v>
          </cell>
          <cell r="E2260">
            <v>447.31700000000001</v>
          </cell>
        </row>
        <row r="2261">
          <cell r="A2261" t="str">
            <v>RC3-4V471MGZ-F27</v>
          </cell>
          <cell r="B2261" t="str">
            <v>8x5</v>
          </cell>
          <cell r="C2261" t="str">
            <v>AD</v>
          </cell>
          <cell r="D2261" t="str">
            <v>AA</v>
          </cell>
          <cell r="E2261">
            <v>462.52100000000002</v>
          </cell>
        </row>
        <row r="2262">
          <cell r="A2262" t="str">
            <v>RC3-4V471MGZ-S1</v>
          </cell>
          <cell r="B2262" t="str">
            <v>8x5</v>
          </cell>
          <cell r="C2262" t="str">
            <v>AD</v>
          </cell>
          <cell r="D2262" t="str">
            <v>AA</v>
          </cell>
          <cell r="E2262">
            <v>462.52100000000002</v>
          </cell>
        </row>
        <row r="2263">
          <cell r="A2263" t="str">
            <v>RC3-4V471MGZ-T2</v>
          </cell>
          <cell r="B2263" t="str">
            <v>8x5</v>
          </cell>
          <cell r="C2263" t="str">
            <v>AD</v>
          </cell>
          <cell r="D2263" t="str">
            <v>AA</v>
          </cell>
          <cell r="E2263">
            <v>463.27699999999999</v>
          </cell>
        </row>
        <row r="2264">
          <cell r="A2264" t="str">
            <v>RC3-4V471MGZ-T58</v>
          </cell>
          <cell r="B2264" t="str">
            <v>8x5</v>
          </cell>
          <cell r="C2264" t="str">
            <v>AD</v>
          </cell>
          <cell r="D2264" t="str">
            <v>AA</v>
          </cell>
          <cell r="E2264">
            <v>463.27699999999999</v>
          </cell>
        </row>
        <row r="2265">
          <cell r="A2265" t="str">
            <v>RC3-50V010M</v>
          </cell>
          <cell r="B2265" t="str">
            <v>4x5</v>
          </cell>
          <cell r="C2265" t="str">
            <v>AA</v>
          </cell>
          <cell r="D2265" t="str">
            <v>AA</v>
          </cell>
          <cell r="E2265">
            <v>261.18400000000003</v>
          </cell>
        </row>
        <row r="2266">
          <cell r="A2266" t="str">
            <v>RC3-50V010M-F</v>
          </cell>
          <cell r="B2266" t="str">
            <v>4x5</v>
          </cell>
          <cell r="C2266" t="str">
            <v>AA</v>
          </cell>
          <cell r="D2266" t="str">
            <v>AA</v>
          </cell>
          <cell r="E2266">
            <v>277.08800000000002</v>
          </cell>
        </row>
        <row r="2267">
          <cell r="A2267" t="str">
            <v>RC3-50V010M-G9</v>
          </cell>
          <cell r="B2267" t="str">
            <v>4x5</v>
          </cell>
          <cell r="C2267" t="str">
            <v>AA</v>
          </cell>
          <cell r="D2267" t="str">
            <v>AA</v>
          </cell>
          <cell r="E2267">
            <v>277.08800000000002</v>
          </cell>
        </row>
        <row r="2268">
          <cell r="A2268" t="str">
            <v>RC3-50V010M-T2</v>
          </cell>
          <cell r="B2268" t="str">
            <v>4x5</v>
          </cell>
          <cell r="C2268" t="str">
            <v>AA</v>
          </cell>
          <cell r="D2268" t="str">
            <v>AA</v>
          </cell>
          <cell r="E2268">
            <v>271.28500000000003</v>
          </cell>
        </row>
        <row r="2269">
          <cell r="A2269" t="str">
            <v>RC3-50V010M-T30</v>
          </cell>
          <cell r="B2269" t="str">
            <v>4x5</v>
          </cell>
          <cell r="C2269" t="str">
            <v>AA</v>
          </cell>
          <cell r="D2269" t="str">
            <v>AA</v>
          </cell>
          <cell r="E2269">
            <v>271.28500000000003</v>
          </cell>
        </row>
        <row r="2270">
          <cell r="A2270" t="str">
            <v>RC3-50V010MA-F</v>
          </cell>
          <cell r="B2270" t="str">
            <v>4x5</v>
          </cell>
          <cell r="C2270" t="str">
            <v>AA</v>
          </cell>
          <cell r="D2270" t="str">
            <v>AA</v>
          </cell>
          <cell r="E2270">
            <v>277.08800000000002</v>
          </cell>
        </row>
        <row r="2271">
          <cell r="A2271" t="str">
            <v>RC3-50V010MA-T40</v>
          </cell>
          <cell r="B2271" t="str">
            <v>4x5</v>
          </cell>
          <cell r="C2271" t="str">
            <v>AA</v>
          </cell>
          <cell r="D2271" t="str">
            <v>AA</v>
          </cell>
          <cell r="E2271">
            <v>271.28500000000003</v>
          </cell>
        </row>
        <row r="2272">
          <cell r="A2272" t="str">
            <v>RC3-50V010MD0#</v>
          </cell>
          <cell r="B2272" t="str">
            <v>4x5</v>
          </cell>
          <cell r="C2272" t="str">
            <v>AA</v>
          </cell>
          <cell r="D2272" t="str">
            <v>AA</v>
          </cell>
          <cell r="E2272">
            <v>261.18400000000003</v>
          </cell>
        </row>
        <row r="2273">
          <cell r="A2273" t="str">
            <v>RC3-50V010MD0#-T2</v>
          </cell>
          <cell r="B2273" t="str">
            <v>4x5</v>
          </cell>
          <cell r="C2273" t="str">
            <v>AA</v>
          </cell>
          <cell r="D2273" t="str">
            <v>AA</v>
          </cell>
          <cell r="E2273">
            <v>271.28500000000003</v>
          </cell>
        </row>
        <row r="2274">
          <cell r="A2274" t="str">
            <v>RC3-50V010MD0#-T58</v>
          </cell>
          <cell r="B2274" t="str">
            <v>4x5</v>
          </cell>
          <cell r="C2274" t="str">
            <v>AA</v>
          </cell>
          <cell r="D2274" t="str">
            <v>AA</v>
          </cell>
          <cell r="E2274">
            <v>271.28500000000003</v>
          </cell>
        </row>
        <row r="2275">
          <cell r="A2275" t="str">
            <v>RC3-50V010MD0#-T72</v>
          </cell>
          <cell r="B2275" t="str">
            <v>4x5</v>
          </cell>
          <cell r="C2275" t="str">
            <v>AA</v>
          </cell>
          <cell r="D2275" t="str">
            <v>AA</v>
          </cell>
          <cell r="E2275">
            <v>271.28500000000003</v>
          </cell>
        </row>
        <row r="2276">
          <cell r="A2276" t="str">
            <v>RC3-50V010MD0#-T80</v>
          </cell>
          <cell r="B2276" t="str">
            <v>4x5</v>
          </cell>
          <cell r="C2276" t="str">
            <v>AA</v>
          </cell>
          <cell r="D2276" t="str">
            <v>AA</v>
          </cell>
          <cell r="E2276">
            <v>271.28500000000003</v>
          </cell>
        </row>
        <row r="2277">
          <cell r="A2277" t="str">
            <v>RC3-50V010MGZ-T10</v>
          </cell>
          <cell r="B2277" t="str">
            <v>4x5</v>
          </cell>
          <cell r="C2277" t="str">
            <v>AA</v>
          </cell>
          <cell r="D2277" t="str">
            <v>AA</v>
          </cell>
          <cell r="E2277">
            <v>271.28500000000003</v>
          </cell>
        </row>
        <row r="2278">
          <cell r="A2278" t="str">
            <v>RC3-50V010MGZ-T32</v>
          </cell>
          <cell r="B2278" t="str">
            <v>4x5</v>
          </cell>
          <cell r="C2278" t="str">
            <v>AA</v>
          </cell>
          <cell r="D2278" t="str">
            <v>AA</v>
          </cell>
          <cell r="E2278">
            <v>271.28500000000003</v>
          </cell>
        </row>
        <row r="2279">
          <cell r="A2279" t="str">
            <v>RC3-50V010MGZ-T36</v>
          </cell>
          <cell r="B2279" t="str">
            <v>4x5</v>
          </cell>
          <cell r="C2279" t="str">
            <v>AA</v>
          </cell>
          <cell r="D2279" t="str">
            <v>AA</v>
          </cell>
          <cell r="E2279">
            <v>271.28500000000003</v>
          </cell>
        </row>
        <row r="2280">
          <cell r="A2280" t="str">
            <v>RC3-50V010MGZ-T42</v>
          </cell>
          <cell r="B2280" t="str">
            <v>4x5</v>
          </cell>
          <cell r="C2280" t="str">
            <v>AA</v>
          </cell>
          <cell r="D2280" t="str">
            <v>AA</v>
          </cell>
          <cell r="E2280">
            <v>271.28500000000003</v>
          </cell>
        </row>
        <row r="2281">
          <cell r="A2281" t="str">
            <v>RC3-50V010MGZ-T58</v>
          </cell>
          <cell r="B2281" t="str">
            <v>4x5</v>
          </cell>
          <cell r="C2281" t="str">
            <v>AA</v>
          </cell>
          <cell r="D2281" t="str">
            <v>AA</v>
          </cell>
          <cell r="E2281">
            <v>271.28500000000003</v>
          </cell>
        </row>
        <row r="2282">
          <cell r="A2282" t="str">
            <v>RC3-50V010MGZ-T72</v>
          </cell>
          <cell r="B2282" t="str">
            <v>4x5</v>
          </cell>
          <cell r="C2282" t="str">
            <v>AA</v>
          </cell>
          <cell r="D2282" t="str">
            <v>AA</v>
          </cell>
          <cell r="E2282">
            <v>271.28500000000003</v>
          </cell>
        </row>
        <row r="2283">
          <cell r="A2283" t="str">
            <v>RC3-50V010MGZ-T80</v>
          </cell>
          <cell r="B2283" t="str">
            <v>4x5</v>
          </cell>
          <cell r="C2283" t="str">
            <v>AA</v>
          </cell>
          <cell r="D2283" t="str">
            <v>AA</v>
          </cell>
          <cell r="E2283">
            <v>271.28500000000003</v>
          </cell>
        </row>
        <row r="2284">
          <cell r="A2284" t="str">
            <v>RC3-50V010MT-T72</v>
          </cell>
          <cell r="B2284" t="str">
            <v>4x5</v>
          </cell>
          <cell r="C2284" t="str">
            <v>AA</v>
          </cell>
          <cell r="D2284" t="str">
            <v>AA</v>
          </cell>
          <cell r="E2284">
            <v>271.28500000000003</v>
          </cell>
        </row>
        <row r="2285">
          <cell r="A2285" t="str">
            <v>RC3-50V010MT-T80</v>
          </cell>
          <cell r="B2285" t="str">
            <v>4x5</v>
          </cell>
          <cell r="C2285" t="str">
            <v>AA</v>
          </cell>
          <cell r="D2285" t="str">
            <v>AA</v>
          </cell>
          <cell r="E2285">
            <v>271.28500000000003</v>
          </cell>
        </row>
        <row r="2286">
          <cell r="A2286" t="str">
            <v>RC3-50V010MZ9-T76</v>
          </cell>
          <cell r="B2286" t="str">
            <v>4x5</v>
          </cell>
          <cell r="C2286" t="str">
            <v>AA</v>
          </cell>
          <cell r="D2286" t="str">
            <v>AA</v>
          </cell>
          <cell r="E2286">
            <v>271.28500000000003</v>
          </cell>
        </row>
        <row r="2287">
          <cell r="A2287" t="str">
            <v>RC3-50V100M</v>
          </cell>
          <cell r="B2287" t="str">
            <v>6.3x5</v>
          </cell>
          <cell r="C2287" t="str">
            <v>AC</v>
          </cell>
          <cell r="D2287" t="str">
            <v>AA</v>
          </cell>
          <cell r="E2287">
            <v>370.14699999999999</v>
          </cell>
        </row>
        <row r="2288">
          <cell r="A2288" t="str">
            <v>RC3-50V100M-F</v>
          </cell>
          <cell r="B2288" t="str">
            <v>6.3x5</v>
          </cell>
          <cell r="C2288" t="str">
            <v>AC</v>
          </cell>
          <cell r="D2288" t="str">
            <v>AA</v>
          </cell>
          <cell r="E2288">
            <v>385.14699999999999</v>
          </cell>
        </row>
        <row r="2289">
          <cell r="A2289" t="str">
            <v>RC3-50V100M-F1</v>
          </cell>
          <cell r="B2289" t="str">
            <v>6.3x5</v>
          </cell>
          <cell r="C2289" t="str">
            <v>AC</v>
          </cell>
          <cell r="D2289" t="str">
            <v>AA</v>
          </cell>
          <cell r="E2289">
            <v>385.14699999999999</v>
          </cell>
        </row>
        <row r="2290">
          <cell r="A2290" t="str">
            <v>RC3-50V100M-T2</v>
          </cell>
          <cell r="B2290" t="str">
            <v>6.3x5</v>
          </cell>
          <cell r="C2290" t="str">
            <v>AC</v>
          </cell>
          <cell r="D2290" t="str">
            <v>AA</v>
          </cell>
          <cell r="E2290">
            <v>385.16199999999998</v>
          </cell>
        </row>
        <row r="2291">
          <cell r="A2291" t="str">
            <v>RC3-50V100M-T72</v>
          </cell>
          <cell r="B2291" t="str">
            <v>6.3x5</v>
          </cell>
          <cell r="C2291" t="str">
            <v>AC</v>
          </cell>
          <cell r="D2291" t="str">
            <v>AA</v>
          </cell>
          <cell r="E2291">
            <v>385.16199999999998</v>
          </cell>
        </row>
        <row r="2292">
          <cell r="A2292" t="str">
            <v>RC3-50V100MF0#</v>
          </cell>
          <cell r="B2292" t="str">
            <v>6.3x5</v>
          </cell>
          <cell r="C2292" t="str">
            <v>AC</v>
          </cell>
          <cell r="D2292" t="str">
            <v>AA</v>
          </cell>
          <cell r="E2292">
            <v>370.14699999999999</v>
          </cell>
        </row>
        <row r="2293">
          <cell r="A2293" t="str">
            <v>RC3-50V100MF0#-T2</v>
          </cell>
          <cell r="B2293" t="str">
            <v>6.3x5</v>
          </cell>
          <cell r="C2293" t="str">
            <v>AC</v>
          </cell>
          <cell r="D2293" t="str">
            <v>AA</v>
          </cell>
          <cell r="E2293">
            <v>385.16199999999998</v>
          </cell>
        </row>
        <row r="2294">
          <cell r="A2294" t="str">
            <v>RC3-50V100MF0#-T72</v>
          </cell>
          <cell r="B2294" t="str">
            <v>6.3x5</v>
          </cell>
          <cell r="C2294" t="str">
            <v>AC</v>
          </cell>
          <cell r="D2294" t="str">
            <v>AA</v>
          </cell>
          <cell r="E2294">
            <v>385.16199999999998</v>
          </cell>
        </row>
        <row r="2295">
          <cell r="A2295" t="str">
            <v>RC3-50V100MGZ-T32</v>
          </cell>
          <cell r="B2295" t="str">
            <v>6.3x5</v>
          </cell>
          <cell r="C2295" t="str">
            <v>AC</v>
          </cell>
          <cell r="D2295" t="str">
            <v>AA</v>
          </cell>
          <cell r="E2295">
            <v>385.16199999999998</v>
          </cell>
        </row>
        <row r="2296">
          <cell r="A2296" t="str">
            <v>RC3-50V100MGZ-T58</v>
          </cell>
          <cell r="B2296" t="str">
            <v>6.3x5</v>
          </cell>
          <cell r="C2296" t="str">
            <v>AC</v>
          </cell>
          <cell r="D2296" t="str">
            <v>AA</v>
          </cell>
          <cell r="E2296">
            <v>385.16199999999998</v>
          </cell>
        </row>
        <row r="2297">
          <cell r="A2297" t="str">
            <v>RC3-50V100MGZ-T72</v>
          </cell>
          <cell r="B2297" t="str">
            <v>6.3x5</v>
          </cell>
          <cell r="C2297" t="str">
            <v>AC</v>
          </cell>
          <cell r="D2297" t="str">
            <v>AA</v>
          </cell>
          <cell r="E2297">
            <v>385.16199999999998</v>
          </cell>
        </row>
        <row r="2298">
          <cell r="A2298" t="str">
            <v>RC3-50V1R5M</v>
          </cell>
          <cell r="B2298" t="str">
            <v>4x5</v>
          </cell>
          <cell r="C2298" t="str">
            <v>AA</v>
          </cell>
          <cell r="D2298" t="str">
            <v>AA</v>
          </cell>
          <cell r="E2298">
            <v>261.18400000000003</v>
          </cell>
        </row>
        <row r="2299">
          <cell r="A2299" t="str">
            <v>RC3-50V1R5MA-T2</v>
          </cell>
          <cell r="B2299" t="str">
            <v>4x5</v>
          </cell>
          <cell r="C2299" t="str">
            <v>AA</v>
          </cell>
          <cell r="D2299" t="str">
            <v>AA</v>
          </cell>
          <cell r="E2299">
            <v>271.28500000000003</v>
          </cell>
        </row>
        <row r="2300">
          <cell r="A2300" t="str">
            <v>RC3-50V1R5MGZ-T58</v>
          </cell>
          <cell r="B2300" t="str">
            <v>4x5</v>
          </cell>
          <cell r="C2300" t="str">
            <v>AA</v>
          </cell>
          <cell r="D2300" t="str">
            <v>AA</v>
          </cell>
          <cell r="E2300">
            <v>271.28500000000003</v>
          </cell>
        </row>
        <row r="2301">
          <cell r="A2301" t="str">
            <v>RC3-50V1R5MT-T72</v>
          </cell>
          <cell r="B2301" t="str">
            <v>4x5</v>
          </cell>
          <cell r="C2301" t="str">
            <v>AA</v>
          </cell>
          <cell r="D2301" t="str">
            <v>AA</v>
          </cell>
          <cell r="E2301">
            <v>271.28500000000003</v>
          </cell>
        </row>
        <row r="2302">
          <cell r="A2302" t="str">
            <v>RC3-50V220M</v>
          </cell>
          <cell r="B2302" t="str">
            <v>6.3x5</v>
          </cell>
          <cell r="C2302" t="str">
            <v>AC</v>
          </cell>
          <cell r="D2302" t="str">
            <v>AA</v>
          </cell>
          <cell r="E2302">
            <v>370.14699999999999</v>
          </cell>
        </row>
        <row r="2303">
          <cell r="A2303" t="str">
            <v>RC3-50V220MF0#</v>
          </cell>
          <cell r="B2303" t="str">
            <v>6.3x5</v>
          </cell>
          <cell r="C2303" t="str">
            <v>AC</v>
          </cell>
          <cell r="D2303" t="str">
            <v>AA</v>
          </cell>
          <cell r="E2303">
            <v>370.14699999999999</v>
          </cell>
        </row>
        <row r="2304">
          <cell r="A2304" t="str">
            <v>RC3-50V220MF0#-T2</v>
          </cell>
          <cell r="B2304" t="str">
            <v>6.3x5</v>
          </cell>
          <cell r="C2304" t="str">
            <v>AC</v>
          </cell>
          <cell r="D2304" t="str">
            <v>AA</v>
          </cell>
          <cell r="E2304">
            <v>385.16199999999998</v>
          </cell>
        </row>
        <row r="2305">
          <cell r="A2305" t="str">
            <v>RC3-50V220MSGZ</v>
          </cell>
          <cell r="B2305" t="str">
            <v>6.3x5</v>
          </cell>
          <cell r="C2305" t="str">
            <v>AC</v>
          </cell>
          <cell r="D2305" t="str">
            <v>AA</v>
          </cell>
          <cell r="E2305">
            <v>370.14699999999999</v>
          </cell>
        </row>
        <row r="2306">
          <cell r="A2306" t="str">
            <v>RC3-50V220MSGZ-T2</v>
          </cell>
          <cell r="B2306" t="str">
            <v>6.3x5</v>
          </cell>
          <cell r="C2306" t="str">
            <v>AC</v>
          </cell>
          <cell r="D2306" t="str">
            <v>AA</v>
          </cell>
          <cell r="E2306">
            <v>385.16199999999998</v>
          </cell>
        </row>
        <row r="2307">
          <cell r="A2307" t="str">
            <v>RC3-50V2R2M</v>
          </cell>
          <cell r="B2307" t="str">
            <v>4x5</v>
          </cell>
          <cell r="C2307" t="str">
            <v>AA</v>
          </cell>
          <cell r="D2307" t="str">
            <v>AA</v>
          </cell>
          <cell r="E2307">
            <v>261.18400000000003</v>
          </cell>
        </row>
        <row r="2308">
          <cell r="A2308" t="str">
            <v>RC3-50V2R2M-F</v>
          </cell>
          <cell r="B2308" t="str">
            <v>4x5</v>
          </cell>
          <cell r="C2308" t="str">
            <v>AA</v>
          </cell>
          <cell r="D2308" t="str">
            <v>AA</v>
          </cell>
          <cell r="E2308">
            <v>277.08800000000002</v>
          </cell>
        </row>
        <row r="2309">
          <cell r="A2309" t="str">
            <v>RC3-50V2R2M-F28</v>
          </cell>
          <cell r="B2309" t="str">
            <v>4x5</v>
          </cell>
          <cell r="C2309" t="str">
            <v>AA</v>
          </cell>
          <cell r="D2309" t="str">
            <v>AA</v>
          </cell>
          <cell r="E2309">
            <v>277.08800000000002</v>
          </cell>
        </row>
        <row r="2310">
          <cell r="A2310" t="str">
            <v>RC3-50V2R2M-T2</v>
          </cell>
          <cell r="B2310" t="str">
            <v>4x5</v>
          </cell>
          <cell r="C2310" t="str">
            <v>AA</v>
          </cell>
          <cell r="D2310" t="str">
            <v>AA</v>
          </cell>
          <cell r="E2310">
            <v>271.28500000000003</v>
          </cell>
        </row>
        <row r="2311">
          <cell r="A2311" t="str">
            <v>RC3-50V2R2MD0#</v>
          </cell>
          <cell r="B2311" t="str">
            <v>4x5</v>
          </cell>
          <cell r="C2311" t="str">
            <v>AA</v>
          </cell>
          <cell r="D2311" t="str">
            <v>AA</v>
          </cell>
          <cell r="E2311">
            <v>261.18400000000003</v>
          </cell>
        </row>
        <row r="2312">
          <cell r="A2312" t="str">
            <v>RC3-50V2R2MD0#-T2</v>
          </cell>
          <cell r="B2312" t="str">
            <v>4x5</v>
          </cell>
          <cell r="C2312" t="str">
            <v>AA</v>
          </cell>
          <cell r="D2312" t="str">
            <v>AA</v>
          </cell>
          <cell r="E2312">
            <v>271.28500000000003</v>
          </cell>
        </row>
        <row r="2313">
          <cell r="A2313" t="str">
            <v>RC3-50V2R2MD0#-T58</v>
          </cell>
          <cell r="B2313" t="str">
            <v>4x5</v>
          </cell>
          <cell r="C2313" t="str">
            <v>AA</v>
          </cell>
          <cell r="D2313" t="str">
            <v>AA</v>
          </cell>
          <cell r="E2313">
            <v>271.28500000000003</v>
          </cell>
        </row>
        <row r="2314">
          <cell r="A2314" t="str">
            <v>RC3-50V2R2MD0#-T72</v>
          </cell>
          <cell r="B2314" t="str">
            <v>4x5</v>
          </cell>
          <cell r="C2314" t="str">
            <v>AA</v>
          </cell>
          <cell r="D2314" t="str">
            <v>AA</v>
          </cell>
          <cell r="E2314">
            <v>271.28500000000003</v>
          </cell>
        </row>
        <row r="2315">
          <cell r="A2315" t="str">
            <v>RC3-50V2R2MD0#-T80</v>
          </cell>
          <cell r="B2315" t="str">
            <v>4x5</v>
          </cell>
          <cell r="C2315" t="str">
            <v>AA</v>
          </cell>
          <cell r="D2315" t="str">
            <v>AA</v>
          </cell>
          <cell r="E2315">
            <v>271.28500000000003</v>
          </cell>
        </row>
        <row r="2316">
          <cell r="A2316" t="str">
            <v>RC3-50V2R2MGZ-T32</v>
          </cell>
          <cell r="B2316" t="str">
            <v>4x5</v>
          </cell>
          <cell r="C2316" t="str">
            <v>AA</v>
          </cell>
          <cell r="D2316" t="str">
            <v>AA</v>
          </cell>
          <cell r="E2316">
            <v>271.28500000000003</v>
          </cell>
        </row>
        <row r="2317">
          <cell r="A2317" t="str">
            <v>RC3-50V2R2MGZ-T36</v>
          </cell>
          <cell r="B2317" t="str">
            <v>4x5</v>
          </cell>
          <cell r="C2317" t="str">
            <v>AA</v>
          </cell>
          <cell r="D2317" t="str">
            <v>AA</v>
          </cell>
          <cell r="E2317">
            <v>271.28500000000003</v>
          </cell>
        </row>
        <row r="2318">
          <cell r="A2318" t="str">
            <v>RC3-50V2R2MGZ-T40</v>
          </cell>
          <cell r="B2318" t="str">
            <v>4x5</v>
          </cell>
          <cell r="C2318" t="str">
            <v>AA</v>
          </cell>
          <cell r="D2318" t="str">
            <v>AA</v>
          </cell>
          <cell r="E2318">
            <v>271.28500000000003</v>
          </cell>
        </row>
        <row r="2319">
          <cell r="A2319" t="str">
            <v>RC3-50V2R2MGZ-T42</v>
          </cell>
          <cell r="B2319" t="str">
            <v>4x5</v>
          </cell>
          <cell r="C2319" t="str">
            <v>AA</v>
          </cell>
          <cell r="D2319" t="str">
            <v>AA</v>
          </cell>
          <cell r="E2319">
            <v>271.28500000000003</v>
          </cell>
        </row>
        <row r="2320">
          <cell r="A2320" t="str">
            <v>RC3-50V2R2MGZ-T58</v>
          </cell>
          <cell r="B2320" t="str">
            <v>4x5</v>
          </cell>
          <cell r="C2320" t="str">
            <v>AA</v>
          </cell>
          <cell r="D2320" t="str">
            <v>AA</v>
          </cell>
          <cell r="E2320">
            <v>271.28500000000003</v>
          </cell>
        </row>
        <row r="2321">
          <cell r="A2321" t="str">
            <v>RC3-50V2R2MGZ-T72</v>
          </cell>
          <cell r="B2321" t="str">
            <v>4x5</v>
          </cell>
          <cell r="C2321" t="str">
            <v>AA</v>
          </cell>
          <cell r="D2321" t="str">
            <v>AA</v>
          </cell>
          <cell r="E2321">
            <v>271.28500000000003</v>
          </cell>
        </row>
        <row r="2322">
          <cell r="A2322" t="str">
            <v>RC3-50V2R2MGZ-T80</v>
          </cell>
          <cell r="B2322" t="str">
            <v>4x5</v>
          </cell>
          <cell r="C2322" t="str">
            <v>AA</v>
          </cell>
          <cell r="D2322" t="str">
            <v>AA</v>
          </cell>
          <cell r="E2322">
            <v>271.28500000000003</v>
          </cell>
        </row>
        <row r="2323">
          <cell r="A2323" t="str">
            <v>RC3-50V2R2MT-T72</v>
          </cell>
          <cell r="B2323" t="str">
            <v>4x5</v>
          </cell>
          <cell r="C2323" t="str">
            <v>AA</v>
          </cell>
          <cell r="D2323" t="str">
            <v>AA</v>
          </cell>
          <cell r="E2323">
            <v>271.28500000000003</v>
          </cell>
        </row>
        <row r="2324">
          <cell r="A2324" t="str">
            <v>RC3-50V2R2MT-T80</v>
          </cell>
          <cell r="B2324" t="str">
            <v>4x5</v>
          </cell>
          <cell r="C2324" t="str">
            <v>AA</v>
          </cell>
          <cell r="D2324" t="str">
            <v>AA</v>
          </cell>
          <cell r="E2324">
            <v>271.28500000000003</v>
          </cell>
        </row>
        <row r="2325">
          <cell r="A2325" t="str">
            <v>RC3-50V2R2MZ-T40</v>
          </cell>
          <cell r="B2325" t="str">
            <v>4x5</v>
          </cell>
          <cell r="C2325" t="str">
            <v>AA</v>
          </cell>
          <cell r="D2325" t="str">
            <v>AA</v>
          </cell>
          <cell r="E2325">
            <v>271.28500000000003</v>
          </cell>
        </row>
        <row r="2326">
          <cell r="A2326" t="str">
            <v>RC3-50V2R2MZ9-T76</v>
          </cell>
          <cell r="B2326" t="str">
            <v>4x5</v>
          </cell>
          <cell r="C2326" t="str">
            <v>AA</v>
          </cell>
          <cell r="D2326" t="str">
            <v>AA</v>
          </cell>
          <cell r="E2326">
            <v>271.28500000000003</v>
          </cell>
        </row>
        <row r="2327">
          <cell r="A2327" t="str">
            <v>RC3-50V330MGZ</v>
          </cell>
          <cell r="B2327" t="str">
            <v>8x5</v>
          </cell>
          <cell r="C2327" t="str">
            <v>AD</v>
          </cell>
          <cell r="D2327" t="str">
            <v>AA</v>
          </cell>
          <cell r="E2327">
            <v>447.31700000000001</v>
          </cell>
        </row>
        <row r="2328">
          <cell r="A2328" t="str">
            <v>RC3-50V330MGZ-F27</v>
          </cell>
          <cell r="B2328" t="str">
            <v>8x5</v>
          </cell>
          <cell r="C2328" t="str">
            <v>AD</v>
          </cell>
          <cell r="D2328" t="str">
            <v>AA</v>
          </cell>
          <cell r="E2328">
            <v>462.52100000000002</v>
          </cell>
        </row>
        <row r="2329">
          <cell r="A2329" t="str">
            <v>RC3-50V330MGZ-T2</v>
          </cell>
          <cell r="B2329" t="str">
            <v>8x5</v>
          </cell>
          <cell r="C2329" t="str">
            <v>AD</v>
          </cell>
          <cell r="D2329" t="str">
            <v>AA</v>
          </cell>
          <cell r="E2329">
            <v>463.27699999999999</v>
          </cell>
        </row>
        <row r="2330">
          <cell r="A2330" t="str">
            <v>RC3-50V330MGZ-T56</v>
          </cell>
          <cell r="B2330" t="str">
            <v>8x5</v>
          </cell>
          <cell r="C2330" t="str">
            <v>AD</v>
          </cell>
          <cell r="D2330" t="str">
            <v>AA</v>
          </cell>
          <cell r="E2330">
            <v>463.27699999999999</v>
          </cell>
        </row>
        <row r="2331">
          <cell r="A2331" t="str">
            <v>RC3-50V3R3M</v>
          </cell>
          <cell r="B2331" t="str">
            <v>4x5</v>
          </cell>
          <cell r="C2331" t="str">
            <v>AA</v>
          </cell>
          <cell r="D2331" t="str">
            <v>AA</v>
          </cell>
          <cell r="E2331">
            <v>261.18400000000003</v>
          </cell>
        </row>
        <row r="2332">
          <cell r="A2332" t="str">
            <v>RC3-50V3R3M-F</v>
          </cell>
          <cell r="B2332" t="str">
            <v>4x5</v>
          </cell>
          <cell r="C2332" t="str">
            <v>AA</v>
          </cell>
          <cell r="D2332" t="str">
            <v>AA</v>
          </cell>
          <cell r="E2332">
            <v>277.08800000000002</v>
          </cell>
        </row>
        <row r="2333">
          <cell r="A2333" t="str">
            <v>RC3-50V3R3M-T2</v>
          </cell>
          <cell r="B2333" t="str">
            <v>4x5</v>
          </cell>
          <cell r="C2333" t="str">
            <v>AA</v>
          </cell>
          <cell r="D2333" t="str">
            <v>AA</v>
          </cell>
          <cell r="E2333">
            <v>271.28500000000003</v>
          </cell>
        </row>
        <row r="2334">
          <cell r="A2334" t="str">
            <v>RC3-50V3R3MA-F28</v>
          </cell>
          <cell r="B2334" t="str">
            <v>4x5</v>
          </cell>
          <cell r="C2334" t="str">
            <v>AA</v>
          </cell>
          <cell r="D2334" t="str">
            <v>AA</v>
          </cell>
          <cell r="E2334">
            <v>277.08800000000002</v>
          </cell>
        </row>
        <row r="2335">
          <cell r="A2335" t="str">
            <v>RC3-50V3R3MD0#</v>
          </cell>
          <cell r="B2335" t="str">
            <v>4x5</v>
          </cell>
          <cell r="C2335" t="str">
            <v>AA</v>
          </cell>
          <cell r="D2335" t="str">
            <v>AA</v>
          </cell>
          <cell r="E2335">
            <v>261.18400000000003</v>
          </cell>
        </row>
        <row r="2336">
          <cell r="A2336" t="str">
            <v>RC3-50V3R3MD0#-T2</v>
          </cell>
          <cell r="B2336" t="str">
            <v>4x5</v>
          </cell>
          <cell r="C2336" t="str">
            <v>AA</v>
          </cell>
          <cell r="D2336" t="str">
            <v>AA</v>
          </cell>
          <cell r="E2336">
            <v>271.28500000000003</v>
          </cell>
        </row>
        <row r="2337">
          <cell r="A2337" t="str">
            <v>RC3-50V3R3MD0#-T58</v>
          </cell>
          <cell r="B2337" t="str">
            <v>4x5</v>
          </cell>
          <cell r="C2337" t="str">
            <v>AA</v>
          </cell>
          <cell r="D2337" t="str">
            <v>AA</v>
          </cell>
          <cell r="E2337">
            <v>271.28500000000003</v>
          </cell>
        </row>
        <row r="2338">
          <cell r="A2338" t="str">
            <v>RC3-50V3R3MD0#-T72</v>
          </cell>
          <cell r="B2338" t="str">
            <v>4x5</v>
          </cell>
          <cell r="C2338" t="str">
            <v>AA</v>
          </cell>
          <cell r="D2338" t="str">
            <v>AA</v>
          </cell>
          <cell r="E2338">
            <v>271.28500000000003</v>
          </cell>
        </row>
        <row r="2339">
          <cell r="A2339" t="str">
            <v>RC3-50V3R3MD0#-T80</v>
          </cell>
          <cell r="B2339" t="str">
            <v>4x5</v>
          </cell>
          <cell r="C2339" t="str">
            <v>AA</v>
          </cell>
          <cell r="D2339" t="str">
            <v>AA</v>
          </cell>
          <cell r="E2339">
            <v>271.28500000000003</v>
          </cell>
        </row>
        <row r="2340">
          <cell r="A2340" t="str">
            <v>RC3-50V3R3MGZ-T10</v>
          </cell>
          <cell r="B2340" t="str">
            <v>4x5</v>
          </cell>
          <cell r="C2340" t="str">
            <v>AA</v>
          </cell>
          <cell r="D2340" t="str">
            <v>AA</v>
          </cell>
          <cell r="E2340">
            <v>271.28500000000003</v>
          </cell>
        </row>
        <row r="2341">
          <cell r="A2341" t="str">
            <v>RC3-50V3R3MGZ-T32</v>
          </cell>
          <cell r="B2341" t="str">
            <v>4x5</v>
          </cell>
          <cell r="C2341" t="str">
            <v>AA</v>
          </cell>
          <cell r="D2341" t="str">
            <v>AA</v>
          </cell>
          <cell r="E2341">
            <v>271.28500000000003</v>
          </cell>
        </row>
        <row r="2342">
          <cell r="A2342" t="str">
            <v>RC3-50V3R3MGZ-T58</v>
          </cell>
          <cell r="B2342" t="str">
            <v>4x5</v>
          </cell>
          <cell r="C2342" t="str">
            <v>AA</v>
          </cell>
          <cell r="D2342" t="str">
            <v>AA</v>
          </cell>
          <cell r="E2342">
            <v>271.28500000000003</v>
          </cell>
        </row>
        <row r="2343">
          <cell r="A2343" t="str">
            <v>RC3-50V3R3MGZ-T80</v>
          </cell>
          <cell r="B2343" t="str">
            <v>4x5</v>
          </cell>
          <cell r="C2343" t="str">
            <v>AA</v>
          </cell>
          <cell r="D2343" t="str">
            <v>AA</v>
          </cell>
          <cell r="E2343">
            <v>271.28500000000003</v>
          </cell>
        </row>
        <row r="2344">
          <cell r="A2344" t="str">
            <v>RC3-50V3R3MT-T72</v>
          </cell>
          <cell r="B2344" t="str">
            <v>4x5</v>
          </cell>
          <cell r="C2344" t="str">
            <v>AA</v>
          </cell>
          <cell r="D2344" t="str">
            <v>AA</v>
          </cell>
          <cell r="E2344">
            <v>271.28500000000003</v>
          </cell>
        </row>
        <row r="2345">
          <cell r="A2345" t="str">
            <v>RC3-50V3R3MT-T80</v>
          </cell>
          <cell r="B2345" t="str">
            <v>4x5</v>
          </cell>
          <cell r="C2345" t="str">
            <v>AA</v>
          </cell>
          <cell r="D2345" t="str">
            <v>AA</v>
          </cell>
          <cell r="E2345">
            <v>271.28500000000003</v>
          </cell>
        </row>
        <row r="2346">
          <cell r="A2346" t="str">
            <v>RC3-50V4R7M</v>
          </cell>
          <cell r="B2346" t="str">
            <v>5x5</v>
          </cell>
          <cell r="C2346" t="str">
            <v>AB</v>
          </cell>
          <cell r="D2346" t="str">
            <v>AA</v>
          </cell>
          <cell r="E2346">
            <v>274.072</v>
          </cell>
        </row>
        <row r="2347">
          <cell r="A2347" t="str">
            <v>RC3-50V4R7M-F</v>
          </cell>
          <cell r="B2347" t="str">
            <v>5x5</v>
          </cell>
          <cell r="C2347" t="str">
            <v>AB</v>
          </cell>
          <cell r="D2347" t="str">
            <v>AA</v>
          </cell>
          <cell r="E2347">
            <v>290.029</v>
          </cell>
        </row>
        <row r="2348">
          <cell r="A2348" t="str">
            <v>RC3-50V4R7M-T10</v>
          </cell>
          <cell r="B2348" t="str">
            <v>5x5</v>
          </cell>
          <cell r="C2348" t="str">
            <v>AB</v>
          </cell>
          <cell r="D2348" t="str">
            <v>AA</v>
          </cell>
          <cell r="E2348">
            <v>289.25700000000001</v>
          </cell>
        </row>
        <row r="2349">
          <cell r="A2349" t="str">
            <v>RC3-50V4R7M-T2</v>
          </cell>
          <cell r="B2349" t="str">
            <v>5x5</v>
          </cell>
          <cell r="C2349" t="str">
            <v>AB</v>
          </cell>
          <cell r="D2349" t="str">
            <v>AA</v>
          </cell>
          <cell r="E2349">
            <v>289.25700000000001</v>
          </cell>
        </row>
        <row r="2350">
          <cell r="A2350" t="str">
            <v>RC3-50V4R7MA-T2</v>
          </cell>
          <cell r="B2350" t="str">
            <v>5x5</v>
          </cell>
          <cell r="C2350" t="str">
            <v>AB</v>
          </cell>
          <cell r="D2350" t="str">
            <v>AA</v>
          </cell>
          <cell r="E2350">
            <v>289.25700000000001</v>
          </cell>
        </row>
        <row r="2351">
          <cell r="A2351" t="str">
            <v>RC3-50V4R7ME0#</v>
          </cell>
          <cell r="B2351" t="str">
            <v>5x5</v>
          </cell>
          <cell r="C2351" t="str">
            <v>AB</v>
          </cell>
          <cell r="D2351" t="str">
            <v>AA</v>
          </cell>
          <cell r="E2351">
            <v>274.072</v>
          </cell>
        </row>
        <row r="2352">
          <cell r="A2352" t="str">
            <v>RC3-50V4R7ME0#-T58</v>
          </cell>
          <cell r="B2352" t="str">
            <v>5x5</v>
          </cell>
          <cell r="C2352" t="str">
            <v>AB</v>
          </cell>
          <cell r="D2352" t="str">
            <v>AA</v>
          </cell>
          <cell r="E2352">
            <v>289.25700000000001</v>
          </cell>
        </row>
        <row r="2353">
          <cell r="A2353" t="str">
            <v>RC3-50V4R7ME0#-T72</v>
          </cell>
          <cell r="B2353" t="str">
            <v>5x5</v>
          </cell>
          <cell r="C2353" t="str">
            <v>AB</v>
          </cell>
          <cell r="D2353" t="str">
            <v>AA</v>
          </cell>
          <cell r="E2353">
            <v>289.25700000000001</v>
          </cell>
        </row>
        <row r="2354">
          <cell r="A2354" t="str">
            <v>RC3-50V4R7MGZ-T10</v>
          </cell>
          <cell r="B2354" t="str">
            <v>5x5</v>
          </cell>
          <cell r="C2354" t="str">
            <v>AB</v>
          </cell>
          <cell r="D2354" t="str">
            <v>AA</v>
          </cell>
          <cell r="E2354">
            <v>289.25700000000001</v>
          </cell>
        </row>
        <row r="2355">
          <cell r="A2355" t="str">
            <v>RC3-50V4R7MGZ-T32</v>
          </cell>
          <cell r="B2355" t="str">
            <v>5x5</v>
          </cell>
          <cell r="C2355" t="str">
            <v>AB</v>
          </cell>
          <cell r="D2355" t="str">
            <v>AA</v>
          </cell>
          <cell r="E2355">
            <v>289.25700000000001</v>
          </cell>
        </row>
        <row r="2356">
          <cell r="A2356" t="str">
            <v>RC3-50V4R7MGZ-T36</v>
          </cell>
          <cell r="B2356" t="str">
            <v>5x5</v>
          </cell>
          <cell r="C2356" t="str">
            <v>AB</v>
          </cell>
          <cell r="D2356" t="str">
            <v>AA</v>
          </cell>
          <cell r="E2356">
            <v>289.25700000000001</v>
          </cell>
        </row>
        <row r="2357">
          <cell r="A2357" t="str">
            <v>RC3-50V4R7MGZ-T42</v>
          </cell>
          <cell r="B2357" t="str">
            <v>5x5</v>
          </cell>
          <cell r="C2357" t="str">
            <v>AB</v>
          </cell>
          <cell r="D2357" t="str">
            <v>AA</v>
          </cell>
          <cell r="E2357">
            <v>289.25700000000001</v>
          </cell>
        </row>
        <row r="2358">
          <cell r="A2358" t="str">
            <v>RC3-50V4R7MGZ-T58</v>
          </cell>
          <cell r="B2358" t="str">
            <v>5x5</v>
          </cell>
          <cell r="C2358" t="str">
            <v>AB</v>
          </cell>
          <cell r="D2358" t="str">
            <v>AA</v>
          </cell>
          <cell r="E2358">
            <v>289.25700000000001</v>
          </cell>
        </row>
        <row r="2359">
          <cell r="A2359" t="str">
            <v>RC3-50V4R7MGZ-T72</v>
          </cell>
          <cell r="B2359" t="str">
            <v>5x5</v>
          </cell>
          <cell r="C2359" t="str">
            <v>AB</v>
          </cell>
          <cell r="D2359" t="str">
            <v>AA</v>
          </cell>
          <cell r="E2359">
            <v>289.25700000000001</v>
          </cell>
        </row>
        <row r="2360">
          <cell r="A2360" t="str">
            <v>RC3-50V6R8M-T2</v>
          </cell>
          <cell r="B2360" t="str">
            <v>6.3x5</v>
          </cell>
          <cell r="C2360" t="str">
            <v>AC</v>
          </cell>
          <cell r="D2360" t="str">
            <v>AA</v>
          </cell>
          <cell r="E2360">
            <v>385.16199999999998</v>
          </cell>
        </row>
        <row r="2361">
          <cell r="A2361" t="str">
            <v>RC3-50VR10M</v>
          </cell>
          <cell r="B2361" t="str">
            <v>4x5</v>
          </cell>
          <cell r="C2361" t="str">
            <v>AA</v>
          </cell>
          <cell r="D2361" t="str">
            <v>AA</v>
          </cell>
          <cell r="E2361">
            <v>261.18400000000003</v>
          </cell>
        </row>
        <row r="2362">
          <cell r="A2362" t="str">
            <v>RC3-50VR10M-T2</v>
          </cell>
          <cell r="B2362" t="str">
            <v>4x5</v>
          </cell>
          <cell r="C2362" t="str">
            <v>AA</v>
          </cell>
          <cell r="D2362" t="str">
            <v>AA</v>
          </cell>
          <cell r="E2362">
            <v>271.28500000000003</v>
          </cell>
        </row>
        <row r="2363">
          <cell r="A2363" t="str">
            <v>RC3-50VR10MA</v>
          </cell>
          <cell r="B2363" t="str">
            <v>4x5</v>
          </cell>
          <cell r="C2363" t="str">
            <v>AA</v>
          </cell>
          <cell r="D2363" t="str">
            <v>AA</v>
          </cell>
          <cell r="E2363">
            <v>261.18400000000003</v>
          </cell>
        </row>
        <row r="2364">
          <cell r="A2364" t="str">
            <v>RC3-50VR10MD0#</v>
          </cell>
          <cell r="B2364" t="str">
            <v>4x5</v>
          </cell>
          <cell r="C2364" t="str">
            <v>AA</v>
          </cell>
          <cell r="D2364" t="str">
            <v>AA</v>
          </cell>
          <cell r="E2364">
            <v>261.18400000000003</v>
          </cell>
        </row>
        <row r="2365">
          <cell r="A2365" t="str">
            <v>RC3-50VR10MD0#-T2</v>
          </cell>
          <cell r="B2365" t="str">
            <v>4x5</v>
          </cell>
          <cell r="C2365" t="str">
            <v>AA</v>
          </cell>
          <cell r="D2365" t="str">
            <v>AA</v>
          </cell>
          <cell r="E2365">
            <v>271.28500000000003</v>
          </cell>
        </row>
        <row r="2366">
          <cell r="A2366" t="str">
            <v>RC3-50VR10MD0#-T58</v>
          </cell>
          <cell r="B2366" t="str">
            <v>4x5</v>
          </cell>
          <cell r="C2366" t="str">
            <v>AA</v>
          </cell>
          <cell r="D2366" t="str">
            <v>AA</v>
          </cell>
          <cell r="E2366">
            <v>271.28500000000003</v>
          </cell>
        </row>
        <row r="2367">
          <cell r="A2367" t="str">
            <v>RC3-50VR10MD0#-T72</v>
          </cell>
          <cell r="B2367" t="str">
            <v>4x5</v>
          </cell>
          <cell r="C2367" t="str">
            <v>AA</v>
          </cell>
          <cell r="D2367" t="str">
            <v>AA</v>
          </cell>
          <cell r="E2367">
            <v>271.28500000000003</v>
          </cell>
        </row>
        <row r="2368">
          <cell r="A2368" t="str">
            <v>RC3-50VR10MGZ-T32</v>
          </cell>
          <cell r="B2368" t="str">
            <v>4x5</v>
          </cell>
          <cell r="C2368" t="str">
            <v>AA</v>
          </cell>
          <cell r="D2368" t="str">
            <v>AA</v>
          </cell>
          <cell r="E2368">
            <v>271.28500000000003</v>
          </cell>
        </row>
        <row r="2369">
          <cell r="A2369" t="str">
            <v>RC3-50VR10MGZ-T58</v>
          </cell>
          <cell r="B2369" t="str">
            <v>4x5</v>
          </cell>
          <cell r="C2369" t="str">
            <v>AA</v>
          </cell>
          <cell r="D2369" t="str">
            <v>AA</v>
          </cell>
          <cell r="E2369">
            <v>271.28500000000003</v>
          </cell>
        </row>
        <row r="2370">
          <cell r="A2370" t="str">
            <v>RC3-50VR10MGZ-T72</v>
          </cell>
          <cell r="B2370" t="str">
            <v>4x5</v>
          </cell>
          <cell r="C2370" t="str">
            <v>AA</v>
          </cell>
          <cell r="D2370" t="str">
            <v>AA</v>
          </cell>
          <cell r="E2370">
            <v>271.28500000000003</v>
          </cell>
        </row>
        <row r="2371">
          <cell r="A2371" t="str">
            <v>RC3-50VR10MZ9-T76</v>
          </cell>
          <cell r="B2371" t="str">
            <v>4x5</v>
          </cell>
          <cell r="C2371" t="str">
            <v>AA</v>
          </cell>
          <cell r="D2371" t="str">
            <v>AA</v>
          </cell>
          <cell r="E2371">
            <v>271.28500000000003</v>
          </cell>
        </row>
        <row r="2372">
          <cell r="A2372" t="str">
            <v>RC3-50VR15M</v>
          </cell>
          <cell r="B2372" t="str">
            <v>4x5</v>
          </cell>
          <cell r="C2372" t="str">
            <v>AA</v>
          </cell>
          <cell r="D2372" t="str">
            <v>AA</v>
          </cell>
          <cell r="E2372">
            <v>261.18400000000003</v>
          </cell>
        </row>
        <row r="2373">
          <cell r="A2373" t="str">
            <v>RC3-50VR15M-T2</v>
          </cell>
          <cell r="B2373" t="str">
            <v>4x5</v>
          </cell>
          <cell r="C2373" t="str">
            <v>AA</v>
          </cell>
          <cell r="D2373" t="str">
            <v>AA</v>
          </cell>
          <cell r="E2373">
            <v>271.28500000000003</v>
          </cell>
        </row>
        <row r="2374">
          <cell r="A2374" t="str">
            <v>RC3-50VR15MGZ-T58</v>
          </cell>
          <cell r="B2374" t="str">
            <v>4x5</v>
          </cell>
          <cell r="C2374" t="str">
            <v>AA</v>
          </cell>
          <cell r="D2374" t="str">
            <v>AA</v>
          </cell>
          <cell r="E2374">
            <v>271.28500000000003</v>
          </cell>
        </row>
        <row r="2375">
          <cell r="A2375" t="str">
            <v>RC3-50VR22M</v>
          </cell>
          <cell r="B2375" t="str">
            <v>4x5</v>
          </cell>
          <cell r="C2375" t="str">
            <v>AA</v>
          </cell>
          <cell r="D2375" t="str">
            <v>AA</v>
          </cell>
          <cell r="E2375">
            <v>261.18400000000003</v>
          </cell>
        </row>
        <row r="2376">
          <cell r="A2376" t="str">
            <v>RC3-50VR22M-F</v>
          </cell>
          <cell r="B2376" t="str">
            <v>4x5</v>
          </cell>
          <cell r="C2376" t="str">
            <v>AA</v>
          </cell>
          <cell r="D2376" t="str">
            <v>AA</v>
          </cell>
          <cell r="E2376">
            <v>277.08800000000002</v>
          </cell>
        </row>
        <row r="2377">
          <cell r="A2377" t="str">
            <v>RC3-50VR22M-T2</v>
          </cell>
          <cell r="B2377" t="str">
            <v>4x5</v>
          </cell>
          <cell r="C2377" t="str">
            <v>AA</v>
          </cell>
          <cell r="D2377" t="str">
            <v>AA</v>
          </cell>
          <cell r="E2377">
            <v>271.28500000000003</v>
          </cell>
        </row>
        <row r="2378">
          <cell r="A2378" t="str">
            <v>RC3-50VR22MD0#-T2</v>
          </cell>
          <cell r="B2378" t="str">
            <v>4x5</v>
          </cell>
          <cell r="C2378" t="str">
            <v>AA</v>
          </cell>
          <cell r="D2378" t="str">
            <v>AA</v>
          </cell>
          <cell r="E2378">
            <v>271.28500000000003</v>
          </cell>
        </row>
        <row r="2379">
          <cell r="A2379" t="str">
            <v>RC3-50VR22MD0#-T58</v>
          </cell>
          <cell r="B2379" t="str">
            <v>4x5</v>
          </cell>
          <cell r="C2379" t="str">
            <v>AA</v>
          </cell>
          <cell r="D2379" t="str">
            <v>AA</v>
          </cell>
          <cell r="E2379">
            <v>271.28500000000003</v>
          </cell>
        </row>
        <row r="2380">
          <cell r="A2380" t="str">
            <v>RC3-50VR22MD0#-T80</v>
          </cell>
          <cell r="B2380" t="str">
            <v>4x5</v>
          </cell>
          <cell r="C2380" t="str">
            <v>AA</v>
          </cell>
          <cell r="D2380" t="str">
            <v>AA</v>
          </cell>
          <cell r="E2380">
            <v>271.28500000000003</v>
          </cell>
        </row>
        <row r="2381">
          <cell r="A2381" t="str">
            <v>RC3-50VR22MGZ-T32</v>
          </cell>
          <cell r="B2381" t="str">
            <v>4x5</v>
          </cell>
          <cell r="C2381" t="str">
            <v>AA</v>
          </cell>
          <cell r="D2381" t="str">
            <v>AA</v>
          </cell>
          <cell r="E2381">
            <v>271.28500000000003</v>
          </cell>
        </row>
        <row r="2382">
          <cell r="A2382" t="str">
            <v>RC3-50VR22MGZ-T42</v>
          </cell>
          <cell r="B2382" t="str">
            <v>4x5</v>
          </cell>
          <cell r="C2382" t="str">
            <v>AA</v>
          </cell>
          <cell r="D2382" t="str">
            <v>AA</v>
          </cell>
          <cell r="E2382">
            <v>271.28500000000003</v>
          </cell>
        </row>
        <row r="2383">
          <cell r="A2383" t="str">
            <v>RC3-50VR22MGZ-T58</v>
          </cell>
          <cell r="B2383" t="str">
            <v>4x5</v>
          </cell>
          <cell r="C2383" t="str">
            <v>AA</v>
          </cell>
          <cell r="D2383" t="str">
            <v>AA</v>
          </cell>
          <cell r="E2383">
            <v>271.28500000000003</v>
          </cell>
        </row>
        <row r="2384">
          <cell r="A2384" t="str">
            <v>RC3-50VR22MGZ-T80</v>
          </cell>
          <cell r="B2384" t="str">
            <v>4x5</v>
          </cell>
          <cell r="C2384" t="str">
            <v>AA</v>
          </cell>
          <cell r="D2384" t="str">
            <v>AA</v>
          </cell>
          <cell r="E2384">
            <v>271.28500000000003</v>
          </cell>
        </row>
        <row r="2385">
          <cell r="A2385" t="str">
            <v>RC3-50VR22MZ9-T76</v>
          </cell>
          <cell r="B2385" t="str">
            <v>4x5</v>
          </cell>
          <cell r="C2385" t="str">
            <v>AA</v>
          </cell>
          <cell r="D2385" t="str">
            <v>AA</v>
          </cell>
          <cell r="E2385">
            <v>271.28500000000003</v>
          </cell>
        </row>
        <row r="2386">
          <cell r="A2386" t="str">
            <v>RC3-50VR33M</v>
          </cell>
          <cell r="B2386" t="str">
            <v>4x5</v>
          </cell>
          <cell r="C2386" t="str">
            <v>AA</v>
          </cell>
          <cell r="D2386" t="str">
            <v>AA</v>
          </cell>
          <cell r="E2386">
            <v>261.18400000000003</v>
          </cell>
        </row>
        <row r="2387">
          <cell r="A2387" t="str">
            <v>RC3-50VR33M-T2</v>
          </cell>
          <cell r="B2387" t="str">
            <v>4x5</v>
          </cell>
          <cell r="C2387" t="str">
            <v>AA</v>
          </cell>
          <cell r="D2387" t="str">
            <v>AA</v>
          </cell>
          <cell r="E2387">
            <v>271.28500000000003</v>
          </cell>
        </row>
        <row r="2388">
          <cell r="A2388" t="str">
            <v>RC3-50VR33MA</v>
          </cell>
          <cell r="B2388" t="str">
            <v>4x5</v>
          </cell>
          <cell r="C2388" t="str">
            <v>AA</v>
          </cell>
          <cell r="D2388" t="str">
            <v>AA</v>
          </cell>
          <cell r="E2388">
            <v>261.18400000000003</v>
          </cell>
        </row>
        <row r="2389">
          <cell r="A2389" t="str">
            <v>RC3-50VR33MD0#</v>
          </cell>
          <cell r="B2389" t="str">
            <v>4x5</v>
          </cell>
          <cell r="C2389" t="str">
            <v>AA</v>
          </cell>
          <cell r="D2389" t="str">
            <v>AA</v>
          </cell>
          <cell r="E2389">
            <v>261.18400000000003</v>
          </cell>
        </row>
        <row r="2390">
          <cell r="A2390" t="str">
            <v>RC3-50VR33MD0#-T2</v>
          </cell>
          <cell r="B2390" t="str">
            <v>4x5</v>
          </cell>
          <cell r="C2390" t="str">
            <v>AA</v>
          </cell>
          <cell r="D2390" t="str">
            <v>AA</v>
          </cell>
          <cell r="E2390">
            <v>271.28500000000003</v>
          </cell>
        </row>
        <row r="2391">
          <cell r="A2391" t="str">
            <v>RC3-50VR33MGZ-T32</v>
          </cell>
          <cell r="B2391" t="str">
            <v>4x5</v>
          </cell>
          <cell r="C2391" t="str">
            <v>AA</v>
          </cell>
          <cell r="D2391" t="str">
            <v>AA</v>
          </cell>
          <cell r="E2391">
            <v>271.28500000000003</v>
          </cell>
        </row>
        <row r="2392">
          <cell r="A2392" t="str">
            <v>RC3-50VR33MGZ-T58</v>
          </cell>
          <cell r="B2392" t="str">
            <v>4x5</v>
          </cell>
          <cell r="C2392" t="str">
            <v>AA</v>
          </cell>
          <cell r="D2392" t="str">
            <v>AA</v>
          </cell>
          <cell r="E2392">
            <v>271.28500000000003</v>
          </cell>
        </row>
        <row r="2393">
          <cell r="A2393" t="str">
            <v>RC3-50VR33MGZ-T72</v>
          </cell>
          <cell r="B2393" t="str">
            <v>4x5</v>
          </cell>
          <cell r="C2393" t="str">
            <v>AA</v>
          </cell>
          <cell r="D2393" t="str">
            <v>AA</v>
          </cell>
          <cell r="E2393">
            <v>271.28500000000003</v>
          </cell>
        </row>
        <row r="2394">
          <cell r="A2394" t="str">
            <v>RC3-50VR33MGZ-T80</v>
          </cell>
          <cell r="B2394" t="str">
            <v>4x5</v>
          </cell>
          <cell r="C2394" t="str">
            <v>AA</v>
          </cell>
          <cell r="D2394" t="str">
            <v>AA</v>
          </cell>
          <cell r="E2394">
            <v>271.28500000000003</v>
          </cell>
        </row>
        <row r="2395">
          <cell r="A2395" t="str">
            <v>RC3-50VR33MZ9-T76</v>
          </cell>
          <cell r="B2395" t="str">
            <v>4x5</v>
          </cell>
          <cell r="C2395" t="str">
            <v>AA</v>
          </cell>
          <cell r="D2395" t="str">
            <v>AA</v>
          </cell>
          <cell r="E2395">
            <v>271.28500000000003</v>
          </cell>
        </row>
        <row r="2396">
          <cell r="A2396" t="str">
            <v>RC3-50VR47M</v>
          </cell>
          <cell r="B2396" t="str">
            <v>4x5</v>
          </cell>
          <cell r="C2396" t="str">
            <v>AA</v>
          </cell>
          <cell r="D2396" t="str">
            <v>AA</v>
          </cell>
          <cell r="E2396">
            <v>261.18400000000003</v>
          </cell>
        </row>
        <row r="2397">
          <cell r="A2397" t="str">
            <v>RC3-50VR47M-T2</v>
          </cell>
          <cell r="B2397" t="str">
            <v>4x5</v>
          </cell>
          <cell r="C2397" t="str">
            <v>AA</v>
          </cell>
          <cell r="D2397" t="str">
            <v>AA</v>
          </cell>
          <cell r="E2397">
            <v>271.28500000000003</v>
          </cell>
        </row>
        <row r="2398">
          <cell r="A2398" t="str">
            <v>RC3-50VR47MD0#</v>
          </cell>
          <cell r="B2398" t="str">
            <v>4x5</v>
          </cell>
          <cell r="C2398" t="str">
            <v>AA</v>
          </cell>
          <cell r="D2398" t="str">
            <v>AA</v>
          </cell>
          <cell r="E2398">
            <v>261.18400000000003</v>
          </cell>
        </row>
        <row r="2399">
          <cell r="A2399" t="str">
            <v>RC3-50VR47MD0#-T2</v>
          </cell>
          <cell r="B2399" t="str">
            <v>4x5</v>
          </cell>
          <cell r="C2399" t="str">
            <v>AA</v>
          </cell>
          <cell r="D2399" t="str">
            <v>AA</v>
          </cell>
          <cell r="E2399">
            <v>271.28500000000003</v>
          </cell>
        </row>
        <row r="2400">
          <cell r="A2400" t="str">
            <v>RC3-50VR47MD0#-T58</v>
          </cell>
          <cell r="B2400" t="str">
            <v>4x5</v>
          </cell>
          <cell r="C2400" t="str">
            <v>AA</v>
          </cell>
          <cell r="D2400" t="str">
            <v>AA</v>
          </cell>
          <cell r="E2400">
            <v>271.28500000000003</v>
          </cell>
        </row>
        <row r="2401">
          <cell r="A2401" t="str">
            <v>RC3-50VR47MD0#-T72</v>
          </cell>
          <cell r="B2401" t="str">
            <v>4x5</v>
          </cell>
          <cell r="C2401" t="str">
            <v>AA</v>
          </cell>
          <cell r="D2401" t="str">
            <v>AA</v>
          </cell>
          <cell r="E2401">
            <v>271.28500000000003</v>
          </cell>
        </row>
        <row r="2402">
          <cell r="A2402" t="str">
            <v>RC3-50VR47MD0#-T80</v>
          </cell>
          <cell r="B2402" t="str">
            <v>4x5</v>
          </cell>
          <cell r="C2402" t="str">
            <v>AA</v>
          </cell>
          <cell r="D2402" t="str">
            <v>AA</v>
          </cell>
          <cell r="E2402">
            <v>271.28500000000003</v>
          </cell>
        </row>
        <row r="2403">
          <cell r="A2403" t="str">
            <v>RC3-50VR47MGZ-T32</v>
          </cell>
          <cell r="B2403" t="str">
            <v>4x5</v>
          </cell>
          <cell r="C2403" t="str">
            <v>AA</v>
          </cell>
          <cell r="D2403" t="str">
            <v>AA</v>
          </cell>
          <cell r="E2403">
            <v>271.28500000000003</v>
          </cell>
        </row>
        <row r="2404">
          <cell r="A2404" t="str">
            <v>RC3-50VR47MGZ-T58</v>
          </cell>
          <cell r="B2404" t="str">
            <v>4x5</v>
          </cell>
          <cell r="C2404" t="str">
            <v>AA</v>
          </cell>
          <cell r="D2404" t="str">
            <v>AA</v>
          </cell>
          <cell r="E2404">
            <v>271.28500000000003</v>
          </cell>
        </row>
        <row r="2405">
          <cell r="A2405" t="str">
            <v>RC3-50VR47MGZ-T72</v>
          </cell>
          <cell r="B2405" t="str">
            <v>4x5</v>
          </cell>
          <cell r="C2405" t="str">
            <v>AA</v>
          </cell>
          <cell r="D2405" t="str">
            <v>AA</v>
          </cell>
          <cell r="E2405">
            <v>271.28500000000003</v>
          </cell>
        </row>
        <row r="2406">
          <cell r="A2406" t="str">
            <v>RC3-50VR47MGZ-T80</v>
          </cell>
          <cell r="B2406" t="str">
            <v>4x5</v>
          </cell>
          <cell r="C2406" t="str">
            <v>AA</v>
          </cell>
          <cell r="D2406" t="str">
            <v>AA</v>
          </cell>
          <cell r="E2406">
            <v>271.28500000000003</v>
          </cell>
        </row>
        <row r="2407">
          <cell r="A2407" t="str">
            <v>RC3-50VR47MZ9-T76</v>
          </cell>
          <cell r="B2407" t="str">
            <v>4x5</v>
          </cell>
          <cell r="C2407" t="str">
            <v>AA</v>
          </cell>
          <cell r="D2407" t="str">
            <v>AA</v>
          </cell>
          <cell r="E2407">
            <v>271.28500000000003</v>
          </cell>
        </row>
        <row r="2408">
          <cell r="A2408" t="str">
            <v>RC3-50VR68M</v>
          </cell>
          <cell r="B2408" t="str">
            <v>4x5</v>
          </cell>
          <cell r="C2408" t="str">
            <v>AA</v>
          </cell>
          <cell r="D2408" t="str">
            <v>AA</v>
          </cell>
          <cell r="E2408">
            <v>261.18400000000003</v>
          </cell>
        </row>
        <row r="2409">
          <cell r="A2409" t="str">
            <v>RC3-50VR68M-T2</v>
          </cell>
          <cell r="B2409" t="str">
            <v>4x5</v>
          </cell>
          <cell r="C2409" t="str">
            <v>AA</v>
          </cell>
          <cell r="D2409" t="str">
            <v>AA</v>
          </cell>
          <cell r="E2409">
            <v>271.28500000000003</v>
          </cell>
        </row>
        <row r="2410">
          <cell r="A2410" t="str">
            <v>RC3-50VR68MD0#-T2</v>
          </cell>
          <cell r="B2410" t="str">
            <v>4x5</v>
          </cell>
          <cell r="C2410" t="str">
            <v>AA</v>
          </cell>
          <cell r="D2410" t="str">
            <v>AA</v>
          </cell>
          <cell r="E2410">
            <v>271.28500000000003</v>
          </cell>
        </row>
        <row r="2411">
          <cell r="A2411" t="str">
            <v>RC3-50VR68MD0#-T72</v>
          </cell>
          <cell r="B2411" t="str">
            <v>4x5</v>
          </cell>
          <cell r="C2411" t="str">
            <v>AA</v>
          </cell>
          <cell r="D2411" t="str">
            <v>AA</v>
          </cell>
          <cell r="E2411">
            <v>271.28500000000003</v>
          </cell>
        </row>
        <row r="2412">
          <cell r="A2412" t="str">
            <v>RC3-50VR68MGZ-T32</v>
          </cell>
          <cell r="B2412" t="str">
            <v>4x5</v>
          </cell>
          <cell r="C2412" t="str">
            <v>AA</v>
          </cell>
          <cell r="D2412" t="str">
            <v>AA</v>
          </cell>
          <cell r="E2412">
            <v>271.28500000000003</v>
          </cell>
        </row>
        <row r="2413">
          <cell r="A2413" t="str">
            <v>RC3-50VR68MGZ-T58</v>
          </cell>
          <cell r="B2413" t="str">
            <v>4x5</v>
          </cell>
          <cell r="C2413" t="str">
            <v>AA</v>
          </cell>
          <cell r="D2413" t="str">
            <v>AA</v>
          </cell>
          <cell r="E2413">
            <v>271.28500000000003</v>
          </cell>
        </row>
        <row r="2414">
          <cell r="A2414" t="str">
            <v>RC3-50VR68MGZ-T72</v>
          </cell>
          <cell r="B2414" t="str">
            <v>4x5</v>
          </cell>
          <cell r="C2414" t="str">
            <v>AA</v>
          </cell>
          <cell r="D2414" t="str">
            <v>AA</v>
          </cell>
          <cell r="E2414">
            <v>271.28500000000003</v>
          </cell>
        </row>
        <row r="2415">
          <cell r="A2415" t="str">
            <v>RC3-50VR68MT-T72</v>
          </cell>
          <cell r="B2415" t="str">
            <v>4x5</v>
          </cell>
          <cell r="C2415" t="str">
            <v>AA</v>
          </cell>
          <cell r="D2415" t="str">
            <v>AA</v>
          </cell>
          <cell r="E2415">
            <v>271.28500000000003</v>
          </cell>
        </row>
        <row r="2416">
          <cell r="A2416" t="str">
            <v>RC3-6V100M</v>
          </cell>
          <cell r="B2416" t="str">
            <v>4x5</v>
          </cell>
          <cell r="C2416" t="str">
            <v>AA</v>
          </cell>
          <cell r="D2416" t="str">
            <v>AA</v>
          </cell>
          <cell r="E2416">
            <v>261.18400000000003</v>
          </cell>
        </row>
        <row r="2417">
          <cell r="A2417" t="str">
            <v>RC3-6V100M-T2</v>
          </cell>
          <cell r="B2417" t="str">
            <v>4x5</v>
          </cell>
          <cell r="C2417" t="str">
            <v>AA</v>
          </cell>
          <cell r="D2417" t="str">
            <v>AA</v>
          </cell>
          <cell r="E2417">
            <v>271.28500000000003</v>
          </cell>
        </row>
        <row r="2418">
          <cell r="A2418" t="str">
            <v>RC3-6V100MD0#-T72</v>
          </cell>
          <cell r="B2418" t="str">
            <v>4x5</v>
          </cell>
          <cell r="C2418" t="str">
            <v>AA</v>
          </cell>
          <cell r="D2418" t="str">
            <v>AA</v>
          </cell>
          <cell r="E2418">
            <v>271.28500000000003</v>
          </cell>
        </row>
        <row r="2419">
          <cell r="A2419" t="str">
            <v>RC3-6V100MD0#-T80</v>
          </cell>
          <cell r="B2419" t="str">
            <v>4x5</v>
          </cell>
          <cell r="C2419" t="str">
            <v>AA</v>
          </cell>
          <cell r="D2419" t="str">
            <v>AA</v>
          </cell>
          <cell r="E2419">
            <v>271.28500000000003</v>
          </cell>
        </row>
        <row r="2420">
          <cell r="A2420" t="str">
            <v>RC3-6V100MGZ-T10</v>
          </cell>
          <cell r="B2420" t="str">
            <v>4x5</v>
          </cell>
          <cell r="C2420" t="str">
            <v>AA</v>
          </cell>
          <cell r="D2420" t="str">
            <v>AA</v>
          </cell>
          <cell r="E2420">
            <v>271.28500000000003</v>
          </cell>
        </row>
        <row r="2421">
          <cell r="A2421" t="str">
            <v>RC3-6V100MGZ-T32</v>
          </cell>
          <cell r="B2421" t="str">
            <v>4x5</v>
          </cell>
          <cell r="C2421" t="str">
            <v>AA</v>
          </cell>
          <cell r="D2421" t="str">
            <v>AA</v>
          </cell>
          <cell r="E2421">
            <v>271.28500000000003</v>
          </cell>
        </row>
        <row r="2422">
          <cell r="A2422" t="str">
            <v>RC3-6V100MGZ-T58</v>
          </cell>
          <cell r="B2422" t="str">
            <v>4x5</v>
          </cell>
          <cell r="C2422" t="str">
            <v>AA</v>
          </cell>
          <cell r="D2422" t="str">
            <v>AA</v>
          </cell>
          <cell r="E2422">
            <v>271.28500000000003</v>
          </cell>
        </row>
        <row r="2423">
          <cell r="A2423" t="str">
            <v>RC3-6V100MT-T72</v>
          </cell>
          <cell r="B2423" t="str">
            <v>4x5</v>
          </cell>
          <cell r="C2423" t="str">
            <v>AA</v>
          </cell>
          <cell r="D2423" t="str">
            <v>AA</v>
          </cell>
          <cell r="E2423">
            <v>271.28500000000003</v>
          </cell>
        </row>
        <row r="2424">
          <cell r="A2424" t="str">
            <v>RC3-6V101M</v>
          </cell>
          <cell r="B2424" t="str">
            <v>6.3x5</v>
          </cell>
          <cell r="C2424" t="str">
            <v>AC</v>
          </cell>
          <cell r="D2424" t="str">
            <v>AA</v>
          </cell>
          <cell r="E2424">
            <v>370.14699999999999</v>
          </cell>
        </row>
        <row r="2425">
          <cell r="A2425" t="str">
            <v>RC3-6V101M-F</v>
          </cell>
          <cell r="B2425" t="str">
            <v>6.3x5</v>
          </cell>
          <cell r="C2425" t="str">
            <v>AC</v>
          </cell>
          <cell r="D2425" t="str">
            <v>AA</v>
          </cell>
          <cell r="E2425">
            <v>385.14699999999999</v>
          </cell>
        </row>
        <row r="2426">
          <cell r="A2426" t="str">
            <v>RC3-6V101M-F0</v>
          </cell>
          <cell r="B2426" t="str">
            <v>6.3x5</v>
          </cell>
          <cell r="C2426" t="str">
            <v>AC</v>
          </cell>
          <cell r="D2426" t="str">
            <v>AA</v>
          </cell>
          <cell r="E2426">
            <v>385.14699999999999</v>
          </cell>
        </row>
        <row r="2427">
          <cell r="A2427" t="str">
            <v>RC3-6V101M-T2</v>
          </cell>
          <cell r="B2427" t="str">
            <v>6.3x5</v>
          </cell>
          <cell r="C2427" t="str">
            <v>AC</v>
          </cell>
          <cell r="D2427" t="str">
            <v>AA</v>
          </cell>
          <cell r="E2427">
            <v>385.16199999999998</v>
          </cell>
        </row>
        <row r="2428">
          <cell r="A2428" t="str">
            <v>RC3-6V101MF0#</v>
          </cell>
          <cell r="B2428" t="str">
            <v>6.3x5</v>
          </cell>
          <cell r="C2428" t="str">
            <v>AC</v>
          </cell>
          <cell r="D2428" t="str">
            <v>AA</v>
          </cell>
          <cell r="E2428">
            <v>370.14699999999999</v>
          </cell>
        </row>
        <row r="2429">
          <cell r="A2429" t="str">
            <v>RC3-6V101MF0#-T2</v>
          </cell>
          <cell r="B2429" t="str">
            <v>6.3x5</v>
          </cell>
          <cell r="C2429" t="str">
            <v>AC</v>
          </cell>
          <cell r="D2429" t="str">
            <v>AA</v>
          </cell>
          <cell r="E2429">
            <v>385.16199999999998</v>
          </cell>
        </row>
        <row r="2430">
          <cell r="A2430" t="str">
            <v>RC3-6V101MF0#-T58</v>
          </cell>
          <cell r="B2430" t="str">
            <v>6.3x5</v>
          </cell>
          <cell r="C2430" t="str">
            <v>AC</v>
          </cell>
          <cell r="D2430" t="str">
            <v>AA</v>
          </cell>
          <cell r="E2430">
            <v>385.16199999999998</v>
          </cell>
        </row>
        <row r="2431">
          <cell r="A2431" t="str">
            <v>RC3-6V101MF0#-T72</v>
          </cell>
          <cell r="B2431" t="str">
            <v>6.3x5</v>
          </cell>
          <cell r="C2431" t="str">
            <v>AC</v>
          </cell>
          <cell r="D2431" t="str">
            <v>AA</v>
          </cell>
          <cell r="E2431">
            <v>385.16199999999998</v>
          </cell>
        </row>
        <row r="2432">
          <cell r="A2432" t="str">
            <v>RC3-6V101MGZ-T32</v>
          </cell>
          <cell r="B2432" t="str">
            <v>6.3x5</v>
          </cell>
          <cell r="C2432" t="str">
            <v>AC</v>
          </cell>
          <cell r="D2432" t="str">
            <v>AA</v>
          </cell>
          <cell r="E2432">
            <v>385.16199999999998</v>
          </cell>
        </row>
        <row r="2433">
          <cell r="A2433" t="str">
            <v>RC3-6V101MGZ-T58</v>
          </cell>
          <cell r="B2433" t="str">
            <v>6.3x5</v>
          </cell>
          <cell r="C2433" t="str">
            <v>AC</v>
          </cell>
          <cell r="D2433" t="str">
            <v>AA</v>
          </cell>
          <cell r="E2433">
            <v>385.16199999999998</v>
          </cell>
        </row>
        <row r="2434">
          <cell r="A2434" t="str">
            <v>RC3-6V101MGZ-T72</v>
          </cell>
          <cell r="B2434" t="str">
            <v>6.3x5</v>
          </cell>
          <cell r="C2434" t="str">
            <v>AC</v>
          </cell>
          <cell r="D2434" t="str">
            <v>AA</v>
          </cell>
          <cell r="E2434">
            <v>385.16199999999998</v>
          </cell>
        </row>
        <row r="2435">
          <cell r="A2435" t="str">
            <v>RC3-6V101MZ9</v>
          </cell>
          <cell r="B2435" t="str">
            <v>6.3x5</v>
          </cell>
          <cell r="C2435" t="str">
            <v>AC</v>
          </cell>
          <cell r="D2435" t="str">
            <v>AA</v>
          </cell>
          <cell r="E2435">
            <v>370.14699999999999</v>
          </cell>
        </row>
        <row r="2436">
          <cell r="A2436" t="str">
            <v>RC3-6V220M</v>
          </cell>
          <cell r="B2436" t="str">
            <v>4x5</v>
          </cell>
          <cell r="C2436" t="str">
            <v>AA</v>
          </cell>
          <cell r="D2436" t="str">
            <v>AA</v>
          </cell>
          <cell r="E2436">
            <v>261.18400000000003</v>
          </cell>
        </row>
        <row r="2437">
          <cell r="A2437" t="str">
            <v>RC3-6V220M-S1</v>
          </cell>
          <cell r="B2437" t="str">
            <v>4x5</v>
          </cell>
          <cell r="C2437" t="str">
            <v>AA</v>
          </cell>
          <cell r="D2437" t="str">
            <v>AA</v>
          </cell>
          <cell r="E2437">
            <v>277.08800000000002</v>
          </cell>
        </row>
        <row r="2438">
          <cell r="A2438" t="str">
            <v>RC3-6V220M-T2</v>
          </cell>
          <cell r="B2438" t="str">
            <v>4x5</v>
          </cell>
          <cell r="C2438" t="str">
            <v>AA</v>
          </cell>
          <cell r="D2438" t="str">
            <v>AA</v>
          </cell>
          <cell r="E2438">
            <v>271.28500000000003</v>
          </cell>
        </row>
        <row r="2439">
          <cell r="A2439" t="str">
            <v>RC3-6V220MD0#</v>
          </cell>
          <cell r="B2439" t="str">
            <v>4x5</v>
          </cell>
          <cell r="C2439" t="str">
            <v>AA</v>
          </cell>
          <cell r="D2439" t="str">
            <v>AA</v>
          </cell>
          <cell r="E2439">
            <v>261.18400000000003</v>
          </cell>
        </row>
        <row r="2440">
          <cell r="A2440" t="str">
            <v>RC3-6V220MD0#-T2</v>
          </cell>
          <cell r="B2440" t="str">
            <v>4x5</v>
          </cell>
          <cell r="C2440" t="str">
            <v>AA</v>
          </cell>
          <cell r="D2440" t="str">
            <v>AA</v>
          </cell>
          <cell r="E2440">
            <v>271.28500000000003</v>
          </cell>
        </row>
        <row r="2441">
          <cell r="A2441" t="str">
            <v>RC3-6V220MD0#-T58</v>
          </cell>
          <cell r="B2441" t="str">
            <v>4x5</v>
          </cell>
          <cell r="C2441" t="str">
            <v>AA</v>
          </cell>
          <cell r="D2441" t="str">
            <v>AA</v>
          </cell>
          <cell r="E2441">
            <v>271.28500000000003</v>
          </cell>
        </row>
        <row r="2442">
          <cell r="A2442" t="str">
            <v>RC3-6V220MD0#-T72</v>
          </cell>
          <cell r="B2442" t="str">
            <v>4x5</v>
          </cell>
          <cell r="C2442" t="str">
            <v>AA</v>
          </cell>
          <cell r="D2442" t="str">
            <v>AA</v>
          </cell>
          <cell r="E2442">
            <v>271.28500000000003</v>
          </cell>
        </row>
        <row r="2443">
          <cell r="A2443" t="str">
            <v>RC3-6V220MD0#-T80</v>
          </cell>
          <cell r="B2443" t="str">
            <v>4x5</v>
          </cell>
          <cell r="C2443" t="str">
            <v>AA</v>
          </cell>
          <cell r="D2443" t="str">
            <v>AA</v>
          </cell>
          <cell r="E2443">
            <v>271.28500000000003</v>
          </cell>
        </row>
        <row r="2444">
          <cell r="A2444" t="str">
            <v>RC3-6V220MD1#-T72</v>
          </cell>
          <cell r="B2444" t="str">
            <v>4x5</v>
          </cell>
          <cell r="C2444" t="str">
            <v>AA</v>
          </cell>
          <cell r="D2444" t="str">
            <v>AA</v>
          </cell>
          <cell r="E2444">
            <v>271.28500000000003</v>
          </cell>
        </row>
        <row r="2445">
          <cell r="A2445" t="str">
            <v>RC3-6V220MGZ-T10</v>
          </cell>
          <cell r="B2445" t="str">
            <v>4x5</v>
          </cell>
          <cell r="C2445" t="str">
            <v>AA</v>
          </cell>
          <cell r="D2445" t="str">
            <v>AA</v>
          </cell>
          <cell r="E2445">
            <v>271.28500000000003</v>
          </cell>
        </row>
        <row r="2446">
          <cell r="A2446" t="str">
            <v>RC3-6V220MGZ-T32</v>
          </cell>
          <cell r="B2446" t="str">
            <v>4x5</v>
          </cell>
          <cell r="C2446" t="str">
            <v>AA</v>
          </cell>
          <cell r="D2446" t="str">
            <v>AA</v>
          </cell>
          <cell r="E2446">
            <v>271.28500000000003</v>
          </cell>
        </row>
        <row r="2447">
          <cell r="A2447" t="str">
            <v>RC3-6V220MGZ-T42</v>
          </cell>
          <cell r="B2447" t="str">
            <v>4x5</v>
          </cell>
          <cell r="C2447" t="str">
            <v>AA</v>
          </cell>
          <cell r="D2447" t="str">
            <v>AA</v>
          </cell>
          <cell r="E2447">
            <v>271.28500000000003</v>
          </cell>
        </row>
        <row r="2448">
          <cell r="A2448" t="str">
            <v>RC3-6V220MGZ-T58</v>
          </cell>
          <cell r="B2448" t="str">
            <v>4x5</v>
          </cell>
          <cell r="C2448" t="str">
            <v>AA</v>
          </cell>
          <cell r="D2448" t="str">
            <v>AA</v>
          </cell>
          <cell r="E2448">
            <v>271.28500000000003</v>
          </cell>
        </row>
        <row r="2449">
          <cell r="A2449" t="str">
            <v>RC3-6V220MGZ-T72</v>
          </cell>
          <cell r="B2449" t="str">
            <v>4x5</v>
          </cell>
          <cell r="C2449" t="str">
            <v>AA</v>
          </cell>
          <cell r="D2449" t="str">
            <v>AA</v>
          </cell>
          <cell r="E2449">
            <v>271.28500000000003</v>
          </cell>
        </row>
        <row r="2450">
          <cell r="A2450" t="str">
            <v>RC3-6V220MGZ-T80</v>
          </cell>
          <cell r="B2450" t="str">
            <v>4x5</v>
          </cell>
          <cell r="C2450" t="str">
            <v>AA</v>
          </cell>
          <cell r="D2450" t="str">
            <v>AA</v>
          </cell>
          <cell r="E2450">
            <v>271.28500000000003</v>
          </cell>
        </row>
        <row r="2451">
          <cell r="A2451" t="str">
            <v>RC3-6V220MT-T2</v>
          </cell>
          <cell r="B2451" t="str">
            <v>4x5</v>
          </cell>
          <cell r="C2451" t="str">
            <v>AA</v>
          </cell>
          <cell r="D2451" t="str">
            <v>AA</v>
          </cell>
          <cell r="E2451">
            <v>271.28500000000003</v>
          </cell>
        </row>
        <row r="2452">
          <cell r="A2452" t="str">
            <v>RC3-6V220MT-T72</v>
          </cell>
          <cell r="B2452" t="str">
            <v>4x5</v>
          </cell>
          <cell r="C2452" t="str">
            <v>AA</v>
          </cell>
          <cell r="D2452" t="str">
            <v>AA</v>
          </cell>
          <cell r="E2452">
            <v>271.28500000000003</v>
          </cell>
        </row>
        <row r="2453">
          <cell r="A2453" t="str">
            <v>RC3-6V220MT-T80</v>
          </cell>
          <cell r="B2453" t="str">
            <v>4x5</v>
          </cell>
          <cell r="C2453" t="str">
            <v>AA</v>
          </cell>
          <cell r="D2453" t="str">
            <v>AA</v>
          </cell>
          <cell r="E2453">
            <v>271.28500000000003</v>
          </cell>
        </row>
        <row r="2454">
          <cell r="A2454" t="str">
            <v>RC3-6V221MGZ</v>
          </cell>
          <cell r="B2454" t="str">
            <v>8x5</v>
          </cell>
          <cell r="C2454" t="str">
            <v>AD</v>
          </cell>
          <cell r="D2454" t="str">
            <v>AA</v>
          </cell>
          <cell r="E2454">
            <v>447.31700000000001</v>
          </cell>
        </row>
        <row r="2455">
          <cell r="A2455" t="str">
            <v>RC3-6V221MGZ-T2</v>
          </cell>
          <cell r="B2455" t="str">
            <v>8x5</v>
          </cell>
          <cell r="C2455" t="str">
            <v>AD</v>
          </cell>
          <cell r="D2455" t="str">
            <v>AA</v>
          </cell>
          <cell r="E2455">
            <v>463.27699999999999</v>
          </cell>
        </row>
        <row r="2456">
          <cell r="A2456" t="str">
            <v>RC3-6V221MGZ-T32</v>
          </cell>
          <cell r="B2456" t="str">
            <v>8x5</v>
          </cell>
          <cell r="C2456" t="str">
            <v>AD</v>
          </cell>
          <cell r="D2456" t="str">
            <v>AA</v>
          </cell>
          <cell r="E2456">
            <v>463.27699999999999</v>
          </cell>
        </row>
        <row r="2457">
          <cell r="A2457" t="str">
            <v>RC3-6V221MGZ-T58</v>
          </cell>
          <cell r="B2457" t="str">
            <v>8x5</v>
          </cell>
          <cell r="C2457" t="str">
            <v>AD</v>
          </cell>
          <cell r="D2457" t="str">
            <v>AA</v>
          </cell>
          <cell r="E2457">
            <v>463.27699999999999</v>
          </cell>
        </row>
        <row r="2458">
          <cell r="A2458" t="str">
            <v>RC3-6V221ZS</v>
          </cell>
          <cell r="B2458" t="str">
            <v>6.3x5</v>
          </cell>
          <cell r="C2458" t="str">
            <v>AC</v>
          </cell>
          <cell r="D2458" t="str">
            <v>AA</v>
          </cell>
          <cell r="E2458">
            <v>370.14699999999999</v>
          </cell>
        </row>
        <row r="2459">
          <cell r="A2459" t="str">
            <v>RC3-6V330M</v>
          </cell>
          <cell r="B2459" t="str">
            <v>5x5</v>
          </cell>
          <cell r="C2459" t="str">
            <v>AB</v>
          </cell>
          <cell r="D2459" t="str">
            <v>AA</v>
          </cell>
          <cell r="E2459">
            <v>274.072</v>
          </cell>
        </row>
        <row r="2460">
          <cell r="A2460" t="str">
            <v>RC3-6V330M-T2</v>
          </cell>
          <cell r="B2460" t="str">
            <v>5x5</v>
          </cell>
          <cell r="C2460" t="str">
            <v>AB</v>
          </cell>
          <cell r="D2460" t="str">
            <v>AA</v>
          </cell>
          <cell r="E2460">
            <v>289.25700000000001</v>
          </cell>
        </row>
        <row r="2461">
          <cell r="A2461" t="str">
            <v>RC3-6V330ME0#</v>
          </cell>
          <cell r="B2461" t="str">
            <v>5x5</v>
          </cell>
          <cell r="C2461" t="str">
            <v>AB</v>
          </cell>
          <cell r="D2461" t="str">
            <v>AA</v>
          </cell>
          <cell r="E2461">
            <v>274.072</v>
          </cell>
        </row>
        <row r="2462">
          <cell r="A2462" t="str">
            <v>RC3-6V330MGZ-T32</v>
          </cell>
          <cell r="B2462" t="str">
            <v>5x5</v>
          </cell>
          <cell r="C2462" t="str">
            <v>AB</v>
          </cell>
          <cell r="D2462" t="str">
            <v>AA</v>
          </cell>
          <cell r="E2462">
            <v>289.25700000000001</v>
          </cell>
        </row>
        <row r="2463">
          <cell r="A2463" t="str">
            <v>RC3-6V330MGZ-T36</v>
          </cell>
          <cell r="B2463" t="str">
            <v>5x5</v>
          </cell>
          <cell r="C2463" t="str">
            <v>AB</v>
          </cell>
          <cell r="D2463" t="str">
            <v>AA</v>
          </cell>
          <cell r="E2463">
            <v>289.25700000000001</v>
          </cell>
        </row>
        <row r="2464">
          <cell r="A2464" t="str">
            <v>RC3-6V330MGZ-T58</v>
          </cell>
          <cell r="B2464" t="str">
            <v>5x5</v>
          </cell>
          <cell r="C2464" t="str">
            <v>AB</v>
          </cell>
          <cell r="D2464" t="str">
            <v>AA</v>
          </cell>
          <cell r="E2464">
            <v>289.25700000000001</v>
          </cell>
        </row>
        <row r="2465">
          <cell r="A2465" t="str">
            <v>RC3-6V330MGZ-T72</v>
          </cell>
          <cell r="B2465" t="str">
            <v>5x5</v>
          </cell>
          <cell r="C2465" t="str">
            <v>AB</v>
          </cell>
          <cell r="D2465" t="str">
            <v>AA</v>
          </cell>
          <cell r="E2465">
            <v>289.25700000000001</v>
          </cell>
        </row>
        <row r="2466">
          <cell r="A2466" t="str">
            <v>RC3-6V331MG0#</v>
          </cell>
          <cell r="B2466" t="str">
            <v>8x5</v>
          </cell>
          <cell r="C2466" t="str">
            <v>AD</v>
          </cell>
          <cell r="D2466" t="str">
            <v>AA</v>
          </cell>
          <cell r="E2466">
            <v>447.31700000000001</v>
          </cell>
        </row>
        <row r="2467">
          <cell r="A2467" t="str">
            <v>RC3-6V331MG0#-T2</v>
          </cell>
          <cell r="B2467" t="str">
            <v>8x5</v>
          </cell>
          <cell r="C2467" t="str">
            <v>AD</v>
          </cell>
          <cell r="D2467" t="str">
            <v>AA</v>
          </cell>
          <cell r="E2467">
            <v>463.27699999999999</v>
          </cell>
        </row>
        <row r="2468">
          <cell r="A2468" t="str">
            <v>RC3-6V331MG0#-T58</v>
          </cell>
          <cell r="B2468" t="str">
            <v>8x5</v>
          </cell>
          <cell r="C2468" t="str">
            <v>AD</v>
          </cell>
          <cell r="D2468" t="str">
            <v>AA</v>
          </cell>
          <cell r="E2468">
            <v>463.27699999999999</v>
          </cell>
        </row>
        <row r="2469">
          <cell r="A2469" t="str">
            <v>RC3-6V331MG0#-T72</v>
          </cell>
          <cell r="B2469" t="str">
            <v>8x5</v>
          </cell>
          <cell r="C2469" t="str">
            <v>AD</v>
          </cell>
          <cell r="D2469" t="str">
            <v>AA</v>
          </cell>
          <cell r="E2469">
            <v>463.27699999999999</v>
          </cell>
        </row>
        <row r="2470">
          <cell r="A2470" t="str">
            <v>RC3-6V331MGZ</v>
          </cell>
          <cell r="B2470" t="str">
            <v>8x5</v>
          </cell>
          <cell r="C2470" t="str">
            <v>AD</v>
          </cell>
          <cell r="D2470" t="str">
            <v>AA</v>
          </cell>
          <cell r="E2470">
            <v>447.31700000000001</v>
          </cell>
        </row>
        <row r="2471">
          <cell r="A2471" t="str">
            <v>RC3-6V331MGZ#</v>
          </cell>
          <cell r="B2471" t="str">
            <v>8x5</v>
          </cell>
          <cell r="C2471" t="str">
            <v>AD</v>
          </cell>
          <cell r="D2471" t="str">
            <v>AA</v>
          </cell>
          <cell r="E2471">
            <v>447.31700000000001</v>
          </cell>
        </row>
        <row r="2472">
          <cell r="A2472" t="str">
            <v>RC3-6V331MGZ-S1</v>
          </cell>
          <cell r="B2472" t="str">
            <v>8x5</v>
          </cell>
          <cell r="C2472" t="str">
            <v>AD</v>
          </cell>
          <cell r="D2472" t="str">
            <v>AA</v>
          </cell>
          <cell r="E2472">
            <v>462.52100000000002</v>
          </cell>
        </row>
        <row r="2473">
          <cell r="A2473" t="str">
            <v>RC3-6V331MGZ-T2</v>
          </cell>
          <cell r="B2473" t="str">
            <v>8x5</v>
          </cell>
          <cell r="C2473" t="str">
            <v>AD</v>
          </cell>
          <cell r="D2473" t="str">
            <v>AA</v>
          </cell>
          <cell r="E2473">
            <v>463.27699999999999</v>
          </cell>
        </row>
        <row r="2474">
          <cell r="A2474" t="str">
            <v>RC3-6V331MGZ-T30</v>
          </cell>
          <cell r="B2474" t="str">
            <v>8x5</v>
          </cell>
          <cell r="C2474" t="str">
            <v>AD</v>
          </cell>
          <cell r="D2474" t="str">
            <v>AA</v>
          </cell>
          <cell r="E2474">
            <v>463.27699999999999</v>
          </cell>
        </row>
        <row r="2475">
          <cell r="A2475" t="str">
            <v>RC3-6V331MGZ-T32</v>
          </cell>
          <cell r="B2475" t="str">
            <v>8x5</v>
          </cell>
          <cell r="C2475" t="str">
            <v>AD</v>
          </cell>
          <cell r="D2475" t="str">
            <v>AA</v>
          </cell>
          <cell r="E2475">
            <v>463.27699999999999</v>
          </cell>
        </row>
        <row r="2476">
          <cell r="A2476" t="str">
            <v>RC3-6V331MGZ-T58</v>
          </cell>
          <cell r="B2476" t="str">
            <v>8x5</v>
          </cell>
          <cell r="C2476" t="str">
            <v>AD</v>
          </cell>
          <cell r="D2476" t="str">
            <v>AA</v>
          </cell>
          <cell r="E2476">
            <v>463.27699999999999</v>
          </cell>
        </row>
        <row r="2477">
          <cell r="A2477" t="str">
            <v>RC3-6V470M</v>
          </cell>
          <cell r="B2477" t="str">
            <v>5x5</v>
          </cell>
          <cell r="C2477" t="str">
            <v>AB</v>
          </cell>
          <cell r="D2477" t="str">
            <v>AA</v>
          </cell>
          <cell r="E2477">
            <v>274.072</v>
          </cell>
        </row>
        <row r="2478">
          <cell r="A2478" t="str">
            <v>RC3-6V470M-T2</v>
          </cell>
          <cell r="B2478" t="str">
            <v>5x5</v>
          </cell>
          <cell r="C2478" t="str">
            <v>AB</v>
          </cell>
          <cell r="D2478" t="str">
            <v>AA</v>
          </cell>
          <cell r="E2478">
            <v>289.25700000000001</v>
          </cell>
        </row>
        <row r="2479">
          <cell r="A2479" t="str">
            <v>RC3-6V470M-T30</v>
          </cell>
          <cell r="B2479" t="str">
            <v>5x5</v>
          </cell>
          <cell r="C2479" t="str">
            <v>AB</v>
          </cell>
          <cell r="D2479" t="str">
            <v>AA</v>
          </cell>
          <cell r="E2479">
            <v>289.25700000000001</v>
          </cell>
        </row>
        <row r="2480">
          <cell r="A2480" t="str">
            <v>RC3-6V470M-T8</v>
          </cell>
          <cell r="B2480" t="str">
            <v>5x5</v>
          </cell>
          <cell r="C2480" t="str">
            <v>AB</v>
          </cell>
          <cell r="D2480" t="str">
            <v>AA</v>
          </cell>
          <cell r="E2480">
            <v>289.25700000000001</v>
          </cell>
        </row>
        <row r="2481">
          <cell r="A2481" t="str">
            <v>RC3-6V470ME0#</v>
          </cell>
          <cell r="B2481" t="str">
            <v>5x5</v>
          </cell>
          <cell r="C2481" t="str">
            <v>AB</v>
          </cell>
          <cell r="D2481" t="str">
            <v>AA</v>
          </cell>
          <cell r="E2481">
            <v>274.072</v>
          </cell>
        </row>
        <row r="2482">
          <cell r="A2482" t="str">
            <v>RC3-6V470ME0#-T2</v>
          </cell>
          <cell r="B2482" t="str">
            <v>5x5</v>
          </cell>
          <cell r="C2482" t="str">
            <v>AB</v>
          </cell>
          <cell r="D2482" t="str">
            <v>AA</v>
          </cell>
          <cell r="E2482">
            <v>289.25700000000001</v>
          </cell>
        </row>
        <row r="2483">
          <cell r="A2483" t="str">
            <v>RC3-6V470ME0#-T58</v>
          </cell>
          <cell r="B2483" t="str">
            <v>5x5</v>
          </cell>
          <cell r="C2483" t="str">
            <v>AB</v>
          </cell>
          <cell r="D2483" t="str">
            <v>AA</v>
          </cell>
          <cell r="E2483">
            <v>289.25700000000001</v>
          </cell>
        </row>
        <row r="2484">
          <cell r="A2484" t="str">
            <v>RC3-6V470ME0#-T72</v>
          </cell>
          <cell r="B2484" t="str">
            <v>5x5</v>
          </cell>
          <cell r="C2484" t="str">
            <v>AB</v>
          </cell>
          <cell r="D2484" t="str">
            <v>AA</v>
          </cell>
          <cell r="E2484">
            <v>289.25700000000001</v>
          </cell>
        </row>
        <row r="2485">
          <cell r="A2485" t="str">
            <v>RC3-6V470MGZ-T10</v>
          </cell>
          <cell r="B2485" t="str">
            <v>5x5</v>
          </cell>
          <cell r="C2485" t="str">
            <v>AB</v>
          </cell>
          <cell r="D2485" t="str">
            <v>AA</v>
          </cell>
          <cell r="E2485">
            <v>289.25700000000001</v>
          </cell>
        </row>
        <row r="2486">
          <cell r="A2486" t="str">
            <v>RC3-6V470MGZ-T32</v>
          </cell>
          <cell r="B2486" t="str">
            <v>5x5</v>
          </cell>
          <cell r="C2486" t="str">
            <v>AB</v>
          </cell>
          <cell r="D2486" t="str">
            <v>AA</v>
          </cell>
          <cell r="E2486">
            <v>289.25700000000001</v>
          </cell>
        </row>
        <row r="2487">
          <cell r="A2487" t="str">
            <v>RC3-6V470MGZ-T40</v>
          </cell>
          <cell r="B2487" t="str">
            <v>5x5</v>
          </cell>
          <cell r="C2487" t="str">
            <v>AB</v>
          </cell>
          <cell r="D2487" t="str">
            <v>AA</v>
          </cell>
          <cell r="E2487">
            <v>289.25700000000001</v>
          </cell>
        </row>
        <row r="2488">
          <cell r="A2488" t="str">
            <v>RC3-6V470MGZ-T42</v>
          </cell>
          <cell r="B2488" t="str">
            <v>5x5</v>
          </cell>
          <cell r="C2488" t="str">
            <v>AB</v>
          </cell>
          <cell r="D2488" t="str">
            <v>AA</v>
          </cell>
          <cell r="E2488">
            <v>289.25700000000001</v>
          </cell>
        </row>
        <row r="2489">
          <cell r="A2489" t="str">
            <v>RC3-6V470MGZ-T56</v>
          </cell>
          <cell r="B2489" t="str">
            <v>5x5</v>
          </cell>
          <cell r="C2489" t="str">
            <v>AB</v>
          </cell>
          <cell r="D2489" t="str">
            <v>AA</v>
          </cell>
          <cell r="E2489">
            <v>289.25700000000001</v>
          </cell>
        </row>
        <row r="2490">
          <cell r="A2490" t="str">
            <v>RC3-6V470MGZ-T58</v>
          </cell>
          <cell r="B2490" t="str">
            <v>5x5</v>
          </cell>
          <cell r="C2490" t="str">
            <v>AB</v>
          </cell>
          <cell r="D2490" t="str">
            <v>AA</v>
          </cell>
          <cell r="E2490">
            <v>289.25700000000001</v>
          </cell>
        </row>
        <row r="2491">
          <cell r="A2491" t="str">
            <v>RC3-6V470MGZ-T72</v>
          </cell>
          <cell r="B2491" t="str">
            <v>5x5</v>
          </cell>
          <cell r="C2491" t="str">
            <v>AB</v>
          </cell>
          <cell r="D2491" t="str">
            <v>AA</v>
          </cell>
          <cell r="E2491">
            <v>289.25700000000001</v>
          </cell>
        </row>
        <row r="2492">
          <cell r="A2492" t="str">
            <v>RC3-6V680MS-T2</v>
          </cell>
          <cell r="B2492" t="str">
            <v>5x5</v>
          </cell>
          <cell r="C2492" t="str">
            <v>AB</v>
          </cell>
          <cell r="D2492" t="str">
            <v>AA</v>
          </cell>
          <cell r="E2492">
            <v>289.25700000000001</v>
          </cell>
        </row>
        <row r="2493">
          <cell r="A2493" t="str">
            <v>RE2-100V010MMA</v>
          </cell>
          <cell r="B2493" t="str">
            <v>5x11</v>
          </cell>
          <cell r="C2493" t="str">
            <v>CA</v>
          </cell>
          <cell r="D2493" t="str">
            <v>CA</v>
          </cell>
          <cell r="E2493">
            <v>318.05700000000002</v>
          </cell>
        </row>
        <row r="2494">
          <cell r="A2494" t="str">
            <v>RE2-100V010MMA-F</v>
          </cell>
          <cell r="B2494" t="str">
            <v>5x11</v>
          </cell>
          <cell r="C2494" t="str">
            <v>CA</v>
          </cell>
          <cell r="D2494" t="str">
            <v>CA</v>
          </cell>
          <cell r="E2494">
            <v>332.55700000000002</v>
          </cell>
        </row>
        <row r="2495">
          <cell r="A2495" t="str">
            <v>RE2-100V010MMA-F1</v>
          </cell>
          <cell r="B2495" t="str">
            <v>5x11</v>
          </cell>
          <cell r="C2495" t="str">
            <v>CA</v>
          </cell>
          <cell r="D2495" t="str">
            <v>CA</v>
          </cell>
          <cell r="E2495">
            <v>332.55700000000002</v>
          </cell>
        </row>
        <row r="2496">
          <cell r="A2496" t="str">
            <v>RE2-100V010MMA-F27</v>
          </cell>
          <cell r="B2496" t="str">
            <v>5x11</v>
          </cell>
          <cell r="C2496" t="str">
            <v>CA</v>
          </cell>
          <cell r="D2496" t="str">
            <v>CA</v>
          </cell>
          <cell r="E2496">
            <v>332.55700000000002</v>
          </cell>
        </row>
        <row r="2497">
          <cell r="A2497" t="str">
            <v>RE2-100V010MMA-S1</v>
          </cell>
          <cell r="B2497" t="str">
            <v>5x11</v>
          </cell>
          <cell r="C2497" t="str">
            <v>CA</v>
          </cell>
          <cell r="D2497" t="str">
            <v>CA</v>
          </cell>
          <cell r="E2497">
            <v>332.55700000000002</v>
          </cell>
        </row>
        <row r="2498">
          <cell r="A2498" t="str">
            <v>RE2-100V010MMA-T2</v>
          </cell>
          <cell r="B2498" t="str">
            <v>5x11</v>
          </cell>
          <cell r="C2498" t="str">
            <v>CA</v>
          </cell>
          <cell r="D2498" t="str">
            <v>CA</v>
          </cell>
          <cell r="E2498">
            <v>330.35199999999998</v>
          </cell>
        </row>
        <row r="2499">
          <cell r="A2499" t="str">
            <v>RE2-100V010MMA-T54</v>
          </cell>
          <cell r="B2499" t="str">
            <v>5x11</v>
          </cell>
          <cell r="C2499" t="str">
            <v>CA</v>
          </cell>
          <cell r="D2499" t="str">
            <v>CA</v>
          </cell>
          <cell r="E2499">
            <v>330.35199999999998</v>
          </cell>
        </row>
        <row r="2500">
          <cell r="A2500" t="str">
            <v>RE2-100V010MMAGZ-T10</v>
          </cell>
          <cell r="B2500" t="str">
            <v>5x11</v>
          </cell>
          <cell r="C2500" t="str">
            <v>CA</v>
          </cell>
          <cell r="D2500" t="str">
            <v>CA</v>
          </cell>
          <cell r="E2500">
            <v>330.35199999999998</v>
          </cell>
        </row>
        <row r="2501">
          <cell r="A2501" t="str">
            <v>RE2-100V010MMAGZ-T36</v>
          </cell>
          <cell r="B2501" t="str">
            <v>5x11</v>
          </cell>
          <cell r="C2501" t="str">
            <v>CA</v>
          </cell>
          <cell r="D2501" t="str">
            <v>CA</v>
          </cell>
          <cell r="E2501">
            <v>330.35199999999998</v>
          </cell>
        </row>
        <row r="2502">
          <cell r="A2502" t="str">
            <v>RE2-100V010MMAGZ-T58</v>
          </cell>
          <cell r="B2502" t="str">
            <v>5x11</v>
          </cell>
          <cell r="C2502" t="str">
            <v>CA</v>
          </cell>
          <cell r="D2502" t="str">
            <v>CA</v>
          </cell>
          <cell r="E2502">
            <v>330.35199999999998</v>
          </cell>
        </row>
        <row r="2503">
          <cell r="A2503" t="str">
            <v>RE2-100V010MMAZ5-T54</v>
          </cell>
          <cell r="B2503" t="str">
            <v>5x11</v>
          </cell>
          <cell r="C2503" t="str">
            <v>CA</v>
          </cell>
          <cell r="D2503" t="str">
            <v>CA</v>
          </cell>
          <cell r="E2503">
            <v>330.35199999999998</v>
          </cell>
        </row>
        <row r="2504">
          <cell r="A2504" t="str">
            <v>RE2-100V100MMA</v>
          </cell>
          <cell r="B2504" t="str">
            <v>6.3x11</v>
          </cell>
          <cell r="C2504" t="str">
            <v>DA</v>
          </cell>
          <cell r="D2504" t="str">
            <v>CA</v>
          </cell>
          <cell r="E2504">
            <v>622.69399999999996</v>
          </cell>
        </row>
        <row r="2505">
          <cell r="A2505" t="str">
            <v>RE2-100V100MMA-F</v>
          </cell>
          <cell r="B2505" t="str">
            <v>6.3x11</v>
          </cell>
          <cell r="C2505" t="str">
            <v>DA</v>
          </cell>
          <cell r="D2505" t="str">
            <v>CA</v>
          </cell>
          <cell r="E2505">
            <v>637.851</v>
          </cell>
        </row>
        <row r="2506">
          <cell r="A2506" t="str">
            <v>RE2-100V100MMA-F1</v>
          </cell>
          <cell r="B2506" t="str">
            <v>6.3x11</v>
          </cell>
          <cell r="C2506" t="str">
            <v>DA</v>
          </cell>
          <cell r="D2506" t="str">
            <v>CA</v>
          </cell>
          <cell r="E2506">
            <v>637.851</v>
          </cell>
        </row>
        <row r="2507">
          <cell r="A2507" t="str">
            <v>RE2-100V100MMA-T2</v>
          </cell>
          <cell r="B2507" t="str">
            <v>6.3x11</v>
          </cell>
          <cell r="C2507" t="str">
            <v>DA</v>
          </cell>
          <cell r="D2507" t="str">
            <v>CA</v>
          </cell>
          <cell r="E2507">
            <v>635.24599999999998</v>
          </cell>
        </row>
        <row r="2508">
          <cell r="A2508" t="str">
            <v>RE2-100V100MMA-T36</v>
          </cell>
          <cell r="B2508" t="str">
            <v>6.3x11</v>
          </cell>
          <cell r="C2508" t="str">
            <v>DA</v>
          </cell>
          <cell r="D2508" t="str">
            <v>CA</v>
          </cell>
          <cell r="E2508">
            <v>635.24599999999998</v>
          </cell>
        </row>
        <row r="2509">
          <cell r="A2509" t="str">
            <v>RE2-100V100MMAGZ-T58</v>
          </cell>
          <cell r="B2509" t="str">
            <v>6.3x11</v>
          </cell>
          <cell r="C2509" t="str">
            <v>DA</v>
          </cell>
          <cell r="D2509" t="str">
            <v>CA</v>
          </cell>
          <cell r="E2509">
            <v>635.24599999999998</v>
          </cell>
        </row>
        <row r="2510">
          <cell r="A2510" t="str">
            <v>RE2-100V101ME9</v>
          </cell>
          <cell r="B2510" t="str">
            <v>10x20</v>
          </cell>
          <cell r="C2510" t="str">
            <v>FD</v>
          </cell>
          <cell r="D2510" t="str">
            <v>CH</v>
          </cell>
          <cell r="E2510">
            <v>1772.155</v>
          </cell>
        </row>
        <row r="2511">
          <cell r="A2511" t="str">
            <v>RE2-100V101ME9-F</v>
          </cell>
          <cell r="B2511" t="str">
            <v>10x20</v>
          </cell>
          <cell r="C2511" t="str">
            <v>FD</v>
          </cell>
          <cell r="D2511" t="str">
            <v>CH</v>
          </cell>
          <cell r="E2511">
            <v>1836.376</v>
          </cell>
        </row>
        <row r="2512">
          <cell r="A2512" t="str">
            <v>RE2-100V101ME9-T2</v>
          </cell>
          <cell r="B2512" t="str">
            <v>10x20</v>
          </cell>
          <cell r="C2512" t="str">
            <v>FD</v>
          </cell>
          <cell r="D2512" t="str">
            <v>CH</v>
          </cell>
          <cell r="E2512">
            <v>1788.46</v>
          </cell>
        </row>
        <row r="2513">
          <cell r="A2513" t="str">
            <v>RE2-100V101MMA</v>
          </cell>
          <cell r="B2513" t="str">
            <v>12.5x20</v>
          </cell>
          <cell r="C2513" t="str">
            <v>GB</v>
          </cell>
          <cell r="D2513" t="str">
            <v>CA</v>
          </cell>
          <cell r="E2513">
            <v>2659.623</v>
          </cell>
        </row>
        <row r="2514">
          <cell r="A2514" t="str">
            <v>RE2-100V101MMA-F</v>
          </cell>
          <cell r="B2514" t="str">
            <v>12.5x20</v>
          </cell>
          <cell r="C2514" t="str">
            <v>GB</v>
          </cell>
          <cell r="D2514" t="str">
            <v>CA</v>
          </cell>
          <cell r="E2514">
            <v>2733.9009999999998</v>
          </cell>
        </row>
        <row r="2515">
          <cell r="A2515" t="str">
            <v>RE2-100V101MMA-S1</v>
          </cell>
          <cell r="B2515" t="str">
            <v>12.5x20</v>
          </cell>
          <cell r="C2515" t="str">
            <v>GB</v>
          </cell>
          <cell r="D2515" t="str">
            <v>CA</v>
          </cell>
          <cell r="E2515">
            <v>2733.9009999999998</v>
          </cell>
        </row>
        <row r="2516">
          <cell r="A2516" t="str">
            <v>RE2-100V101MMA-T4</v>
          </cell>
          <cell r="B2516" t="str">
            <v>12.5x20</v>
          </cell>
          <cell r="C2516" t="str">
            <v>GB</v>
          </cell>
          <cell r="D2516" t="str">
            <v>CA</v>
          </cell>
          <cell r="E2516">
            <v>2684.5859999999998</v>
          </cell>
        </row>
        <row r="2517">
          <cell r="A2517" t="str">
            <v>RE2-100V151ME9</v>
          </cell>
          <cell r="B2517" t="str">
            <v>12.5x20</v>
          </cell>
          <cell r="C2517" t="str">
            <v>GB</v>
          </cell>
          <cell r="D2517" t="str">
            <v>CH</v>
          </cell>
          <cell r="E2517">
            <v>2659.623</v>
          </cell>
        </row>
        <row r="2518">
          <cell r="A2518" t="str">
            <v>RE2-100V151MMA</v>
          </cell>
          <cell r="B2518" t="str">
            <v>12.5x25</v>
          </cell>
          <cell r="C2518" t="str">
            <v>GC</v>
          </cell>
          <cell r="D2518" t="str">
            <v>CA</v>
          </cell>
          <cell r="E2518">
            <v>3339.7959999999998</v>
          </cell>
        </row>
        <row r="2519">
          <cell r="A2519" t="str">
            <v>RE2-100V1R5MMA</v>
          </cell>
          <cell r="B2519" t="str">
            <v>5x11</v>
          </cell>
          <cell r="C2519" t="str">
            <v>CA</v>
          </cell>
          <cell r="D2519" t="str">
            <v>CA</v>
          </cell>
          <cell r="E2519">
            <v>318.05700000000002</v>
          </cell>
        </row>
        <row r="2520">
          <cell r="A2520" t="str">
            <v>RE2-100V1R5MMA-T2</v>
          </cell>
          <cell r="B2520" t="str">
            <v>5x11</v>
          </cell>
          <cell r="C2520" t="str">
            <v>CA</v>
          </cell>
          <cell r="D2520" t="str">
            <v>CA</v>
          </cell>
          <cell r="E2520">
            <v>330.35199999999998</v>
          </cell>
        </row>
        <row r="2521">
          <cell r="A2521" t="str">
            <v>RE2-100V220MMA</v>
          </cell>
          <cell r="B2521" t="str">
            <v>8x11.5</v>
          </cell>
          <cell r="C2521" t="str">
            <v>EA</v>
          </cell>
          <cell r="D2521" t="str">
            <v>CA</v>
          </cell>
          <cell r="E2521">
            <v>716.04399999999998</v>
          </cell>
        </row>
        <row r="2522">
          <cell r="A2522" t="str">
            <v>RE2-100V220MMA-T2</v>
          </cell>
          <cell r="B2522" t="str">
            <v>8x11.5</v>
          </cell>
          <cell r="C2522" t="str">
            <v>EA</v>
          </cell>
          <cell r="D2522" t="str">
            <v>CA</v>
          </cell>
          <cell r="E2522">
            <v>733.65</v>
          </cell>
        </row>
        <row r="2523">
          <cell r="A2523" t="str">
            <v>RE2-100V220MMA-T8</v>
          </cell>
          <cell r="B2523" t="str">
            <v>8x11.5</v>
          </cell>
          <cell r="C2523" t="str">
            <v>EA</v>
          </cell>
          <cell r="D2523" t="str">
            <v>CA</v>
          </cell>
          <cell r="E2523">
            <v>733.65</v>
          </cell>
        </row>
        <row r="2524">
          <cell r="A2524" t="str">
            <v>RE2-100V221ME9</v>
          </cell>
          <cell r="B2524" t="str">
            <v>12.5x25</v>
          </cell>
          <cell r="C2524" t="str">
            <v>GC</v>
          </cell>
          <cell r="D2524" t="str">
            <v>CH</v>
          </cell>
          <cell r="E2524">
            <v>3339.7959999999998</v>
          </cell>
        </row>
        <row r="2525">
          <cell r="A2525" t="str">
            <v>RE2-100V221ME9-F</v>
          </cell>
          <cell r="B2525" t="str">
            <v>12.5x25</v>
          </cell>
          <cell r="C2525" t="str">
            <v>GC</v>
          </cell>
          <cell r="D2525" t="str">
            <v>CH</v>
          </cell>
          <cell r="E2525">
            <v>3415.5639999999999</v>
          </cell>
        </row>
        <row r="2526">
          <cell r="A2526" t="str">
            <v>RE2-100V221ME9-T70</v>
          </cell>
          <cell r="B2526" t="str">
            <v>12.5x25</v>
          </cell>
          <cell r="C2526" t="str">
            <v>GC</v>
          </cell>
          <cell r="D2526" t="str">
            <v>CH</v>
          </cell>
          <cell r="E2526">
            <v>3358.5039999999999</v>
          </cell>
        </row>
        <row r="2527">
          <cell r="A2527" t="str">
            <v>RE2-100V221MMA</v>
          </cell>
          <cell r="B2527" t="str">
            <v>16x25</v>
          </cell>
          <cell r="C2527" t="str">
            <v>HB</v>
          </cell>
          <cell r="D2527" t="str">
            <v>CA</v>
          </cell>
          <cell r="E2527">
            <v>6082.4080000000004</v>
          </cell>
        </row>
        <row r="2528">
          <cell r="A2528" t="str">
            <v>RE2-100V221MMA-F</v>
          </cell>
          <cell r="B2528" t="str">
            <v>16x25</v>
          </cell>
          <cell r="C2528" t="str">
            <v>HB</v>
          </cell>
          <cell r="D2528" t="str">
            <v>CA</v>
          </cell>
          <cell r="E2528">
            <v>6165.8440000000001</v>
          </cell>
        </row>
        <row r="2529">
          <cell r="A2529" t="str">
            <v>RE2-100V221MMA-F21</v>
          </cell>
          <cell r="B2529" t="str">
            <v>16x25</v>
          </cell>
          <cell r="C2529" t="str">
            <v>HB</v>
          </cell>
          <cell r="D2529" t="str">
            <v>CA</v>
          </cell>
          <cell r="E2529">
            <v>6165.8440000000001</v>
          </cell>
        </row>
        <row r="2530">
          <cell r="A2530" t="str">
            <v>RE2-100V221MMA-S1</v>
          </cell>
          <cell r="B2530" t="str">
            <v>16x25</v>
          </cell>
          <cell r="C2530" t="str">
            <v>HB</v>
          </cell>
          <cell r="D2530" t="str">
            <v>CA</v>
          </cell>
          <cell r="E2530">
            <v>6165.8440000000001</v>
          </cell>
        </row>
        <row r="2531">
          <cell r="A2531" t="str">
            <v>RE2-100V221MMA-T2</v>
          </cell>
          <cell r="B2531" t="str">
            <v>16x25</v>
          </cell>
          <cell r="C2531" t="str">
            <v>HB</v>
          </cell>
          <cell r="D2531" t="str">
            <v>CA</v>
          </cell>
          <cell r="E2531">
            <v>6118.473</v>
          </cell>
        </row>
        <row r="2532">
          <cell r="A2532" t="str">
            <v>RE2-100V2R2K</v>
          </cell>
          <cell r="B2532" t="str">
            <v>5x11</v>
          </cell>
          <cell r="C2532" t="str">
            <v>CA</v>
          </cell>
          <cell r="D2532" t="str">
            <v>CA</v>
          </cell>
          <cell r="E2532">
            <v>318.05700000000002</v>
          </cell>
        </row>
        <row r="2533">
          <cell r="A2533" t="str">
            <v>RE2-100V2R2MMA</v>
          </cell>
          <cell r="B2533" t="str">
            <v>5x11</v>
          </cell>
          <cell r="C2533" t="str">
            <v>CA</v>
          </cell>
          <cell r="D2533" t="str">
            <v>CA</v>
          </cell>
          <cell r="E2533">
            <v>318.05700000000002</v>
          </cell>
        </row>
        <row r="2534">
          <cell r="A2534" t="str">
            <v>RE2-100V2R2MMA-F</v>
          </cell>
          <cell r="B2534" t="str">
            <v>5x11</v>
          </cell>
          <cell r="C2534" t="str">
            <v>CA</v>
          </cell>
          <cell r="D2534" t="str">
            <v>CA</v>
          </cell>
          <cell r="E2534">
            <v>332.55700000000002</v>
          </cell>
        </row>
        <row r="2535">
          <cell r="A2535" t="str">
            <v>RE2-100V2R2MMA-F1</v>
          </cell>
          <cell r="B2535" t="str">
            <v>5x11</v>
          </cell>
          <cell r="C2535" t="str">
            <v>CA</v>
          </cell>
          <cell r="D2535" t="str">
            <v>CA</v>
          </cell>
          <cell r="E2535">
            <v>332.55700000000002</v>
          </cell>
        </row>
        <row r="2536">
          <cell r="A2536" t="str">
            <v>RE2-100V2R2MMA-T2</v>
          </cell>
          <cell r="B2536" t="str">
            <v>5x11</v>
          </cell>
          <cell r="C2536" t="str">
            <v>CA</v>
          </cell>
          <cell r="D2536" t="str">
            <v>CA</v>
          </cell>
          <cell r="E2536">
            <v>330.35199999999998</v>
          </cell>
        </row>
        <row r="2537">
          <cell r="A2537" t="str">
            <v>RE2-100V2R2MMA-T54</v>
          </cell>
          <cell r="B2537" t="str">
            <v>5x11</v>
          </cell>
          <cell r="C2537" t="str">
            <v>CA</v>
          </cell>
          <cell r="D2537" t="str">
            <v>CA</v>
          </cell>
          <cell r="E2537">
            <v>330.35199999999998</v>
          </cell>
        </row>
        <row r="2538">
          <cell r="A2538" t="str">
            <v>RE2-100V2R2MMAGZ-T10</v>
          </cell>
          <cell r="B2538" t="str">
            <v>5x11</v>
          </cell>
          <cell r="C2538" t="str">
            <v>CA</v>
          </cell>
          <cell r="D2538" t="str">
            <v>CA</v>
          </cell>
          <cell r="E2538">
            <v>330.35199999999998</v>
          </cell>
        </row>
        <row r="2539">
          <cell r="A2539" t="str">
            <v>RE2-100V2R2MMAGZ-T36</v>
          </cell>
          <cell r="B2539" t="str">
            <v>5x11</v>
          </cell>
          <cell r="C2539" t="str">
            <v>CA</v>
          </cell>
          <cell r="D2539" t="str">
            <v>CA</v>
          </cell>
          <cell r="E2539">
            <v>330.35199999999998</v>
          </cell>
        </row>
        <row r="2540">
          <cell r="A2540" t="str">
            <v>RE2-100V2R2MMAGZ-T58</v>
          </cell>
          <cell r="B2540" t="str">
            <v>5x11</v>
          </cell>
          <cell r="C2540" t="str">
            <v>CA</v>
          </cell>
          <cell r="D2540" t="str">
            <v>CA</v>
          </cell>
          <cell r="E2540">
            <v>330.35199999999998</v>
          </cell>
        </row>
        <row r="2541">
          <cell r="A2541" t="str">
            <v>RE2-100V2R2MMAZ5-T54</v>
          </cell>
          <cell r="B2541" t="str">
            <v>5x11</v>
          </cell>
          <cell r="C2541" t="str">
            <v>CA</v>
          </cell>
          <cell r="D2541" t="str">
            <v>CA</v>
          </cell>
          <cell r="E2541">
            <v>330.35199999999998</v>
          </cell>
        </row>
        <row r="2542">
          <cell r="A2542" t="str">
            <v>RE2-100V330ME9</v>
          </cell>
          <cell r="B2542" t="str">
            <v>10x12.5</v>
          </cell>
          <cell r="C2542" t="str">
            <v>FA</v>
          </cell>
          <cell r="D2542" t="str">
            <v>CH</v>
          </cell>
          <cell r="E2542">
            <v>1107.4829999999999</v>
          </cell>
        </row>
        <row r="2543">
          <cell r="A2543" t="str">
            <v>RE2-100V330ME9-T2</v>
          </cell>
          <cell r="B2543" t="str">
            <v>10x12.5</v>
          </cell>
          <cell r="C2543" t="str">
            <v>FA</v>
          </cell>
          <cell r="D2543" t="str">
            <v>CH</v>
          </cell>
          <cell r="E2543">
            <v>1129.645</v>
          </cell>
        </row>
        <row r="2544">
          <cell r="A2544" t="str">
            <v>RE2-100V330MMA</v>
          </cell>
          <cell r="B2544" t="str">
            <v>10x12.5</v>
          </cell>
          <cell r="C2544" t="str">
            <v>FA</v>
          </cell>
          <cell r="D2544" t="str">
            <v>CA</v>
          </cell>
          <cell r="E2544">
            <v>1107.4829999999999</v>
          </cell>
        </row>
        <row r="2545">
          <cell r="A2545" t="str">
            <v>RE2-100V330MMA-F</v>
          </cell>
          <cell r="B2545" t="str">
            <v>10x12.5</v>
          </cell>
          <cell r="C2545" t="str">
            <v>FA</v>
          </cell>
          <cell r="D2545" t="str">
            <v>CA</v>
          </cell>
          <cell r="E2545">
            <v>1165.5319999999999</v>
          </cell>
        </row>
        <row r="2546">
          <cell r="A2546" t="str">
            <v>RE2-100V330MMA-S1</v>
          </cell>
          <cell r="B2546" t="str">
            <v>10x12.5</v>
          </cell>
          <cell r="C2546" t="str">
            <v>FA</v>
          </cell>
          <cell r="D2546" t="str">
            <v>CA</v>
          </cell>
          <cell r="E2546">
            <v>1165.5319999999999</v>
          </cell>
        </row>
        <row r="2547">
          <cell r="A2547" t="str">
            <v>RE2-100V330MMA-T2</v>
          </cell>
          <cell r="B2547" t="str">
            <v>10x12.5</v>
          </cell>
          <cell r="C2547" t="str">
            <v>FA</v>
          </cell>
          <cell r="D2547" t="str">
            <v>CA</v>
          </cell>
          <cell r="E2547">
            <v>1129.645</v>
          </cell>
        </row>
        <row r="2548">
          <cell r="A2548" t="str">
            <v>RE2-100V331ME9</v>
          </cell>
          <cell r="B2548" t="str">
            <v>16x25</v>
          </cell>
          <cell r="C2548" t="str">
            <v>HB</v>
          </cell>
          <cell r="D2548" t="str">
            <v>CH</v>
          </cell>
          <cell r="E2548">
            <v>6082.4080000000004</v>
          </cell>
        </row>
        <row r="2549">
          <cell r="A2549" t="str">
            <v>RE2-100V331ME9-F</v>
          </cell>
          <cell r="B2549" t="str">
            <v>16x25</v>
          </cell>
          <cell r="C2549" t="str">
            <v>HB</v>
          </cell>
          <cell r="D2549" t="str">
            <v>CH</v>
          </cell>
          <cell r="E2549">
            <v>6165.8440000000001</v>
          </cell>
        </row>
        <row r="2550">
          <cell r="A2550" t="str">
            <v>RE2-100V331ME9-T68</v>
          </cell>
          <cell r="B2550" t="str">
            <v>16x25</v>
          </cell>
          <cell r="C2550" t="str">
            <v>HB</v>
          </cell>
          <cell r="D2550" t="str">
            <v>CH</v>
          </cell>
          <cell r="E2550">
            <v>6118.473</v>
          </cell>
        </row>
        <row r="2551">
          <cell r="A2551" t="str">
            <v>RE2-100V331MMA</v>
          </cell>
          <cell r="B2551" t="str">
            <v>16x25</v>
          </cell>
          <cell r="C2551" t="str">
            <v>HB</v>
          </cell>
          <cell r="D2551" t="str">
            <v>CA</v>
          </cell>
          <cell r="E2551">
            <v>6082.4080000000004</v>
          </cell>
        </row>
        <row r="2552">
          <cell r="A2552" t="str">
            <v>RE2-100V331MMA-F</v>
          </cell>
          <cell r="B2552" t="str">
            <v>16x25</v>
          </cell>
          <cell r="C2552" t="str">
            <v>HB</v>
          </cell>
          <cell r="D2552" t="str">
            <v>CA</v>
          </cell>
          <cell r="E2552">
            <v>6165.8440000000001</v>
          </cell>
        </row>
        <row r="2553">
          <cell r="A2553" t="str">
            <v>RE2-100V331MMA-S1</v>
          </cell>
          <cell r="B2553" t="str">
            <v>16x25</v>
          </cell>
          <cell r="C2553" t="str">
            <v>HB</v>
          </cell>
          <cell r="D2553" t="str">
            <v>CA</v>
          </cell>
          <cell r="E2553">
            <v>6165.8440000000001</v>
          </cell>
        </row>
        <row r="2554">
          <cell r="A2554" t="str">
            <v>RE2-100V3R3MMA</v>
          </cell>
          <cell r="B2554" t="str">
            <v>5x11</v>
          </cell>
          <cell r="C2554" t="str">
            <v>CA</v>
          </cell>
          <cell r="D2554" t="str">
            <v>CA</v>
          </cell>
          <cell r="E2554">
            <v>318.05700000000002</v>
          </cell>
        </row>
        <row r="2555">
          <cell r="A2555" t="str">
            <v>RE2-100V3R3MMA-F</v>
          </cell>
          <cell r="B2555" t="str">
            <v>5x11</v>
          </cell>
          <cell r="C2555" t="str">
            <v>CA</v>
          </cell>
          <cell r="D2555" t="str">
            <v>CA</v>
          </cell>
          <cell r="E2555">
            <v>332.55700000000002</v>
          </cell>
        </row>
        <row r="2556">
          <cell r="A2556" t="str">
            <v>RE2-100V3R3MMA-S1</v>
          </cell>
          <cell r="B2556" t="str">
            <v>5x11</v>
          </cell>
          <cell r="C2556" t="str">
            <v>CA</v>
          </cell>
          <cell r="D2556" t="str">
            <v>CA</v>
          </cell>
          <cell r="E2556">
            <v>332.55700000000002</v>
          </cell>
        </row>
        <row r="2557">
          <cell r="A2557" t="str">
            <v>RE2-100V3R3MMA-T2</v>
          </cell>
          <cell r="B2557" t="str">
            <v>5x11</v>
          </cell>
          <cell r="C2557" t="str">
            <v>CA</v>
          </cell>
          <cell r="D2557" t="str">
            <v>CA</v>
          </cell>
          <cell r="E2557">
            <v>330.35199999999998</v>
          </cell>
        </row>
        <row r="2558">
          <cell r="A2558" t="str">
            <v>RE2-100V3R3MMAGZ-T10</v>
          </cell>
          <cell r="B2558" t="str">
            <v>5x11</v>
          </cell>
          <cell r="C2558" t="str">
            <v>CA</v>
          </cell>
          <cell r="D2558" t="str">
            <v>CA</v>
          </cell>
          <cell r="E2558">
            <v>330.35199999999998</v>
          </cell>
        </row>
        <row r="2559">
          <cell r="A2559" t="str">
            <v>RE2-100V3R3MMAGZ-T36</v>
          </cell>
          <cell r="B2559" t="str">
            <v>5x11</v>
          </cell>
          <cell r="C2559" t="str">
            <v>CA</v>
          </cell>
          <cell r="D2559" t="str">
            <v>CA</v>
          </cell>
          <cell r="E2559">
            <v>330.35199999999998</v>
          </cell>
        </row>
        <row r="2560">
          <cell r="A2560" t="str">
            <v>RE2-100V3R3MMAGZ-T58</v>
          </cell>
          <cell r="B2560" t="str">
            <v>5x11</v>
          </cell>
          <cell r="C2560" t="str">
            <v>CA</v>
          </cell>
          <cell r="D2560" t="str">
            <v>CA</v>
          </cell>
          <cell r="E2560">
            <v>330.35199999999998</v>
          </cell>
        </row>
        <row r="2561">
          <cell r="A2561" t="str">
            <v>RE2-100V470K</v>
          </cell>
          <cell r="B2561" t="str">
            <v>10x16</v>
          </cell>
          <cell r="C2561" t="str">
            <v>FC</v>
          </cell>
          <cell r="D2561" t="str">
            <v>CA</v>
          </cell>
          <cell r="E2561">
            <v>1394.3520000000001</v>
          </cell>
        </row>
        <row r="2562">
          <cell r="A2562" t="str">
            <v>RE2-100V470ME9</v>
          </cell>
          <cell r="B2562" t="str">
            <v>10x16</v>
          </cell>
          <cell r="C2562" t="str">
            <v>FC</v>
          </cell>
          <cell r="D2562" t="str">
            <v>CH</v>
          </cell>
          <cell r="E2562">
            <v>1394.3520000000001</v>
          </cell>
        </row>
        <row r="2563">
          <cell r="A2563" t="str">
            <v>RE2-100V470ME9-F</v>
          </cell>
          <cell r="B2563" t="str">
            <v>10x16</v>
          </cell>
          <cell r="C2563" t="str">
            <v>FC</v>
          </cell>
          <cell r="D2563" t="str">
            <v>CH</v>
          </cell>
          <cell r="E2563">
            <v>1453.4590000000001</v>
          </cell>
        </row>
        <row r="2564">
          <cell r="A2564" t="str">
            <v>RE2-100V470ME9-T2</v>
          </cell>
          <cell r="B2564" t="str">
            <v>10x16</v>
          </cell>
          <cell r="C2564" t="str">
            <v>FC</v>
          </cell>
          <cell r="D2564" t="str">
            <v>CH</v>
          </cell>
          <cell r="E2564">
            <v>1406.7239999999999</v>
          </cell>
        </row>
        <row r="2565">
          <cell r="A2565" t="str">
            <v>RE2-100V470MMA</v>
          </cell>
          <cell r="B2565" t="str">
            <v>10x16</v>
          </cell>
          <cell r="C2565" t="str">
            <v>FC</v>
          </cell>
          <cell r="D2565" t="str">
            <v>CA</v>
          </cell>
          <cell r="E2565">
            <v>1394.3520000000001</v>
          </cell>
        </row>
        <row r="2566">
          <cell r="A2566" t="str">
            <v>RE2-100V470MMA-F</v>
          </cell>
          <cell r="B2566" t="str">
            <v>10x16</v>
          </cell>
          <cell r="C2566" t="str">
            <v>FC</v>
          </cell>
          <cell r="D2566" t="str">
            <v>CA</v>
          </cell>
          <cell r="E2566">
            <v>1453.4590000000001</v>
          </cell>
        </row>
        <row r="2567">
          <cell r="A2567" t="str">
            <v>RE2-100V470MMA-S1</v>
          </cell>
          <cell r="B2567" t="str">
            <v>10x16</v>
          </cell>
          <cell r="C2567" t="str">
            <v>FC</v>
          </cell>
          <cell r="D2567" t="str">
            <v>CA</v>
          </cell>
          <cell r="E2567">
            <v>1453.4590000000001</v>
          </cell>
        </row>
        <row r="2568">
          <cell r="A2568" t="str">
            <v>RE2-100V470MMA-T2</v>
          </cell>
          <cell r="B2568" t="str">
            <v>10x16</v>
          </cell>
          <cell r="C2568" t="str">
            <v>FC</v>
          </cell>
          <cell r="D2568" t="str">
            <v>CA</v>
          </cell>
          <cell r="E2568">
            <v>1406.7239999999999</v>
          </cell>
        </row>
        <row r="2569">
          <cell r="A2569" t="str">
            <v>RE2-100V470MMA-T4</v>
          </cell>
          <cell r="B2569" t="str">
            <v>10x16</v>
          </cell>
          <cell r="C2569" t="str">
            <v>FC</v>
          </cell>
          <cell r="D2569" t="str">
            <v>CA</v>
          </cell>
          <cell r="E2569">
            <v>1406.7239999999999</v>
          </cell>
        </row>
        <row r="2570">
          <cell r="A2570" t="str">
            <v>RE2-100V471ME9</v>
          </cell>
          <cell r="B2570" t="str">
            <v>16x31.5</v>
          </cell>
          <cell r="C2570" t="str">
            <v>HC</v>
          </cell>
          <cell r="D2570" t="str">
            <v>CH</v>
          </cell>
          <cell r="E2570">
            <v>6825.3890000000001</v>
          </cell>
        </row>
        <row r="2571">
          <cell r="A2571" t="str">
            <v>RE2-100V471ME9-F</v>
          </cell>
          <cell r="B2571" t="str">
            <v>16x31.5</v>
          </cell>
          <cell r="C2571" t="str">
            <v>HC</v>
          </cell>
          <cell r="D2571" t="str">
            <v>CH</v>
          </cell>
          <cell r="E2571">
            <v>6913.7110000000002</v>
          </cell>
        </row>
        <row r="2572">
          <cell r="A2572" t="str">
            <v>RE2-100V471ME9-T68</v>
          </cell>
          <cell r="B2572" t="str">
            <v>16x31.5</v>
          </cell>
          <cell r="C2572" t="str">
            <v>HC</v>
          </cell>
          <cell r="D2572" t="str">
            <v>CH</v>
          </cell>
          <cell r="E2572">
            <v>6826.924</v>
          </cell>
        </row>
        <row r="2573">
          <cell r="A2573" t="str">
            <v>RE2-100V471MMA</v>
          </cell>
          <cell r="B2573" t="str">
            <v>16x31.5</v>
          </cell>
          <cell r="C2573" t="str">
            <v>HC</v>
          </cell>
          <cell r="D2573" t="str">
            <v>CA</v>
          </cell>
          <cell r="E2573">
            <v>6825.3890000000001</v>
          </cell>
        </row>
        <row r="2574">
          <cell r="A2574" t="str">
            <v>RE2-100V471MMA-F</v>
          </cell>
          <cell r="B2574" t="str">
            <v>16x31.5</v>
          </cell>
          <cell r="C2574" t="str">
            <v>HC</v>
          </cell>
          <cell r="D2574" t="str">
            <v>CA</v>
          </cell>
          <cell r="E2574">
            <v>6913.7110000000002</v>
          </cell>
        </row>
        <row r="2575">
          <cell r="A2575" t="str">
            <v>RE2-100V471MMA-F27</v>
          </cell>
          <cell r="B2575" t="str">
            <v>16x31.5</v>
          </cell>
          <cell r="C2575" t="str">
            <v>HC</v>
          </cell>
          <cell r="D2575" t="str">
            <v>CA</v>
          </cell>
          <cell r="E2575">
            <v>6913.7110000000002</v>
          </cell>
        </row>
        <row r="2576">
          <cell r="A2576" t="str">
            <v>RE2-100V471MMA-S1</v>
          </cell>
          <cell r="B2576" t="str">
            <v>16x31.5</v>
          </cell>
          <cell r="C2576" t="str">
            <v>HC</v>
          </cell>
          <cell r="D2576" t="str">
            <v>CA</v>
          </cell>
          <cell r="E2576">
            <v>6913.7110000000002</v>
          </cell>
        </row>
        <row r="2577">
          <cell r="A2577" t="str">
            <v>RE2-100V4R7MMA</v>
          </cell>
          <cell r="B2577" t="str">
            <v>5x11</v>
          </cell>
          <cell r="C2577" t="str">
            <v>CA</v>
          </cell>
          <cell r="D2577" t="str">
            <v>CA</v>
          </cell>
          <cell r="E2577">
            <v>318.05700000000002</v>
          </cell>
        </row>
        <row r="2578">
          <cell r="A2578" t="str">
            <v>RE2-100V4R7MMA-F</v>
          </cell>
          <cell r="B2578" t="str">
            <v>5x11</v>
          </cell>
          <cell r="C2578" t="str">
            <v>CA</v>
          </cell>
          <cell r="D2578" t="str">
            <v>CA</v>
          </cell>
          <cell r="E2578">
            <v>332.55700000000002</v>
          </cell>
        </row>
        <row r="2579">
          <cell r="A2579" t="str">
            <v>RE2-100V4R7MMA-S1</v>
          </cell>
          <cell r="B2579" t="str">
            <v>5x11</v>
          </cell>
          <cell r="C2579" t="str">
            <v>CA</v>
          </cell>
          <cell r="D2579" t="str">
            <v>CA</v>
          </cell>
          <cell r="E2579">
            <v>332.55700000000002</v>
          </cell>
        </row>
        <row r="2580">
          <cell r="A2580" t="str">
            <v>RE2-100V4R7MMA-T2</v>
          </cell>
          <cell r="B2580" t="str">
            <v>5x11</v>
          </cell>
          <cell r="C2580" t="str">
            <v>CA</v>
          </cell>
          <cell r="D2580" t="str">
            <v>CA</v>
          </cell>
          <cell r="E2580">
            <v>330.35199999999998</v>
          </cell>
        </row>
        <row r="2581">
          <cell r="A2581" t="str">
            <v>RE2-100V4R7MMAGZ-T58</v>
          </cell>
          <cell r="B2581" t="str">
            <v>5x11</v>
          </cell>
          <cell r="C2581" t="str">
            <v>CA</v>
          </cell>
          <cell r="D2581" t="str">
            <v>CA</v>
          </cell>
          <cell r="E2581">
            <v>330.35199999999998</v>
          </cell>
        </row>
        <row r="2582">
          <cell r="A2582" t="str">
            <v>RE2-100V680ME9</v>
          </cell>
          <cell r="B2582" t="str">
            <v>10x16</v>
          </cell>
          <cell r="C2582" t="str">
            <v>FC</v>
          </cell>
          <cell r="D2582" t="str">
            <v>CH</v>
          </cell>
          <cell r="E2582">
            <v>1394.3520000000001</v>
          </cell>
        </row>
        <row r="2583">
          <cell r="A2583" t="str">
            <v>RE2-100V681MMA</v>
          </cell>
          <cell r="B2583" t="str">
            <v>18x35.5</v>
          </cell>
          <cell r="C2583" t="str">
            <v>ID</v>
          </cell>
          <cell r="D2583" t="str">
            <v>CA</v>
          </cell>
          <cell r="E2583">
            <v>9577.0480000000007</v>
          </cell>
        </row>
        <row r="2584">
          <cell r="A2584" t="str">
            <v>RE2-100VR10MMA</v>
          </cell>
          <cell r="B2584" t="str">
            <v>5x11</v>
          </cell>
          <cell r="C2584" t="str">
            <v>CA</v>
          </cell>
          <cell r="D2584" t="str">
            <v>CA</v>
          </cell>
          <cell r="E2584">
            <v>318.05700000000002</v>
          </cell>
        </row>
        <row r="2585">
          <cell r="A2585" t="str">
            <v>RE2-100VR10MMA-T2</v>
          </cell>
          <cell r="B2585" t="str">
            <v>5x11</v>
          </cell>
          <cell r="C2585" t="str">
            <v>CA</v>
          </cell>
          <cell r="D2585" t="str">
            <v>CA</v>
          </cell>
          <cell r="E2585">
            <v>330.35199999999998</v>
          </cell>
        </row>
        <row r="2586">
          <cell r="A2586" t="str">
            <v>RE2-100VR22MMA</v>
          </cell>
          <cell r="B2586" t="str">
            <v>5x11</v>
          </cell>
          <cell r="C2586" t="str">
            <v>CA</v>
          </cell>
          <cell r="D2586" t="str">
            <v>CA</v>
          </cell>
          <cell r="E2586">
            <v>318.05700000000002</v>
          </cell>
        </row>
        <row r="2587">
          <cell r="A2587" t="str">
            <v>RE2-100VR22MMA-F</v>
          </cell>
          <cell r="B2587" t="str">
            <v>5x11</v>
          </cell>
          <cell r="C2587" t="str">
            <v>CA</v>
          </cell>
          <cell r="D2587" t="str">
            <v>CA</v>
          </cell>
          <cell r="E2587">
            <v>332.55700000000002</v>
          </cell>
        </row>
        <row r="2588">
          <cell r="A2588" t="str">
            <v>RE2-100VR22MMA-T2</v>
          </cell>
          <cell r="B2588" t="str">
            <v>5x11</v>
          </cell>
          <cell r="C2588" t="str">
            <v>CA</v>
          </cell>
          <cell r="D2588" t="str">
            <v>CA</v>
          </cell>
          <cell r="E2588">
            <v>330.35199999999998</v>
          </cell>
        </row>
        <row r="2589">
          <cell r="A2589" t="str">
            <v>RE2-100VR22MMAGZ-T58</v>
          </cell>
          <cell r="B2589" t="str">
            <v>5x11</v>
          </cell>
          <cell r="C2589" t="str">
            <v>CA</v>
          </cell>
          <cell r="D2589" t="str">
            <v>CA</v>
          </cell>
          <cell r="E2589">
            <v>330.35199999999998</v>
          </cell>
        </row>
        <row r="2590">
          <cell r="A2590" t="str">
            <v>RE2-100VR33MMA</v>
          </cell>
          <cell r="B2590" t="str">
            <v>5x11</v>
          </cell>
          <cell r="C2590" t="str">
            <v>CA</v>
          </cell>
          <cell r="D2590" t="str">
            <v>CA</v>
          </cell>
          <cell r="E2590">
            <v>318.05700000000002</v>
          </cell>
        </row>
        <row r="2591">
          <cell r="A2591" t="str">
            <v>RE2-100VR33MMA-F</v>
          </cell>
          <cell r="B2591" t="str">
            <v>5x11</v>
          </cell>
          <cell r="C2591" t="str">
            <v>CA</v>
          </cell>
          <cell r="D2591" t="str">
            <v>CA</v>
          </cell>
          <cell r="E2591">
            <v>332.55700000000002</v>
          </cell>
        </row>
        <row r="2592">
          <cell r="A2592" t="str">
            <v>RE2-100VR33MMA-F1</v>
          </cell>
          <cell r="B2592" t="str">
            <v>5x11</v>
          </cell>
          <cell r="C2592" t="str">
            <v>CA</v>
          </cell>
          <cell r="D2592" t="str">
            <v>CA</v>
          </cell>
          <cell r="E2592">
            <v>332.55700000000002</v>
          </cell>
        </row>
        <row r="2593">
          <cell r="A2593" t="str">
            <v>RE2-100VR33MMA-S1</v>
          </cell>
          <cell r="B2593" t="str">
            <v>5x11</v>
          </cell>
          <cell r="C2593" t="str">
            <v>CA</v>
          </cell>
          <cell r="D2593" t="str">
            <v>CA</v>
          </cell>
          <cell r="E2593">
            <v>332.55700000000002</v>
          </cell>
        </row>
        <row r="2594">
          <cell r="A2594" t="str">
            <v>RE2-100VR33MMAGZ-T58</v>
          </cell>
          <cell r="B2594" t="str">
            <v>5x11</v>
          </cell>
          <cell r="C2594" t="str">
            <v>CA</v>
          </cell>
          <cell r="D2594" t="str">
            <v>CA</v>
          </cell>
          <cell r="E2594">
            <v>330.35199999999998</v>
          </cell>
        </row>
        <row r="2595">
          <cell r="A2595" t="str">
            <v>RE2-100VR47MMA</v>
          </cell>
          <cell r="B2595" t="str">
            <v>5x11</v>
          </cell>
          <cell r="C2595" t="str">
            <v>CA</v>
          </cell>
          <cell r="D2595" t="str">
            <v>CA</v>
          </cell>
          <cell r="E2595">
            <v>318.05700000000002</v>
          </cell>
        </row>
        <row r="2596">
          <cell r="A2596" t="str">
            <v>RE2-100VR47MMA-F</v>
          </cell>
          <cell r="B2596" t="str">
            <v>5x11</v>
          </cell>
          <cell r="C2596" t="str">
            <v>CA</v>
          </cell>
          <cell r="D2596" t="str">
            <v>CA</v>
          </cell>
          <cell r="E2596">
            <v>332.55700000000002</v>
          </cell>
        </row>
        <row r="2597">
          <cell r="A2597" t="str">
            <v>RE2-100VR47MMA-F1</v>
          </cell>
          <cell r="B2597" t="str">
            <v>5x11</v>
          </cell>
          <cell r="C2597" t="str">
            <v>CA</v>
          </cell>
          <cell r="D2597" t="str">
            <v>CA</v>
          </cell>
          <cell r="E2597">
            <v>332.55700000000002</v>
          </cell>
        </row>
        <row r="2598">
          <cell r="A2598" t="str">
            <v>RE2-100VR47MMA-S1</v>
          </cell>
          <cell r="B2598" t="str">
            <v>5x11</v>
          </cell>
          <cell r="C2598" t="str">
            <v>CA</v>
          </cell>
          <cell r="D2598" t="str">
            <v>CA</v>
          </cell>
          <cell r="E2598">
            <v>332.55700000000002</v>
          </cell>
        </row>
        <row r="2599">
          <cell r="A2599" t="str">
            <v>RE2-100VR47MMA-T2</v>
          </cell>
          <cell r="B2599" t="str">
            <v>5x11</v>
          </cell>
          <cell r="C2599" t="str">
            <v>CA</v>
          </cell>
          <cell r="D2599" t="str">
            <v>CA</v>
          </cell>
          <cell r="E2599">
            <v>330.35199999999998</v>
          </cell>
        </row>
        <row r="2600">
          <cell r="A2600" t="str">
            <v>RE2-100VR47MMAGZ-T10</v>
          </cell>
          <cell r="B2600" t="str">
            <v>5x11</v>
          </cell>
          <cell r="C2600" t="str">
            <v>CA</v>
          </cell>
          <cell r="D2600" t="str">
            <v>CA</v>
          </cell>
          <cell r="E2600">
            <v>330.35199999999998</v>
          </cell>
        </row>
        <row r="2601">
          <cell r="A2601" t="str">
            <v>RE2-100VR47MMAGZ-T58</v>
          </cell>
          <cell r="B2601" t="str">
            <v>5x11</v>
          </cell>
          <cell r="C2601" t="str">
            <v>CA</v>
          </cell>
          <cell r="D2601" t="str">
            <v>CA</v>
          </cell>
          <cell r="E2601">
            <v>330.35199999999998</v>
          </cell>
        </row>
        <row r="2602">
          <cell r="A2602" t="str">
            <v>RE2-10V100MMA</v>
          </cell>
          <cell r="B2602" t="str">
            <v>5x11</v>
          </cell>
          <cell r="C2602" t="str">
            <v>CA</v>
          </cell>
          <cell r="D2602" t="str">
            <v>CA</v>
          </cell>
          <cell r="E2602">
            <v>318.05700000000002</v>
          </cell>
        </row>
        <row r="2603">
          <cell r="A2603" t="str">
            <v>RE2-10V101K</v>
          </cell>
          <cell r="B2603" t="str">
            <v>5x11</v>
          </cell>
          <cell r="C2603" t="str">
            <v>CA</v>
          </cell>
          <cell r="D2603" t="str">
            <v>CA</v>
          </cell>
          <cell r="E2603">
            <v>318.05700000000002</v>
          </cell>
        </row>
        <row r="2604">
          <cell r="A2604" t="str">
            <v>RE2-10V101KGZ-T2</v>
          </cell>
          <cell r="B2604" t="str">
            <v>5x11</v>
          </cell>
          <cell r="C2604" t="str">
            <v>CA</v>
          </cell>
          <cell r="D2604" t="str">
            <v>CA</v>
          </cell>
          <cell r="E2604">
            <v>330.35199999999998</v>
          </cell>
        </row>
        <row r="2605">
          <cell r="A2605" t="str">
            <v>RE2-10V101ME3#-T2</v>
          </cell>
          <cell r="B2605" t="str">
            <v>5x11</v>
          </cell>
          <cell r="C2605" t="str">
            <v>CA</v>
          </cell>
          <cell r="D2605" t="str">
            <v>CA</v>
          </cell>
          <cell r="E2605">
            <v>330.35199999999998</v>
          </cell>
        </row>
        <row r="2606">
          <cell r="A2606" t="str">
            <v>RE2-10V101MMA</v>
          </cell>
          <cell r="B2606" t="str">
            <v>5x11</v>
          </cell>
          <cell r="C2606" t="str">
            <v>CA</v>
          </cell>
          <cell r="D2606" t="str">
            <v>CA</v>
          </cell>
          <cell r="E2606">
            <v>318.05700000000002</v>
          </cell>
        </row>
        <row r="2607">
          <cell r="A2607" t="str">
            <v>RE2-10V101MMA-F</v>
          </cell>
          <cell r="B2607" t="str">
            <v>5x11</v>
          </cell>
          <cell r="C2607" t="str">
            <v>CA</v>
          </cell>
          <cell r="D2607" t="str">
            <v>CA</v>
          </cell>
          <cell r="E2607">
            <v>332.55700000000002</v>
          </cell>
        </row>
        <row r="2608">
          <cell r="A2608" t="str">
            <v>RE2-10V101MMA-F0</v>
          </cell>
          <cell r="B2608" t="str">
            <v>5x11</v>
          </cell>
          <cell r="C2608" t="str">
            <v>CA</v>
          </cell>
          <cell r="D2608" t="str">
            <v>CA</v>
          </cell>
          <cell r="E2608">
            <v>332.55700000000002</v>
          </cell>
        </row>
        <row r="2609">
          <cell r="A2609" t="str">
            <v>RE2-10V101MMA-F1</v>
          </cell>
          <cell r="B2609" t="str">
            <v>5x11</v>
          </cell>
          <cell r="C2609" t="str">
            <v>CA</v>
          </cell>
          <cell r="D2609" t="str">
            <v>CA</v>
          </cell>
          <cell r="E2609">
            <v>332.55700000000002</v>
          </cell>
        </row>
        <row r="2610">
          <cell r="A2610" t="str">
            <v>RE2-10V101MMA-S1</v>
          </cell>
          <cell r="B2610" t="str">
            <v>5x11</v>
          </cell>
          <cell r="C2610" t="str">
            <v>CA</v>
          </cell>
          <cell r="D2610" t="str">
            <v>CA</v>
          </cell>
          <cell r="E2610">
            <v>332.55700000000002</v>
          </cell>
        </row>
        <row r="2611">
          <cell r="A2611" t="str">
            <v>RE2-10V101MMA-T14</v>
          </cell>
          <cell r="B2611" t="str">
            <v>5x11</v>
          </cell>
          <cell r="C2611" t="str">
            <v>CA</v>
          </cell>
          <cell r="D2611" t="str">
            <v>CA</v>
          </cell>
          <cell r="E2611">
            <v>330.35199999999998</v>
          </cell>
        </row>
        <row r="2612">
          <cell r="A2612" t="str">
            <v>RE2-10V101MMA-T2</v>
          </cell>
          <cell r="B2612" t="str">
            <v>5x11</v>
          </cell>
          <cell r="C2612" t="str">
            <v>CA</v>
          </cell>
          <cell r="D2612" t="str">
            <v>CA</v>
          </cell>
          <cell r="E2612">
            <v>330.35199999999998</v>
          </cell>
        </row>
        <row r="2613">
          <cell r="A2613" t="str">
            <v>RE2-10V101MMA-T36</v>
          </cell>
          <cell r="B2613" t="str">
            <v>5x11</v>
          </cell>
          <cell r="C2613" t="str">
            <v>CA</v>
          </cell>
          <cell r="D2613" t="str">
            <v>CA</v>
          </cell>
          <cell r="E2613">
            <v>330.35199999999998</v>
          </cell>
        </row>
        <row r="2614">
          <cell r="A2614" t="str">
            <v>RE2-10V101MMAGZ-T10</v>
          </cell>
          <cell r="B2614" t="str">
            <v>5x11</v>
          </cell>
          <cell r="C2614" t="str">
            <v>CA</v>
          </cell>
          <cell r="D2614" t="str">
            <v>CA</v>
          </cell>
          <cell r="E2614">
            <v>330.35199999999998</v>
          </cell>
        </row>
        <row r="2615">
          <cell r="A2615" t="str">
            <v>RE2-10V101MMAGZ-T32</v>
          </cell>
          <cell r="B2615" t="str">
            <v>5x11</v>
          </cell>
          <cell r="C2615" t="str">
            <v>CA</v>
          </cell>
          <cell r="D2615" t="str">
            <v>CA</v>
          </cell>
          <cell r="E2615">
            <v>330.35199999999998</v>
          </cell>
        </row>
        <row r="2616">
          <cell r="A2616" t="str">
            <v>RE2-10V101MMAGZ-T58</v>
          </cell>
          <cell r="B2616" t="str">
            <v>5x11</v>
          </cell>
          <cell r="C2616" t="str">
            <v>CA</v>
          </cell>
          <cell r="D2616" t="str">
            <v>CA</v>
          </cell>
          <cell r="E2616">
            <v>330.35199999999998</v>
          </cell>
        </row>
        <row r="2617">
          <cell r="A2617" t="str">
            <v>RE2-10V101MMAGZ-T64</v>
          </cell>
          <cell r="B2617" t="str">
            <v>5x11</v>
          </cell>
          <cell r="C2617" t="str">
            <v>CA</v>
          </cell>
          <cell r="D2617" t="str">
            <v>CA</v>
          </cell>
          <cell r="E2617">
            <v>330.35199999999998</v>
          </cell>
        </row>
        <row r="2618">
          <cell r="A2618" t="str">
            <v>RE2-10V101MMAGZ-T72</v>
          </cell>
          <cell r="B2618" t="str">
            <v>5x11</v>
          </cell>
          <cell r="C2618" t="str">
            <v>CA</v>
          </cell>
          <cell r="D2618" t="str">
            <v>CA</v>
          </cell>
          <cell r="E2618">
            <v>330.35199999999998</v>
          </cell>
        </row>
        <row r="2619">
          <cell r="A2619" t="str">
            <v>RE2-10V102ME9</v>
          </cell>
          <cell r="B2619" t="str">
            <v>10x16</v>
          </cell>
          <cell r="C2619" t="str">
            <v>FC</v>
          </cell>
          <cell r="D2619" t="str">
            <v>CH</v>
          </cell>
          <cell r="E2619">
            <v>1394.3520000000001</v>
          </cell>
        </row>
        <row r="2620">
          <cell r="A2620" t="str">
            <v>RE2-10V102ME9-F</v>
          </cell>
          <cell r="B2620" t="str">
            <v>10x16</v>
          </cell>
          <cell r="C2620" t="str">
            <v>FC</v>
          </cell>
          <cell r="D2620" t="str">
            <v>CH</v>
          </cell>
          <cell r="E2620">
            <v>1453.4590000000001</v>
          </cell>
        </row>
        <row r="2621">
          <cell r="A2621" t="str">
            <v>RE2-10V102ME9-T2</v>
          </cell>
          <cell r="B2621" t="str">
            <v>10x16</v>
          </cell>
          <cell r="C2621" t="str">
            <v>FC</v>
          </cell>
          <cell r="D2621" t="str">
            <v>CH</v>
          </cell>
          <cell r="E2621">
            <v>1406.7239999999999</v>
          </cell>
        </row>
        <row r="2622">
          <cell r="A2622" t="str">
            <v>RE2-10V102MH4#</v>
          </cell>
          <cell r="B2622" t="str">
            <v>10x16</v>
          </cell>
          <cell r="C2622" t="str">
            <v>FC</v>
          </cell>
          <cell r="D2622" t="str">
            <v>CA</v>
          </cell>
          <cell r="E2622">
            <v>1394.3520000000001</v>
          </cell>
        </row>
        <row r="2623">
          <cell r="A2623" t="str">
            <v>RE2-10V102MMA</v>
          </cell>
          <cell r="B2623" t="str">
            <v>10x16</v>
          </cell>
          <cell r="C2623" t="str">
            <v>FC</v>
          </cell>
          <cell r="D2623" t="str">
            <v>CA</v>
          </cell>
          <cell r="E2623">
            <v>1394.3520000000001</v>
          </cell>
        </row>
        <row r="2624">
          <cell r="A2624" t="str">
            <v>RE2-10V102MMA-F</v>
          </cell>
          <cell r="B2624" t="str">
            <v>10x16</v>
          </cell>
          <cell r="C2624" t="str">
            <v>FC</v>
          </cell>
          <cell r="D2624" t="str">
            <v>CA</v>
          </cell>
          <cell r="E2624">
            <v>1453.4590000000001</v>
          </cell>
        </row>
        <row r="2625">
          <cell r="A2625" t="str">
            <v>RE2-10V102MMA-F27</v>
          </cell>
          <cell r="B2625" t="str">
            <v>10x16</v>
          </cell>
          <cell r="C2625" t="str">
            <v>FC</v>
          </cell>
          <cell r="D2625" t="str">
            <v>CA</v>
          </cell>
          <cell r="E2625">
            <v>1453.4590000000001</v>
          </cell>
        </row>
        <row r="2626">
          <cell r="A2626" t="str">
            <v>RE2-10V102MMA-F31</v>
          </cell>
          <cell r="B2626" t="str">
            <v>10x16</v>
          </cell>
          <cell r="C2626" t="str">
            <v>FC</v>
          </cell>
          <cell r="D2626" t="str">
            <v>CA</v>
          </cell>
          <cell r="E2626">
            <v>1453.4590000000001</v>
          </cell>
        </row>
        <row r="2627">
          <cell r="A2627" t="str">
            <v>RE2-10V102MMA-S1</v>
          </cell>
          <cell r="B2627" t="str">
            <v>10x16</v>
          </cell>
          <cell r="C2627" t="str">
            <v>FC</v>
          </cell>
          <cell r="D2627" t="str">
            <v>CA</v>
          </cell>
          <cell r="E2627">
            <v>1453.4590000000001</v>
          </cell>
        </row>
        <row r="2628">
          <cell r="A2628" t="str">
            <v>RE2-10V102MMA-T18</v>
          </cell>
          <cell r="B2628" t="str">
            <v>10x16</v>
          </cell>
          <cell r="C2628" t="str">
            <v>FC</v>
          </cell>
          <cell r="D2628" t="str">
            <v>CA</v>
          </cell>
          <cell r="E2628">
            <v>1406.7239999999999</v>
          </cell>
        </row>
        <row r="2629">
          <cell r="A2629" t="str">
            <v>RE2-10V102MMA-T2</v>
          </cell>
          <cell r="B2629" t="str">
            <v>10x16</v>
          </cell>
          <cell r="C2629" t="str">
            <v>FC</v>
          </cell>
          <cell r="D2629" t="str">
            <v>CA</v>
          </cell>
          <cell r="E2629">
            <v>1406.7239999999999</v>
          </cell>
        </row>
        <row r="2630">
          <cell r="A2630" t="str">
            <v>RE2-10V151MMA</v>
          </cell>
          <cell r="B2630" t="str">
            <v>6.3x11</v>
          </cell>
          <cell r="C2630" t="str">
            <v>DA</v>
          </cell>
          <cell r="D2630" t="str">
            <v>CA</v>
          </cell>
          <cell r="E2630">
            <v>622.69399999999996</v>
          </cell>
        </row>
        <row r="2631">
          <cell r="A2631" t="str">
            <v>RE2-10V151MMAGZ-T36</v>
          </cell>
          <cell r="B2631" t="str">
            <v>6.3x11</v>
          </cell>
          <cell r="C2631" t="str">
            <v>DA</v>
          </cell>
          <cell r="D2631" t="str">
            <v>CA</v>
          </cell>
          <cell r="E2631">
            <v>635.24599999999998</v>
          </cell>
        </row>
        <row r="2632">
          <cell r="A2632" t="str">
            <v>RE2-10V152MMA</v>
          </cell>
          <cell r="B2632" t="str">
            <v>10x20</v>
          </cell>
          <cell r="C2632" t="str">
            <v>FD</v>
          </cell>
          <cell r="D2632" t="str">
            <v>CA</v>
          </cell>
          <cell r="E2632">
            <v>1772.155</v>
          </cell>
        </row>
        <row r="2633">
          <cell r="A2633" t="str">
            <v>RE2-10V220MMA</v>
          </cell>
          <cell r="B2633" t="str">
            <v>5x11</v>
          </cell>
          <cell r="C2633" t="str">
            <v>CA</v>
          </cell>
          <cell r="D2633" t="str">
            <v>CA</v>
          </cell>
          <cell r="E2633">
            <v>318.05700000000002</v>
          </cell>
        </row>
        <row r="2634">
          <cell r="A2634" t="str">
            <v>RE2-10V220MMA-S1</v>
          </cell>
          <cell r="B2634" t="str">
            <v>5x11</v>
          </cell>
          <cell r="C2634" t="str">
            <v>CA</v>
          </cell>
          <cell r="D2634" t="str">
            <v>CA</v>
          </cell>
          <cell r="E2634">
            <v>332.55700000000002</v>
          </cell>
        </row>
        <row r="2635">
          <cell r="A2635" t="str">
            <v>RE2-10V220MMA-T14</v>
          </cell>
          <cell r="B2635" t="str">
            <v>5x11</v>
          </cell>
          <cell r="C2635" t="str">
            <v>CA</v>
          </cell>
          <cell r="D2635" t="str">
            <v>CA</v>
          </cell>
          <cell r="E2635">
            <v>330.35199999999998</v>
          </cell>
        </row>
        <row r="2636">
          <cell r="A2636" t="str">
            <v>RE2-10V220MMA-T2</v>
          </cell>
          <cell r="B2636" t="str">
            <v>5x11</v>
          </cell>
          <cell r="C2636" t="str">
            <v>CA</v>
          </cell>
          <cell r="D2636" t="str">
            <v>CA</v>
          </cell>
          <cell r="E2636">
            <v>330.35199999999998</v>
          </cell>
        </row>
        <row r="2637">
          <cell r="A2637" t="str">
            <v>RE2-10V220MMAGZ-T58</v>
          </cell>
          <cell r="B2637" t="str">
            <v>5x11</v>
          </cell>
          <cell r="C2637" t="str">
            <v>CA</v>
          </cell>
          <cell r="D2637" t="str">
            <v>CA</v>
          </cell>
          <cell r="E2637">
            <v>330.35199999999998</v>
          </cell>
        </row>
        <row r="2638">
          <cell r="A2638" t="str">
            <v>RE2-10V221MF3#-T2</v>
          </cell>
          <cell r="B2638" t="str">
            <v>6.3x11</v>
          </cell>
          <cell r="C2638" t="str">
            <v>DA</v>
          </cell>
          <cell r="D2638" t="str">
            <v>CA</v>
          </cell>
          <cell r="E2638">
            <v>635.24599999999998</v>
          </cell>
        </row>
        <row r="2639">
          <cell r="A2639" t="str">
            <v>RE2-10V221MF3#-T72</v>
          </cell>
          <cell r="B2639" t="str">
            <v>6.3x11</v>
          </cell>
          <cell r="C2639" t="str">
            <v>DA</v>
          </cell>
          <cell r="D2639" t="str">
            <v>CA</v>
          </cell>
          <cell r="E2639">
            <v>635.24599999999998</v>
          </cell>
        </row>
        <row r="2640">
          <cell r="A2640" t="str">
            <v>RE2-10V221MMA</v>
          </cell>
          <cell r="B2640" t="str">
            <v>6.3x11</v>
          </cell>
          <cell r="C2640" t="str">
            <v>DA</v>
          </cell>
          <cell r="D2640" t="str">
            <v>CA</v>
          </cell>
          <cell r="E2640">
            <v>622.69399999999996</v>
          </cell>
        </row>
        <row r="2641">
          <cell r="A2641" t="str">
            <v>RE2-10V221MMA-F</v>
          </cell>
          <cell r="B2641" t="str">
            <v>6.3x11</v>
          </cell>
          <cell r="C2641" t="str">
            <v>DA</v>
          </cell>
          <cell r="D2641" t="str">
            <v>CA</v>
          </cell>
          <cell r="E2641">
            <v>637.851</v>
          </cell>
        </row>
        <row r="2642">
          <cell r="A2642" t="str">
            <v>RE2-10V221MMA-F0</v>
          </cell>
          <cell r="B2642" t="str">
            <v>6.3x11</v>
          </cell>
          <cell r="C2642" t="str">
            <v>DA</v>
          </cell>
          <cell r="D2642" t="str">
            <v>CA</v>
          </cell>
          <cell r="E2642">
            <v>637.851</v>
          </cell>
        </row>
        <row r="2643">
          <cell r="A2643" t="str">
            <v>RE2-10V221MMA-S1</v>
          </cell>
          <cell r="B2643" t="str">
            <v>6.3x11</v>
          </cell>
          <cell r="C2643" t="str">
            <v>DA</v>
          </cell>
          <cell r="D2643" t="str">
            <v>CA</v>
          </cell>
          <cell r="E2643">
            <v>637.851</v>
          </cell>
        </row>
        <row r="2644">
          <cell r="A2644" t="str">
            <v>RE2-10V221MMA-T2</v>
          </cell>
          <cell r="B2644" t="str">
            <v>6.3x11</v>
          </cell>
          <cell r="C2644" t="str">
            <v>DA</v>
          </cell>
          <cell r="D2644" t="str">
            <v>CA</v>
          </cell>
          <cell r="E2644">
            <v>635.24599999999998</v>
          </cell>
        </row>
        <row r="2645">
          <cell r="A2645" t="str">
            <v>RE2-10V221MMA-T72</v>
          </cell>
          <cell r="B2645" t="str">
            <v>6.3x11</v>
          </cell>
          <cell r="C2645" t="str">
            <v>DA</v>
          </cell>
          <cell r="D2645" t="str">
            <v>CA</v>
          </cell>
          <cell r="E2645">
            <v>635.24599999999998</v>
          </cell>
        </row>
        <row r="2646">
          <cell r="A2646" t="str">
            <v>RE2-10V221MMAGZ-T32</v>
          </cell>
          <cell r="B2646" t="str">
            <v>6.3x11</v>
          </cell>
          <cell r="C2646" t="str">
            <v>DA</v>
          </cell>
          <cell r="D2646" t="str">
            <v>CA</v>
          </cell>
          <cell r="E2646">
            <v>635.24599999999998</v>
          </cell>
        </row>
        <row r="2647">
          <cell r="A2647" t="str">
            <v>RE2-10V221MMAGZ-T58</v>
          </cell>
          <cell r="B2647" t="str">
            <v>6.3x11</v>
          </cell>
          <cell r="C2647" t="str">
            <v>DA</v>
          </cell>
          <cell r="D2647" t="str">
            <v>CA</v>
          </cell>
          <cell r="E2647">
            <v>635.24599999999998</v>
          </cell>
        </row>
        <row r="2648">
          <cell r="A2648" t="str">
            <v>RE2-10V221MMAGZ-T72</v>
          </cell>
          <cell r="B2648" t="str">
            <v>6.3x11</v>
          </cell>
          <cell r="C2648" t="str">
            <v>DA</v>
          </cell>
          <cell r="D2648" t="str">
            <v>CA</v>
          </cell>
          <cell r="E2648">
            <v>635.24599999999998</v>
          </cell>
        </row>
        <row r="2649">
          <cell r="A2649" t="str">
            <v>RE2-10V222ME9</v>
          </cell>
          <cell r="B2649" t="str">
            <v>12.5x20</v>
          </cell>
          <cell r="C2649" t="str">
            <v>GB</v>
          </cell>
          <cell r="D2649" t="str">
            <v>CH</v>
          </cell>
          <cell r="E2649">
            <v>2659.623</v>
          </cell>
        </row>
        <row r="2650">
          <cell r="A2650" t="str">
            <v>RE2-10V222ME9-F</v>
          </cell>
          <cell r="B2650" t="str">
            <v>12.5x20</v>
          </cell>
          <cell r="C2650" t="str">
            <v>GB</v>
          </cell>
          <cell r="D2650" t="str">
            <v>CH</v>
          </cell>
          <cell r="E2650">
            <v>2733.9009999999998</v>
          </cell>
        </row>
        <row r="2651">
          <cell r="A2651" t="str">
            <v>RE2-10V222ME9-T70</v>
          </cell>
          <cell r="B2651" t="str">
            <v>12.5x20</v>
          </cell>
          <cell r="C2651" t="str">
            <v>GB</v>
          </cell>
          <cell r="D2651" t="str">
            <v>CH</v>
          </cell>
          <cell r="E2651">
            <v>2684.5859999999998</v>
          </cell>
        </row>
        <row r="2652">
          <cell r="A2652" t="str">
            <v>RE2-10V222MI5#-S1</v>
          </cell>
          <cell r="B2652" t="str">
            <v>12.5x20</v>
          </cell>
          <cell r="C2652" t="str">
            <v>GB</v>
          </cell>
          <cell r="D2652" t="str">
            <v>CA</v>
          </cell>
          <cell r="E2652">
            <v>2733.9009999999998</v>
          </cell>
        </row>
        <row r="2653">
          <cell r="A2653" t="str">
            <v>RE2-10V222MMA</v>
          </cell>
          <cell r="B2653" t="str">
            <v>12.5x20</v>
          </cell>
          <cell r="C2653" t="str">
            <v>GB</v>
          </cell>
          <cell r="D2653" t="str">
            <v>CA</v>
          </cell>
          <cell r="E2653">
            <v>2659.623</v>
          </cell>
        </row>
        <row r="2654">
          <cell r="A2654" t="str">
            <v>RE2-10V222MMA-F</v>
          </cell>
          <cell r="B2654" t="str">
            <v>12.5x20</v>
          </cell>
          <cell r="C2654" t="str">
            <v>GB</v>
          </cell>
          <cell r="D2654" t="str">
            <v>CA</v>
          </cell>
          <cell r="E2654">
            <v>2733.9009999999998</v>
          </cell>
        </row>
        <row r="2655">
          <cell r="A2655" t="str">
            <v>RE2-10V222MMA-F27</v>
          </cell>
          <cell r="B2655" t="str">
            <v>12.5x20</v>
          </cell>
          <cell r="C2655" t="str">
            <v>GB</v>
          </cell>
          <cell r="D2655" t="str">
            <v>CA</v>
          </cell>
          <cell r="E2655">
            <v>2733.9009999999998</v>
          </cell>
        </row>
        <row r="2656">
          <cell r="A2656" t="str">
            <v>RE2-10V222MMA-S1</v>
          </cell>
          <cell r="B2656" t="str">
            <v>12.5x20</v>
          </cell>
          <cell r="C2656" t="str">
            <v>GB</v>
          </cell>
          <cell r="D2656" t="str">
            <v>CA</v>
          </cell>
          <cell r="E2656">
            <v>2733.9009999999998</v>
          </cell>
        </row>
        <row r="2657">
          <cell r="A2657" t="str">
            <v>RE2-10V222MZ-F</v>
          </cell>
          <cell r="B2657" t="str">
            <v>12.5x20</v>
          </cell>
          <cell r="C2657" t="str">
            <v>GB</v>
          </cell>
          <cell r="D2657" t="str">
            <v>CA</v>
          </cell>
          <cell r="E2657">
            <v>2733.9009999999998</v>
          </cell>
        </row>
        <row r="2658">
          <cell r="A2658" t="str">
            <v>RE2-10V330MMA</v>
          </cell>
          <cell r="B2658" t="str">
            <v>5x11</v>
          </cell>
          <cell r="C2658" t="str">
            <v>CA</v>
          </cell>
          <cell r="D2658" t="str">
            <v>CA</v>
          </cell>
          <cell r="E2658">
            <v>318.05700000000002</v>
          </cell>
        </row>
        <row r="2659">
          <cell r="A2659" t="str">
            <v>RE2-10V330MMA-S1</v>
          </cell>
          <cell r="B2659" t="str">
            <v>5x11</v>
          </cell>
          <cell r="C2659" t="str">
            <v>CA</v>
          </cell>
          <cell r="D2659" t="str">
            <v>CA</v>
          </cell>
          <cell r="E2659">
            <v>332.55700000000002</v>
          </cell>
        </row>
        <row r="2660">
          <cell r="A2660" t="str">
            <v>RE2-10V330MMA-T14</v>
          </cell>
          <cell r="B2660" t="str">
            <v>5x11</v>
          </cell>
          <cell r="C2660" t="str">
            <v>CA</v>
          </cell>
          <cell r="D2660" t="str">
            <v>CA</v>
          </cell>
          <cell r="E2660">
            <v>330.35199999999998</v>
          </cell>
        </row>
        <row r="2661">
          <cell r="A2661" t="str">
            <v>RE2-10V330MMA-T2</v>
          </cell>
          <cell r="B2661" t="str">
            <v>5x11</v>
          </cell>
          <cell r="C2661" t="str">
            <v>CA</v>
          </cell>
          <cell r="D2661" t="str">
            <v>CA</v>
          </cell>
          <cell r="E2661">
            <v>330.35199999999998</v>
          </cell>
        </row>
        <row r="2662">
          <cell r="A2662" t="str">
            <v>RE2-10V330MMA-T34</v>
          </cell>
          <cell r="B2662" t="str">
            <v>5x11</v>
          </cell>
          <cell r="C2662" t="str">
            <v>CA</v>
          </cell>
          <cell r="D2662" t="str">
            <v>CA</v>
          </cell>
          <cell r="E2662">
            <v>330.35199999999998</v>
          </cell>
        </row>
        <row r="2663">
          <cell r="A2663" t="str">
            <v>RE2-10V330MMAGZ-T32</v>
          </cell>
          <cell r="B2663" t="str">
            <v>5x11</v>
          </cell>
          <cell r="C2663" t="str">
            <v>CA</v>
          </cell>
          <cell r="D2663" t="str">
            <v>CA</v>
          </cell>
          <cell r="E2663">
            <v>330.35199999999998</v>
          </cell>
        </row>
        <row r="2664">
          <cell r="A2664" t="str">
            <v>RE2-10V330MMAGZ-T58</v>
          </cell>
          <cell r="B2664" t="str">
            <v>5x11</v>
          </cell>
          <cell r="C2664" t="str">
            <v>CA</v>
          </cell>
          <cell r="D2664" t="str">
            <v>CA</v>
          </cell>
          <cell r="E2664">
            <v>330.35199999999998</v>
          </cell>
        </row>
        <row r="2665">
          <cell r="A2665" t="str">
            <v>RE2-10V330MMAGZ-T72</v>
          </cell>
          <cell r="B2665" t="str">
            <v>5x11</v>
          </cell>
          <cell r="C2665" t="str">
            <v>CA</v>
          </cell>
          <cell r="D2665" t="str">
            <v>CA</v>
          </cell>
          <cell r="E2665">
            <v>330.35199999999998</v>
          </cell>
        </row>
        <row r="2666">
          <cell r="A2666" t="str">
            <v>RE2-10V331MG3#-T2</v>
          </cell>
          <cell r="B2666" t="str">
            <v>8x11.5</v>
          </cell>
          <cell r="C2666" t="str">
            <v>EA</v>
          </cell>
          <cell r="D2666" t="str">
            <v>CA</v>
          </cell>
          <cell r="E2666">
            <v>733.65</v>
          </cell>
        </row>
        <row r="2667">
          <cell r="A2667" t="str">
            <v>RE2-10V331MMA</v>
          </cell>
          <cell r="B2667" t="str">
            <v>8x11.5</v>
          </cell>
          <cell r="C2667" t="str">
            <v>EA</v>
          </cell>
          <cell r="D2667" t="str">
            <v>CA</v>
          </cell>
          <cell r="E2667">
            <v>716.04399999999998</v>
          </cell>
        </row>
        <row r="2668">
          <cell r="A2668" t="str">
            <v>RE2-10V331MMA-F</v>
          </cell>
          <cell r="B2668" t="str">
            <v>8x11.5</v>
          </cell>
          <cell r="C2668" t="str">
            <v>EA</v>
          </cell>
          <cell r="D2668" t="str">
            <v>CA</v>
          </cell>
          <cell r="E2668">
            <v>732.60900000000004</v>
          </cell>
        </row>
        <row r="2669">
          <cell r="A2669" t="str">
            <v>RE2-10V331MMA-T2</v>
          </cell>
          <cell r="B2669" t="str">
            <v>8x11.5</v>
          </cell>
          <cell r="C2669" t="str">
            <v>EA</v>
          </cell>
          <cell r="D2669" t="str">
            <v>CA</v>
          </cell>
          <cell r="E2669">
            <v>733.65</v>
          </cell>
        </row>
        <row r="2670">
          <cell r="A2670" t="str">
            <v>RE2-10V331MMA-T8</v>
          </cell>
          <cell r="B2670" t="str">
            <v>8x11.5</v>
          </cell>
          <cell r="C2670" t="str">
            <v>EA</v>
          </cell>
          <cell r="D2670" t="str">
            <v>CA</v>
          </cell>
          <cell r="E2670">
            <v>733.65</v>
          </cell>
        </row>
        <row r="2671">
          <cell r="A2671" t="str">
            <v>RE2-10V332ME9</v>
          </cell>
          <cell r="B2671" t="str">
            <v>12.5x25</v>
          </cell>
          <cell r="C2671" t="str">
            <v>GC</v>
          </cell>
          <cell r="D2671" t="str">
            <v>CH</v>
          </cell>
          <cell r="E2671">
            <v>3339.7959999999998</v>
          </cell>
        </row>
        <row r="2672">
          <cell r="A2672" t="str">
            <v>RE2-10V332ME9-F</v>
          </cell>
          <cell r="B2672" t="str">
            <v>12.5x25</v>
          </cell>
          <cell r="C2672" t="str">
            <v>GC</v>
          </cell>
          <cell r="D2672" t="str">
            <v>CH</v>
          </cell>
          <cell r="E2672">
            <v>3415.5639999999999</v>
          </cell>
        </row>
        <row r="2673">
          <cell r="A2673" t="str">
            <v>RE2-10V332ME9-T70</v>
          </cell>
          <cell r="B2673" t="str">
            <v>12.5x25</v>
          </cell>
          <cell r="C2673" t="str">
            <v>GC</v>
          </cell>
          <cell r="D2673" t="str">
            <v>CH</v>
          </cell>
          <cell r="E2673">
            <v>3358.5039999999999</v>
          </cell>
        </row>
        <row r="2674">
          <cell r="A2674" t="str">
            <v>RE2-10V332MMA</v>
          </cell>
          <cell r="B2674" t="str">
            <v>12.5x25</v>
          </cell>
          <cell r="C2674" t="str">
            <v>GC</v>
          </cell>
          <cell r="D2674" t="str">
            <v>CA</v>
          </cell>
          <cell r="E2674">
            <v>3339.7959999999998</v>
          </cell>
        </row>
        <row r="2675">
          <cell r="A2675" t="str">
            <v>RE2-10V332MMA-F</v>
          </cell>
          <cell r="B2675" t="str">
            <v>12.5x25</v>
          </cell>
          <cell r="C2675" t="str">
            <v>GC</v>
          </cell>
          <cell r="D2675" t="str">
            <v>CA</v>
          </cell>
          <cell r="E2675">
            <v>3415.5639999999999</v>
          </cell>
        </row>
        <row r="2676">
          <cell r="A2676" t="str">
            <v>RE2-10V332MMA-S1</v>
          </cell>
          <cell r="B2676" t="str">
            <v>12.5x25</v>
          </cell>
          <cell r="C2676" t="str">
            <v>GC</v>
          </cell>
          <cell r="D2676" t="str">
            <v>CA</v>
          </cell>
          <cell r="E2676">
            <v>3415.5639999999999</v>
          </cell>
        </row>
        <row r="2677">
          <cell r="A2677" t="str">
            <v>RE2-10V470ME3#-T2</v>
          </cell>
          <cell r="B2677" t="str">
            <v>5x11</v>
          </cell>
          <cell r="C2677" t="str">
            <v>CA</v>
          </cell>
          <cell r="D2677" t="str">
            <v>CA</v>
          </cell>
          <cell r="E2677">
            <v>330.35199999999998</v>
          </cell>
        </row>
        <row r="2678">
          <cell r="A2678" t="str">
            <v>RE2-10V470MMA</v>
          </cell>
          <cell r="B2678" t="str">
            <v>5x11</v>
          </cell>
          <cell r="C2678" t="str">
            <v>CA</v>
          </cell>
          <cell r="D2678" t="str">
            <v>CA</v>
          </cell>
          <cell r="E2678">
            <v>318.05700000000002</v>
          </cell>
        </row>
        <row r="2679">
          <cell r="A2679" t="str">
            <v>RE2-10V470MMA-F</v>
          </cell>
          <cell r="B2679" t="str">
            <v>5x11</v>
          </cell>
          <cell r="C2679" t="str">
            <v>CA</v>
          </cell>
          <cell r="D2679" t="str">
            <v>CA</v>
          </cell>
          <cell r="E2679">
            <v>332.55700000000002</v>
          </cell>
        </row>
        <row r="2680">
          <cell r="A2680" t="str">
            <v>RE2-10V470MMA-F0</v>
          </cell>
          <cell r="B2680" t="str">
            <v>5x11</v>
          </cell>
          <cell r="C2680" t="str">
            <v>CA</v>
          </cell>
          <cell r="D2680" t="str">
            <v>CA</v>
          </cell>
          <cell r="E2680">
            <v>332.55700000000002</v>
          </cell>
        </row>
        <row r="2681">
          <cell r="A2681" t="str">
            <v>RE2-10V470MMA-S1</v>
          </cell>
          <cell r="B2681" t="str">
            <v>5x11</v>
          </cell>
          <cell r="C2681" t="str">
            <v>CA</v>
          </cell>
          <cell r="D2681" t="str">
            <v>CA</v>
          </cell>
          <cell r="E2681">
            <v>332.55700000000002</v>
          </cell>
        </row>
        <row r="2682">
          <cell r="A2682" t="str">
            <v>RE2-10V470MMA-T14</v>
          </cell>
          <cell r="B2682" t="str">
            <v>5x11</v>
          </cell>
          <cell r="C2682" t="str">
            <v>CA</v>
          </cell>
          <cell r="D2682" t="str">
            <v>CA</v>
          </cell>
          <cell r="E2682">
            <v>330.35199999999998</v>
          </cell>
        </row>
        <row r="2683">
          <cell r="A2683" t="str">
            <v>RE2-10V470MMA-T2</v>
          </cell>
          <cell r="B2683" t="str">
            <v>5x11</v>
          </cell>
          <cell r="C2683" t="str">
            <v>CA</v>
          </cell>
          <cell r="D2683" t="str">
            <v>CA</v>
          </cell>
          <cell r="E2683">
            <v>330.35199999999998</v>
          </cell>
        </row>
        <row r="2684">
          <cell r="A2684" t="str">
            <v>RE2-10V470MMAGZ-T10</v>
          </cell>
          <cell r="B2684" t="str">
            <v>5x11</v>
          </cell>
          <cell r="C2684" t="str">
            <v>CA</v>
          </cell>
          <cell r="D2684" t="str">
            <v>CA</v>
          </cell>
          <cell r="E2684">
            <v>330.35199999999998</v>
          </cell>
        </row>
        <row r="2685">
          <cell r="A2685" t="str">
            <v>RE2-10V470MMAGZ-T32</v>
          </cell>
          <cell r="B2685" t="str">
            <v>5x11</v>
          </cell>
          <cell r="C2685" t="str">
            <v>CA</v>
          </cell>
          <cell r="D2685" t="str">
            <v>CA</v>
          </cell>
          <cell r="E2685">
            <v>330.35199999999998</v>
          </cell>
        </row>
        <row r="2686">
          <cell r="A2686" t="str">
            <v>RE2-10V470MMAGZ-T36</v>
          </cell>
          <cell r="B2686" t="str">
            <v>5x11</v>
          </cell>
          <cell r="C2686" t="str">
            <v>CA</v>
          </cell>
          <cell r="D2686" t="str">
            <v>CA</v>
          </cell>
          <cell r="E2686">
            <v>330.35199999999998</v>
          </cell>
        </row>
        <row r="2687">
          <cell r="A2687" t="str">
            <v>RE2-10V470MMAGZ-T58</v>
          </cell>
          <cell r="B2687" t="str">
            <v>5x11</v>
          </cell>
          <cell r="C2687" t="str">
            <v>CA</v>
          </cell>
          <cell r="D2687" t="str">
            <v>CA</v>
          </cell>
          <cell r="E2687">
            <v>330.35199999999998</v>
          </cell>
        </row>
        <row r="2688">
          <cell r="A2688" t="str">
            <v>RE2-10V470MMAGZ-T64</v>
          </cell>
          <cell r="B2688" t="str">
            <v>5x11</v>
          </cell>
          <cell r="C2688" t="str">
            <v>CA</v>
          </cell>
          <cell r="D2688" t="str">
            <v>CA</v>
          </cell>
          <cell r="E2688">
            <v>330.35199999999998</v>
          </cell>
        </row>
        <row r="2689">
          <cell r="A2689" t="str">
            <v>RE2-10V470MMAGZ-T72</v>
          </cell>
          <cell r="B2689" t="str">
            <v>5x11</v>
          </cell>
          <cell r="C2689" t="str">
            <v>CA</v>
          </cell>
          <cell r="D2689" t="str">
            <v>CA</v>
          </cell>
          <cell r="E2689">
            <v>330.35199999999998</v>
          </cell>
        </row>
        <row r="2690">
          <cell r="A2690" t="str">
            <v>RE2-10V471MG3#-F1</v>
          </cell>
          <cell r="B2690" t="str">
            <v>8x11.5</v>
          </cell>
          <cell r="C2690" t="str">
            <v>EA</v>
          </cell>
          <cell r="D2690" t="str">
            <v>CA</v>
          </cell>
          <cell r="E2690">
            <v>732.60900000000004</v>
          </cell>
        </row>
        <row r="2691">
          <cell r="A2691" t="str">
            <v>RE2-10V471MG3#-T2</v>
          </cell>
          <cell r="B2691" t="str">
            <v>8x11.5</v>
          </cell>
          <cell r="C2691" t="str">
            <v>EA</v>
          </cell>
          <cell r="D2691" t="str">
            <v>CA</v>
          </cell>
          <cell r="E2691">
            <v>733.65</v>
          </cell>
        </row>
        <row r="2692">
          <cell r="A2692" t="str">
            <v>RE2-10V471MMA</v>
          </cell>
          <cell r="B2692" t="str">
            <v>8x11.5</v>
          </cell>
          <cell r="C2692" t="str">
            <v>EA</v>
          </cell>
          <cell r="D2692" t="str">
            <v>CA</v>
          </cell>
          <cell r="E2692">
            <v>716.04399999999998</v>
          </cell>
        </row>
        <row r="2693">
          <cell r="A2693" t="str">
            <v>RE2-10V471MMA-F</v>
          </cell>
          <cell r="B2693" t="str">
            <v>8x11.5</v>
          </cell>
          <cell r="C2693" t="str">
            <v>EA</v>
          </cell>
          <cell r="D2693" t="str">
            <v>CA</v>
          </cell>
          <cell r="E2693">
            <v>732.60900000000004</v>
          </cell>
        </row>
        <row r="2694">
          <cell r="A2694" t="str">
            <v>RE2-10V471MMA-F1</v>
          </cell>
          <cell r="B2694" t="str">
            <v>8x11.5</v>
          </cell>
          <cell r="C2694" t="str">
            <v>EA</v>
          </cell>
          <cell r="D2694" t="str">
            <v>CA</v>
          </cell>
          <cell r="E2694">
            <v>732.60900000000004</v>
          </cell>
        </row>
        <row r="2695">
          <cell r="A2695" t="str">
            <v>RE2-10V471MMA-S1</v>
          </cell>
          <cell r="B2695" t="str">
            <v>8x11.5</v>
          </cell>
          <cell r="C2695" t="str">
            <v>EA</v>
          </cell>
          <cell r="D2695" t="str">
            <v>CA</v>
          </cell>
          <cell r="E2695">
            <v>732.60900000000004</v>
          </cell>
        </row>
        <row r="2696">
          <cell r="A2696" t="str">
            <v>RE2-10V471MMA-T2</v>
          </cell>
          <cell r="B2696" t="str">
            <v>8x11.5</v>
          </cell>
          <cell r="C2696" t="str">
            <v>EA</v>
          </cell>
          <cell r="D2696" t="str">
            <v>CA</v>
          </cell>
          <cell r="E2696">
            <v>733.65</v>
          </cell>
        </row>
        <row r="2697">
          <cell r="A2697" t="str">
            <v>RE2-10V471MMA-T20</v>
          </cell>
          <cell r="B2697" t="str">
            <v>8x11.5</v>
          </cell>
          <cell r="C2697" t="str">
            <v>EA</v>
          </cell>
          <cell r="D2697" t="str">
            <v>CA</v>
          </cell>
          <cell r="E2697">
            <v>733.65</v>
          </cell>
        </row>
        <row r="2698">
          <cell r="A2698" t="str">
            <v>RE2-10V471MMA-T8</v>
          </cell>
          <cell r="B2698" t="str">
            <v>8x11.5</v>
          </cell>
          <cell r="C2698" t="str">
            <v>EA</v>
          </cell>
          <cell r="D2698" t="str">
            <v>CA</v>
          </cell>
          <cell r="E2698">
            <v>733.65</v>
          </cell>
        </row>
        <row r="2699">
          <cell r="A2699" t="str">
            <v>RE2-10V472ME9</v>
          </cell>
          <cell r="B2699" t="str">
            <v>16x25</v>
          </cell>
          <cell r="C2699" t="str">
            <v>HB</v>
          </cell>
          <cell r="D2699" t="str">
            <v>CH</v>
          </cell>
          <cell r="E2699">
            <v>6082.4080000000004</v>
          </cell>
        </row>
        <row r="2700">
          <cell r="A2700" t="str">
            <v>RE2-10V472ME9-F</v>
          </cell>
          <cell r="B2700" t="str">
            <v>16x25</v>
          </cell>
          <cell r="C2700" t="str">
            <v>HB</v>
          </cell>
          <cell r="D2700" t="str">
            <v>CH</v>
          </cell>
          <cell r="E2700">
            <v>6165.8440000000001</v>
          </cell>
        </row>
        <row r="2701">
          <cell r="A2701" t="str">
            <v>RE2-10V472ME9-T68</v>
          </cell>
          <cell r="B2701" t="str">
            <v>16x25</v>
          </cell>
          <cell r="C2701" t="str">
            <v>HB</v>
          </cell>
          <cell r="D2701" t="str">
            <v>CH</v>
          </cell>
          <cell r="E2701">
            <v>6118.473</v>
          </cell>
        </row>
        <row r="2702">
          <cell r="A2702" t="str">
            <v>RE2-10V472MMA</v>
          </cell>
          <cell r="B2702" t="str">
            <v>16x25</v>
          </cell>
          <cell r="C2702" t="str">
            <v>HB</v>
          </cell>
          <cell r="D2702" t="str">
            <v>CA</v>
          </cell>
          <cell r="E2702">
            <v>6082.4080000000004</v>
          </cell>
        </row>
        <row r="2703">
          <cell r="A2703" t="str">
            <v>RE2-10V472MMA-F</v>
          </cell>
          <cell r="B2703" t="str">
            <v>16x25</v>
          </cell>
          <cell r="C2703" t="str">
            <v>HB</v>
          </cell>
          <cell r="D2703" t="str">
            <v>CA</v>
          </cell>
          <cell r="E2703">
            <v>6165.8440000000001</v>
          </cell>
        </row>
        <row r="2704">
          <cell r="A2704" t="str">
            <v>RE2-10V472MMA-S1</v>
          </cell>
          <cell r="B2704" t="str">
            <v>16x25</v>
          </cell>
          <cell r="C2704" t="str">
            <v>HB</v>
          </cell>
          <cell r="D2704" t="str">
            <v>CA</v>
          </cell>
          <cell r="E2704">
            <v>6165.8440000000001</v>
          </cell>
        </row>
        <row r="2705">
          <cell r="A2705" t="str">
            <v>RE2-10V472MMA-T50</v>
          </cell>
          <cell r="B2705" t="str">
            <v>16x25</v>
          </cell>
          <cell r="C2705" t="str">
            <v>HB</v>
          </cell>
          <cell r="D2705" t="str">
            <v>CA</v>
          </cell>
          <cell r="E2705">
            <v>6118.473</v>
          </cell>
        </row>
        <row r="2706">
          <cell r="A2706" t="str">
            <v>RE2-10V681ME9</v>
          </cell>
          <cell r="B2706" t="str">
            <v>10x12.5</v>
          </cell>
          <cell r="C2706" t="str">
            <v>FA</v>
          </cell>
          <cell r="D2706" t="str">
            <v>CH</v>
          </cell>
          <cell r="E2706">
            <v>1107.4829999999999</v>
          </cell>
        </row>
        <row r="2707">
          <cell r="A2707" t="str">
            <v>RE2-10V681ME9-F</v>
          </cell>
          <cell r="B2707" t="str">
            <v>10x12.5</v>
          </cell>
          <cell r="C2707" t="str">
            <v>FA</v>
          </cell>
          <cell r="D2707" t="str">
            <v>CH</v>
          </cell>
          <cell r="E2707">
            <v>1165.5319999999999</v>
          </cell>
        </row>
        <row r="2708">
          <cell r="A2708" t="str">
            <v>RE2-10V682MMA</v>
          </cell>
          <cell r="B2708" t="str">
            <v>16x31.5</v>
          </cell>
          <cell r="C2708" t="str">
            <v>HC</v>
          </cell>
          <cell r="D2708" t="str">
            <v>CA</v>
          </cell>
          <cell r="E2708">
            <v>6825.3890000000001</v>
          </cell>
        </row>
        <row r="2709">
          <cell r="A2709" t="str">
            <v>RE2-10V682MMA-F</v>
          </cell>
          <cell r="B2709" t="str">
            <v>16x31.5</v>
          </cell>
          <cell r="C2709" t="str">
            <v>HC</v>
          </cell>
          <cell r="D2709" t="str">
            <v>CA</v>
          </cell>
          <cell r="E2709">
            <v>6913.7110000000002</v>
          </cell>
        </row>
        <row r="2710">
          <cell r="A2710" t="str">
            <v>RE2-160V010M</v>
          </cell>
          <cell r="B2710" t="str">
            <v>6.3x11</v>
          </cell>
          <cell r="C2710" t="str">
            <v>DA</v>
          </cell>
          <cell r="D2710" t="str">
            <v>CA</v>
          </cell>
          <cell r="E2710">
            <v>464.601</v>
          </cell>
        </row>
        <row r="2711">
          <cell r="A2711" t="str">
            <v>RE2-160V010M-T2</v>
          </cell>
          <cell r="B2711" t="str">
            <v>6.3x11</v>
          </cell>
          <cell r="C2711" t="str">
            <v>DA</v>
          </cell>
          <cell r="D2711" t="str">
            <v>CA</v>
          </cell>
          <cell r="E2711">
            <v>477.226</v>
          </cell>
        </row>
        <row r="2712">
          <cell r="A2712" t="str">
            <v>RE2-160V010M-T58</v>
          </cell>
          <cell r="B2712" t="str">
            <v>6.3x11</v>
          </cell>
          <cell r="C2712" t="str">
            <v>DA</v>
          </cell>
          <cell r="D2712" t="str">
            <v>CA</v>
          </cell>
          <cell r="E2712">
            <v>477.226</v>
          </cell>
        </row>
        <row r="2713">
          <cell r="A2713" t="str">
            <v>RE2-160V100M</v>
          </cell>
          <cell r="B2713" t="str">
            <v>10x12.5</v>
          </cell>
          <cell r="C2713" t="str">
            <v>FA</v>
          </cell>
          <cell r="D2713" t="str">
            <v>CA</v>
          </cell>
          <cell r="E2713">
            <v>1172.5920000000001</v>
          </cell>
        </row>
        <row r="2714">
          <cell r="A2714" t="str">
            <v>RE2-160V100M-F</v>
          </cell>
          <cell r="B2714" t="str">
            <v>10x12.5</v>
          </cell>
          <cell r="C2714" t="str">
            <v>FA</v>
          </cell>
          <cell r="D2714" t="str">
            <v>CA</v>
          </cell>
          <cell r="E2714">
            <v>1234.636</v>
          </cell>
        </row>
        <row r="2715">
          <cell r="A2715" t="str">
            <v>RE2-160V100M-T2</v>
          </cell>
          <cell r="B2715" t="str">
            <v>10x12.5</v>
          </cell>
          <cell r="C2715" t="str">
            <v>FA</v>
          </cell>
          <cell r="D2715" t="str">
            <v>CA</v>
          </cell>
          <cell r="E2715">
            <v>1194.7370000000001</v>
          </cell>
        </row>
        <row r="2716">
          <cell r="A2716" t="str">
            <v>RE2-160V100MH4</v>
          </cell>
          <cell r="B2716" t="str">
            <v>10x16</v>
          </cell>
          <cell r="C2716" t="str">
            <v>FC</v>
          </cell>
          <cell r="D2716" t="str">
            <v>CA</v>
          </cell>
          <cell r="E2716">
            <v>1484.684</v>
          </cell>
        </row>
        <row r="2717">
          <cell r="A2717" t="str">
            <v>RE2-160V100MH4-F</v>
          </cell>
          <cell r="B2717" t="str">
            <v>10x16</v>
          </cell>
          <cell r="C2717" t="str">
            <v>FC</v>
          </cell>
          <cell r="D2717" t="str">
            <v>CA</v>
          </cell>
          <cell r="E2717">
            <v>1539.1279999999999</v>
          </cell>
        </row>
        <row r="2718">
          <cell r="A2718" t="str">
            <v>RE2-160V100MH4-T2</v>
          </cell>
          <cell r="B2718" t="str">
            <v>10x16</v>
          </cell>
          <cell r="C2718" t="str">
            <v>FC</v>
          </cell>
          <cell r="D2718" t="str">
            <v>CA</v>
          </cell>
          <cell r="E2718">
            <v>1496.95</v>
          </cell>
        </row>
        <row r="2719">
          <cell r="A2719" t="str">
            <v>RE2-160V101M</v>
          </cell>
          <cell r="B2719" t="str">
            <v>16x25</v>
          </cell>
          <cell r="C2719" t="str">
            <v>HB</v>
          </cell>
          <cell r="D2719" t="str">
            <v>CA</v>
          </cell>
          <cell r="E2719">
            <v>5622.1059999999998</v>
          </cell>
        </row>
        <row r="2720">
          <cell r="A2720" t="str">
            <v>RE2-160V101M-F</v>
          </cell>
          <cell r="B2720" t="str">
            <v>16x25</v>
          </cell>
          <cell r="C2720" t="str">
            <v>HB</v>
          </cell>
          <cell r="D2720" t="str">
            <v>CA</v>
          </cell>
          <cell r="E2720">
            <v>5733.2349999999997</v>
          </cell>
        </row>
        <row r="2721">
          <cell r="A2721" t="str">
            <v>RE2-160V101M-S1</v>
          </cell>
          <cell r="B2721" t="str">
            <v>16x25</v>
          </cell>
          <cell r="C2721" t="str">
            <v>HB</v>
          </cell>
          <cell r="D2721" t="str">
            <v>CA</v>
          </cell>
          <cell r="E2721">
            <v>5733.2349999999997</v>
          </cell>
        </row>
        <row r="2722">
          <cell r="A2722" t="str">
            <v>RE2-160V220M</v>
          </cell>
          <cell r="B2722" t="str">
            <v>10x20</v>
          </cell>
          <cell r="C2722" t="str">
            <v>FD</v>
          </cell>
          <cell r="D2722" t="str">
            <v>CA</v>
          </cell>
          <cell r="E2722">
            <v>2026.7809999999999</v>
          </cell>
        </row>
        <row r="2723">
          <cell r="A2723" t="str">
            <v>RE2-160V220M-F</v>
          </cell>
          <cell r="B2723" t="str">
            <v>10x20</v>
          </cell>
          <cell r="C2723" t="str">
            <v>FD</v>
          </cell>
          <cell r="D2723" t="str">
            <v>CA</v>
          </cell>
          <cell r="E2723">
            <v>2112.8200000000002</v>
          </cell>
        </row>
        <row r="2724">
          <cell r="A2724" t="str">
            <v>RE2-160V220M-S1</v>
          </cell>
          <cell r="B2724" t="str">
            <v>10x20</v>
          </cell>
          <cell r="C2724" t="str">
            <v>FD</v>
          </cell>
          <cell r="D2724" t="str">
            <v>CA</v>
          </cell>
          <cell r="E2724">
            <v>2112.8200000000002</v>
          </cell>
        </row>
        <row r="2725">
          <cell r="A2725" t="str">
            <v>RE2-160V220M-T2</v>
          </cell>
          <cell r="B2725" t="str">
            <v>10x20</v>
          </cell>
          <cell r="C2725" t="str">
            <v>FD</v>
          </cell>
          <cell r="D2725" t="str">
            <v>CA</v>
          </cell>
          <cell r="E2725">
            <v>2051.9879999999998</v>
          </cell>
        </row>
        <row r="2726">
          <cell r="A2726" t="str">
            <v>RE2-160V220MI4-F</v>
          </cell>
          <cell r="B2726" t="str">
            <v>12.5x16</v>
          </cell>
          <cell r="C2726" t="str">
            <v>GA</v>
          </cell>
          <cell r="D2726" t="str">
            <v>CA</v>
          </cell>
          <cell r="E2726">
            <v>3163.4450000000002</v>
          </cell>
        </row>
        <row r="2727">
          <cell r="A2727" t="str">
            <v>RE2-160V220MI4-T2</v>
          </cell>
          <cell r="B2727" t="str">
            <v>12.5x16</v>
          </cell>
          <cell r="C2727" t="str">
            <v>GA</v>
          </cell>
          <cell r="D2727" t="str">
            <v>CA</v>
          </cell>
          <cell r="E2727">
            <v>3100.413</v>
          </cell>
        </row>
        <row r="2728">
          <cell r="A2728" t="str">
            <v>RE2-160V220MI4-T4</v>
          </cell>
          <cell r="B2728" t="str">
            <v>12.5x16</v>
          </cell>
          <cell r="C2728" t="str">
            <v>GA</v>
          </cell>
          <cell r="D2728" t="str">
            <v>CA</v>
          </cell>
          <cell r="E2728">
            <v>3100.413</v>
          </cell>
        </row>
        <row r="2729">
          <cell r="A2729" t="str">
            <v>RE2-160V221M</v>
          </cell>
          <cell r="B2729" t="str">
            <v>18x35.5</v>
          </cell>
          <cell r="C2729" t="str">
            <v>ID</v>
          </cell>
          <cell r="D2729" t="str">
            <v>CA</v>
          </cell>
          <cell r="E2729">
            <v>11633.957</v>
          </cell>
        </row>
        <row r="2730">
          <cell r="A2730" t="str">
            <v>RE2-160V221M-S1</v>
          </cell>
          <cell r="B2730" t="str">
            <v>18x35.5</v>
          </cell>
          <cell r="C2730" t="str">
            <v>ID</v>
          </cell>
          <cell r="D2730" t="str">
            <v>CA</v>
          </cell>
          <cell r="E2730">
            <v>11703.334000000001</v>
          </cell>
        </row>
        <row r="2731">
          <cell r="A2731" t="str">
            <v>RE2-160V2R2M</v>
          </cell>
          <cell r="B2731" t="str">
            <v>6.3x11</v>
          </cell>
          <cell r="C2731" t="str">
            <v>DA</v>
          </cell>
          <cell r="D2731" t="str">
            <v>CA</v>
          </cell>
          <cell r="E2731">
            <v>464.601</v>
          </cell>
        </row>
        <row r="2732">
          <cell r="A2732" t="str">
            <v>RE2-160V2R2M-T2</v>
          </cell>
          <cell r="B2732" t="str">
            <v>6.3x11</v>
          </cell>
          <cell r="C2732" t="str">
            <v>DA</v>
          </cell>
          <cell r="D2732" t="str">
            <v>CA</v>
          </cell>
          <cell r="E2732">
            <v>477.226</v>
          </cell>
        </row>
        <row r="2733">
          <cell r="A2733" t="str">
            <v>RE2-160V2R2MGZ-T58</v>
          </cell>
          <cell r="B2733" t="str">
            <v>6.3x11</v>
          </cell>
          <cell r="C2733" t="str">
            <v>DA</v>
          </cell>
          <cell r="D2733" t="str">
            <v>CA</v>
          </cell>
          <cell r="E2733">
            <v>477.226</v>
          </cell>
        </row>
        <row r="2734">
          <cell r="A2734" t="str">
            <v>RE2-160V330M</v>
          </cell>
          <cell r="B2734" t="str">
            <v>12.5x20</v>
          </cell>
          <cell r="C2734" t="str">
            <v>GB</v>
          </cell>
          <cell r="D2734" t="str">
            <v>CA</v>
          </cell>
          <cell r="E2734">
            <v>3075.7359999999999</v>
          </cell>
        </row>
        <row r="2735">
          <cell r="A2735" t="str">
            <v>RE2-160V330M-T70</v>
          </cell>
          <cell r="B2735" t="str">
            <v>12.5x20</v>
          </cell>
          <cell r="C2735" t="str">
            <v>GB</v>
          </cell>
          <cell r="D2735" t="str">
            <v>CA</v>
          </cell>
          <cell r="E2735">
            <v>3100.413</v>
          </cell>
        </row>
        <row r="2736">
          <cell r="A2736" t="str">
            <v>RE2-160V3R3M</v>
          </cell>
          <cell r="B2736" t="str">
            <v>8x11.5</v>
          </cell>
          <cell r="C2736" t="str">
            <v>EA</v>
          </cell>
          <cell r="D2736" t="str">
            <v>CA</v>
          </cell>
          <cell r="E2736">
            <v>671.26099999999997</v>
          </cell>
        </row>
        <row r="2737">
          <cell r="A2737" t="str">
            <v>RE2-160V3R3M-T2</v>
          </cell>
          <cell r="B2737" t="str">
            <v>8x11.5</v>
          </cell>
          <cell r="C2737" t="str">
            <v>EA</v>
          </cell>
          <cell r="D2737" t="str">
            <v>CA</v>
          </cell>
          <cell r="E2737">
            <v>695.04399999999998</v>
          </cell>
        </row>
        <row r="2738">
          <cell r="A2738" t="str">
            <v>RE2-160V470M</v>
          </cell>
          <cell r="B2738" t="str">
            <v>12.5x25</v>
          </cell>
          <cell r="C2738" t="str">
            <v>GC</v>
          </cell>
          <cell r="D2738" t="str">
            <v>CA</v>
          </cell>
          <cell r="E2738">
            <v>3642.4839999999999</v>
          </cell>
        </row>
        <row r="2739">
          <cell r="A2739" t="str">
            <v>RE2-160V470M-T70</v>
          </cell>
          <cell r="B2739" t="str">
            <v>12.5x25</v>
          </cell>
          <cell r="C2739" t="str">
            <v>GC</v>
          </cell>
          <cell r="D2739" t="str">
            <v>CA</v>
          </cell>
          <cell r="E2739">
            <v>3661.0619999999999</v>
          </cell>
        </row>
        <row r="2740">
          <cell r="A2740" t="str">
            <v>RE2-160V4R7M</v>
          </cell>
          <cell r="B2740" t="str">
            <v>8x11.5</v>
          </cell>
          <cell r="C2740" t="str">
            <v>EA</v>
          </cell>
          <cell r="D2740" t="str">
            <v>CA</v>
          </cell>
          <cell r="E2740">
            <v>671.26099999999997</v>
          </cell>
        </row>
        <row r="2741">
          <cell r="A2741" t="str">
            <v>RE2-160V4R7M-T2</v>
          </cell>
          <cell r="B2741" t="str">
            <v>8x11.5</v>
          </cell>
          <cell r="C2741" t="str">
            <v>EA</v>
          </cell>
          <cell r="D2741" t="str">
            <v>CA</v>
          </cell>
          <cell r="E2741">
            <v>695.04399999999998</v>
          </cell>
        </row>
        <row r="2742">
          <cell r="A2742" t="str">
            <v>RE2-160VR47M</v>
          </cell>
          <cell r="B2742" t="str">
            <v>6.3x11</v>
          </cell>
          <cell r="C2742" t="str">
            <v>DA</v>
          </cell>
          <cell r="D2742" t="str">
            <v>CA</v>
          </cell>
          <cell r="E2742">
            <v>464.601</v>
          </cell>
        </row>
        <row r="2743">
          <cell r="A2743" t="str">
            <v>RE2-160VR47M-T2</v>
          </cell>
          <cell r="B2743" t="str">
            <v>6.3x11</v>
          </cell>
          <cell r="C2743" t="str">
            <v>DA</v>
          </cell>
          <cell r="D2743" t="str">
            <v>CA</v>
          </cell>
          <cell r="E2743">
            <v>477.226</v>
          </cell>
        </row>
        <row r="2744">
          <cell r="A2744" t="str">
            <v>RE2-16V100ME3#-T32</v>
          </cell>
          <cell r="B2744" t="str">
            <v>5x11</v>
          </cell>
          <cell r="C2744" t="str">
            <v>CA</v>
          </cell>
          <cell r="D2744" t="str">
            <v>CA</v>
          </cell>
          <cell r="E2744">
            <v>330.35199999999998</v>
          </cell>
        </row>
        <row r="2745">
          <cell r="A2745" t="str">
            <v>RE2-16V100MMA</v>
          </cell>
          <cell r="B2745" t="str">
            <v>5x11</v>
          </cell>
          <cell r="C2745" t="str">
            <v>CA</v>
          </cell>
          <cell r="D2745" t="str">
            <v>CA</v>
          </cell>
          <cell r="E2745">
            <v>318.05700000000002</v>
          </cell>
        </row>
        <row r="2746">
          <cell r="A2746" t="str">
            <v>RE2-16V100MMA-F</v>
          </cell>
          <cell r="B2746" t="str">
            <v>5x11</v>
          </cell>
          <cell r="C2746" t="str">
            <v>CA</v>
          </cell>
          <cell r="D2746" t="str">
            <v>CA</v>
          </cell>
          <cell r="E2746">
            <v>332.55700000000002</v>
          </cell>
        </row>
        <row r="2747">
          <cell r="A2747" t="str">
            <v>RE2-16V100MMA-F0</v>
          </cell>
          <cell r="B2747" t="str">
            <v>5x11</v>
          </cell>
          <cell r="C2747" t="str">
            <v>CA</v>
          </cell>
          <cell r="D2747" t="str">
            <v>CA</v>
          </cell>
          <cell r="E2747">
            <v>332.55700000000002</v>
          </cell>
        </row>
        <row r="2748">
          <cell r="A2748" t="str">
            <v>RE2-16V100MMA-S1</v>
          </cell>
          <cell r="B2748" t="str">
            <v>5x11</v>
          </cell>
          <cell r="C2748" t="str">
            <v>CA</v>
          </cell>
          <cell r="D2748" t="str">
            <v>CA</v>
          </cell>
          <cell r="E2748">
            <v>332.55700000000002</v>
          </cell>
        </row>
        <row r="2749">
          <cell r="A2749" t="str">
            <v>RE2-16V100MMA-T14</v>
          </cell>
          <cell r="B2749" t="str">
            <v>5x11</v>
          </cell>
          <cell r="C2749" t="str">
            <v>CA</v>
          </cell>
          <cell r="D2749" t="str">
            <v>CA</v>
          </cell>
          <cell r="E2749">
            <v>330.35199999999998</v>
          </cell>
        </row>
        <row r="2750">
          <cell r="A2750" t="str">
            <v>RE2-16V100MMA-T2</v>
          </cell>
          <cell r="B2750" t="str">
            <v>5x11</v>
          </cell>
          <cell r="C2750" t="str">
            <v>CA</v>
          </cell>
          <cell r="D2750" t="str">
            <v>CA</v>
          </cell>
          <cell r="E2750">
            <v>330.35199999999998</v>
          </cell>
        </row>
        <row r="2751">
          <cell r="A2751" t="str">
            <v>RE2-16V100MMAGZ-T10</v>
          </cell>
          <cell r="B2751" t="str">
            <v>5x11</v>
          </cell>
          <cell r="C2751" t="str">
            <v>CA</v>
          </cell>
          <cell r="D2751" t="str">
            <v>CA</v>
          </cell>
          <cell r="E2751">
            <v>330.35199999999998</v>
          </cell>
        </row>
        <row r="2752">
          <cell r="A2752" t="str">
            <v>RE2-16V100MMAGZ-T32</v>
          </cell>
          <cell r="B2752" t="str">
            <v>5x11</v>
          </cell>
          <cell r="C2752" t="str">
            <v>CA</v>
          </cell>
          <cell r="D2752" t="str">
            <v>CA</v>
          </cell>
          <cell r="E2752">
            <v>330.35199999999998</v>
          </cell>
        </row>
        <row r="2753">
          <cell r="A2753" t="str">
            <v>RE2-16V100MMAGZ-T58</v>
          </cell>
          <cell r="B2753" t="str">
            <v>5x11</v>
          </cell>
          <cell r="C2753" t="str">
            <v>CA</v>
          </cell>
          <cell r="D2753" t="str">
            <v>CA</v>
          </cell>
          <cell r="E2753">
            <v>330.35199999999998</v>
          </cell>
        </row>
        <row r="2754">
          <cell r="A2754" t="str">
            <v>RE2-16V100MMAGZ-T64</v>
          </cell>
          <cell r="B2754" t="str">
            <v>5x11</v>
          </cell>
          <cell r="C2754" t="str">
            <v>CA</v>
          </cell>
          <cell r="D2754" t="str">
            <v>CA</v>
          </cell>
          <cell r="E2754">
            <v>330.35199999999998</v>
          </cell>
        </row>
        <row r="2755">
          <cell r="A2755" t="str">
            <v>RE2-16V100MMAGZ-T72</v>
          </cell>
          <cell r="B2755" t="str">
            <v>5x11</v>
          </cell>
          <cell r="C2755" t="str">
            <v>CA</v>
          </cell>
          <cell r="D2755" t="str">
            <v>CA</v>
          </cell>
          <cell r="E2755">
            <v>330.35199999999998</v>
          </cell>
        </row>
        <row r="2756">
          <cell r="A2756" t="str">
            <v>RE2-16V101MF3#-T2</v>
          </cell>
          <cell r="B2756" t="str">
            <v>6.3x11</v>
          </cell>
          <cell r="C2756" t="str">
            <v>DA</v>
          </cell>
          <cell r="D2756" t="str">
            <v>CA</v>
          </cell>
          <cell r="E2756">
            <v>635.24599999999998</v>
          </cell>
        </row>
        <row r="2757">
          <cell r="A2757" t="str">
            <v>RE2-16V101MMA</v>
          </cell>
          <cell r="B2757" t="str">
            <v>6.3x11</v>
          </cell>
          <cell r="C2757" t="str">
            <v>DA</v>
          </cell>
          <cell r="D2757" t="str">
            <v>CA</v>
          </cell>
          <cell r="E2757">
            <v>622.69399999999996</v>
          </cell>
        </row>
        <row r="2758">
          <cell r="A2758" t="str">
            <v>RE2-16V101MMA-F</v>
          </cell>
          <cell r="B2758" t="str">
            <v>6.3x11</v>
          </cell>
          <cell r="C2758" t="str">
            <v>DA</v>
          </cell>
          <cell r="D2758" t="str">
            <v>CA</v>
          </cell>
          <cell r="E2758">
            <v>637.851</v>
          </cell>
        </row>
        <row r="2759">
          <cell r="A2759" t="str">
            <v>RE2-16V101MMA-F1</v>
          </cell>
          <cell r="B2759" t="str">
            <v>6.3x11</v>
          </cell>
          <cell r="C2759" t="str">
            <v>DA</v>
          </cell>
          <cell r="D2759" t="str">
            <v>CA</v>
          </cell>
          <cell r="E2759">
            <v>637.851</v>
          </cell>
        </row>
        <row r="2760">
          <cell r="A2760" t="str">
            <v>RE2-16V101MMA-F4</v>
          </cell>
          <cell r="B2760" t="str">
            <v>6.3x11</v>
          </cell>
          <cell r="C2760" t="str">
            <v>DA</v>
          </cell>
          <cell r="D2760" t="str">
            <v>CA</v>
          </cell>
          <cell r="E2760">
            <v>637.851</v>
          </cell>
        </row>
        <row r="2761">
          <cell r="A2761" t="str">
            <v>RE2-16V101MMA-S1</v>
          </cell>
          <cell r="B2761" t="str">
            <v>6.3x11</v>
          </cell>
          <cell r="C2761" t="str">
            <v>DA</v>
          </cell>
          <cell r="D2761" t="str">
            <v>CA</v>
          </cell>
          <cell r="E2761">
            <v>637.851</v>
          </cell>
        </row>
        <row r="2762">
          <cell r="A2762" t="str">
            <v>RE2-16V101MMA-T2</v>
          </cell>
          <cell r="B2762" t="str">
            <v>6.3x11</v>
          </cell>
          <cell r="C2762" t="str">
            <v>DA</v>
          </cell>
          <cell r="D2762" t="str">
            <v>CA</v>
          </cell>
          <cell r="E2762">
            <v>635.24599999999998</v>
          </cell>
        </row>
        <row r="2763">
          <cell r="A2763" t="str">
            <v>RE2-16V101MMAGZ-T32</v>
          </cell>
          <cell r="B2763" t="str">
            <v>6.3x11</v>
          </cell>
          <cell r="C2763" t="str">
            <v>DA</v>
          </cell>
          <cell r="D2763" t="str">
            <v>CA</v>
          </cell>
          <cell r="E2763">
            <v>635.24599999999998</v>
          </cell>
        </row>
        <row r="2764">
          <cell r="A2764" t="str">
            <v>RE2-16V101MMAGZ-T36</v>
          </cell>
          <cell r="B2764" t="str">
            <v>6.3x11</v>
          </cell>
          <cell r="C2764" t="str">
            <v>DA</v>
          </cell>
          <cell r="D2764" t="str">
            <v>CA</v>
          </cell>
          <cell r="E2764">
            <v>635.24599999999998</v>
          </cell>
        </row>
        <row r="2765">
          <cell r="A2765" t="str">
            <v>RE2-16V101MMAGZ-T58</v>
          </cell>
          <cell r="B2765" t="str">
            <v>6.3x11</v>
          </cell>
          <cell r="C2765" t="str">
            <v>DA</v>
          </cell>
          <cell r="D2765" t="str">
            <v>CA</v>
          </cell>
          <cell r="E2765">
            <v>635.24599999999998</v>
          </cell>
        </row>
        <row r="2766">
          <cell r="A2766" t="str">
            <v>RE2-16V102ME9</v>
          </cell>
          <cell r="B2766" t="str">
            <v>10x20</v>
          </cell>
          <cell r="C2766" t="str">
            <v>FD</v>
          </cell>
          <cell r="D2766" t="str">
            <v>CH</v>
          </cell>
          <cell r="E2766">
            <v>1772.155</v>
          </cell>
        </row>
        <row r="2767">
          <cell r="A2767" t="str">
            <v>RE2-16V102ME9-F</v>
          </cell>
          <cell r="B2767" t="str">
            <v>10x20</v>
          </cell>
          <cell r="C2767" t="str">
            <v>FD</v>
          </cell>
          <cell r="D2767" t="str">
            <v>CH</v>
          </cell>
          <cell r="E2767">
            <v>1836.376</v>
          </cell>
        </row>
        <row r="2768">
          <cell r="A2768" t="str">
            <v>RE2-16V102ME9-T2</v>
          </cell>
          <cell r="B2768" t="str">
            <v>10x20</v>
          </cell>
          <cell r="C2768" t="str">
            <v>FD</v>
          </cell>
          <cell r="D2768" t="str">
            <v>CH</v>
          </cell>
          <cell r="E2768">
            <v>1788.46</v>
          </cell>
        </row>
        <row r="2769">
          <cell r="A2769" t="str">
            <v>RE2-16V102MH5#</v>
          </cell>
          <cell r="B2769" t="str">
            <v>10x20</v>
          </cell>
          <cell r="C2769" t="str">
            <v>FD</v>
          </cell>
          <cell r="D2769" t="str">
            <v>CA</v>
          </cell>
          <cell r="E2769">
            <v>1772.155</v>
          </cell>
        </row>
        <row r="2770">
          <cell r="A2770" t="str">
            <v>RE2-16V102MMA</v>
          </cell>
          <cell r="B2770" t="str">
            <v>10x20</v>
          </cell>
          <cell r="C2770" t="str">
            <v>FD</v>
          </cell>
          <cell r="D2770" t="str">
            <v>CA</v>
          </cell>
          <cell r="E2770">
            <v>1772.155</v>
          </cell>
        </row>
        <row r="2771">
          <cell r="A2771" t="str">
            <v>RE2-16V102MMA-F</v>
          </cell>
          <cell r="B2771" t="str">
            <v>10x20</v>
          </cell>
          <cell r="C2771" t="str">
            <v>FD</v>
          </cell>
          <cell r="D2771" t="str">
            <v>CA</v>
          </cell>
          <cell r="E2771">
            <v>1836.376</v>
          </cell>
        </row>
        <row r="2772">
          <cell r="A2772" t="str">
            <v>RE2-16V102MMA-F27</v>
          </cell>
          <cell r="B2772" t="str">
            <v>10x20</v>
          </cell>
          <cell r="C2772" t="str">
            <v>FD</v>
          </cell>
          <cell r="D2772" t="str">
            <v>CA</v>
          </cell>
          <cell r="E2772">
            <v>1836.376</v>
          </cell>
        </row>
        <row r="2773">
          <cell r="A2773" t="str">
            <v>RE2-16V102MMA-S1</v>
          </cell>
          <cell r="B2773" t="str">
            <v>10x20</v>
          </cell>
          <cell r="C2773" t="str">
            <v>FD</v>
          </cell>
          <cell r="D2773" t="str">
            <v>CA</v>
          </cell>
          <cell r="E2773">
            <v>1836.376</v>
          </cell>
        </row>
        <row r="2774">
          <cell r="A2774" t="str">
            <v>RE2-16V102MMA-T18</v>
          </cell>
          <cell r="B2774" t="str">
            <v>10x20</v>
          </cell>
          <cell r="C2774" t="str">
            <v>FD</v>
          </cell>
          <cell r="D2774" t="str">
            <v>CA</v>
          </cell>
          <cell r="E2774">
            <v>1788.46</v>
          </cell>
        </row>
        <row r="2775">
          <cell r="A2775" t="str">
            <v>RE2-16V102MMA-T2</v>
          </cell>
          <cell r="B2775" t="str">
            <v>10x20</v>
          </cell>
          <cell r="C2775" t="str">
            <v>FD</v>
          </cell>
          <cell r="D2775" t="str">
            <v>CA</v>
          </cell>
          <cell r="E2775">
            <v>1788.46</v>
          </cell>
        </row>
        <row r="2776">
          <cell r="A2776" t="str">
            <v>RE2-16V152ME9</v>
          </cell>
          <cell r="B2776" t="str">
            <v>12.5x20</v>
          </cell>
          <cell r="C2776" t="str">
            <v>GB</v>
          </cell>
          <cell r="D2776" t="str">
            <v>CH</v>
          </cell>
          <cell r="E2776">
            <v>2659.623</v>
          </cell>
        </row>
        <row r="2777">
          <cell r="A2777" t="str">
            <v>RE2-16V152ME9-F</v>
          </cell>
          <cell r="B2777" t="str">
            <v>12.5x20</v>
          </cell>
          <cell r="C2777" t="str">
            <v>GB</v>
          </cell>
          <cell r="D2777" t="str">
            <v>CH</v>
          </cell>
          <cell r="E2777">
            <v>2733.9009999999998</v>
          </cell>
        </row>
        <row r="2778">
          <cell r="A2778" t="str">
            <v>RE2-16V152ME9-T70</v>
          </cell>
          <cell r="B2778" t="str">
            <v>12.5x20</v>
          </cell>
          <cell r="C2778" t="str">
            <v>GB</v>
          </cell>
          <cell r="D2778" t="str">
            <v>CH</v>
          </cell>
          <cell r="E2778">
            <v>2684.5859999999998</v>
          </cell>
        </row>
        <row r="2779">
          <cell r="A2779" t="str">
            <v>RE2-16V152MMA</v>
          </cell>
          <cell r="B2779" t="str">
            <v>12.5x20</v>
          </cell>
          <cell r="C2779" t="str">
            <v>GB</v>
          </cell>
          <cell r="D2779" t="str">
            <v>CA</v>
          </cell>
          <cell r="E2779">
            <v>2659.623</v>
          </cell>
        </row>
        <row r="2780">
          <cell r="A2780" t="str">
            <v>RE2-16V220ME3#-T2</v>
          </cell>
          <cell r="B2780" t="str">
            <v>5x11</v>
          </cell>
          <cell r="C2780" t="str">
            <v>CA</v>
          </cell>
          <cell r="D2780" t="str">
            <v>CA</v>
          </cell>
          <cell r="E2780">
            <v>330.35199999999998</v>
          </cell>
        </row>
        <row r="2781">
          <cell r="A2781" t="str">
            <v>RE2-16V220MMA</v>
          </cell>
          <cell r="B2781" t="str">
            <v>5x11</v>
          </cell>
          <cell r="C2781" t="str">
            <v>CA</v>
          </cell>
          <cell r="D2781" t="str">
            <v>CA</v>
          </cell>
          <cell r="E2781">
            <v>318.05700000000002</v>
          </cell>
        </row>
        <row r="2782">
          <cell r="A2782" t="str">
            <v>RE2-16V220MMA-F</v>
          </cell>
          <cell r="B2782" t="str">
            <v>5x11</v>
          </cell>
          <cell r="C2782" t="str">
            <v>CA</v>
          </cell>
          <cell r="D2782" t="str">
            <v>CA</v>
          </cell>
          <cell r="E2782">
            <v>332.55700000000002</v>
          </cell>
        </row>
        <row r="2783">
          <cell r="A2783" t="str">
            <v>RE2-16V220MMA-F27</v>
          </cell>
          <cell r="B2783" t="str">
            <v>5x11</v>
          </cell>
          <cell r="C2783" t="str">
            <v>CA</v>
          </cell>
          <cell r="D2783" t="str">
            <v>CA</v>
          </cell>
          <cell r="E2783">
            <v>332.55700000000002</v>
          </cell>
        </row>
        <row r="2784">
          <cell r="A2784" t="str">
            <v>RE2-16V220MMA-S1</v>
          </cell>
          <cell r="B2784" t="str">
            <v>5x11</v>
          </cell>
          <cell r="C2784" t="str">
            <v>CA</v>
          </cell>
          <cell r="D2784" t="str">
            <v>CA</v>
          </cell>
          <cell r="E2784">
            <v>332.55700000000002</v>
          </cell>
        </row>
        <row r="2785">
          <cell r="A2785" t="str">
            <v>RE2-16V220MMA-T2</v>
          </cell>
          <cell r="B2785" t="str">
            <v>5x11</v>
          </cell>
          <cell r="C2785" t="str">
            <v>CA</v>
          </cell>
          <cell r="D2785" t="str">
            <v>CA</v>
          </cell>
          <cell r="E2785">
            <v>330.35199999999998</v>
          </cell>
        </row>
        <row r="2786">
          <cell r="A2786" t="str">
            <v>RE2-16V220MMAGZ-T10</v>
          </cell>
          <cell r="B2786" t="str">
            <v>5x11</v>
          </cell>
          <cell r="C2786" t="str">
            <v>CA</v>
          </cell>
          <cell r="D2786" t="str">
            <v>CA</v>
          </cell>
          <cell r="E2786">
            <v>330.35199999999998</v>
          </cell>
        </row>
        <row r="2787">
          <cell r="A2787" t="str">
            <v>RE2-16V220MMAGZ-T32</v>
          </cell>
          <cell r="B2787" t="str">
            <v>5x11</v>
          </cell>
          <cell r="C2787" t="str">
            <v>CA</v>
          </cell>
          <cell r="D2787" t="str">
            <v>CA</v>
          </cell>
          <cell r="E2787">
            <v>330.35199999999998</v>
          </cell>
        </row>
        <row r="2788">
          <cell r="A2788" t="str">
            <v>RE2-16V220MMAGZ-T58</v>
          </cell>
          <cell r="B2788" t="str">
            <v>5x11</v>
          </cell>
          <cell r="C2788" t="str">
            <v>CA</v>
          </cell>
          <cell r="D2788" t="str">
            <v>CA</v>
          </cell>
          <cell r="E2788">
            <v>330.35199999999998</v>
          </cell>
        </row>
        <row r="2789">
          <cell r="A2789" t="str">
            <v>RE2-16V220MMAGZ-T64</v>
          </cell>
          <cell r="B2789" t="str">
            <v>5x11</v>
          </cell>
          <cell r="C2789" t="str">
            <v>CA</v>
          </cell>
          <cell r="D2789" t="str">
            <v>CA</v>
          </cell>
          <cell r="E2789">
            <v>330.35199999999998</v>
          </cell>
        </row>
        <row r="2790">
          <cell r="A2790" t="str">
            <v>RE2-16V221K</v>
          </cell>
          <cell r="B2790" t="str">
            <v>8x11.5</v>
          </cell>
          <cell r="C2790" t="str">
            <v>EA</v>
          </cell>
          <cell r="D2790" t="str">
            <v>CA</v>
          </cell>
          <cell r="E2790">
            <v>716.04399999999998</v>
          </cell>
        </row>
        <row r="2791">
          <cell r="A2791" t="str">
            <v>RE2-16V221KGZ-T2</v>
          </cell>
          <cell r="B2791" t="str">
            <v>8x11.5</v>
          </cell>
          <cell r="C2791" t="str">
            <v>EA</v>
          </cell>
          <cell r="D2791" t="str">
            <v>CA</v>
          </cell>
          <cell r="E2791">
            <v>733.65</v>
          </cell>
        </row>
        <row r="2792">
          <cell r="A2792" t="str">
            <v>RE2-16V221MG3#</v>
          </cell>
          <cell r="B2792" t="str">
            <v>8x11.5</v>
          </cell>
          <cell r="C2792" t="str">
            <v>EA</v>
          </cell>
          <cell r="D2792" t="str">
            <v>CA</v>
          </cell>
          <cell r="E2792">
            <v>716.04399999999998</v>
          </cell>
        </row>
        <row r="2793">
          <cell r="A2793" t="str">
            <v>RE2-16V221MMA</v>
          </cell>
          <cell r="B2793" t="str">
            <v>8x11.5</v>
          </cell>
          <cell r="C2793" t="str">
            <v>EA</v>
          </cell>
          <cell r="D2793" t="str">
            <v>CA</v>
          </cell>
          <cell r="E2793">
            <v>716.04399999999998</v>
          </cell>
        </row>
        <row r="2794">
          <cell r="A2794" t="str">
            <v>RE2-16V221MMA-F</v>
          </cell>
          <cell r="B2794" t="str">
            <v>8x11.5</v>
          </cell>
          <cell r="C2794" t="str">
            <v>EA</v>
          </cell>
          <cell r="D2794" t="str">
            <v>CA</v>
          </cell>
          <cell r="E2794">
            <v>732.60900000000004</v>
          </cell>
        </row>
        <row r="2795">
          <cell r="A2795" t="str">
            <v>RE2-16V221MMA-F1</v>
          </cell>
          <cell r="B2795" t="str">
            <v>8x11.5</v>
          </cell>
          <cell r="C2795" t="str">
            <v>EA</v>
          </cell>
          <cell r="D2795" t="str">
            <v>CA</v>
          </cell>
          <cell r="E2795">
            <v>732.60900000000004</v>
          </cell>
        </row>
        <row r="2796">
          <cell r="A2796" t="str">
            <v>RE2-16V221MMA-F25</v>
          </cell>
          <cell r="B2796" t="str">
            <v>8x11.5</v>
          </cell>
          <cell r="C2796" t="str">
            <v>EA</v>
          </cell>
          <cell r="D2796" t="str">
            <v>CA</v>
          </cell>
          <cell r="E2796">
            <v>732.60900000000004</v>
          </cell>
        </row>
        <row r="2797">
          <cell r="A2797" t="str">
            <v>RE2-16V221MMA-F27</v>
          </cell>
          <cell r="B2797" t="str">
            <v>8x11.5</v>
          </cell>
          <cell r="C2797" t="str">
            <v>EA</v>
          </cell>
          <cell r="D2797" t="str">
            <v>CA</v>
          </cell>
          <cell r="E2797">
            <v>732.60900000000004</v>
          </cell>
        </row>
        <row r="2798">
          <cell r="A2798" t="str">
            <v>RE2-16V221MMA-S1</v>
          </cell>
          <cell r="B2798" t="str">
            <v>8x11.5</v>
          </cell>
          <cell r="C2798" t="str">
            <v>EA</v>
          </cell>
          <cell r="D2798" t="str">
            <v>CA</v>
          </cell>
          <cell r="E2798">
            <v>732.60900000000004</v>
          </cell>
        </row>
        <row r="2799">
          <cell r="A2799" t="str">
            <v>RE2-16V221MMA-T2</v>
          </cell>
          <cell r="B2799" t="str">
            <v>8x11.5</v>
          </cell>
          <cell r="C2799" t="str">
            <v>EA</v>
          </cell>
          <cell r="D2799" t="str">
            <v>CA</v>
          </cell>
          <cell r="E2799">
            <v>733.65</v>
          </cell>
        </row>
        <row r="2800">
          <cell r="A2800" t="str">
            <v>RE2-16V221MMAGZ-T8</v>
          </cell>
          <cell r="B2800" t="str">
            <v>8x11.5</v>
          </cell>
          <cell r="C2800" t="str">
            <v>EA</v>
          </cell>
          <cell r="D2800" t="str">
            <v>CA</v>
          </cell>
          <cell r="E2800">
            <v>733.65</v>
          </cell>
        </row>
        <row r="2801">
          <cell r="A2801" t="str">
            <v>RE2-16V222ME9</v>
          </cell>
          <cell r="B2801" t="str">
            <v>12.5x25</v>
          </cell>
          <cell r="C2801" t="str">
            <v>GC</v>
          </cell>
          <cell r="D2801" t="str">
            <v>CH</v>
          </cell>
          <cell r="E2801">
            <v>3339.7959999999998</v>
          </cell>
        </row>
        <row r="2802">
          <cell r="A2802" t="str">
            <v>RE2-16V222ME9-F</v>
          </cell>
          <cell r="B2802" t="str">
            <v>12.5x25</v>
          </cell>
          <cell r="C2802" t="str">
            <v>GC</v>
          </cell>
          <cell r="D2802" t="str">
            <v>CH</v>
          </cell>
          <cell r="E2802">
            <v>3415.5639999999999</v>
          </cell>
        </row>
        <row r="2803">
          <cell r="A2803" t="str">
            <v>RE2-16V222ME9-T70</v>
          </cell>
          <cell r="B2803" t="str">
            <v>12.5x25</v>
          </cell>
          <cell r="C2803" t="str">
            <v>GC</v>
          </cell>
          <cell r="D2803" t="str">
            <v>CH</v>
          </cell>
          <cell r="E2803">
            <v>3358.5039999999999</v>
          </cell>
        </row>
        <row r="2804">
          <cell r="A2804" t="str">
            <v>RE2-16V222MMA</v>
          </cell>
          <cell r="B2804" t="str">
            <v>12.5x25</v>
          </cell>
          <cell r="C2804" t="str">
            <v>GC</v>
          </cell>
          <cell r="D2804" t="str">
            <v>CA</v>
          </cell>
          <cell r="E2804">
            <v>3339.7959999999998</v>
          </cell>
        </row>
        <row r="2805">
          <cell r="A2805" t="str">
            <v>RE2-16V222MMA-F</v>
          </cell>
          <cell r="B2805" t="str">
            <v>12.5x25</v>
          </cell>
          <cell r="C2805" t="str">
            <v>GC</v>
          </cell>
          <cell r="D2805" t="str">
            <v>CA</v>
          </cell>
          <cell r="E2805">
            <v>3415.5639999999999</v>
          </cell>
        </row>
        <row r="2806">
          <cell r="A2806" t="str">
            <v>RE2-16V222MMA-F13</v>
          </cell>
          <cell r="B2806" t="str">
            <v>12.5x25</v>
          </cell>
          <cell r="C2806" t="str">
            <v>GC</v>
          </cell>
          <cell r="D2806" t="str">
            <v>CA</v>
          </cell>
          <cell r="E2806">
            <v>3415.5639999999999</v>
          </cell>
        </row>
        <row r="2807">
          <cell r="A2807" t="str">
            <v>RE2-16V222MMA-F21</v>
          </cell>
          <cell r="B2807" t="str">
            <v>12.5x25</v>
          </cell>
          <cell r="C2807" t="str">
            <v>GC</v>
          </cell>
          <cell r="D2807" t="str">
            <v>CA</v>
          </cell>
          <cell r="E2807">
            <v>3415.5639999999999</v>
          </cell>
        </row>
        <row r="2808">
          <cell r="A2808" t="str">
            <v>RE2-16V222MMA-F27</v>
          </cell>
          <cell r="B2808" t="str">
            <v>12.5x25</v>
          </cell>
          <cell r="C2808" t="str">
            <v>GC</v>
          </cell>
          <cell r="D2808" t="str">
            <v>CA</v>
          </cell>
          <cell r="E2808">
            <v>3415.5639999999999</v>
          </cell>
        </row>
        <row r="2809">
          <cell r="A2809" t="str">
            <v>RE2-16V222MMA-F7</v>
          </cell>
          <cell r="B2809" t="str">
            <v>12.5x25</v>
          </cell>
          <cell r="C2809" t="str">
            <v>GC</v>
          </cell>
          <cell r="D2809" t="str">
            <v>CA</v>
          </cell>
          <cell r="E2809">
            <v>3415.5639999999999</v>
          </cell>
        </row>
        <row r="2810">
          <cell r="A2810" t="str">
            <v>RE2-16V222MMA-S1</v>
          </cell>
          <cell r="B2810" t="str">
            <v>12.5x25</v>
          </cell>
          <cell r="C2810" t="str">
            <v>GC</v>
          </cell>
          <cell r="D2810" t="str">
            <v>CA</v>
          </cell>
          <cell r="E2810">
            <v>3415.5639999999999</v>
          </cell>
        </row>
        <row r="2811">
          <cell r="A2811" t="str">
            <v>RE2-16V222MMA-T18</v>
          </cell>
          <cell r="B2811" t="str">
            <v>12.5x25</v>
          </cell>
          <cell r="C2811" t="str">
            <v>GC</v>
          </cell>
          <cell r="D2811" t="str">
            <v>CA</v>
          </cell>
          <cell r="E2811">
            <v>3358.5039999999999</v>
          </cell>
        </row>
        <row r="2812">
          <cell r="A2812" t="str">
            <v>RE2-16V222MMA-T4</v>
          </cell>
          <cell r="B2812" t="str">
            <v>12.5x25</v>
          </cell>
          <cell r="C2812" t="str">
            <v>GC</v>
          </cell>
          <cell r="D2812" t="str">
            <v>CA</v>
          </cell>
          <cell r="E2812">
            <v>3358.5039999999999</v>
          </cell>
        </row>
        <row r="2813">
          <cell r="A2813" t="str">
            <v>RE2-16V222MMA-T70</v>
          </cell>
          <cell r="B2813" t="str">
            <v>12.5x25</v>
          </cell>
          <cell r="C2813" t="str">
            <v>GC</v>
          </cell>
          <cell r="D2813" t="str">
            <v>CA</v>
          </cell>
          <cell r="E2813">
            <v>3358.5039999999999</v>
          </cell>
        </row>
        <row r="2814">
          <cell r="A2814" t="str">
            <v>RE2-16V330ME3#-T2</v>
          </cell>
          <cell r="B2814" t="str">
            <v>5x11</v>
          </cell>
          <cell r="C2814" t="str">
            <v>CA</v>
          </cell>
          <cell r="D2814" t="str">
            <v>CA</v>
          </cell>
          <cell r="E2814">
            <v>330.35199999999998</v>
          </cell>
        </row>
        <row r="2815">
          <cell r="A2815" t="str">
            <v>RE2-16V330MMA</v>
          </cell>
          <cell r="B2815" t="str">
            <v>5x11</v>
          </cell>
          <cell r="C2815" t="str">
            <v>CA</v>
          </cell>
          <cell r="D2815" t="str">
            <v>CA</v>
          </cell>
          <cell r="E2815">
            <v>318.05700000000002</v>
          </cell>
        </row>
        <row r="2816">
          <cell r="A2816" t="str">
            <v>RE2-16V330MMA-F</v>
          </cell>
          <cell r="B2816" t="str">
            <v>5x11</v>
          </cell>
          <cell r="C2816" t="str">
            <v>CA</v>
          </cell>
          <cell r="D2816" t="str">
            <v>CA</v>
          </cell>
          <cell r="E2816">
            <v>332.55700000000002</v>
          </cell>
        </row>
        <row r="2817">
          <cell r="A2817" t="str">
            <v>RE2-16V330MMA-F1</v>
          </cell>
          <cell r="B2817" t="str">
            <v>5x11</v>
          </cell>
          <cell r="C2817" t="str">
            <v>CA</v>
          </cell>
          <cell r="D2817" t="str">
            <v>CA</v>
          </cell>
          <cell r="E2817">
            <v>332.55700000000002</v>
          </cell>
        </row>
        <row r="2818">
          <cell r="A2818" t="str">
            <v>RE2-16V330MMA-T2</v>
          </cell>
          <cell r="B2818" t="str">
            <v>5x11</v>
          </cell>
          <cell r="C2818" t="str">
            <v>CA</v>
          </cell>
          <cell r="D2818" t="str">
            <v>CA</v>
          </cell>
          <cell r="E2818">
            <v>330.35199999999998</v>
          </cell>
        </row>
        <row r="2819">
          <cell r="A2819" t="str">
            <v>RE2-16V330MMAGZ-T58</v>
          </cell>
          <cell r="B2819" t="str">
            <v>5x11</v>
          </cell>
          <cell r="C2819" t="str">
            <v>CA</v>
          </cell>
          <cell r="D2819" t="str">
            <v>CA</v>
          </cell>
          <cell r="E2819">
            <v>330.35199999999998</v>
          </cell>
        </row>
        <row r="2820">
          <cell r="A2820" t="str">
            <v>RE2-16V330MMAGZ-T64</v>
          </cell>
          <cell r="B2820" t="str">
            <v>5x11</v>
          </cell>
          <cell r="C2820" t="str">
            <v>CA</v>
          </cell>
          <cell r="D2820" t="str">
            <v>CA</v>
          </cell>
          <cell r="E2820">
            <v>330.35199999999998</v>
          </cell>
        </row>
        <row r="2821">
          <cell r="A2821" t="str">
            <v>RE2-16V331ME9</v>
          </cell>
          <cell r="B2821" t="str">
            <v>8x11.5</v>
          </cell>
          <cell r="C2821" t="str">
            <v>EA</v>
          </cell>
          <cell r="D2821" t="str">
            <v>CH</v>
          </cell>
          <cell r="E2821">
            <v>716.04399999999998</v>
          </cell>
        </row>
        <row r="2822">
          <cell r="A2822" t="str">
            <v>RE2-16V331MG3#</v>
          </cell>
          <cell r="B2822" t="str">
            <v>8x11.5</v>
          </cell>
          <cell r="C2822" t="str">
            <v>EA</v>
          </cell>
          <cell r="D2822" t="str">
            <v>CA</v>
          </cell>
          <cell r="E2822">
            <v>716.04399999999998</v>
          </cell>
        </row>
        <row r="2823">
          <cell r="A2823" t="str">
            <v>RE2-16V331MG3#-T2</v>
          </cell>
          <cell r="B2823" t="str">
            <v>8x11.5</v>
          </cell>
          <cell r="C2823" t="str">
            <v>EA</v>
          </cell>
          <cell r="D2823" t="str">
            <v>CA</v>
          </cell>
          <cell r="E2823">
            <v>733.65</v>
          </cell>
        </row>
        <row r="2824">
          <cell r="A2824" t="str">
            <v>RE2-16V331MMA</v>
          </cell>
          <cell r="B2824" t="str">
            <v>8x11.5</v>
          </cell>
          <cell r="C2824" t="str">
            <v>EA</v>
          </cell>
          <cell r="D2824" t="str">
            <v>CA</v>
          </cell>
          <cell r="E2824">
            <v>716.04399999999998</v>
          </cell>
        </row>
        <row r="2825">
          <cell r="A2825" t="str">
            <v>RE2-16V331MMA-F</v>
          </cell>
          <cell r="B2825" t="str">
            <v>8x11.5</v>
          </cell>
          <cell r="C2825" t="str">
            <v>EA</v>
          </cell>
          <cell r="D2825" t="str">
            <v>CA</v>
          </cell>
          <cell r="E2825">
            <v>732.60900000000004</v>
          </cell>
        </row>
        <row r="2826">
          <cell r="A2826" t="str">
            <v>RE2-16V331MMA-F0</v>
          </cell>
          <cell r="B2826" t="str">
            <v>8x11.5</v>
          </cell>
          <cell r="C2826" t="str">
            <v>EA</v>
          </cell>
          <cell r="D2826" t="str">
            <v>CA</v>
          </cell>
          <cell r="E2826">
            <v>732.60900000000004</v>
          </cell>
        </row>
        <row r="2827">
          <cell r="A2827" t="str">
            <v>RE2-16V331MMA-S1</v>
          </cell>
          <cell r="B2827" t="str">
            <v>8x11.5</v>
          </cell>
          <cell r="C2827" t="str">
            <v>EA</v>
          </cell>
          <cell r="D2827" t="str">
            <v>CA</v>
          </cell>
          <cell r="E2827">
            <v>732.60900000000004</v>
          </cell>
        </row>
        <row r="2828">
          <cell r="A2828" t="str">
            <v>RE2-16V331MMA-T2</v>
          </cell>
          <cell r="B2828" t="str">
            <v>8x11.5</v>
          </cell>
          <cell r="C2828" t="str">
            <v>EA</v>
          </cell>
          <cell r="D2828" t="str">
            <v>CA</v>
          </cell>
          <cell r="E2828">
            <v>733.65</v>
          </cell>
        </row>
        <row r="2829">
          <cell r="A2829" t="str">
            <v>RE2-16V331MMA-T20</v>
          </cell>
          <cell r="B2829" t="str">
            <v>8x11.5</v>
          </cell>
          <cell r="C2829" t="str">
            <v>EA</v>
          </cell>
          <cell r="D2829" t="str">
            <v>CA</v>
          </cell>
          <cell r="E2829">
            <v>733.65</v>
          </cell>
        </row>
        <row r="2830">
          <cell r="A2830" t="str">
            <v>RE2-16V331MMA-T8</v>
          </cell>
          <cell r="B2830" t="str">
            <v>8x11.5</v>
          </cell>
          <cell r="C2830" t="str">
            <v>EA</v>
          </cell>
          <cell r="D2830" t="str">
            <v>CA</v>
          </cell>
          <cell r="E2830">
            <v>733.65</v>
          </cell>
        </row>
        <row r="2831">
          <cell r="A2831" t="str">
            <v>RE2-16V331MMA-T96</v>
          </cell>
          <cell r="B2831" t="str">
            <v>8x11.5</v>
          </cell>
          <cell r="C2831" t="str">
            <v>EA</v>
          </cell>
          <cell r="D2831" t="str">
            <v>CA</v>
          </cell>
          <cell r="E2831">
            <v>733.65</v>
          </cell>
        </row>
        <row r="2832">
          <cell r="A2832" t="str">
            <v>RE2-16V332ME9</v>
          </cell>
          <cell r="B2832" t="str">
            <v>16x25</v>
          </cell>
          <cell r="C2832" t="str">
            <v>HB</v>
          </cell>
          <cell r="D2832" t="str">
            <v>CH</v>
          </cell>
          <cell r="E2832">
            <v>6082.4080000000004</v>
          </cell>
        </row>
        <row r="2833">
          <cell r="A2833" t="str">
            <v>RE2-16V332ME9-F</v>
          </cell>
          <cell r="B2833" t="str">
            <v>16x25</v>
          </cell>
          <cell r="C2833" t="str">
            <v>HB</v>
          </cell>
          <cell r="D2833" t="str">
            <v>CH</v>
          </cell>
          <cell r="E2833">
            <v>6165.8440000000001</v>
          </cell>
        </row>
        <row r="2834">
          <cell r="A2834" t="str">
            <v>RE2-16V332MJ6#</v>
          </cell>
          <cell r="B2834" t="str">
            <v>16x25</v>
          </cell>
          <cell r="C2834" t="str">
            <v>HB</v>
          </cell>
          <cell r="D2834" t="str">
            <v>CA</v>
          </cell>
          <cell r="E2834">
            <v>6082.4080000000004</v>
          </cell>
        </row>
        <row r="2835">
          <cell r="A2835" t="str">
            <v>RE2-16V332MJ6#-S1</v>
          </cell>
          <cell r="B2835" t="str">
            <v>16x25</v>
          </cell>
          <cell r="C2835" t="str">
            <v>HB</v>
          </cell>
          <cell r="D2835" t="str">
            <v>CA</v>
          </cell>
          <cell r="E2835">
            <v>6165.8440000000001</v>
          </cell>
        </row>
        <row r="2836">
          <cell r="A2836" t="str">
            <v>RE2-16V332MMA</v>
          </cell>
          <cell r="B2836" t="str">
            <v>16x25</v>
          </cell>
          <cell r="C2836" t="str">
            <v>HB</v>
          </cell>
          <cell r="D2836" t="str">
            <v>CA</v>
          </cell>
          <cell r="E2836">
            <v>6082.4080000000004</v>
          </cell>
        </row>
        <row r="2837">
          <cell r="A2837" t="str">
            <v>RE2-16V332MMA-F</v>
          </cell>
          <cell r="B2837" t="str">
            <v>16x25</v>
          </cell>
          <cell r="C2837" t="str">
            <v>HB</v>
          </cell>
          <cell r="D2837" t="str">
            <v>CA</v>
          </cell>
          <cell r="E2837">
            <v>6165.8440000000001</v>
          </cell>
        </row>
        <row r="2838">
          <cell r="A2838" t="str">
            <v>RE2-16V332MMA-S1</v>
          </cell>
          <cell r="B2838" t="str">
            <v>16x25</v>
          </cell>
          <cell r="C2838" t="str">
            <v>HB</v>
          </cell>
          <cell r="D2838" t="str">
            <v>CA</v>
          </cell>
          <cell r="E2838">
            <v>6165.8440000000001</v>
          </cell>
        </row>
        <row r="2839">
          <cell r="A2839" t="str">
            <v>RE2-16V332MMA-T50</v>
          </cell>
          <cell r="B2839" t="str">
            <v>16x25</v>
          </cell>
          <cell r="C2839" t="str">
            <v>HB</v>
          </cell>
          <cell r="D2839" t="str">
            <v>CA</v>
          </cell>
          <cell r="E2839">
            <v>6118.473</v>
          </cell>
        </row>
        <row r="2840">
          <cell r="A2840" t="str">
            <v>RE2-16V470KGZ</v>
          </cell>
          <cell r="B2840" t="str">
            <v>5x11</v>
          </cell>
          <cell r="C2840" t="str">
            <v>CA</v>
          </cell>
          <cell r="D2840" t="str">
            <v>CA</v>
          </cell>
          <cell r="E2840">
            <v>318.05700000000002</v>
          </cell>
        </row>
        <row r="2841">
          <cell r="A2841" t="str">
            <v>RE2-16V470KGZ-T2</v>
          </cell>
          <cell r="B2841" t="str">
            <v>5x11</v>
          </cell>
          <cell r="C2841" t="str">
            <v>CA</v>
          </cell>
          <cell r="D2841" t="str">
            <v>CA</v>
          </cell>
          <cell r="E2841">
            <v>330.35199999999998</v>
          </cell>
        </row>
        <row r="2842">
          <cell r="A2842" t="str">
            <v>RE2-16V470ME3#-T72</v>
          </cell>
          <cell r="B2842" t="str">
            <v>5x11</v>
          </cell>
          <cell r="C2842" t="str">
            <v>CA</v>
          </cell>
          <cell r="D2842" t="str">
            <v>CA</v>
          </cell>
          <cell r="E2842">
            <v>330.35199999999998</v>
          </cell>
        </row>
        <row r="2843">
          <cell r="A2843" t="str">
            <v>RE2-16V470MMA</v>
          </cell>
          <cell r="B2843" t="str">
            <v>5x11</v>
          </cell>
          <cell r="C2843" t="str">
            <v>CA</v>
          </cell>
          <cell r="D2843" t="str">
            <v>CA</v>
          </cell>
          <cell r="E2843">
            <v>318.05700000000002</v>
          </cell>
        </row>
        <row r="2844">
          <cell r="A2844" t="str">
            <v>RE2-16V470MMA-F</v>
          </cell>
          <cell r="B2844" t="str">
            <v>5x11</v>
          </cell>
          <cell r="C2844" t="str">
            <v>CA</v>
          </cell>
          <cell r="D2844" t="str">
            <v>CA</v>
          </cell>
          <cell r="E2844">
            <v>332.55700000000002</v>
          </cell>
        </row>
        <row r="2845">
          <cell r="A2845" t="str">
            <v>RE2-16V470MMA-F1</v>
          </cell>
          <cell r="B2845" t="str">
            <v>5x11</v>
          </cell>
          <cell r="C2845" t="str">
            <v>CA</v>
          </cell>
          <cell r="D2845" t="str">
            <v>CA</v>
          </cell>
          <cell r="E2845">
            <v>332.55700000000002</v>
          </cell>
        </row>
        <row r="2846">
          <cell r="A2846" t="str">
            <v>RE2-16V470MMA-S1</v>
          </cell>
          <cell r="B2846" t="str">
            <v>5x11</v>
          </cell>
          <cell r="C2846" t="str">
            <v>CA</v>
          </cell>
          <cell r="D2846" t="str">
            <v>CA</v>
          </cell>
          <cell r="E2846">
            <v>332.55700000000002</v>
          </cell>
        </row>
        <row r="2847">
          <cell r="A2847" t="str">
            <v>RE2-16V470MMA-T2</v>
          </cell>
          <cell r="B2847" t="str">
            <v>5x11</v>
          </cell>
          <cell r="C2847" t="str">
            <v>CA</v>
          </cell>
          <cell r="D2847" t="str">
            <v>CA</v>
          </cell>
          <cell r="E2847">
            <v>330.35199999999998</v>
          </cell>
        </row>
        <row r="2848">
          <cell r="A2848" t="str">
            <v>RE2-16V470MMAGZ-T10</v>
          </cell>
          <cell r="B2848" t="str">
            <v>5x11</v>
          </cell>
          <cell r="C2848" t="str">
            <v>CA</v>
          </cell>
          <cell r="D2848" t="str">
            <v>CA</v>
          </cell>
          <cell r="E2848">
            <v>330.35199999999998</v>
          </cell>
        </row>
        <row r="2849">
          <cell r="A2849" t="str">
            <v>RE2-16V470MMAGZ-T32</v>
          </cell>
          <cell r="B2849" t="str">
            <v>5x11</v>
          </cell>
          <cell r="C2849" t="str">
            <v>CA</v>
          </cell>
          <cell r="D2849" t="str">
            <v>CA</v>
          </cell>
          <cell r="E2849">
            <v>330.35199999999998</v>
          </cell>
        </row>
        <row r="2850">
          <cell r="A2850" t="str">
            <v>RE2-16V470MMAGZ-T36</v>
          </cell>
          <cell r="B2850" t="str">
            <v>5x11</v>
          </cell>
          <cell r="C2850" t="str">
            <v>CA</v>
          </cell>
          <cell r="D2850" t="str">
            <v>CA</v>
          </cell>
          <cell r="E2850">
            <v>330.35199999999998</v>
          </cell>
        </row>
        <row r="2851">
          <cell r="A2851" t="str">
            <v>RE2-16V470MMAGZ-T58</v>
          </cell>
          <cell r="B2851" t="str">
            <v>5x11</v>
          </cell>
          <cell r="C2851" t="str">
            <v>CA</v>
          </cell>
          <cell r="D2851" t="str">
            <v>CA</v>
          </cell>
          <cell r="E2851">
            <v>330.35199999999998</v>
          </cell>
        </row>
        <row r="2852">
          <cell r="A2852" t="str">
            <v>RE2-16V470MMAGZ-T64</v>
          </cell>
          <cell r="B2852" t="str">
            <v>5x11</v>
          </cell>
          <cell r="C2852" t="str">
            <v>CA</v>
          </cell>
          <cell r="D2852" t="str">
            <v>CA</v>
          </cell>
          <cell r="E2852">
            <v>330.35199999999998</v>
          </cell>
        </row>
        <row r="2853">
          <cell r="A2853" t="str">
            <v>RE2-16V471K-T2</v>
          </cell>
          <cell r="B2853" t="str">
            <v>10x12.5</v>
          </cell>
          <cell r="C2853" t="str">
            <v>FA</v>
          </cell>
          <cell r="D2853" t="str">
            <v>CA</v>
          </cell>
          <cell r="E2853">
            <v>1129.645</v>
          </cell>
        </row>
        <row r="2854">
          <cell r="A2854" t="str">
            <v>RE2-16V471KE9</v>
          </cell>
          <cell r="B2854" t="str">
            <v>10x12.5</v>
          </cell>
          <cell r="C2854" t="str">
            <v>FA</v>
          </cell>
          <cell r="D2854" t="str">
            <v>CH</v>
          </cell>
          <cell r="E2854">
            <v>1107.4829999999999</v>
          </cell>
        </row>
        <row r="2855">
          <cell r="A2855" t="str">
            <v>RE2-16V471ME9</v>
          </cell>
          <cell r="B2855" t="str">
            <v>10x12.5</v>
          </cell>
          <cell r="C2855" t="str">
            <v>FA</v>
          </cell>
          <cell r="D2855" t="str">
            <v>CH</v>
          </cell>
          <cell r="E2855">
            <v>1107.4829999999999</v>
          </cell>
        </row>
        <row r="2856">
          <cell r="A2856" t="str">
            <v>RE2-16V471ME9-F</v>
          </cell>
          <cell r="B2856" t="str">
            <v>10x12.5</v>
          </cell>
          <cell r="C2856" t="str">
            <v>FA</v>
          </cell>
          <cell r="D2856" t="str">
            <v>CH</v>
          </cell>
          <cell r="E2856">
            <v>1165.5319999999999</v>
          </cell>
        </row>
        <row r="2857">
          <cell r="A2857" t="str">
            <v>RE2-16V471ME9-T2</v>
          </cell>
          <cell r="B2857" t="str">
            <v>10x12.5</v>
          </cell>
          <cell r="C2857" t="str">
            <v>FA</v>
          </cell>
          <cell r="D2857" t="str">
            <v>CH</v>
          </cell>
          <cell r="E2857">
            <v>1129.645</v>
          </cell>
        </row>
        <row r="2858">
          <cell r="A2858" t="str">
            <v>RE2-16V471MH3#-T2</v>
          </cell>
          <cell r="B2858" t="str">
            <v>10x12.5</v>
          </cell>
          <cell r="C2858" t="str">
            <v>FA</v>
          </cell>
          <cell r="D2858" t="str">
            <v>CA</v>
          </cell>
          <cell r="E2858">
            <v>1129.645</v>
          </cell>
        </row>
        <row r="2859">
          <cell r="A2859" t="str">
            <v>RE2-16V471MMA</v>
          </cell>
          <cell r="B2859" t="str">
            <v>10x12.5</v>
          </cell>
          <cell r="C2859" t="str">
            <v>FA</v>
          </cell>
          <cell r="D2859" t="str">
            <v>CA</v>
          </cell>
          <cell r="E2859">
            <v>1107.4829999999999</v>
          </cell>
        </row>
        <row r="2860">
          <cell r="A2860" t="str">
            <v>RE2-16V471MMA-F</v>
          </cell>
          <cell r="B2860" t="str">
            <v>10x12.5</v>
          </cell>
          <cell r="C2860" t="str">
            <v>FA</v>
          </cell>
          <cell r="D2860" t="str">
            <v>CA</v>
          </cell>
          <cell r="E2860">
            <v>1165.5319999999999</v>
          </cell>
        </row>
        <row r="2861">
          <cell r="A2861" t="str">
            <v>RE2-16V471MMA-F27</v>
          </cell>
          <cell r="B2861" t="str">
            <v>10x12.5</v>
          </cell>
          <cell r="C2861" t="str">
            <v>FA</v>
          </cell>
          <cell r="D2861" t="str">
            <v>CA</v>
          </cell>
          <cell r="E2861">
            <v>1165.5319999999999</v>
          </cell>
        </row>
        <row r="2862">
          <cell r="A2862" t="str">
            <v>RE2-16V471MMA-S1</v>
          </cell>
          <cell r="B2862" t="str">
            <v>10x12.5</v>
          </cell>
          <cell r="C2862" t="str">
            <v>FA</v>
          </cell>
          <cell r="D2862" t="str">
            <v>CA</v>
          </cell>
          <cell r="E2862">
            <v>1165.5319999999999</v>
          </cell>
        </row>
        <row r="2863">
          <cell r="A2863" t="str">
            <v>RE2-16V471MMA-T2</v>
          </cell>
          <cell r="B2863" t="str">
            <v>10x12.5</v>
          </cell>
          <cell r="C2863" t="str">
            <v>FA</v>
          </cell>
          <cell r="D2863" t="str">
            <v>CA</v>
          </cell>
          <cell r="E2863">
            <v>1129.645</v>
          </cell>
        </row>
        <row r="2864">
          <cell r="A2864" t="str">
            <v>RE2-16V472ME9</v>
          </cell>
          <cell r="B2864" t="str">
            <v>16x31.5</v>
          </cell>
          <cell r="C2864" t="str">
            <v>HC</v>
          </cell>
          <cell r="D2864" t="str">
            <v>CH</v>
          </cell>
          <cell r="E2864">
            <v>6825.3890000000001</v>
          </cell>
        </row>
        <row r="2865">
          <cell r="A2865" t="str">
            <v>RE2-16V472ME9-F</v>
          </cell>
          <cell r="B2865" t="str">
            <v>16x31.5</v>
          </cell>
          <cell r="C2865" t="str">
            <v>HC</v>
          </cell>
          <cell r="D2865" t="str">
            <v>CH</v>
          </cell>
          <cell r="E2865">
            <v>6913.7110000000002</v>
          </cell>
        </row>
        <row r="2866">
          <cell r="A2866" t="str">
            <v>RE2-16V472ME9-T68</v>
          </cell>
          <cell r="B2866" t="str">
            <v>16x31.5</v>
          </cell>
          <cell r="C2866" t="str">
            <v>HC</v>
          </cell>
          <cell r="D2866" t="str">
            <v>CH</v>
          </cell>
          <cell r="E2866">
            <v>6826.924</v>
          </cell>
        </row>
        <row r="2867">
          <cell r="A2867" t="str">
            <v>RE2-16V472MJ7#-S1</v>
          </cell>
          <cell r="B2867" t="str">
            <v>16x31.5</v>
          </cell>
          <cell r="C2867" t="str">
            <v>HC</v>
          </cell>
          <cell r="D2867" t="str">
            <v>CA</v>
          </cell>
          <cell r="E2867">
            <v>6913.7110000000002</v>
          </cell>
        </row>
        <row r="2868">
          <cell r="A2868" t="str">
            <v>RE2-16V472MMA</v>
          </cell>
          <cell r="B2868" t="str">
            <v>16x31.5</v>
          </cell>
          <cell r="C2868" t="str">
            <v>HC</v>
          </cell>
          <cell r="D2868" t="str">
            <v>CA</v>
          </cell>
          <cell r="E2868">
            <v>6825.3890000000001</v>
          </cell>
        </row>
        <row r="2869">
          <cell r="A2869" t="str">
            <v>RE2-16V472MMA-F</v>
          </cell>
          <cell r="B2869" t="str">
            <v>16x31.5</v>
          </cell>
          <cell r="C2869" t="str">
            <v>HC</v>
          </cell>
          <cell r="D2869" t="str">
            <v>CA</v>
          </cell>
          <cell r="E2869">
            <v>6913.7110000000002</v>
          </cell>
        </row>
        <row r="2870">
          <cell r="A2870" t="str">
            <v>RE2-16V472MMA-S1</v>
          </cell>
          <cell r="B2870" t="str">
            <v>16x31.5</v>
          </cell>
          <cell r="C2870" t="str">
            <v>HC</v>
          </cell>
          <cell r="D2870" t="str">
            <v>CA</v>
          </cell>
          <cell r="E2870">
            <v>6913.7110000000002</v>
          </cell>
        </row>
        <row r="2871">
          <cell r="A2871" t="str">
            <v>RE2-16V472MMA-T2</v>
          </cell>
          <cell r="B2871" t="str">
            <v>16x31.5</v>
          </cell>
          <cell r="C2871" t="str">
            <v>HC</v>
          </cell>
          <cell r="D2871" t="str">
            <v>CA</v>
          </cell>
          <cell r="E2871">
            <v>6826.924</v>
          </cell>
        </row>
        <row r="2872">
          <cell r="A2872" t="str">
            <v>RE2-16V472MMA-T50</v>
          </cell>
          <cell r="B2872" t="str">
            <v>16x31.5</v>
          </cell>
          <cell r="C2872" t="str">
            <v>HC</v>
          </cell>
          <cell r="D2872" t="str">
            <v>CA</v>
          </cell>
          <cell r="E2872">
            <v>6826.924</v>
          </cell>
        </row>
        <row r="2873">
          <cell r="A2873" t="str">
            <v>RE2-16V4R7MMA</v>
          </cell>
          <cell r="B2873" t="str">
            <v>5x11</v>
          </cell>
          <cell r="C2873" t="str">
            <v>CA</v>
          </cell>
          <cell r="D2873" t="str">
            <v>CA</v>
          </cell>
          <cell r="E2873">
            <v>318.05700000000002</v>
          </cell>
        </row>
        <row r="2874">
          <cell r="A2874" t="str">
            <v>RE2-16V4R7MMA-F</v>
          </cell>
          <cell r="B2874" t="str">
            <v>5x11</v>
          </cell>
          <cell r="C2874" t="str">
            <v>CA</v>
          </cell>
          <cell r="D2874" t="str">
            <v>CA</v>
          </cell>
          <cell r="E2874">
            <v>332.55700000000002</v>
          </cell>
        </row>
        <row r="2875">
          <cell r="A2875" t="str">
            <v>RE2-16V4R7MMA-T2</v>
          </cell>
          <cell r="B2875" t="str">
            <v>5x11</v>
          </cell>
          <cell r="C2875" t="str">
            <v>CA</v>
          </cell>
          <cell r="D2875" t="str">
            <v>CA</v>
          </cell>
          <cell r="E2875">
            <v>330.35199999999998</v>
          </cell>
        </row>
        <row r="2876">
          <cell r="A2876" t="str">
            <v>RE2-16V4R7MMAGZ-T58</v>
          </cell>
          <cell r="B2876" t="str">
            <v>5x11</v>
          </cell>
          <cell r="C2876" t="str">
            <v>CA</v>
          </cell>
          <cell r="D2876" t="str">
            <v>CA</v>
          </cell>
          <cell r="E2876">
            <v>330.35199999999998</v>
          </cell>
        </row>
        <row r="2877">
          <cell r="A2877" t="str">
            <v>RE2-16V680MMA</v>
          </cell>
          <cell r="B2877" t="str">
            <v>6.3x11</v>
          </cell>
          <cell r="C2877" t="str">
            <v>DA</v>
          </cell>
          <cell r="D2877" t="str">
            <v>CA</v>
          </cell>
          <cell r="E2877">
            <v>622.69399999999996</v>
          </cell>
        </row>
        <row r="2878">
          <cell r="A2878" t="str">
            <v>RE2-16V680MMAGZ-T58</v>
          </cell>
          <cell r="B2878" t="str">
            <v>6.3x11</v>
          </cell>
          <cell r="C2878" t="str">
            <v>DA</v>
          </cell>
          <cell r="D2878" t="str">
            <v>CA</v>
          </cell>
          <cell r="E2878">
            <v>635.24599999999998</v>
          </cell>
        </row>
        <row r="2879">
          <cell r="A2879" t="str">
            <v>RE2-16V681ME9</v>
          </cell>
          <cell r="B2879" t="str">
            <v>10x16</v>
          </cell>
          <cell r="C2879" t="str">
            <v>FC</v>
          </cell>
          <cell r="D2879" t="str">
            <v>CH</v>
          </cell>
          <cell r="E2879">
            <v>1394.3520000000001</v>
          </cell>
        </row>
        <row r="2880">
          <cell r="A2880" t="str">
            <v>RE2-16V681ME9-F</v>
          </cell>
          <cell r="B2880" t="str">
            <v>10x16</v>
          </cell>
          <cell r="C2880" t="str">
            <v>FC</v>
          </cell>
          <cell r="D2880" t="str">
            <v>CH</v>
          </cell>
          <cell r="E2880">
            <v>1453.4590000000001</v>
          </cell>
        </row>
        <row r="2881">
          <cell r="A2881" t="str">
            <v>RE2-16V681ME9-T2</v>
          </cell>
          <cell r="B2881" t="str">
            <v>10x16</v>
          </cell>
          <cell r="C2881" t="str">
            <v>FC</v>
          </cell>
          <cell r="D2881" t="str">
            <v>CH</v>
          </cell>
          <cell r="E2881">
            <v>1406.7239999999999</v>
          </cell>
        </row>
        <row r="2882">
          <cell r="A2882" t="str">
            <v>RE2-16V681MMA</v>
          </cell>
          <cell r="B2882" t="str">
            <v>10x16</v>
          </cell>
          <cell r="C2882" t="str">
            <v>FC</v>
          </cell>
          <cell r="D2882" t="str">
            <v>CA</v>
          </cell>
          <cell r="E2882">
            <v>1394.3520000000001</v>
          </cell>
        </row>
        <row r="2883">
          <cell r="A2883" t="str">
            <v>RE2-16V682MMA</v>
          </cell>
          <cell r="B2883" t="str">
            <v>18x35.5</v>
          </cell>
          <cell r="C2883" t="str">
            <v>ID</v>
          </cell>
          <cell r="D2883" t="str">
            <v>CA</v>
          </cell>
          <cell r="E2883">
            <v>9577.0480000000007</v>
          </cell>
        </row>
        <row r="2884">
          <cell r="A2884" t="str">
            <v>RE2-16V682MMA-F</v>
          </cell>
          <cell r="B2884" t="str">
            <v>18x35.5</v>
          </cell>
          <cell r="C2884" t="str">
            <v>ID</v>
          </cell>
          <cell r="D2884" t="str">
            <v>CA</v>
          </cell>
          <cell r="E2884">
            <v>9645.2739999999994</v>
          </cell>
        </row>
        <row r="2885">
          <cell r="A2885" t="str">
            <v>RE2-16V682MMA-S1</v>
          </cell>
          <cell r="B2885" t="str">
            <v>18x35.5</v>
          </cell>
          <cell r="C2885" t="str">
            <v>ID</v>
          </cell>
          <cell r="D2885" t="str">
            <v>CA</v>
          </cell>
          <cell r="E2885">
            <v>9645.2739999999994</v>
          </cell>
        </row>
        <row r="2886">
          <cell r="A2886" t="str">
            <v>RE2-200V010M</v>
          </cell>
          <cell r="B2886" t="str">
            <v>6.3x11</v>
          </cell>
          <cell r="C2886" t="str">
            <v>DA</v>
          </cell>
          <cell r="D2886" t="str">
            <v>CA</v>
          </cell>
          <cell r="E2886">
            <v>464.601</v>
          </cell>
        </row>
        <row r="2887">
          <cell r="A2887" t="str">
            <v>RE2-200V010M-T2</v>
          </cell>
          <cell r="B2887" t="str">
            <v>6.3x11</v>
          </cell>
          <cell r="C2887" t="str">
            <v>DA</v>
          </cell>
          <cell r="D2887" t="str">
            <v>CA</v>
          </cell>
          <cell r="E2887">
            <v>477.226</v>
          </cell>
        </row>
        <row r="2888">
          <cell r="A2888" t="str">
            <v>RE2-200V100M</v>
          </cell>
          <cell r="B2888" t="str">
            <v>10x16</v>
          </cell>
          <cell r="C2888" t="str">
            <v>FC</v>
          </cell>
          <cell r="D2888" t="str">
            <v>CA</v>
          </cell>
          <cell r="E2888">
            <v>1484.684</v>
          </cell>
        </row>
        <row r="2889">
          <cell r="A2889" t="str">
            <v>RE2-200V100M-F</v>
          </cell>
          <cell r="B2889" t="str">
            <v>10x16</v>
          </cell>
          <cell r="C2889" t="str">
            <v>FC</v>
          </cell>
          <cell r="D2889" t="str">
            <v>CA</v>
          </cell>
          <cell r="E2889">
            <v>1539.1279999999999</v>
          </cell>
        </row>
        <row r="2890">
          <cell r="A2890" t="str">
            <v>RE2-200V100M-T2</v>
          </cell>
          <cell r="B2890" t="str">
            <v>10x16</v>
          </cell>
          <cell r="C2890" t="str">
            <v>FC</v>
          </cell>
          <cell r="D2890" t="str">
            <v>CA</v>
          </cell>
          <cell r="E2890">
            <v>1496.95</v>
          </cell>
        </row>
        <row r="2891">
          <cell r="A2891" t="str">
            <v>RE2-200V101M</v>
          </cell>
          <cell r="B2891" t="str">
            <v>16x31.5</v>
          </cell>
          <cell r="C2891" t="str">
            <v>HC</v>
          </cell>
          <cell r="D2891" t="str">
            <v>CA</v>
          </cell>
          <cell r="E2891">
            <v>7449.643</v>
          </cell>
        </row>
        <row r="2892">
          <cell r="A2892" t="str">
            <v>RE2-200V101M-F</v>
          </cell>
          <cell r="B2892" t="str">
            <v>16x31.5</v>
          </cell>
          <cell r="C2892" t="str">
            <v>HC</v>
          </cell>
          <cell r="D2892" t="str">
            <v>CA</v>
          </cell>
          <cell r="E2892">
            <v>7532.6120000000001</v>
          </cell>
        </row>
        <row r="2893">
          <cell r="A2893" t="str">
            <v>RE2-200V220M</v>
          </cell>
          <cell r="B2893" t="str">
            <v>10x20</v>
          </cell>
          <cell r="C2893" t="str">
            <v>FD</v>
          </cell>
          <cell r="D2893" t="str">
            <v>CA</v>
          </cell>
          <cell r="E2893">
            <v>2026.7809999999999</v>
          </cell>
        </row>
        <row r="2894">
          <cell r="A2894" t="str">
            <v>RE2-200V221M</v>
          </cell>
          <cell r="B2894" t="str">
            <v>18x40</v>
          </cell>
          <cell r="C2894" t="str">
            <v>IE</v>
          </cell>
          <cell r="D2894" t="str">
            <v>CA</v>
          </cell>
          <cell r="E2894">
            <v>13964.358</v>
          </cell>
        </row>
        <row r="2895">
          <cell r="A2895" t="str">
            <v>RE2-200V2R2M</v>
          </cell>
          <cell r="B2895" t="str">
            <v>6.3x11</v>
          </cell>
          <cell r="C2895" t="str">
            <v>DA</v>
          </cell>
          <cell r="D2895" t="str">
            <v>CA</v>
          </cell>
          <cell r="E2895">
            <v>464.601</v>
          </cell>
        </row>
        <row r="2896">
          <cell r="A2896" t="str">
            <v>RE2-200V2R2M-T2</v>
          </cell>
          <cell r="B2896" t="str">
            <v>6.3x11</v>
          </cell>
          <cell r="C2896" t="str">
            <v>DA</v>
          </cell>
          <cell r="D2896" t="str">
            <v>CA</v>
          </cell>
          <cell r="E2896">
            <v>477.226</v>
          </cell>
        </row>
        <row r="2897">
          <cell r="A2897" t="str">
            <v>RE2-200V330M</v>
          </cell>
          <cell r="B2897" t="str">
            <v>12.5x25</v>
          </cell>
          <cell r="C2897" t="str">
            <v>GC</v>
          </cell>
          <cell r="D2897" t="str">
            <v>CA</v>
          </cell>
          <cell r="E2897">
            <v>3642.4839999999999</v>
          </cell>
        </row>
        <row r="2898">
          <cell r="A2898" t="str">
            <v>RE2-200V330M-S1</v>
          </cell>
          <cell r="B2898" t="str">
            <v>12.5x25</v>
          </cell>
          <cell r="C2898" t="str">
            <v>GC</v>
          </cell>
          <cell r="D2898" t="str">
            <v>CA</v>
          </cell>
          <cell r="E2898">
            <v>3726.5740000000001</v>
          </cell>
        </row>
        <row r="2899">
          <cell r="A2899" t="str">
            <v>RE2-200V330M-T4</v>
          </cell>
          <cell r="B2899" t="str">
            <v>12.5x25</v>
          </cell>
          <cell r="C2899" t="str">
            <v>GC</v>
          </cell>
          <cell r="D2899" t="str">
            <v>CA</v>
          </cell>
          <cell r="E2899">
            <v>3661.0619999999999</v>
          </cell>
        </row>
        <row r="2900">
          <cell r="A2900" t="str">
            <v>RE2-200V470M</v>
          </cell>
          <cell r="B2900" t="str">
            <v>12.5x25</v>
          </cell>
          <cell r="C2900" t="str">
            <v>GC</v>
          </cell>
          <cell r="D2900" t="str">
            <v>CA</v>
          </cell>
          <cell r="E2900">
            <v>3642.4839999999999</v>
          </cell>
        </row>
        <row r="2901">
          <cell r="A2901" t="str">
            <v>RE2-200V470M-T4</v>
          </cell>
          <cell r="B2901" t="str">
            <v>12.5x25</v>
          </cell>
          <cell r="C2901" t="str">
            <v>GC</v>
          </cell>
          <cell r="D2901" t="str">
            <v>CA</v>
          </cell>
          <cell r="E2901">
            <v>3661.0619999999999</v>
          </cell>
        </row>
        <row r="2902">
          <cell r="A2902" t="str">
            <v>RE2-200V4R7M</v>
          </cell>
          <cell r="B2902" t="str">
            <v>10x12.5</v>
          </cell>
          <cell r="C2902" t="str">
            <v>FA</v>
          </cell>
          <cell r="D2902" t="str">
            <v>CA</v>
          </cell>
          <cell r="E2902">
            <v>1172.5920000000001</v>
          </cell>
        </row>
        <row r="2903">
          <cell r="A2903" t="str">
            <v>RE2-200V4R7M-T2</v>
          </cell>
          <cell r="B2903" t="str">
            <v>10x12.5</v>
          </cell>
          <cell r="C2903" t="str">
            <v>FA</v>
          </cell>
          <cell r="D2903" t="str">
            <v>CA</v>
          </cell>
          <cell r="E2903">
            <v>1194.7370000000001</v>
          </cell>
        </row>
        <row r="2904">
          <cell r="A2904" t="str">
            <v>RE2-250V010M</v>
          </cell>
          <cell r="B2904" t="str">
            <v>6.3x11</v>
          </cell>
          <cell r="C2904" t="str">
            <v>DA</v>
          </cell>
          <cell r="D2904" t="str">
            <v>CA</v>
          </cell>
          <cell r="E2904">
            <v>464.601</v>
          </cell>
        </row>
        <row r="2905">
          <cell r="A2905" t="str">
            <v>RE2-250V010M-T2</v>
          </cell>
          <cell r="B2905" t="str">
            <v>6.3x11</v>
          </cell>
          <cell r="C2905" t="str">
            <v>DA</v>
          </cell>
          <cell r="D2905" t="str">
            <v>CA</v>
          </cell>
          <cell r="E2905">
            <v>477.226</v>
          </cell>
        </row>
        <row r="2906">
          <cell r="A2906" t="str">
            <v>RE2-250V100M</v>
          </cell>
          <cell r="B2906" t="str">
            <v>10x20</v>
          </cell>
          <cell r="C2906" t="str">
            <v>FD</v>
          </cell>
          <cell r="D2906" t="str">
            <v>CA</v>
          </cell>
          <cell r="E2906">
            <v>2026.7809999999999</v>
          </cell>
        </row>
        <row r="2907">
          <cell r="A2907" t="str">
            <v>RE2-250V100M-F</v>
          </cell>
          <cell r="B2907" t="str">
            <v>10x20</v>
          </cell>
          <cell r="C2907" t="str">
            <v>FD</v>
          </cell>
          <cell r="D2907" t="str">
            <v>CA</v>
          </cell>
          <cell r="E2907">
            <v>2112.8200000000002</v>
          </cell>
        </row>
        <row r="2908">
          <cell r="A2908" t="str">
            <v>RE2-250V100M-T2</v>
          </cell>
          <cell r="B2908" t="str">
            <v>10x20</v>
          </cell>
          <cell r="C2908" t="str">
            <v>FD</v>
          </cell>
          <cell r="D2908" t="str">
            <v>CA</v>
          </cell>
          <cell r="E2908">
            <v>2051.9879999999998</v>
          </cell>
        </row>
        <row r="2909">
          <cell r="A2909" t="str">
            <v>RE2-250V101M</v>
          </cell>
          <cell r="B2909" t="str">
            <v>18x35.5</v>
          </cell>
          <cell r="C2909" t="str">
            <v>ID</v>
          </cell>
          <cell r="D2909" t="str">
            <v>CA</v>
          </cell>
          <cell r="E2909">
            <v>11633.957</v>
          </cell>
        </row>
        <row r="2910">
          <cell r="A2910" t="str">
            <v>RE2-250V101M-F</v>
          </cell>
          <cell r="B2910" t="str">
            <v>18x35.5</v>
          </cell>
          <cell r="C2910" t="str">
            <v>ID</v>
          </cell>
          <cell r="D2910" t="str">
            <v>CA</v>
          </cell>
          <cell r="E2910">
            <v>11703.334000000001</v>
          </cell>
        </row>
        <row r="2911">
          <cell r="A2911" t="str">
            <v>RE2-250V101M-F1</v>
          </cell>
          <cell r="B2911" t="str">
            <v>18x35.5</v>
          </cell>
          <cell r="C2911" t="str">
            <v>ID</v>
          </cell>
          <cell r="D2911" t="str">
            <v>CA</v>
          </cell>
          <cell r="E2911">
            <v>11703.334000000001</v>
          </cell>
        </row>
        <row r="2912">
          <cell r="A2912" t="str">
            <v>RE2-250V220M</v>
          </cell>
          <cell r="B2912" t="str">
            <v>12.5x25</v>
          </cell>
          <cell r="C2912" t="str">
            <v>GC</v>
          </cell>
          <cell r="D2912" t="str">
            <v>CA</v>
          </cell>
          <cell r="E2912">
            <v>3642.4839999999999</v>
          </cell>
        </row>
        <row r="2913">
          <cell r="A2913" t="str">
            <v>RE2-250V220M-F</v>
          </cell>
          <cell r="B2913" t="str">
            <v>12.5x25</v>
          </cell>
          <cell r="C2913" t="str">
            <v>GC</v>
          </cell>
          <cell r="D2913" t="str">
            <v>CA</v>
          </cell>
          <cell r="E2913">
            <v>3726.5740000000001</v>
          </cell>
        </row>
        <row r="2914">
          <cell r="A2914" t="str">
            <v>RE2-250V220M-S1</v>
          </cell>
          <cell r="B2914" t="str">
            <v>12.5x25</v>
          </cell>
          <cell r="C2914" t="str">
            <v>GC</v>
          </cell>
          <cell r="D2914" t="str">
            <v>CA</v>
          </cell>
          <cell r="E2914">
            <v>3726.5740000000001</v>
          </cell>
        </row>
        <row r="2915">
          <cell r="A2915" t="str">
            <v>RE2-250V220M-T4</v>
          </cell>
          <cell r="B2915" t="str">
            <v>12.5x25</v>
          </cell>
          <cell r="C2915" t="str">
            <v>GC</v>
          </cell>
          <cell r="D2915" t="str">
            <v>CA</v>
          </cell>
          <cell r="E2915">
            <v>3661.0619999999999</v>
          </cell>
        </row>
        <row r="2916">
          <cell r="A2916" t="str">
            <v>RE2-250V220M-T70</v>
          </cell>
          <cell r="B2916" t="str">
            <v>12.5x25</v>
          </cell>
          <cell r="C2916" t="str">
            <v>GC</v>
          </cell>
          <cell r="D2916" t="str">
            <v>CA</v>
          </cell>
          <cell r="E2916">
            <v>3661.0619999999999</v>
          </cell>
        </row>
        <row r="2917">
          <cell r="A2917" t="str">
            <v>RE2-250V2R2M</v>
          </cell>
          <cell r="B2917" t="str">
            <v>8x11.5</v>
          </cell>
          <cell r="C2917" t="str">
            <v>EA</v>
          </cell>
          <cell r="D2917" t="str">
            <v>CA</v>
          </cell>
          <cell r="E2917">
            <v>671.26099999999997</v>
          </cell>
        </row>
        <row r="2918">
          <cell r="A2918" t="str">
            <v>RE2-250V2R2M-T2</v>
          </cell>
          <cell r="B2918" t="str">
            <v>8x11.5</v>
          </cell>
          <cell r="C2918" t="str">
            <v>EA</v>
          </cell>
          <cell r="D2918" t="str">
            <v>CA</v>
          </cell>
          <cell r="E2918">
            <v>695.04399999999998</v>
          </cell>
        </row>
        <row r="2919">
          <cell r="A2919" t="str">
            <v>RE2-250V2R2M-T8</v>
          </cell>
          <cell r="B2919" t="str">
            <v>8x11.5</v>
          </cell>
          <cell r="C2919" t="str">
            <v>EA</v>
          </cell>
          <cell r="D2919" t="str">
            <v>CA</v>
          </cell>
          <cell r="E2919">
            <v>695.04399999999998</v>
          </cell>
        </row>
        <row r="2920">
          <cell r="A2920" t="str">
            <v>RE2-250V330M</v>
          </cell>
          <cell r="B2920" t="str">
            <v>12.5x25</v>
          </cell>
          <cell r="C2920" t="str">
            <v>GC</v>
          </cell>
          <cell r="D2920" t="str">
            <v>CA</v>
          </cell>
          <cell r="E2920">
            <v>3642.4839999999999</v>
          </cell>
        </row>
        <row r="2921">
          <cell r="A2921" t="str">
            <v>RE2-250V330M-F</v>
          </cell>
          <cell r="B2921" t="str">
            <v>12.5x25</v>
          </cell>
          <cell r="C2921" t="str">
            <v>GC</v>
          </cell>
          <cell r="D2921" t="str">
            <v>CA</v>
          </cell>
          <cell r="E2921">
            <v>3726.5740000000001</v>
          </cell>
        </row>
        <row r="2922">
          <cell r="A2922" t="str">
            <v>RE2-250V330M-S1</v>
          </cell>
          <cell r="B2922" t="str">
            <v>12.5x25</v>
          </cell>
          <cell r="C2922" t="str">
            <v>GC</v>
          </cell>
          <cell r="D2922" t="str">
            <v>CA</v>
          </cell>
          <cell r="E2922">
            <v>3726.5740000000001</v>
          </cell>
        </row>
        <row r="2923">
          <cell r="A2923" t="str">
            <v>RE2-250V330M-T70</v>
          </cell>
          <cell r="B2923" t="str">
            <v>12.5x25</v>
          </cell>
          <cell r="C2923" t="str">
            <v>GC</v>
          </cell>
          <cell r="D2923" t="str">
            <v>CA</v>
          </cell>
          <cell r="E2923">
            <v>3661.0619999999999</v>
          </cell>
        </row>
        <row r="2924">
          <cell r="A2924" t="str">
            <v>RE2-250V3R3M</v>
          </cell>
          <cell r="B2924" t="str">
            <v>10x12.5</v>
          </cell>
          <cell r="C2924" t="str">
            <v>FA</v>
          </cell>
          <cell r="D2924" t="str">
            <v>CA</v>
          </cell>
          <cell r="E2924">
            <v>1172.5920000000001</v>
          </cell>
        </row>
        <row r="2925">
          <cell r="A2925" t="str">
            <v>RE2-250V470M</v>
          </cell>
          <cell r="B2925" t="str">
            <v>16x25</v>
          </cell>
          <cell r="C2925" t="str">
            <v>HB</v>
          </cell>
          <cell r="D2925" t="str">
            <v>CA</v>
          </cell>
          <cell r="E2925">
            <v>5622.1059999999998</v>
          </cell>
        </row>
        <row r="2926">
          <cell r="A2926" t="str">
            <v>RE2-250V470M-F</v>
          </cell>
          <cell r="B2926" t="str">
            <v>16x25</v>
          </cell>
          <cell r="C2926" t="str">
            <v>HB</v>
          </cell>
          <cell r="D2926" t="str">
            <v>CA</v>
          </cell>
          <cell r="E2926">
            <v>5733.2349999999997</v>
          </cell>
        </row>
        <row r="2927">
          <cell r="A2927" t="str">
            <v>RE2-250V470M-S1</v>
          </cell>
          <cell r="B2927" t="str">
            <v>16x25</v>
          </cell>
          <cell r="C2927" t="str">
            <v>HB</v>
          </cell>
          <cell r="D2927" t="str">
            <v>CA</v>
          </cell>
          <cell r="E2927">
            <v>5733.2349999999997</v>
          </cell>
        </row>
        <row r="2928">
          <cell r="A2928" t="str">
            <v>RE2-250V4R7M</v>
          </cell>
          <cell r="B2928" t="str">
            <v>10x12.5</v>
          </cell>
          <cell r="C2928" t="str">
            <v>FA</v>
          </cell>
          <cell r="D2928" t="str">
            <v>CA</v>
          </cell>
          <cell r="E2928">
            <v>1172.5920000000001</v>
          </cell>
        </row>
        <row r="2929">
          <cell r="A2929" t="str">
            <v>RE2-250V4R7M-T2</v>
          </cell>
          <cell r="B2929" t="str">
            <v>10x12.5</v>
          </cell>
          <cell r="C2929" t="str">
            <v>FA</v>
          </cell>
          <cell r="D2929" t="str">
            <v>CA</v>
          </cell>
          <cell r="E2929">
            <v>1194.7370000000001</v>
          </cell>
        </row>
        <row r="2930">
          <cell r="A2930" t="str">
            <v>RE2-250VR47M</v>
          </cell>
          <cell r="B2930" t="str">
            <v>6.3x11</v>
          </cell>
          <cell r="C2930" t="str">
            <v>DA</v>
          </cell>
          <cell r="D2930" t="str">
            <v>CA</v>
          </cell>
          <cell r="E2930">
            <v>464.601</v>
          </cell>
        </row>
        <row r="2931">
          <cell r="A2931" t="str">
            <v>RE2-25V100MMA</v>
          </cell>
          <cell r="B2931" t="str">
            <v>5x11</v>
          </cell>
          <cell r="C2931" t="str">
            <v>CA</v>
          </cell>
          <cell r="D2931" t="str">
            <v>CA</v>
          </cell>
          <cell r="E2931">
            <v>318.05700000000002</v>
          </cell>
        </row>
        <row r="2932">
          <cell r="A2932" t="str">
            <v>RE2-25V100MMA-F</v>
          </cell>
          <cell r="B2932" t="str">
            <v>5x11</v>
          </cell>
          <cell r="C2932" t="str">
            <v>CA</v>
          </cell>
          <cell r="D2932" t="str">
            <v>CA</v>
          </cell>
          <cell r="E2932">
            <v>332.55700000000002</v>
          </cell>
        </row>
        <row r="2933">
          <cell r="A2933" t="str">
            <v>RE2-25V100MMA-F27</v>
          </cell>
          <cell r="B2933" t="str">
            <v>5x11</v>
          </cell>
          <cell r="C2933" t="str">
            <v>CA</v>
          </cell>
          <cell r="D2933" t="str">
            <v>CA</v>
          </cell>
          <cell r="E2933">
            <v>332.55700000000002</v>
          </cell>
        </row>
        <row r="2934">
          <cell r="A2934" t="str">
            <v>RE2-25V100MMA-S1</v>
          </cell>
          <cell r="B2934" t="str">
            <v>5x11</v>
          </cell>
          <cell r="C2934" t="str">
            <v>CA</v>
          </cell>
          <cell r="D2934" t="str">
            <v>CA</v>
          </cell>
          <cell r="E2934">
            <v>332.55700000000002</v>
          </cell>
        </row>
        <row r="2935">
          <cell r="A2935" t="str">
            <v>RE2-25V100MMA-T2</v>
          </cell>
          <cell r="B2935" t="str">
            <v>5x11</v>
          </cell>
          <cell r="C2935" t="str">
            <v>CA</v>
          </cell>
          <cell r="D2935" t="str">
            <v>CA</v>
          </cell>
          <cell r="E2935">
            <v>330.35199999999998</v>
          </cell>
        </row>
        <row r="2936">
          <cell r="A2936" t="str">
            <v>RE2-25V100MMA-T34</v>
          </cell>
          <cell r="B2936" t="str">
            <v>5x11</v>
          </cell>
          <cell r="C2936" t="str">
            <v>CA</v>
          </cell>
          <cell r="D2936" t="str">
            <v>CA</v>
          </cell>
          <cell r="E2936">
            <v>330.35199999999998</v>
          </cell>
        </row>
        <row r="2937">
          <cell r="A2937" t="str">
            <v>RE2-25V100MMA-T64</v>
          </cell>
          <cell r="B2937" t="str">
            <v>5x11</v>
          </cell>
          <cell r="C2937" t="str">
            <v>CA</v>
          </cell>
          <cell r="D2937" t="str">
            <v>CA</v>
          </cell>
          <cell r="E2937">
            <v>330.35199999999998</v>
          </cell>
        </row>
        <row r="2938">
          <cell r="A2938" t="str">
            <v>RE2-25V100MMAGZ-T58</v>
          </cell>
          <cell r="B2938" t="str">
            <v>5x11</v>
          </cell>
          <cell r="C2938" t="str">
            <v>CA</v>
          </cell>
          <cell r="D2938" t="str">
            <v>CA</v>
          </cell>
          <cell r="E2938">
            <v>330.35199999999998</v>
          </cell>
        </row>
        <row r="2939">
          <cell r="A2939" t="str">
            <v>RE2-25V101K</v>
          </cell>
          <cell r="B2939" t="str">
            <v>6.3x11</v>
          </cell>
          <cell r="C2939" t="str">
            <v>DA</v>
          </cell>
          <cell r="D2939" t="str">
            <v>CA</v>
          </cell>
          <cell r="E2939">
            <v>622.69399999999996</v>
          </cell>
        </row>
        <row r="2940">
          <cell r="A2940" t="str">
            <v>RE2-25V101KGZ-T2</v>
          </cell>
          <cell r="B2940" t="str">
            <v>6.3x11</v>
          </cell>
          <cell r="C2940" t="str">
            <v>DA</v>
          </cell>
          <cell r="D2940" t="str">
            <v>CA</v>
          </cell>
          <cell r="E2940">
            <v>635.24599999999998</v>
          </cell>
        </row>
        <row r="2941">
          <cell r="A2941" t="str">
            <v>RE2-25V101MF3#</v>
          </cell>
          <cell r="B2941" t="str">
            <v>6.3x11</v>
          </cell>
          <cell r="C2941" t="str">
            <v>DA</v>
          </cell>
          <cell r="D2941" t="str">
            <v>CA</v>
          </cell>
          <cell r="E2941">
            <v>622.69399999999996</v>
          </cell>
        </row>
        <row r="2942">
          <cell r="A2942" t="str">
            <v>RE2-25V101MF3#-T2</v>
          </cell>
          <cell r="B2942" t="str">
            <v>6.3x11</v>
          </cell>
          <cell r="C2942" t="str">
            <v>DA</v>
          </cell>
          <cell r="D2942" t="str">
            <v>CA</v>
          </cell>
          <cell r="E2942">
            <v>635.24599999999998</v>
          </cell>
        </row>
        <row r="2943">
          <cell r="A2943" t="str">
            <v>RE2-25V101MMA</v>
          </cell>
          <cell r="B2943" t="str">
            <v>6.3x11</v>
          </cell>
          <cell r="C2943" t="str">
            <v>DA</v>
          </cell>
          <cell r="D2943" t="str">
            <v>CA</v>
          </cell>
          <cell r="E2943">
            <v>622.69399999999996</v>
          </cell>
        </row>
        <row r="2944">
          <cell r="A2944" t="str">
            <v>RE2-25V101MMA-F</v>
          </cell>
          <cell r="B2944" t="str">
            <v>6.3x11</v>
          </cell>
          <cell r="C2944" t="str">
            <v>DA</v>
          </cell>
          <cell r="D2944" t="str">
            <v>CA</v>
          </cell>
          <cell r="E2944">
            <v>637.851</v>
          </cell>
        </row>
        <row r="2945">
          <cell r="A2945" t="str">
            <v>RE2-25V101MMA-F1</v>
          </cell>
          <cell r="B2945" t="str">
            <v>6.3x11</v>
          </cell>
          <cell r="C2945" t="str">
            <v>DA</v>
          </cell>
          <cell r="D2945" t="str">
            <v>CA</v>
          </cell>
          <cell r="E2945">
            <v>637.851</v>
          </cell>
        </row>
        <row r="2946">
          <cell r="A2946" t="str">
            <v>RE2-25V101MMA-F27</v>
          </cell>
          <cell r="B2946" t="str">
            <v>6.3x11</v>
          </cell>
          <cell r="C2946" t="str">
            <v>DA</v>
          </cell>
          <cell r="D2946" t="str">
            <v>CA</v>
          </cell>
          <cell r="E2946">
            <v>637.851</v>
          </cell>
        </row>
        <row r="2947">
          <cell r="A2947" t="str">
            <v>RE2-25V101MMA-S1</v>
          </cell>
          <cell r="B2947" t="str">
            <v>6.3x11</v>
          </cell>
          <cell r="C2947" t="str">
            <v>DA</v>
          </cell>
          <cell r="D2947" t="str">
            <v>CA</v>
          </cell>
          <cell r="E2947">
            <v>637.851</v>
          </cell>
        </row>
        <row r="2948">
          <cell r="A2948" t="str">
            <v>RE2-25V101MMA-T2</v>
          </cell>
          <cell r="B2948" t="str">
            <v>6.3x11</v>
          </cell>
          <cell r="C2948" t="str">
            <v>DA</v>
          </cell>
          <cell r="D2948" t="str">
            <v>CA</v>
          </cell>
          <cell r="E2948">
            <v>635.24599999999998</v>
          </cell>
        </row>
        <row r="2949">
          <cell r="A2949" t="str">
            <v>RE2-25V101MMA-T58</v>
          </cell>
          <cell r="B2949" t="str">
            <v>6.3x11</v>
          </cell>
          <cell r="C2949" t="str">
            <v>DA</v>
          </cell>
          <cell r="D2949" t="str">
            <v>CA</v>
          </cell>
          <cell r="E2949">
            <v>635.24599999999998</v>
          </cell>
        </row>
        <row r="2950">
          <cell r="A2950" t="str">
            <v>RE2-25V101MMA-T8</v>
          </cell>
          <cell r="B2950" t="str">
            <v>6.3x11</v>
          </cell>
          <cell r="C2950" t="str">
            <v>DA</v>
          </cell>
          <cell r="D2950" t="str">
            <v>CA</v>
          </cell>
          <cell r="E2950">
            <v>635.24599999999998</v>
          </cell>
        </row>
        <row r="2951">
          <cell r="A2951" t="str">
            <v>RE2-25V101MMAGZ-T36</v>
          </cell>
          <cell r="B2951" t="str">
            <v>6.3x11</v>
          </cell>
          <cell r="C2951" t="str">
            <v>DA</v>
          </cell>
          <cell r="D2951" t="str">
            <v>CA</v>
          </cell>
          <cell r="E2951">
            <v>635.24599999999998</v>
          </cell>
        </row>
        <row r="2952">
          <cell r="A2952" t="str">
            <v>RE2-25V101MMAGZ-T58</v>
          </cell>
          <cell r="B2952" t="str">
            <v>6.3x11</v>
          </cell>
          <cell r="C2952" t="str">
            <v>DA</v>
          </cell>
          <cell r="D2952" t="str">
            <v>CA</v>
          </cell>
          <cell r="E2952">
            <v>635.24599999999998</v>
          </cell>
        </row>
        <row r="2953">
          <cell r="A2953" t="str">
            <v>RE2-25V102ME9</v>
          </cell>
          <cell r="B2953" t="str">
            <v>12.5x20</v>
          </cell>
          <cell r="C2953" t="str">
            <v>GB</v>
          </cell>
          <cell r="D2953" t="str">
            <v>CH</v>
          </cell>
          <cell r="E2953">
            <v>2659.623</v>
          </cell>
        </row>
        <row r="2954">
          <cell r="A2954" t="str">
            <v>RE2-25V102ME9-F</v>
          </cell>
          <cell r="B2954" t="str">
            <v>12.5x20</v>
          </cell>
          <cell r="C2954" t="str">
            <v>GB</v>
          </cell>
          <cell r="D2954" t="str">
            <v>CH</v>
          </cell>
          <cell r="E2954">
            <v>2733.9009999999998</v>
          </cell>
        </row>
        <row r="2955">
          <cell r="A2955" t="str">
            <v>RE2-25V102ME9-T70</v>
          </cell>
          <cell r="B2955" t="str">
            <v>12.5x20</v>
          </cell>
          <cell r="C2955" t="str">
            <v>GB</v>
          </cell>
          <cell r="D2955" t="str">
            <v>CH</v>
          </cell>
          <cell r="E2955">
            <v>2684.5859999999998</v>
          </cell>
        </row>
        <row r="2956">
          <cell r="A2956" t="str">
            <v>RE2-25V102MMA</v>
          </cell>
          <cell r="B2956" t="str">
            <v>12.5x20</v>
          </cell>
          <cell r="C2956" t="str">
            <v>GB</v>
          </cell>
          <cell r="D2956" t="str">
            <v>CA</v>
          </cell>
          <cell r="E2956">
            <v>2659.623</v>
          </cell>
        </row>
        <row r="2957">
          <cell r="A2957" t="str">
            <v>RE2-25V102MMA-F</v>
          </cell>
          <cell r="B2957" t="str">
            <v>12.5x20</v>
          </cell>
          <cell r="C2957" t="str">
            <v>GB</v>
          </cell>
          <cell r="D2957" t="str">
            <v>CA</v>
          </cell>
          <cell r="E2957">
            <v>2733.9009999999998</v>
          </cell>
        </row>
        <row r="2958">
          <cell r="A2958" t="str">
            <v>RE2-25V102MMA-F21</v>
          </cell>
          <cell r="B2958" t="str">
            <v>12.5x20</v>
          </cell>
          <cell r="C2958" t="str">
            <v>GB</v>
          </cell>
          <cell r="D2958" t="str">
            <v>CA</v>
          </cell>
          <cell r="E2958">
            <v>2733.9009999999998</v>
          </cell>
        </row>
        <row r="2959">
          <cell r="A2959" t="str">
            <v>RE2-25V102MMA-F25</v>
          </cell>
          <cell r="B2959" t="str">
            <v>12.5x20</v>
          </cell>
          <cell r="C2959" t="str">
            <v>GB</v>
          </cell>
          <cell r="D2959" t="str">
            <v>CA</v>
          </cell>
          <cell r="E2959">
            <v>2733.9009999999998</v>
          </cell>
        </row>
        <row r="2960">
          <cell r="A2960" t="str">
            <v>RE2-25V102MMA-F27</v>
          </cell>
          <cell r="B2960" t="str">
            <v>12.5x20</v>
          </cell>
          <cell r="C2960" t="str">
            <v>GB</v>
          </cell>
          <cell r="D2960" t="str">
            <v>CA</v>
          </cell>
          <cell r="E2960">
            <v>2733.9009999999998</v>
          </cell>
        </row>
        <row r="2961">
          <cell r="A2961" t="str">
            <v>RE2-25V102MMA-F5</v>
          </cell>
          <cell r="B2961" t="str">
            <v>12.5x20</v>
          </cell>
          <cell r="C2961" t="str">
            <v>GB</v>
          </cell>
          <cell r="D2961" t="str">
            <v>CA</v>
          </cell>
          <cell r="E2961">
            <v>2733.9009999999998</v>
          </cell>
        </row>
        <row r="2962">
          <cell r="A2962" t="str">
            <v>RE2-25V102MMA-S1</v>
          </cell>
          <cell r="B2962" t="str">
            <v>12.5x20</v>
          </cell>
          <cell r="C2962" t="str">
            <v>GB</v>
          </cell>
          <cell r="D2962" t="str">
            <v>CA</v>
          </cell>
          <cell r="E2962">
            <v>2733.9009999999998</v>
          </cell>
        </row>
        <row r="2963">
          <cell r="A2963" t="str">
            <v>RE2-25V102MMA-T18</v>
          </cell>
          <cell r="B2963" t="str">
            <v>12.5x20</v>
          </cell>
          <cell r="C2963" t="str">
            <v>GB</v>
          </cell>
          <cell r="D2963" t="str">
            <v>CA</v>
          </cell>
          <cell r="E2963">
            <v>2684.5859999999998</v>
          </cell>
        </row>
        <row r="2964">
          <cell r="A2964" t="str">
            <v>RE2-25V102MMA-T2</v>
          </cell>
          <cell r="B2964" t="str">
            <v>12.5x20</v>
          </cell>
          <cell r="C2964" t="str">
            <v>GB</v>
          </cell>
          <cell r="D2964" t="str">
            <v>CA</v>
          </cell>
          <cell r="E2964">
            <v>2684.5859999999998</v>
          </cell>
        </row>
        <row r="2965">
          <cell r="A2965" t="str">
            <v>RE2-25V102MMA-T4</v>
          </cell>
          <cell r="B2965" t="str">
            <v>12.5x20</v>
          </cell>
          <cell r="C2965" t="str">
            <v>GB</v>
          </cell>
          <cell r="D2965" t="str">
            <v>CA</v>
          </cell>
          <cell r="E2965">
            <v>2684.5859999999998</v>
          </cell>
        </row>
        <row r="2966">
          <cell r="A2966" t="str">
            <v>RE2-25V151MMA</v>
          </cell>
          <cell r="B2966" t="str">
            <v>8x11.5</v>
          </cell>
          <cell r="C2966" t="str">
            <v>EA</v>
          </cell>
          <cell r="D2966" t="str">
            <v>CA</v>
          </cell>
          <cell r="E2966">
            <v>716.04399999999998</v>
          </cell>
        </row>
        <row r="2967">
          <cell r="A2967" t="str">
            <v>RE2-25V151MMA-T2</v>
          </cell>
          <cell r="B2967" t="str">
            <v>8x11.5</v>
          </cell>
          <cell r="C2967" t="str">
            <v>EA</v>
          </cell>
          <cell r="D2967" t="str">
            <v>CA</v>
          </cell>
          <cell r="E2967">
            <v>733.65</v>
          </cell>
        </row>
        <row r="2968">
          <cell r="A2968" t="str">
            <v>RE2-25V152ME9</v>
          </cell>
          <cell r="B2968" t="str">
            <v>12.5x25</v>
          </cell>
          <cell r="C2968" t="str">
            <v>GC</v>
          </cell>
          <cell r="D2968" t="str">
            <v>CH</v>
          </cell>
          <cell r="E2968">
            <v>3339.7959999999998</v>
          </cell>
        </row>
        <row r="2969">
          <cell r="A2969" t="str">
            <v>RE2-25V152ME9-T70</v>
          </cell>
          <cell r="B2969" t="str">
            <v>12.5x25</v>
          </cell>
          <cell r="C2969" t="str">
            <v>GC</v>
          </cell>
          <cell r="D2969" t="str">
            <v>CH</v>
          </cell>
          <cell r="E2969">
            <v>3358.5039999999999</v>
          </cell>
        </row>
        <row r="2970">
          <cell r="A2970" t="str">
            <v>RE2-25V220K</v>
          </cell>
          <cell r="B2970" t="str">
            <v>5x11</v>
          </cell>
          <cell r="C2970" t="str">
            <v>CA</v>
          </cell>
          <cell r="D2970" t="str">
            <v>CA</v>
          </cell>
          <cell r="E2970">
            <v>318.05700000000002</v>
          </cell>
        </row>
        <row r="2971">
          <cell r="A2971" t="str">
            <v>RE2-25V220K-T2</v>
          </cell>
          <cell r="B2971" t="str">
            <v>5x11</v>
          </cell>
          <cell r="C2971" t="str">
            <v>CA</v>
          </cell>
          <cell r="D2971" t="str">
            <v>CA</v>
          </cell>
          <cell r="E2971">
            <v>330.35199999999998</v>
          </cell>
        </row>
        <row r="2972">
          <cell r="A2972" t="str">
            <v>RE2-25V220MMA</v>
          </cell>
          <cell r="B2972" t="str">
            <v>5x11</v>
          </cell>
          <cell r="C2972" t="str">
            <v>CA</v>
          </cell>
          <cell r="D2972" t="str">
            <v>CA</v>
          </cell>
          <cell r="E2972">
            <v>318.05700000000002</v>
          </cell>
        </row>
        <row r="2973">
          <cell r="A2973" t="str">
            <v>RE2-25V220MMA-F</v>
          </cell>
          <cell r="B2973" t="str">
            <v>5x11</v>
          </cell>
          <cell r="C2973" t="str">
            <v>CA</v>
          </cell>
          <cell r="D2973" t="str">
            <v>CA</v>
          </cell>
          <cell r="E2973">
            <v>332.55700000000002</v>
          </cell>
        </row>
        <row r="2974">
          <cell r="A2974" t="str">
            <v>RE2-25V220MMA-F1</v>
          </cell>
          <cell r="B2974" t="str">
            <v>5x11</v>
          </cell>
          <cell r="C2974" t="str">
            <v>CA</v>
          </cell>
          <cell r="D2974" t="str">
            <v>CA</v>
          </cell>
          <cell r="E2974">
            <v>332.55700000000002</v>
          </cell>
        </row>
        <row r="2975">
          <cell r="A2975" t="str">
            <v>RE2-25V220MMA-S1</v>
          </cell>
          <cell r="B2975" t="str">
            <v>5x11</v>
          </cell>
          <cell r="C2975" t="str">
            <v>CA</v>
          </cell>
          <cell r="D2975" t="str">
            <v>CA</v>
          </cell>
          <cell r="E2975">
            <v>332.55700000000002</v>
          </cell>
        </row>
        <row r="2976">
          <cell r="A2976" t="str">
            <v>RE2-25V220MMA-T2</v>
          </cell>
          <cell r="B2976" t="str">
            <v>5x11</v>
          </cell>
          <cell r="C2976" t="str">
            <v>CA</v>
          </cell>
          <cell r="D2976" t="str">
            <v>CA</v>
          </cell>
          <cell r="E2976">
            <v>330.35199999999998</v>
          </cell>
        </row>
        <row r="2977">
          <cell r="A2977" t="str">
            <v>RE2-25V220MMA-T34</v>
          </cell>
          <cell r="B2977" t="str">
            <v>5x11</v>
          </cell>
          <cell r="C2977" t="str">
            <v>CA</v>
          </cell>
          <cell r="D2977" t="str">
            <v>CA</v>
          </cell>
          <cell r="E2977">
            <v>330.35199999999998</v>
          </cell>
        </row>
        <row r="2978">
          <cell r="A2978" t="str">
            <v>RE2-25V220MMAGZ-T10</v>
          </cell>
          <cell r="B2978" t="str">
            <v>5x11</v>
          </cell>
          <cell r="C2978" t="str">
            <v>CA</v>
          </cell>
          <cell r="D2978" t="str">
            <v>CA</v>
          </cell>
          <cell r="E2978">
            <v>330.35199999999998</v>
          </cell>
        </row>
        <row r="2979">
          <cell r="A2979" t="str">
            <v>RE2-25V220MMAGZ-T32</v>
          </cell>
          <cell r="B2979" t="str">
            <v>5x11</v>
          </cell>
          <cell r="C2979" t="str">
            <v>CA</v>
          </cell>
          <cell r="D2979" t="str">
            <v>CA</v>
          </cell>
          <cell r="E2979">
            <v>330.35199999999998</v>
          </cell>
        </row>
        <row r="2980">
          <cell r="A2980" t="str">
            <v>RE2-25V220MMAGZ-T58</v>
          </cell>
          <cell r="B2980" t="str">
            <v>5x11</v>
          </cell>
          <cell r="C2980" t="str">
            <v>CA</v>
          </cell>
          <cell r="D2980" t="str">
            <v>CA</v>
          </cell>
          <cell r="E2980">
            <v>330.35199999999998</v>
          </cell>
        </row>
        <row r="2981">
          <cell r="A2981" t="str">
            <v>RE2-25V221MMA</v>
          </cell>
          <cell r="B2981" t="str">
            <v>8x11.5</v>
          </cell>
          <cell r="C2981" t="str">
            <v>EA</v>
          </cell>
          <cell r="D2981" t="str">
            <v>CA</v>
          </cell>
          <cell r="E2981">
            <v>716.04399999999998</v>
          </cell>
        </row>
        <row r="2982">
          <cell r="A2982" t="str">
            <v>RE2-25V221MMA-F</v>
          </cell>
          <cell r="B2982" t="str">
            <v>8x11.5</v>
          </cell>
          <cell r="C2982" t="str">
            <v>EA</v>
          </cell>
          <cell r="D2982" t="str">
            <v>CA</v>
          </cell>
          <cell r="E2982">
            <v>732.60900000000004</v>
          </cell>
        </row>
        <row r="2983">
          <cell r="A2983" t="str">
            <v>RE2-25V221MMA-F0</v>
          </cell>
          <cell r="B2983" t="str">
            <v>8x11.5</v>
          </cell>
          <cell r="C2983" t="str">
            <v>EA</v>
          </cell>
          <cell r="D2983" t="str">
            <v>CA</v>
          </cell>
          <cell r="E2983">
            <v>732.60900000000004</v>
          </cell>
        </row>
        <row r="2984">
          <cell r="A2984" t="str">
            <v>RE2-25V221MMA-F1</v>
          </cell>
          <cell r="B2984" t="str">
            <v>8x11.5</v>
          </cell>
          <cell r="C2984" t="str">
            <v>EA</v>
          </cell>
          <cell r="D2984" t="str">
            <v>CA</v>
          </cell>
          <cell r="E2984">
            <v>732.60900000000004</v>
          </cell>
        </row>
        <row r="2985">
          <cell r="A2985" t="str">
            <v>RE2-25V221MMA-F27</v>
          </cell>
          <cell r="B2985" t="str">
            <v>8x11.5</v>
          </cell>
          <cell r="C2985" t="str">
            <v>EA</v>
          </cell>
          <cell r="D2985" t="str">
            <v>CA</v>
          </cell>
          <cell r="E2985">
            <v>732.60900000000004</v>
          </cell>
        </row>
        <row r="2986">
          <cell r="A2986" t="str">
            <v>RE2-25V221MMA-F35</v>
          </cell>
          <cell r="B2986" t="str">
            <v>8x11.5</v>
          </cell>
          <cell r="C2986" t="str">
            <v>EA</v>
          </cell>
          <cell r="D2986" t="str">
            <v>CA</v>
          </cell>
          <cell r="E2986">
            <v>732.60900000000004</v>
          </cell>
        </row>
        <row r="2987">
          <cell r="A2987" t="str">
            <v>RE2-25V221MMA-F9</v>
          </cell>
          <cell r="B2987" t="str">
            <v>8x11.5</v>
          </cell>
          <cell r="C2987" t="str">
            <v>EA</v>
          </cell>
          <cell r="D2987" t="str">
            <v>CA</v>
          </cell>
          <cell r="E2987">
            <v>732.60900000000004</v>
          </cell>
        </row>
        <row r="2988">
          <cell r="A2988" t="str">
            <v>RE2-25V221MMA-S1</v>
          </cell>
          <cell r="B2988" t="str">
            <v>8x11.5</v>
          </cell>
          <cell r="C2988" t="str">
            <v>EA</v>
          </cell>
          <cell r="D2988" t="str">
            <v>CA</v>
          </cell>
          <cell r="E2988">
            <v>732.60900000000004</v>
          </cell>
        </row>
        <row r="2989">
          <cell r="A2989" t="str">
            <v>RE2-25V221MMA-T2</v>
          </cell>
          <cell r="B2989" t="str">
            <v>8x11.5</v>
          </cell>
          <cell r="C2989" t="str">
            <v>EA</v>
          </cell>
          <cell r="D2989" t="str">
            <v>CA</v>
          </cell>
          <cell r="E2989">
            <v>733.65</v>
          </cell>
        </row>
        <row r="2990">
          <cell r="A2990" t="str">
            <v>RE2-25V221MMA-T20</v>
          </cell>
          <cell r="B2990" t="str">
            <v>8x11.5</v>
          </cell>
          <cell r="C2990" t="str">
            <v>EA</v>
          </cell>
          <cell r="D2990" t="str">
            <v>CA</v>
          </cell>
          <cell r="E2990">
            <v>733.65</v>
          </cell>
        </row>
        <row r="2991">
          <cell r="A2991" t="str">
            <v>RE2-25V221MMA-T8</v>
          </cell>
          <cell r="B2991" t="str">
            <v>8x11.5</v>
          </cell>
          <cell r="C2991" t="str">
            <v>EA</v>
          </cell>
          <cell r="D2991" t="str">
            <v>CA</v>
          </cell>
          <cell r="E2991">
            <v>733.65</v>
          </cell>
        </row>
        <row r="2992">
          <cell r="A2992" t="str">
            <v>RE2-25V222ME9</v>
          </cell>
          <cell r="B2992" t="str">
            <v>16x25</v>
          </cell>
          <cell r="C2992" t="str">
            <v>HB</v>
          </cell>
          <cell r="D2992" t="str">
            <v>CH</v>
          </cell>
          <cell r="E2992">
            <v>6082.4080000000004</v>
          </cell>
        </row>
        <row r="2993">
          <cell r="A2993" t="str">
            <v>RE2-25V222ME9-F</v>
          </cell>
          <cell r="B2993" t="str">
            <v>16x25</v>
          </cell>
          <cell r="C2993" t="str">
            <v>HB</v>
          </cell>
          <cell r="D2993" t="str">
            <v>CH</v>
          </cell>
          <cell r="E2993">
            <v>6165.8440000000001</v>
          </cell>
        </row>
        <row r="2994">
          <cell r="A2994" t="str">
            <v>RE2-25V222ME9-T68</v>
          </cell>
          <cell r="B2994" t="str">
            <v>16x25</v>
          </cell>
          <cell r="C2994" t="str">
            <v>HB</v>
          </cell>
          <cell r="D2994" t="str">
            <v>CH</v>
          </cell>
          <cell r="E2994">
            <v>6118.473</v>
          </cell>
        </row>
        <row r="2995">
          <cell r="A2995" t="str">
            <v>RE2-25V222MJ6#-S1</v>
          </cell>
          <cell r="B2995" t="str">
            <v>16x25</v>
          </cell>
          <cell r="C2995" t="str">
            <v>HB</v>
          </cell>
          <cell r="D2995" t="str">
            <v>CA</v>
          </cell>
          <cell r="E2995">
            <v>6165.8440000000001</v>
          </cell>
        </row>
        <row r="2996">
          <cell r="A2996" t="str">
            <v>RE2-25V222MMA</v>
          </cell>
          <cell r="B2996" t="str">
            <v>16x25</v>
          </cell>
          <cell r="C2996" t="str">
            <v>HB</v>
          </cell>
          <cell r="D2996" t="str">
            <v>CA</v>
          </cell>
          <cell r="E2996">
            <v>6082.4080000000004</v>
          </cell>
        </row>
        <row r="2997">
          <cell r="A2997" t="str">
            <v>RE2-25V222MMA-F</v>
          </cell>
          <cell r="B2997" t="str">
            <v>16x25</v>
          </cell>
          <cell r="C2997" t="str">
            <v>HB</v>
          </cell>
          <cell r="D2997" t="str">
            <v>CA</v>
          </cell>
          <cell r="E2997">
            <v>6165.8440000000001</v>
          </cell>
        </row>
        <row r="2998">
          <cell r="A2998" t="str">
            <v>RE2-25V222MMA-S1</v>
          </cell>
          <cell r="B2998" t="str">
            <v>16x25</v>
          </cell>
          <cell r="C2998" t="str">
            <v>HB</v>
          </cell>
          <cell r="D2998" t="str">
            <v>CA</v>
          </cell>
          <cell r="E2998">
            <v>6165.8440000000001</v>
          </cell>
        </row>
        <row r="2999">
          <cell r="A2999" t="str">
            <v>RE2-25V222MMA-T50</v>
          </cell>
          <cell r="B2999" t="str">
            <v>16x25</v>
          </cell>
          <cell r="C2999" t="str">
            <v>HB</v>
          </cell>
          <cell r="D2999" t="str">
            <v>CA</v>
          </cell>
          <cell r="E2999">
            <v>6118.473</v>
          </cell>
        </row>
        <row r="3000">
          <cell r="A3000" t="str">
            <v>RE2-25V2R2MMA</v>
          </cell>
          <cell r="B3000" t="str">
            <v>5x11</v>
          </cell>
          <cell r="C3000" t="str">
            <v>CA</v>
          </cell>
          <cell r="D3000" t="str">
            <v>CA</v>
          </cell>
          <cell r="E3000">
            <v>318.05700000000002</v>
          </cell>
        </row>
        <row r="3001">
          <cell r="A3001" t="str">
            <v>RE2-25V330MMA</v>
          </cell>
          <cell r="B3001" t="str">
            <v>5x11</v>
          </cell>
          <cell r="C3001" t="str">
            <v>CA</v>
          </cell>
          <cell r="D3001" t="str">
            <v>CA</v>
          </cell>
          <cell r="E3001">
            <v>318.05700000000002</v>
          </cell>
        </row>
        <row r="3002">
          <cell r="A3002" t="str">
            <v>RE2-25V330MMA-T2</v>
          </cell>
          <cell r="B3002" t="str">
            <v>5x11</v>
          </cell>
          <cell r="C3002" t="str">
            <v>CA</v>
          </cell>
          <cell r="D3002" t="str">
            <v>CA</v>
          </cell>
          <cell r="E3002">
            <v>330.35199999999998</v>
          </cell>
        </row>
        <row r="3003">
          <cell r="A3003" t="str">
            <v>RE2-25V330MMAGZ-T58</v>
          </cell>
          <cell r="B3003" t="str">
            <v>5x11</v>
          </cell>
          <cell r="C3003" t="str">
            <v>CA</v>
          </cell>
          <cell r="D3003" t="str">
            <v>CA</v>
          </cell>
          <cell r="E3003">
            <v>330.35199999999998</v>
          </cell>
        </row>
        <row r="3004">
          <cell r="A3004" t="str">
            <v>RE2-25V331ME9</v>
          </cell>
          <cell r="B3004" t="str">
            <v>10x12.5</v>
          </cell>
          <cell r="C3004" t="str">
            <v>FA</v>
          </cell>
          <cell r="D3004" t="str">
            <v>CH</v>
          </cell>
          <cell r="E3004">
            <v>1107.4829999999999</v>
          </cell>
        </row>
        <row r="3005">
          <cell r="A3005" t="str">
            <v>RE2-25V331ME9-F</v>
          </cell>
          <cell r="B3005" t="str">
            <v>10x12.5</v>
          </cell>
          <cell r="C3005" t="str">
            <v>FA</v>
          </cell>
          <cell r="D3005" t="str">
            <v>CH</v>
          </cell>
          <cell r="E3005">
            <v>1165.5319999999999</v>
          </cell>
        </row>
        <row r="3006">
          <cell r="A3006" t="str">
            <v>RE2-25V331ME9-T2</v>
          </cell>
          <cell r="B3006" t="str">
            <v>10x12.5</v>
          </cell>
          <cell r="C3006" t="str">
            <v>FA</v>
          </cell>
          <cell r="D3006" t="str">
            <v>CH</v>
          </cell>
          <cell r="E3006">
            <v>1129.645</v>
          </cell>
        </row>
        <row r="3007">
          <cell r="A3007" t="str">
            <v>RE2-25V331MMA</v>
          </cell>
          <cell r="B3007" t="str">
            <v>10x12.5</v>
          </cell>
          <cell r="C3007" t="str">
            <v>FA</v>
          </cell>
          <cell r="D3007" t="str">
            <v>CA</v>
          </cell>
          <cell r="E3007">
            <v>1107.4829999999999</v>
          </cell>
        </row>
        <row r="3008">
          <cell r="A3008" t="str">
            <v>RE2-25V331MMA-F</v>
          </cell>
          <cell r="B3008" t="str">
            <v>10x12.5</v>
          </cell>
          <cell r="C3008" t="str">
            <v>FA</v>
          </cell>
          <cell r="D3008" t="str">
            <v>CA</v>
          </cell>
          <cell r="E3008">
            <v>1165.5319999999999</v>
          </cell>
        </row>
        <row r="3009">
          <cell r="A3009" t="str">
            <v>RE2-25V331MMA-F27</v>
          </cell>
          <cell r="B3009" t="str">
            <v>10x12.5</v>
          </cell>
          <cell r="C3009" t="str">
            <v>FA</v>
          </cell>
          <cell r="D3009" t="str">
            <v>CA</v>
          </cell>
          <cell r="E3009">
            <v>1165.5319999999999</v>
          </cell>
        </row>
        <row r="3010">
          <cell r="A3010" t="str">
            <v>RE2-25V331MMA-F35</v>
          </cell>
          <cell r="B3010" t="str">
            <v>10x12.5</v>
          </cell>
          <cell r="C3010" t="str">
            <v>FA</v>
          </cell>
          <cell r="D3010" t="str">
            <v>CA</v>
          </cell>
          <cell r="E3010">
            <v>1165.5319999999999</v>
          </cell>
        </row>
        <row r="3011">
          <cell r="A3011" t="str">
            <v>RE2-25V331MMA-S1</v>
          </cell>
          <cell r="B3011" t="str">
            <v>10x12.5</v>
          </cell>
          <cell r="C3011" t="str">
            <v>FA</v>
          </cell>
          <cell r="D3011" t="str">
            <v>CA</v>
          </cell>
          <cell r="E3011">
            <v>1165.5319999999999</v>
          </cell>
        </row>
        <row r="3012">
          <cell r="A3012" t="str">
            <v>RE2-25V331MMA-T2</v>
          </cell>
          <cell r="B3012" t="str">
            <v>10x12.5</v>
          </cell>
          <cell r="C3012" t="str">
            <v>FA</v>
          </cell>
          <cell r="D3012" t="str">
            <v>CA</v>
          </cell>
          <cell r="E3012">
            <v>1129.645</v>
          </cell>
        </row>
        <row r="3013">
          <cell r="A3013" t="str">
            <v>RE2-25V332ME9</v>
          </cell>
          <cell r="B3013" t="str">
            <v>16x31.5</v>
          </cell>
          <cell r="C3013" t="str">
            <v>HC</v>
          </cell>
          <cell r="D3013" t="str">
            <v>CH</v>
          </cell>
          <cell r="E3013">
            <v>6825.3890000000001</v>
          </cell>
        </row>
        <row r="3014">
          <cell r="A3014" t="str">
            <v>RE2-25V332ME9-F</v>
          </cell>
          <cell r="B3014" t="str">
            <v>16x31.5</v>
          </cell>
          <cell r="C3014" t="str">
            <v>HC</v>
          </cell>
          <cell r="D3014" t="str">
            <v>CH</v>
          </cell>
          <cell r="E3014">
            <v>6913.7110000000002</v>
          </cell>
        </row>
        <row r="3015">
          <cell r="A3015" t="str">
            <v>RE2-25V332ME9-T68</v>
          </cell>
          <cell r="B3015" t="str">
            <v>16x31.5</v>
          </cell>
          <cell r="C3015" t="str">
            <v>HC</v>
          </cell>
          <cell r="D3015" t="str">
            <v>CH</v>
          </cell>
          <cell r="E3015">
            <v>6826.924</v>
          </cell>
        </row>
        <row r="3016">
          <cell r="A3016" t="str">
            <v>RE2-25V332MMA</v>
          </cell>
          <cell r="B3016" t="str">
            <v>16x31.5</v>
          </cell>
          <cell r="C3016" t="str">
            <v>HC</v>
          </cell>
          <cell r="D3016" t="str">
            <v>CA</v>
          </cell>
          <cell r="E3016">
            <v>6825.3890000000001</v>
          </cell>
        </row>
        <row r="3017">
          <cell r="A3017" t="str">
            <v>RE2-25V332MMA-F</v>
          </cell>
          <cell r="B3017" t="str">
            <v>16x31.5</v>
          </cell>
          <cell r="C3017" t="str">
            <v>HC</v>
          </cell>
          <cell r="D3017" t="str">
            <v>CA</v>
          </cell>
          <cell r="E3017">
            <v>6913.7110000000002</v>
          </cell>
        </row>
        <row r="3018">
          <cell r="A3018" t="str">
            <v>RE2-25V332MMA-S1</v>
          </cell>
          <cell r="B3018" t="str">
            <v>16x31.5</v>
          </cell>
          <cell r="C3018" t="str">
            <v>HC</v>
          </cell>
          <cell r="D3018" t="str">
            <v>CA</v>
          </cell>
          <cell r="E3018">
            <v>6913.7110000000002</v>
          </cell>
        </row>
        <row r="3019">
          <cell r="A3019" t="str">
            <v>RE2-25V3R3MMA</v>
          </cell>
          <cell r="B3019" t="str">
            <v>5x11</v>
          </cell>
          <cell r="C3019" t="str">
            <v>CA</v>
          </cell>
          <cell r="D3019" t="str">
            <v>CA</v>
          </cell>
          <cell r="E3019">
            <v>318.05700000000002</v>
          </cell>
        </row>
        <row r="3020">
          <cell r="A3020" t="str">
            <v>RE2-25V3R3MMA-T2</v>
          </cell>
          <cell r="B3020" t="str">
            <v>5x11</v>
          </cell>
          <cell r="C3020" t="str">
            <v>CA</v>
          </cell>
          <cell r="D3020" t="str">
            <v>CA</v>
          </cell>
          <cell r="E3020">
            <v>330.35199999999998</v>
          </cell>
        </row>
        <row r="3021">
          <cell r="A3021" t="str">
            <v>RE2-25V470KGZ</v>
          </cell>
          <cell r="B3021" t="str">
            <v>5x11</v>
          </cell>
          <cell r="C3021" t="str">
            <v>CA</v>
          </cell>
          <cell r="D3021" t="str">
            <v>CA</v>
          </cell>
          <cell r="E3021">
            <v>318.05700000000002</v>
          </cell>
        </row>
        <row r="3022">
          <cell r="A3022" t="str">
            <v>RE2-25V470KGZ-T2</v>
          </cell>
          <cell r="B3022" t="str">
            <v>5x11</v>
          </cell>
          <cell r="C3022" t="str">
            <v>CA</v>
          </cell>
          <cell r="D3022" t="str">
            <v>CA</v>
          </cell>
          <cell r="E3022">
            <v>330.35199999999998</v>
          </cell>
        </row>
        <row r="3023">
          <cell r="A3023" t="str">
            <v>RE2-25V470ME3#-T2</v>
          </cell>
          <cell r="B3023" t="str">
            <v>5x11</v>
          </cell>
          <cell r="C3023" t="str">
            <v>CA</v>
          </cell>
          <cell r="D3023" t="str">
            <v>CA</v>
          </cell>
          <cell r="E3023">
            <v>330.35199999999998</v>
          </cell>
        </row>
        <row r="3024">
          <cell r="A3024" t="str">
            <v>RE2-25V470MMA</v>
          </cell>
          <cell r="B3024" t="str">
            <v>5x11</v>
          </cell>
          <cell r="C3024" t="str">
            <v>CA</v>
          </cell>
          <cell r="D3024" t="str">
            <v>CA</v>
          </cell>
          <cell r="E3024">
            <v>318.05700000000002</v>
          </cell>
        </row>
        <row r="3025">
          <cell r="A3025" t="str">
            <v>RE2-25V470MMA-F</v>
          </cell>
          <cell r="B3025" t="str">
            <v>5x11</v>
          </cell>
          <cell r="C3025" t="str">
            <v>CA</v>
          </cell>
          <cell r="D3025" t="str">
            <v>CA</v>
          </cell>
          <cell r="E3025">
            <v>332.55700000000002</v>
          </cell>
        </row>
        <row r="3026">
          <cell r="A3026" t="str">
            <v>RE2-25V470MMA-F1</v>
          </cell>
          <cell r="B3026" t="str">
            <v>5x11</v>
          </cell>
          <cell r="C3026" t="str">
            <v>CA</v>
          </cell>
          <cell r="D3026" t="str">
            <v>CA</v>
          </cell>
          <cell r="E3026">
            <v>332.55700000000002</v>
          </cell>
        </row>
        <row r="3027">
          <cell r="A3027" t="str">
            <v>RE2-25V470MMA-S1</v>
          </cell>
          <cell r="B3027" t="str">
            <v>5x11</v>
          </cell>
          <cell r="C3027" t="str">
            <v>CA</v>
          </cell>
          <cell r="D3027" t="str">
            <v>CA</v>
          </cell>
          <cell r="E3027">
            <v>332.55700000000002</v>
          </cell>
        </row>
        <row r="3028">
          <cell r="A3028" t="str">
            <v>RE2-25V470MMA-T2</v>
          </cell>
          <cell r="B3028" t="str">
            <v>5x11</v>
          </cell>
          <cell r="C3028" t="str">
            <v>CA</v>
          </cell>
          <cell r="D3028" t="str">
            <v>CA</v>
          </cell>
          <cell r="E3028">
            <v>330.35199999999998</v>
          </cell>
        </row>
        <row r="3029">
          <cell r="A3029" t="str">
            <v>RE2-25V470MMAGZ-T10</v>
          </cell>
          <cell r="B3029" t="str">
            <v>5x11</v>
          </cell>
          <cell r="C3029" t="str">
            <v>CA</v>
          </cell>
          <cell r="D3029" t="str">
            <v>CA</v>
          </cell>
          <cell r="E3029">
            <v>330.35199999999998</v>
          </cell>
        </row>
        <row r="3030">
          <cell r="A3030" t="str">
            <v>RE2-25V470MMAGZ-T58</v>
          </cell>
          <cell r="B3030" t="str">
            <v>5x11</v>
          </cell>
          <cell r="C3030" t="str">
            <v>CA</v>
          </cell>
          <cell r="D3030" t="str">
            <v>CA</v>
          </cell>
          <cell r="E3030">
            <v>330.35199999999998</v>
          </cell>
        </row>
        <row r="3031">
          <cell r="A3031" t="str">
            <v>RE2-25V471ME9</v>
          </cell>
          <cell r="B3031" t="str">
            <v>10x16</v>
          </cell>
          <cell r="C3031" t="str">
            <v>FC</v>
          </cell>
          <cell r="D3031" t="str">
            <v>CH</v>
          </cell>
          <cell r="E3031">
            <v>1394.3520000000001</v>
          </cell>
        </row>
        <row r="3032">
          <cell r="A3032" t="str">
            <v>RE2-25V471ME9-F</v>
          </cell>
          <cell r="B3032" t="str">
            <v>10x16</v>
          </cell>
          <cell r="C3032" t="str">
            <v>FC</v>
          </cell>
          <cell r="D3032" t="str">
            <v>CH</v>
          </cell>
          <cell r="E3032">
            <v>1453.4590000000001</v>
          </cell>
        </row>
        <row r="3033">
          <cell r="A3033" t="str">
            <v>RE2-25V471ME9-T2</v>
          </cell>
          <cell r="B3033" t="str">
            <v>10x16</v>
          </cell>
          <cell r="C3033" t="str">
            <v>FC</v>
          </cell>
          <cell r="D3033" t="str">
            <v>CH</v>
          </cell>
          <cell r="E3033">
            <v>1406.7239999999999</v>
          </cell>
        </row>
        <row r="3034">
          <cell r="A3034" t="str">
            <v>RE2-25V471MH4#-S1</v>
          </cell>
          <cell r="B3034" t="str">
            <v>10x16</v>
          </cell>
          <cell r="C3034" t="str">
            <v>FC</v>
          </cell>
          <cell r="D3034" t="str">
            <v>CA</v>
          </cell>
          <cell r="E3034">
            <v>1453.4590000000001</v>
          </cell>
        </row>
        <row r="3035">
          <cell r="A3035" t="str">
            <v>RE2-25V471MMA</v>
          </cell>
          <cell r="B3035" t="str">
            <v>10x16</v>
          </cell>
          <cell r="C3035" t="str">
            <v>FC</v>
          </cell>
          <cell r="D3035" t="str">
            <v>CA</v>
          </cell>
          <cell r="E3035">
            <v>1394.3520000000001</v>
          </cell>
        </row>
        <row r="3036">
          <cell r="A3036" t="str">
            <v>RE2-25V471MMA-F</v>
          </cell>
          <cell r="B3036" t="str">
            <v>10x16</v>
          </cell>
          <cell r="C3036" t="str">
            <v>FC</v>
          </cell>
          <cell r="D3036" t="str">
            <v>CA</v>
          </cell>
          <cell r="E3036">
            <v>1453.4590000000001</v>
          </cell>
        </row>
        <row r="3037">
          <cell r="A3037" t="str">
            <v>RE2-25V471MMA-S1</v>
          </cell>
          <cell r="B3037" t="str">
            <v>10x16</v>
          </cell>
          <cell r="C3037" t="str">
            <v>FC</v>
          </cell>
          <cell r="D3037" t="str">
            <v>CA</v>
          </cell>
          <cell r="E3037">
            <v>1453.4590000000001</v>
          </cell>
        </row>
        <row r="3038">
          <cell r="A3038" t="str">
            <v>RE2-25V471MMA-T18</v>
          </cell>
          <cell r="B3038" t="str">
            <v>10x16</v>
          </cell>
          <cell r="C3038" t="str">
            <v>FC</v>
          </cell>
          <cell r="D3038" t="str">
            <v>CA</v>
          </cell>
          <cell r="E3038">
            <v>1406.7239999999999</v>
          </cell>
        </row>
        <row r="3039">
          <cell r="A3039" t="str">
            <v>RE2-25V471MMA-T2</v>
          </cell>
          <cell r="B3039" t="str">
            <v>10x16</v>
          </cell>
          <cell r="C3039" t="str">
            <v>FC</v>
          </cell>
          <cell r="D3039" t="str">
            <v>CA</v>
          </cell>
          <cell r="E3039">
            <v>1406.7239999999999</v>
          </cell>
        </row>
        <row r="3040">
          <cell r="A3040" t="str">
            <v>RE2-25V472MK8#-S1</v>
          </cell>
          <cell r="B3040" t="str">
            <v>18x35.5</v>
          </cell>
          <cell r="C3040" t="str">
            <v>ID</v>
          </cell>
          <cell r="D3040" t="str">
            <v>CA</v>
          </cell>
          <cell r="E3040">
            <v>9645.2739999999994</v>
          </cell>
        </row>
        <row r="3041">
          <cell r="A3041" t="str">
            <v>RE2-25V472MMA</v>
          </cell>
          <cell r="B3041" t="str">
            <v>18x35.5</v>
          </cell>
          <cell r="C3041" t="str">
            <v>ID</v>
          </cell>
          <cell r="D3041" t="str">
            <v>CA</v>
          </cell>
          <cell r="E3041">
            <v>9577.0480000000007</v>
          </cell>
        </row>
        <row r="3042">
          <cell r="A3042" t="str">
            <v>RE2-25V472MMA-F</v>
          </cell>
          <cell r="B3042" t="str">
            <v>18x35.5</v>
          </cell>
          <cell r="C3042" t="str">
            <v>ID</v>
          </cell>
          <cell r="D3042" t="str">
            <v>CA</v>
          </cell>
          <cell r="E3042">
            <v>9645.2739999999994</v>
          </cell>
        </row>
        <row r="3043">
          <cell r="A3043" t="str">
            <v>RE2-25V472MMA-S1</v>
          </cell>
          <cell r="B3043" t="str">
            <v>18x35.5</v>
          </cell>
          <cell r="C3043" t="str">
            <v>ID</v>
          </cell>
          <cell r="D3043" t="str">
            <v>CA</v>
          </cell>
          <cell r="E3043">
            <v>9645.2739999999994</v>
          </cell>
        </row>
        <row r="3044">
          <cell r="A3044" t="str">
            <v>RE2-25V4R7MMA</v>
          </cell>
          <cell r="B3044" t="str">
            <v>5x11</v>
          </cell>
          <cell r="C3044" t="str">
            <v>CA</v>
          </cell>
          <cell r="D3044" t="str">
            <v>CA</v>
          </cell>
          <cell r="E3044">
            <v>318.05700000000002</v>
          </cell>
        </row>
        <row r="3045">
          <cell r="A3045" t="str">
            <v>RE2-25V4R7MMA-F</v>
          </cell>
          <cell r="B3045" t="str">
            <v>5x11</v>
          </cell>
          <cell r="C3045" t="str">
            <v>CA</v>
          </cell>
          <cell r="D3045" t="str">
            <v>CA</v>
          </cell>
          <cell r="E3045">
            <v>332.55700000000002</v>
          </cell>
        </row>
        <row r="3046">
          <cell r="A3046" t="str">
            <v>RE2-25V4R7MMA-F27</v>
          </cell>
          <cell r="B3046" t="str">
            <v>5x11</v>
          </cell>
          <cell r="C3046" t="str">
            <v>CA</v>
          </cell>
          <cell r="D3046" t="str">
            <v>CA</v>
          </cell>
          <cell r="E3046">
            <v>332.55700000000002</v>
          </cell>
        </row>
        <row r="3047">
          <cell r="A3047" t="str">
            <v>RE2-25V4R7MMA-S1</v>
          </cell>
          <cell r="B3047" t="str">
            <v>5x11</v>
          </cell>
          <cell r="C3047" t="str">
            <v>CA</v>
          </cell>
          <cell r="D3047" t="str">
            <v>CA</v>
          </cell>
          <cell r="E3047">
            <v>332.55700000000002</v>
          </cell>
        </row>
        <row r="3048">
          <cell r="A3048" t="str">
            <v>RE2-25V4R7MMA-T14</v>
          </cell>
          <cell r="B3048" t="str">
            <v>5x11</v>
          </cell>
          <cell r="C3048" t="str">
            <v>CA</v>
          </cell>
          <cell r="D3048" t="str">
            <v>CA</v>
          </cell>
          <cell r="E3048">
            <v>330.35199999999998</v>
          </cell>
        </row>
        <row r="3049">
          <cell r="A3049" t="str">
            <v>RE2-25V4R7MMA-T2</v>
          </cell>
          <cell r="B3049" t="str">
            <v>5x11</v>
          </cell>
          <cell r="C3049" t="str">
            <v>CA</v>
          </cell>
          <cell r="D3049" t="str">
            <v>CA</v>
          </cell>
          <cell r="E3049">
            <v>330.35199999999998</v>
          </cell>
        </row>
        <row r="3050">
          <cell r="A3050" t="str">
            <v>RE2-25V4R7MMAGZ-T32</v>
          </cell>
          <cell r="B3050" t="str">
            <v>5x11</v>
          </cell>
          <cell r="C3050" t="str">
            <v>CA</v>
          </cell>
          <cell r="D3050" t="str">
            <v>CA</v>
          </cell>
          <cell r="E3050">
            <v>330.35199999999998</v>
          </cell>
        </row>
        <row r="3051">
          <cell r="A3051" t="str">
            <v>RE2-25V4R7MMAGZ-T58</v>
          </cell>
          <cell r="B3051" t="str">
            <v>5x11</v>
          </cell>
          <cell r="C3051" t="str">
            <v>CA</v>
          </cell>
          <cell r="D3051" t="str">
            <v>CA</v>
          </cell>
          <cell r="E3051">
            <v>330.35199999999998</v>
          </cell>
        </row>
        <row r="3052">
          <cell r="A3052" t="str">
            <v>RE2-25V680MMA</v>
          </cell>
          <cell r="B3052" t="str">
            <v>6.3x11</v>
          </cell>
          <cell r="C3052" t="str">
            <v>DA</v>
          </cell>
          <cell r="D3052" t="str">
            <v>CA</v>
          </cell>
          <cell r="E3052">
            <v>622.69399999999996</v>
          </cell>
        </row>
        <row r="3053">
          <cell r="A3053" t="str">
            <v>RE2-25V681MMA</v>
          </cell>
          <cell r="B3053" t="str">
            <v>10x20</v>
          </cell>
          <cell r="C3053" t="str">
            <v>FD</v>
          </cell>
          <cell r="D3053" t="str">
            <v>CA</v>
          </cell>
          <cell r="E3053">
            <v>1772.155</v>
          </cell>
        </row>
        <row r="3054">
          <cell r="A3054" t="str">
            <v>RE2-350V010M</v>
          </cell>
          <cell r="B3054" t="str">
            <v>8x11.5</v>
          </cell>
          <cell r="C3054" t="str">
            <v>EA</v>
          </cell>
          <cell r="D3054" t="str">
            <v>CA</v>
          </cell>
          <cell r="E3054">
            <v>816.49699999999996</v>
          </cell>
        </row>
        <row r="3055">
          <cell r="A3055" t="str">
            <v>RE2-350V010M-F1</v>
          </cell>
          <cell r="B3055" t="str">
            <v>8x11.5</v>
          </cell>
          <cell r="C3055" t="str">
            <v>EA</v>
          </cell>
          <cell r="D3055" t="str">
            <v>CA</v>
          </cell>
          <cell r="E3055">
            <v>833.54200000000003</v>
          </cell>
        </row>
        <row r="3056">
          <cell r="A3056" t="str">
            <v>RE2-350V010M-T2</v>
          </cell>
          <cell r="B3056" t="str">
            <v>8x11.5</v>
          </cell>
          <cell r="C3056" t="str">
            <v>EA</v>
          </cell>
          <cell r="D3056" t="str">
            <v>CA</v>
          </cell>
          <cell r="E3056">
            <v>840.21100000000001</v>
          </cell>
        </row>
        <row r="3057">
          <cell r="A3057" t="str">
            <v>RE2-350V100M</v>
          </cell>
          <cell r="B3057" t="str">
            <v>10x20</v>
          </cell>
          <cell r="C3057" t="str">
            <v>FD</v>
          </cell>
          <cell r="D3057" t="str">
            <v>CA</v>
          </cell>
          <cell r="E3057">
            <v>2226.0839999999998</v>
          </cell>
        </row>
        <row r="3058">
          <cell r="A3058" t="str">
            <v>RE2-350V220M</v>
          </cell>
          <cell r="B3058" t="str">
            <v>12.5x25</v>
          </cell>
          <cell r="C3058" t="str">
            <v>GC</v>
          </cell>
          <cell r="D3058" t="str">
            <v>CA</v>
          </cell>
          <cell r="E3058">
            <v>3860.308</v>
          </cell>
        </row>
        <row r="3059">
          <cell r="A3059" t="str">
            <v>RE2-350V2R2M</v>
          </cell>
          <cell r="B3059" t="str">
            <v>10x12.5</v>
          </cell>
          <cell r="C3059" t="str">
            <v>FA</v>
          </cell>
          <cell r="D3059" t="str">
            <v>CA</v>
          </cell>
          <cell r="E3059">
            <v>1302.9169999999999</v>
          </cell>
        </row>
        <row r="3060">
          <cell r="A3060" t="str">
            <v>RE2-350V330M</v>
          </cell>
          <cell r="B3060" t="str">
            <v>16x25</v>
          </cell>
          <cell r="C3060" t="str">
            <v>HB</v>
          </cell>
          <cell r="D3060" t="str">
            <v>CA</v>
          </cell>
          <cell r="E3060">
            <v>6472.5810000000001</v>
          </cell>
        </row>
        <row r="3061">
          <cell r="A3061" t="str">
            <v>RE2-350V330M-F</v>
          </cell>
          <cell r="B3061" t="str">
            <v>16x25</v>
          </cell>
          <cell r="C3061" t="str">
            <v>HB</v>
          </cell>
          <cell r="D3061" t="str">
            <v>CA</v>
          </cell>
          <cell r="E3061">
            <v>6565.0959999999995</v>
          </cell>
        </row>
        <row r="3062">
          <cell r="A3062" t="str">
            <v>RE2-350V330M-S1</v>
          </cell>
          <cell r="B3062" t="str">
            <v>16x25</v>
          </cell>
          <cell r="C3062" t="str">
            <v>HB</v>
          </cell>
          <cell r="D3062" t="str">
            <v>CA</v>
          </cell>
          <cell r="E3062">
            <v>6565.0959999999995</v>
          </cell>
        </row>
        <row r="3063">
          <cell r="A3063" t="str">
            <v>RE2-350V3R3M</v>
          </cell>
          <cell r="B3063" t="str">
            <v>10x12.5</v>
          </cell>
          <cell r="C3063" t="str">
            <v>FA</v>
          </cell>
          <cell r="D3063" t="str">
            <v>CA</v>
          </cell>
          <cell r="E3063">
            <v>1302.9169999999999</v>
          </cell>
        </row>
        <row r="3064">
          <cell r="A3064" t="str">
            <v>RE2-350V470M</v>
          </cell>
          <cell r="B3064" t="str">
            <v>16x31.5</v>
          </cell>
          <cell r="C3064" t="str">
            <v>HC</v>
          </cell>
          <cell r="D3064" t="str">
            <v>CA</v>
          </cell>
          <cell r="E3064">
            <v>9220.0730000000003</v>
          </cell>
        </row>
        <row r="3065">
          <cell r="A3065" t="str">
            <v>RE2-350V4R7M</v>
          </cell>
          <cell r="B3065" t="str">
            <v>10x16</v>
          </cell>
          <cell r="C3065" t="str">
            <v>FC</v>
          </cell>
          <cell r="D3065" t="str">
            <v>CA</v>
          </cell>
          <cell r="E3065">
            <v>2237.8220000000001</v>
          </cell>
        </row>
        <row r="3066">
          <cell r="A3066" t="str">
            <v>RE2-350VR47M</v>
          </cell>
          <cell r="B3066" t="str">
            <v>6.3x11</v>
          </cell>
          <cell r="C3066" t="str">
            <v>DA</v>
          </cell>
          <cell r="D3066" t="str">
            <v>CA</v>
          </cell>
          <cell r="E3066">
            <v>507.45699999999999</v>
          </cell>
        </row>
        <row r="3067">
          <cell r="A3067" t="str">
            <v>RE2-35V100MMA</v>
          </cell>
          <cell r="B3067" t="str">
            <v>5x11</v>
          </cell>
          <cell r="C3067" t="str">
            <v>CA</v>
          </cell>
          <cell r="D3067" t="str">
            <v>CA</v>
          </cell>
          <cell r="E3067">
            <v>318.05700000000002</v>
          </cell>
        </row>
        <row r="3068">
          <cell r="A3068" t="str">
            <v>RE2-35V100MMA-F1</v>
          </cell>
          <cell r="B3068" t="str">
            <v>5x11</v>
          </cell>
          <cell r="C3068" t="str">
            <v>CA</v>
          </cell>
          <cell r="D3068" t="str">
            <v>CA</v>
          </cell>
          <cell r="E3068">
            <v>332.55700000000002</v>
          </cell>
        </row>
        <row r="3069">
          <cell r="A3069" t="str">
            <v>RE2-35V100MMA-T2</v>
          </cell>
          <cell r="B3069" t="str">
            <v>5x11</v>
          </cell>
          <cell r="C3069" t="str">
            <v>CA</v>
          </cell>
          <cell r="D3069" t="str">
            <v>CA</v>
          </cell>
          <cell r="E3069">
            <v>330.35199999999998</v>
          </cell>
        </row>
        <row r="3070">
          <cell r="A3070" t="str">
            <v>RE2-35V100MMAGZ-T10</v>
          </cell>
          <cell r="B3070" t="str">
            <v>5x11</v>
          </cell>
          <cell r="C3070" t="str">
            <v>CA</v>
          </cell>
          <cell r="D3070" t="str">
            <v>CA</v>
          </cell>
          <cell r="E3070">
            <v>330.35199999999998</v>
          </cell>
        </row>
        <row r="3071">
          <cell r="A3071" t="str">
            <v>RE2-35V100MMAGZ-T58</v>
          </cell>
          <cell r="B3071" t="str">
            <v>5x11</v>
          </cell>
          <cell r="C3071" t="str">
            <v>CA</v>
          </cell>
          <cell r="D3071" t="str">
            <v>CA</v>
          </cell>
          <cell r="E3071">
            <v>330.35199999999998</v>
          </cell>
        </row>
        <row r="3072">
          <cell r="A3072" t="str">
            <v>RE2-35V100MMAGZ-T64</v>
          </cell>
          <cell r="B3072" t="str">
            <v>5x11</v>
          </cell>
          <cell r="C3072" t="str">
            <v>CA</v>
          </cell>
          <cell r="D3072" t="str">
            <v>CA</v>
          </cell>
          <cell r="E3072">
            <v>330.35199999999998</v>
          </cell>
        </row>
        <row r="3073">
          <cell r="A3073" t="str">
            <v>RE2-35V101K</v>
          </cell>
          <cell r="B3073" t="str">
            <v>8x11.5</v>
          </cell>
          <cell r="C3073" t="str">
            <v>EA</v>
          </cell>
          <cell r="D3073" t="str">
            <v>CA</v>
          </cell>
          <cell r="E3073">
            <v>716.04399999999998</v>
          </cell>
        </row>
        <row r="3074">
          <cell r="A3074" t="str">
            <v>RE2-35V101K-T2</v>
          </cell>
          <cell r="B3074" t="str">
            <v>8x11.5</v>
          </cell>
          <cell r="C3074" t="str">
            <v>EA</v>
          </cell>
          <cell r="D3074" t="str">
            <v>CA</v>
          </cell>
          <cell r="E3074">
            <v>733.65</v>
          </cell>
        </row>
        <row r="3075">
          <cell r="A3075" t="str">
            <v>RE2-35V101K-T8</v>
          </cell>
          <cell r="B3075" t="str">
            <v>8x11.5</v>
          </cell>
          <cell r="C3075" t="str">
            <v>EA</v>
          </cell>
          <cell r="D3075" t="str">
            <v>CA</v>
          </cell>
          <cell r="E3075">
            <v>733.65</v>
          </cell>
        </row>
        <row r="3076">
          <cell r="A3076" t="str">
            <v>RE2-35V101KGZ-T2</v>
          </cell>
          <cell r="B3076" t="str">
            <v>8x11.5</v>
          </cell>
          <cell r="C3076" t="str">
            <v>EA</v>
          </cell>
          <cell r="D3076" t="str">
            <v>CA</v>
          </cell>
          <cell r="E3076">
            <v>733.65</v>
          </cell>
        </row>
        <row r="3077">
          <cell r="A3077" t="str">
            <v>RE2-35V101MMA</v>
          </cell>
          <cell r="B3077" t="str">
            <v>8x11.5</v>
          </cell>
          <cell r="C3077" t="str">
            <v>EA</v>
          </cell>
          <cell r="D3077" t="str">
            <v>CA</v>
          </cell>
          <cell r="E3077">
            <v>716.04399999999998</v>
          </cell>
        </row>
        <row r="3078">
          <cell r="A3078" t="str">
            <v>RE2-35V101MMA-F</v>
          </cell>
          <cell r="B3078" t="str">
            <v>8x11.5</v>
          </cell>
          <cell r="C3078" t="str">
            <v>EA</v>
          </cell>
          <cell r="D3078" t="str">
            <v>CA</v>
          </cell>
          <cell r="E3078">
            <v>732.60900000000004</v>
          </cell>
        </row>
        <row r="3079">
          <cell r="A3079" t="str">
            <v>RE2-35V101MMA-F1</v>
          </cell>
          <cell r="B3079" t="str">
            <v>8x11.5</v>
          </cell>
          <cell r="C3079" t="str">
            <v>EA</v>
          </cell>
          <cell r="D3079" t="str">
            <v>CA</v>
          </cell>
          <cell r="E3079">
            <v>732.60900000000004</v>
          </cell>
        </row>
        <row r="3080">
          <cell r="A3080" t="str">
            <v>RE2-35V101MMA-F27</v>
          </cell>
          <cell r="B3080" t="str">
            <v>8x11.5</v>
          </cell>
          <cell r="C3080" t="str">
            <v>EA</v>
          </cell>
          <cell r="D3080" t="str">
            <v>CA</v>
          </cell>
          <cell r="E3080">
            <v>732.60900000000004</v>
          </cell>
        </row>
        <row r="3081">
          <cell r="A3081" t="str">
            <v>RE2-35V101MMA-G46</v>
          </cell>
          <cell r="B3081" t="str">
            <v>8x11.5</v>
          </cell>
          <cell r="C3081" t="str">
            <v>EA</v>
          </cell>
          <cell r="D3081" t="str">
            <v>CA</v>
          </cell>
          <cell r="E3081">
            <v>732.60900000000004</v>
          </cell>
        </row>
        <row r="3082">
          <cell r="A3082" t="str">
            <v>RE2-35V101MMA-G9</v>
          </cell>
          <cell r="B3082" t="str">
            <v>8x11.5</v>
          </cell>
          <cell r="C3082" t="str">
            <v>EA</v>
          </cell>
          <cell r="D3082" t="str">
            <v>CA</v>
          </cell>
          <cell r="E3082">
            <v>732.60900000000004</v>
          </cell>
        </row>
        <row r="3083">
          <cell r="A3083" t="str">
            <v>RE2-35V101MMA-S1</v>
          </cell>
          <cell r="B3083" t="str">
            <v>8x11.5</v>
          </cell>
          <cell r="C3083" t="str">
            <v>EA</v>
          </cell>
          <cell r="D3083" t="str">
            <v>CA</v>
          </cell>
          <cell r="E3083">
            <v>732.60900000000004</v>
          </cell>
        </row>
        <row r="3084">
          <cell r="A3084" t="str">
            <v>RE2-35V101MMA-T2</v>
          </cell>
          <cell r="B3084" t="str">
            <v>8x11.5</v>
          </cell>
          <cell r="C3084" t="str">
            <v>EA</v>
          </cell>
          <cell r="D3084" t="str">
            <v>CA</v>
          </cell>
          <cell r="E3084">
            <v>733.65</v>
          </cell>
        </row>
        <row r="3085">
          <cell r="A3085" t="str">
            <v>RE2-35V101MMA-T8</v>
          </cell>
          <cell r="B3085" t="str">
            <v>8x11.5</v>
          </cell>
          <cell r="C3085" t="str">
            <v>EA</v>
          </cell>
          <cell r="D3085" t="str">
            <v>CA</v>
          </cell>
          <cell r="E3085">
            <v>733.65</v>
          </cell>
        </row>
        <row r="3086">
          <cell r="A3086" t="str">
            <v>RE2-35V102ME9</v>
          </cell>
          <cell r="B3086" t="str">
            <v>12.5x25</v>
          </cell>
          <cell r="C3086" t="str">
            <v>GC</v>
          </cell>
          <cell r="D3086" t="str">
            <v>CH</v>
          </cell>
          <cell r="E3086">
            <v>3339.7959999999998</v>
          </cell>
        </row>
        <row r="3087">
          <cell r="A3087" t="str">
            <v>RE2-35V102ME9-F</v>
          </cell>
          <cell r="B3087" t="str">
            <v>12.5x25</v>
          </cell>
          <cell r="C3087" t="str">
            <v>GC</v>
          </cell>
          <cell r="D3087" t="str">
            <v>CH</v>
          </cell>
          <cell r="E3087">
            <v>3415.5639999999999</v>
          </cell>
        </row>
        <row r="3088">
          <cell r="A3088" t="str">
            <v>RE2-35V102ME9-T70</v>
          </cell>
          <cell r="B3088" t="str">
            <v>12.5x25</v>
          </cell>
          <cell r="C3088" t="str">
            <v>GC</v>
          </cell>
          <cell r="D3088" t="str">
            <v>CH</v>
          </cell>
          <cell r="E3088">
            <v>3358.5039999999999</v>
          </cell>
        </row>
        <row r="3089">
          <cell r="A3089" t="str">
            <v>RE2-35V102MI6#-S1</v>
          </cell>
          <cell r="B3089" t="str">
            <v>12.5x25</v>
          </cell>
          <cell r="C3089" t="str">
            <v>GC</v>
          </cell>
          <cell r="D3089" t="str">
            <v>CA</v>
          </cell>
          <cell r="E3089">
            <v>3415.5639999999999</v>
          </cell>
        </row>
        <row r="3090">
          <cell r="A3090" t="str">
            <v>RE2-35V102MMA</v>
          </cell>
          <cell r="B3090" t="str">
            <v>12.5x25</v>
          </cell>
          <cell r="C3090" t="str">
            <v>GC</v>
          </cell>
          <cell r="D3090" t="str">
            <v>CA</v>
          </cell>
          <cell r="E3090">
            <v>3339.7959999999998</v>
          </cell>
        </row>
        <row r="3091">
          <cell r="A3091" t="str">
            <v>RE2-35V102MMA-F</v>
          </cell>
          <cell r="B3091" t="str">
            <v>12.5x25</v>
          </cell>
          <cell r="C3091" t="str">
            <v>GC</v>
          </cell>
          <cell r="D3091" t="str">
            <v>CA</v>
          </cell>
          <cell r="E3091">
            <v>3415.5639999999999</v>
          </cell>
        </row>
        <row r="3092">
          <cell r="A3092" t="str">
            <v>RE2-35V102MMA-F11</v>
          </cell>
          <cell r="B3092" t="str">
            <v>12.5x25</v>
          </cell>
          <cell r="C3092" t="str">
            <v>GC</v>
          </cell>
          <cell r="D3092" t="str">
            <v>CA</v>
          </cell>
          <cell r="E3092">
            <v>3415.5639999999999</v>
          </cell>
        </row>
        <row r="3093">
          <cell r="A3093" t="str">
            <v>RE2-35V102MMA-F5</v>
          </cell>
          <cell r="B3093" t="str">
            <v>12.5x25</v>
          </cell>
          <cell r="C3093" t="str">
            <v>GC</v>
          </cell>
          <cell r="D3093" t="str">
            <v>CA</v>
          </cell>
          <cell r="E3093">
            <v>3415.5639999999999</v>
          </cell>
        </row>
        <row r="3094">
          <cell r="A3094" t="str">
            <v>RE2-35V102MMA-S1</v>
          </cell>
          <cell r="B3094" t="str">
            <v>12.5x25</v>
          </cell>
          <cell r="C3094" t="str">
            <v>GC</v>
          </cell>
          <cell r="D3094" t="str">
            <v>CA</v>
          </cell>
          <cell r="E3094">
            <v>3415.5639999999999</v>
          </cell>
        </row>
        <row r="3095">
          <cell r="A3095" t="str">
            <v>RE2-35V102MMA-T4</v>
          </cell>
          <cell r="B3095" t="str">
            <v>12.5x25</v>
          </cell>
          <cell r="C3095" t="str">
            <v>GC</v>
          </cell>
          <cell r="D3095" t="str">
            <v>CA</v>
          </cell>
          <cell r="E3095">
            <v>3358.5039999999999</v>
          </cell>
        </row>
        <row r="3096">
          <cell r="A3096" t="str">
            <v>RE2-35V102MMA-T70</v>
          </cell>
          <cell r="B3096" t="str">
            <v>12.5x25</v>
          </cell>
          <cell r="C3096" t="str">
            <v>GC</v>
          </cell>
          <cell r="D3096" t="str">
            <v>CA</v>
          </cell>
          <cell r="E3096">
            <v>3358.5039999999999</v>
          </cell>
        </row>
        <row r="3097">
          <cell r="A3097" t="str">
            <v>RE2-35V150MMA</v>
          </cell>
          <cell r="B3097" t="str">
            <v>5x11</v>
          </cell>
          <cell r="C3097" t="str">
            <v>CA</v>
          </cell>
          <cell r="D3097" t="str">
            <v>CA</v>
          </cell>
          <cell r="E3097">
            <v>318.05700000000002</v>
          </cell>
        </row>
        <row r="3098">
          <cell r="A3098" t="str">
            <v>RE2-35V150MMA-T2</v>
          </cell>
          <cell r="B3098" t="str">
            <v>5x11</v>
          </cell>
          <cell r="C3098" t="str">
            <v>CA</v>
          </cell>
          <cell r="D3098" t="str">
            <v>CA</v>
          </cell>
          <cell r="E3098">
            <v>330.35199999999998</v>
          </cell>
        </row>
        <row r="3099">
          <cell r="A3099" t="str">
            <v>RE2-35V151MMA</v>
          </cell>
          <cell r="B3099" t="str">
            <v>8x11.5</v>
          </cell>
          <cell r="C3099" t="str">
            <v>EA</v>
          </cell>
          <cell r="D3099" t="str">
            <v>CA</v>
          </cell>
          <cell r="E3099">
            <v>716.04399999999998</v>
          </cell>
        </row>
        <row r="3100">
          <cell r="A3100" t="str">
            <v>RE2-35V151MMA-T2</v>
          </cell>
          <cell r="B3100" t="str">
            <v>8x11.5</v>
          </cell>
          <cell r="C3100" t="str">
            <v>EA</v>
          </cell>
          <cell r="D3100" t="str">
            <v>CA</v>
          </cell>
          <cell r="E3100">
            <v>733.65</v>
          </cell>
        </row>
        <row r="3101">
          <cell r="A3101" t="str">
            <v>RE2-35V152ME9</v>
          </cell>
          <cell r="B3101" t="str">
            <v>16x25</v>
          </cell>
          <cell r="C3101" t="str">
            <v>HB</v>
          </cell>
          <cell r="D3101" t="str">
            <v>CH</v>
          </cell>
          <cell r="E3101">
            <v>6082.4080000000004</v>
          </cell>
        </row>
        <row r="3102">
          <cell r="A3102" t="str">
            <v>RE2-35V152ME9-F</v>
          </cell>
          <cell r="B3102" t="str">
            <v>16x25</v>
          </cell>
          <cell r="C3102" t="str">
            <v>HB</v>
          </cell>
          <cell r="D3102" t="str">
            <v>CH</v>
          </cell>
          <cell r="E3102">
            <v>6165.8440000000001</v>
          </cell>
        </row>
        <row r="3103">
          <cell r="A3103" t="str">
            <v>RE2-35V152ME9-T68</v>
          </cell>
          <cell r="B3103" t="str">
            <v>16x25</v>
          </cell>
          <cell r="C3103" t="str">
            <v>HB</v>
          </cell>
          <cell r="D3103" t="str">
            <v>CA</v>
          </cell>
          <cell r="E3103">
            <v>6118.473</v>
          </cell>
        </row>
        <row r="3104">
          <cell r="A3104" t="str">
            <v>RE2-35V220K</v>
          </cell>
          <cell r="B3104" t="str">
            <v>5x11</v>
          </cell>
          <cell r="C3104" t="str">
            <v>CA</v>
          </cell>
          <cell r="D3104" t="str">
            <v>CA</v>
          </cell>
          <cell r="E3104">
            <v>318.05700000000002</v>
          </cell>
        </row>
        <row r="3105">
          <cell r="A3105" t="str">
            <v>RE2-35V220KGZ-T2</v>
          </cell>
          <cell r="B3105" t="str">
            <v>5x11</v>
          </cell>
          <cell r="C3105" t="str">
            <v>CA</v>
          </cell>
          <cell r="D3105" t="str">
            <v>CA</v>
          </cell>
          <cell r="E3105">
            <v>330.35199999999998</v>
          </cell>
        </row>
        <row r="3106">
          <cell r="A3106" t="str">
            <v>RE2-35V220MMA</v>
          </cell>
          <cell r="B3106" t="str">
            <v>5x11</v>
          </cell>
          <cell r="C3106" t="str">
            <v>CA</v>
          </cell>
          <cell r="D3106" t="str">
            <v>CA</v>
          </cell>
          <cell r="E3106">
            <v>318.05700000000002</v>
          </cell>
        </row>
        <row r="3107">
          <cell r="A3107" t="str">
            <v>RE2-35V220MMA-F</v>
          </cell>
          <cell r="B3107" t="str">
            <v>5x11</v>
          </cell>
          <cell r="C3107" t="str">
            <v>CA</v>
          </cell>
          <cell r="D3107" t="str">
            <v>CA</v>
          </cell>
          <cell r="E3107">
            <v>332.55700000000002</v>
          </cell>
        </row>
        <row r="3108">
          <cell r="A3108" t="str">
            <v>RE2-35V220MMA-S1</v>
          </cell>
          <cell r="B3108" t="str">
            <v>5x11</v>
          </cell>
          <cell r="C3108" t="str">
            <v>CA</v>
          </cell>
          <cell r="D3108" t="str">
            <v>CA</v>
          </cell>
          <cell r="E3108">
            <v>332.55700000000002</v>
          </cell>
        </row>
        <row r="3109">
          <cell r="A3109" t="str">
            <v>RE2-35V220MMA-T2</v>
          </cell>
          <cell r="B3109" t="str">
            <v>5x11</v>
          </cell>
          <cell r="C3109" t="str">
            <v>CA</v>
          </cell>
          <cell r="D3109" t="str">
            <v>CA</v>
          </cell>
          <cell r="E3109">
            <v>330.35199999999998</v>
          </cell>
        </row>
        <row r="3110">
          <cell r="A3110" t="str">
            <v>RE2-35V220MMA-T34</v>
          </cell>
          <cell r="B3110" t="str">
            <v>5x11</v>
          </cell>
          <cell r="C3110" t="str">
            <v>CA</v>
          </cell>
          <cell r="D3110" t="str">
            <v>CA</v>
          </cell>
          <cell r="E3110">
            <v>330.35199999999998</v>
          </cell>
        </row>
        <row r="3111">
          <cell r="A3111" t="str">
            <v>RE2-35V220MMAGZ-T10</v>
          </cell>
          <cell r="B3111" t="str">
            <v>5x11</v>
          </cell>
          <cell r="C3111" t="str">
            <v>CA</v>
          </cell>
          <cell r="D3111" t="str">
            <v>CA</v>
          </cell>
          <cell r="E3111">
            <v>330.35199999999998</v>
          </cell>
        </row>
        <row r="3112">
          <cell r="A3112" t="str">
            <v>RE2-35V220MMAGZ-T58</v>
          </cell>
          <cell r="B3112" t="str">
            <v>5x11</v>
          </cell>
          <cell r="C3112" t="str">
            <v>CA</v>
          </cell>
          <cell r="D3112" t="str">
            <v>CA</v>
          </cell>
          <cell r="E3112">
            <v>330.35199999999998</v>
          </cell>
        </row>
        <row r="3113">
          <cell r="A3113" t="str">
            <v>RE2-35V221K</v>
          </cell>
          <cell r="B3113" t="str">
            <v>10x12.5</v>
          </cell>
          <cell r="C3113" t="str">
            <v>FA</v>
          </cell>
          <cell r="D3113" t="str">
            <v>CA</v>
          </cell>
          <cell r="E3113">
            <v>1107.4829999999999</v>
          </cell>
        </row>
        <row r="3114">
          <cell r="A3114" t="str">
            <v>RE2-35V221ME9</v>
          </cell>
          <cell r="B3114" t="str">
            <v>10x12.5</v>
          </cell>
          <cell r="C3114" t="str">
            <v>FA</v>
          </cell>
          <cell r="D3114" t="str">
            <v>CH</v>
          </cell>
          <cell r="E3114">
            <v>1107.4829999999999</v>
          </cell>
        </row>
        <row r="3115">
          <cell r="A3115" t="str">
            <v>RE2-35V221ME9-F</v>
          </cell>
          <cell r="B3115" t="str">
            <v>10x12.5</v>
          </cell>
          <cell r="C3115" t="str">
            <v>FA</v>
          </cell>
          <cell r="D3115" t="str">
            <v>CH</v>
          </cell>
          <cell r="E3115">
            <v>1165.5319999999999</v>
          </cell>
        </row>
        <row r="3116">
          <cell r="A3116" t="str">
            <v>RE2-35V221ME9-T2</v>
          </cell>
          <cell r="B3116" t="str">
            <v>10x12.5</v>
          </cell>
          <cell r="C3116" t="str">
            <v>FA</v>
          </cell>
          <cell r="D3116" t="str">
            <v>CH</v>
          </cell>
          <cell r="E3116">
            <v>1129.645</v>
          </cell>
        </row>
        <row r="3117">
          <cell r="A3117" t="str">
            <v>RE2-35V221MMA</v>
          </cell>
          <cell r="B3117" t="str">
            <v>10x12.5</v>
          </cell>
          <cell r="C3117" t="str">
            <v>FA</v>
          </cell>
          <cell r="D3117" t="str">
            <v>CA</v>
          </cell>
          <cell r="E3117">
            <v>1107.4829999999999</v>
          </cell>
        </row>
        <row r="3118">
          <cell r="A3118" t="str">
            <v>RE2-35V221MMA-F</v>
          </cell>
          <cell r="B3118" t="str">
            <v>10x12.5</v>
          </cell>
          <cell r="C3118" t="str">
            <v>FA</v>
          </cell>
          <cell r="D3118" t="str">
            <v>CA</v>
          </cell>
          <cell r="E3118">
            <v>1165.5319999999999</v>
          </cell>
        </row>
        <row r="3119">
          <cell r="A3119" t="str">
            <v>RE2-35V221MMA-S1</v>
          </cell>
          <cell r="B3119" t="str">
            <v>10x12.5</v>
          </cell>
          <cell r="C3119" t="str">
            <v>FA</v>
          </cell>
          <cell r="D3119" t="str">
            <v>CA</v>
          </cell>
          <cell r="E3119">
            <v>1165.5319999999999</v>
          </cell>
        </row>
        <row r="3120">
          <cell r="A3120" t="str">
            <v>RE2-35V221MMA-T2</v>
          </cell>
          <cell r="B3120" t="str">
            <v>10x12.5</v>
          </cell>
          <cell r="C3120" t="str">
            <v>FA</v>
          </cell>
          <cell r="D3120" t="str">
            <v>CA</v>
          </cell>
          <cell r="E3120">
            <v>1129.645</v>
          </cell>
        </row>
        <row r="3121">
          <cell r="A3121" t="str">
            <v>RE2-35V221MMA-T4</v>
          </cell>
          <cell r="B3121" t="str">
            <v>10x12.5</v>
          </cell>
          <cell r="C3121" t="str">
            <v>FA</v>
          </cell>
          <cell r="D3121" t="str">
            <v>CA</v>
          </cell>
          <cell r="E3121">
            <v>1129.645</v>
          </cell>
        </row>
        <row r="3122">
          <cell r="A3122" t="str">
            <v>RE2-35V222ME9</v>
          </cell>
          <cell r="B3122" t="str">
            <v>16x31.5</v>
          </cell>
          <cell r="C3122" t="str">
            <v>HC</v>
          </cell>
          <cell r="D3122" t="str">
            <v>CH</v>
          </cell>
          <cell r="E3122">
            <v>6825.3890000000001</v>
          </cell>
        </row>
        <row r="3123">
          <cell r="A3123" t="str">
            <v>RE2-35V222ME9-F</v>
          </cell>
          <cell r="B3123" t="str">
            <v>16x31.5</v>
          </cell>
          <cell r="C3123" t="str">
            <v>HC</v>
          </cell>
          <cell r="D3123" t="str">
            <v>CH</v>
          </cell>
          <cell r="E3123">
            <v>6913.7110000000002</v>
          </cell>
        </row>
        <row r="3124">
          <cell r="A3124" t="str">
            <v>RE2-35V222ME9-T68</v>
          </cell>
          <cell r="B3124" t="str">
            <v>16x31.5</v>
          </cell>
          <cell r="C3124" t="str">
            <v>HC</v>
          </cell>
          <cell r="D3124" t="str">
            <v>CH</v>
          </cell>
          <cell r="E3124">
            <v>6826.924</v>
          </cell>
        </row>
        <row r="3125">
          <cell r="A3125" t="str">
            <v>RE2-35V222MJ7#-S1</v>
          </cell>
          <cell r="B3125" t="str">
            <v>16x31.5</v>
          </cell>
          <cell r="C3125" t="str">
            <v>HC</v>
          </cell>
          <cell r="D3125" t="str">
            <v>CA</v>
          </cell>
          <cell r="E3125">
            <v>6913.7110000000002</v>
          </cell>
        </row>
        <row r="3126">
          <cell r="A3126" t="str">
            <v>RE2-35V222MMA</v>
          </cell>
          <cell r="B3126" t="str">
            <v>16x31.5</v>
          </cell>
          <cell r="C3126" t="str">
            <v>HC</v>
          </cell>
          <cell r="D3126" t="str">
            <v>CA</v>
          </cell>
          <cell r="E3126">
            <v>6825.3890000000001</v>
          </cell>
        </row>
        <row r="3127">
          <cell r="A3127" t="str">
            <v>RE2-35V222MMA-F</v>
          </cell>
          <cell r="B3127" t="str">
            <v>16x31.5</v>
          </cell>
          <cell r="C3127" t="str">
            <v>HC</v>
          </cell>
          <cell r="D3127" t="str">
            <v>CA</v>
          </cell>
          <cell r="E3127">
            <v>6913.7110000000002</v>
          </cell>
        </row>
        <row r="3128">
          <cell r="A3128" t="str">
            <v>RE2-35V222MMA-S1</v>
          </cell>
          <cell r="B3128" t="str">
            <v>16x31.5</v>
          </cell>
          <cell r="C3128" t="str">
            <v>HC</v>
          </cell>
          <cell r="D3128" t="str">
            <v>CA</v>
          </cell>
          <cell r="E3128">
            <v>6913.7110000000002</v>
          </cell>
        </row>
        <row r="3129">
          <cell r="A3129" t="str">
            <v>RE2-35V330MMA</v>
          </cell>
          <cell r="B3129" t="str">
            <v>5x11</v>
          </cell>
          <cell r="C3129" t="str">
            <v>CA</v>
          </cell>
          <cell r="D3129" t="str">
            <v>CA</v>
          </cell>
          <cell r="E3129">
            <v>318.05700000000002</v>
          </cell>
        </row>
        <row r="3130">
          <cell r="A3130" t="str">
            <v>RE2-35V330MMA-F</v>
          </cell>
          <cell r="B3130" t="str">
            <v>5x11</v>
          </cell>
          <cell r="C3130" t="str">
            <v>CA</v>
          </cell>
          <cell r="D3130" t="str">
            <v>CA</v>
          </cell>
          <cell r="E3130">
            <v>332.55700000000002</v>
          </cell>
        </row>
        <row r="3131">
          <cell r="A3131" t="str">
            <v>RE2-35V330MMA-F1</v>
          </cell>
          <cell r="B3131" t="str">
            <v>5x11</v>
          </cell>
          <cell r="C3131" t="str">
            <v>CA</v>
          </cell>
          <cell r="D3131" t="str">
            <v>CA</v>
          </cell>
          <cell r="E3131">
            <v>332.55700000000002</v>
          </cell>
        </row>
        <row r="3132">
          <cell r="A3132" t="str">
            <v>RE2-35V330MMA-T2</v>
          </cell>
          <cell r="B3132" t="str">
            <v>5x11</v>
          </cell>
          <cell r="C3132" t="str">
            <v>CA</v>
          </cell>
          <cell r="D3132" t="str">
            <v>CA</v>
          </cell>
          <cell r="E3132">
            <v>330.35199999999998</v>
          </cell>
        </row>
        <row r="3133">
          <cell r="A3133" t="str">
            <v>RE2-35V330MMA-T34</v>
          </cell>
          <cell r="B3133" t="str">
            <v>5x11</v>
          </cell>
          <cell r="C3133" t="str">
            <v>CA</v>
          </cell>
          <cell r="D3133" t="str">
            <v>CA</v>
          </cell>
          <cell r="E3133">
            <v>330.35199999999998</v>
          </cell>
        </row>
        <row r="3134">
          <cell r="A3134" t="str">
            <v>RE2-35V330MMAGZ-T36</v>
          </cell>
          <cell r="B3134" t="str">
            <v>5x11</v>
          </cell>
          <cell r="C3134" t="str">
            <v>CA</v>
          </cell>
          <cell r="D3134" t="str">
            <v>CA</v>
          </cell>
          <cell r="E3134">
            <v>330.35199999999998</v>
          </cell>
        </row>
        <row r="3135">
          <cell r="A3135" t="str">
            <v>RE2-35V330MMAGZ-T58</v>
          </cell>
          <cell r="B3135" t="str">
            <v>5x11</v>
          </cell>
          <cell r="C3135" t="str">
            <v>CA</v>
          </cell>
          <cell r="D3135" t="str">
            <v>CA</v>
          </cell>
          <cell r="E3135">
            <v>330.35199999999998</v>
          </cell>
        </row>
        <row r="3136">
          <cell r="A3136" t="str">
            <v>RE2-35V331ME9</v>
          </cell>
          <cell r="B3136" t="str">
            <v>10x16</v>
          </cell>
          <cell r="C3136" t="str">
            <v>FC</v>
          </cell>
          <cell r="D3136" t="str">
            <v>CH</v>
          </cell>
          <cell r="E3136">
            <v>1394.3520000000001</v>
          </cell>
        </row>
        <row r="3137">
          <cell r="A3137" t="str">
            <v>RE2-35V331ME9-F</v>
          </cell>
          <cell r="B3137" t="str">
            <v>10x16</v>
          </cell>
          <cell r="C3137" t="str">
            <v>FC</v>
          </cell>
          <cell r="D3137" t="str">
            <v>CH</v>
          </cell>
          <cell r="E3137">
            <v>1453.4590000000001</v>
          </cell>
        </row>
        <row r="3138">
          <cell r="A3138" t="str">
            <v>RE2-35V331ME9-T2</v>
          </cell>
          <cell r="B3138" t="str">
            <v>10x16</v>
          </cell>
          <cell r="C3138" t="str">
            <v>FC</v>
          </cell>
          <cell r="D3138" t="str">
            <v>CH</v>
          </cell>
          <cell r="E3138">
            <v>1406.7239999999999</v>
          </cell>
        </row>
        <row r="3139">
          <cell r="A3139" t="str">
            <v>RE2-35V331MMA</v>
          </cell>
          <cell r="B3139" t="str">
            <v>10x16</v>
          </cell>
          <cell r="C3139" t="str">
            <v>FC</v>
          </cell>
          <cell r="D3139" t="str">
            <v>CA</v>
          </cell>
          <cell r="E3139">
            <v>1394.3520000000001</v>
          </cell>
        </row>
        <row r="3140">
          <cell r="A3140" t="str">
            <v>RE2-35V331MMA-F</v>
          </cell>
          <cell r="B3140" t="str">
            <v>10x16</v>
          </cell>
          <cell r="C3140" t="str">
            <v>FC</v>
          </cell>
          <cell r="D3140" t="str">
            <v>CA</v>
          </cell>
          <cell r="E3140">
            <v>1453.4590000000001</v>
          </cell>
        </row>
        <row r="3141">
          <cell r="A3141" t="str">
            <v>RE2-35V331MMA-S1</v>
          </cell>
          <cell r="B3141" t="str">
            <v>10x16</v>
          </cell>
          <cell r="C3141" t="str">
            <v>FC</v>
          </cell>
          <cell r="D3141" t="str">
            <v>CA</v>
          </cell>
          <cell r="E3141">
            <v>1453.4590000000001</v>
          </cell>
        </row>
        <row r="3142">
          <cell r="A3142" t="str">
            <v>RE2-35V331MMA-T2</v>
          </cell>
          <cell r="B3142" t="str">
            <v>10x16</v>
          </cell>
          <cell r="C3142" t="str">
            <v>FC</v>
          </cell>
          <cell r="D3142" t="str">
            <v>CA</v>
          </cell>
          <cell r="E3142">
            <v>1406.7239999999999</v>
          </cell>
        </row>
        <row r="3143">
          <cell r="A3143" t="str">
            <v>RE2-35V332MK8#-S1</v>
          </cell>
          <cell r="B3143" t="str">
            <v>18x35.5</v>
          </cell>
          <cell r="C3143" t="str">
            <v>ID</v>
          </cell>
          <cell r="D3143" t="str">
            <v>CA</v>
          </cell>
          <cell r="E3143">
            <v>9645.2739999999994</v>
          </cell>
        </row>
        <row r="3144">
          <cell r="A3144" t="str">
            <v>RE2-35V332MMA</v>
          </cell>
          <cell r="B3144" t="str">
            <v>18x35.5</v>
          </cell>
          <cell r="C3144" t="str">
            <v>ID</v>
          </cell>
          <cell r="D3144" t="str">
            <v>CA</v>
          </cell>
          <cell r="E3144">
            <v>9577.0480000000007</v>
          </cell>
        </row>
        <row r="3145">
          <cell r="A3145" t="str">
            <v>RE2-35V332MMA-F</v>
          </cell>
          <cell r="B3145" t="str">
            <v>18x35.5</v>
          </cell>
          <cell r="C3145" t="str">
            <v>ID</v>
          </cell>
          <cell r="D3145" t="str">
            <v>CA</v>
          </cell>
          <cell r="E3145">
            <v>9645.2739999999994</v>
          </cell>
        </row>
        <row r="3146">
          <cell r="A3146" t="str">
            <v>RE2-35V332MMA-S1</v>
          </cell>
          <cell r="B3146" t="str">
            <v>18x35.5</v>
          </cell>
          <cell r="C3146" t="str">
            <v>ID</v>
          </cell>
          <cell r="D3146" t="str">
            <v>CA</v>
          </cell>
          <cell r="E3146">
            <v>9645.2739999999994</v>
          </cell>
        </row>
        <row r="3147">
          <cell r="A3147" t="str">
            <v>RE2-35V3R3MMA</v>
          </cell>
          <cell r="B3147" t="str">
            <v>5x11</v>
          </cell>
          <cell r="C3147" t="str">
            <v>CA</v>
          </cell>
          <cell r="D3147" t="str">
            <v>CA</v>
          </cell>
          <cell r="E3147">
            <v>318.05700000000002</v>
          </cell>
        </row>
        <row r="3148">
          <cell r="A3148" t="str">
            <v>RE2-35V3R3MMA-T2</v>
          </cell>
          <cell r="B3148" t="str">
            <v>5x11</v>
          </cell>
          <cell r="C3148" t="str">
            <v>CA</v>
          </cell>
          <cell r="D3148" t="str">
            <v>CA</v>
          </cell>
          <cell r="E3148">
            <v>330.35199999999998</v>
          </cell>
        </row>
        <row r="3149">
          <cell r="A3149" t="str">
            <v>RE2-35V470MMA</v>
          </cell>
          <cell r="B3149" t="str">
            <v>6.3x11</v>
          </cell>
          <cell r="C3149" t="str">
            <v>DA</v>
          </cell>
          <cell r="D3149" t="str">
            <v>CA</v>
          </cell>
          <cell r="E3149">
            <v>622.69399999999996</v>
          </cell>
        </row>
        <row r="3150">
          <cell r="A3150" t="str">
            <v>RE2-35V470MMA-F</v>
          </cell>
          <cell r="B3150" t="str">
            <v>6.3x11</v>
          </cell>
          <cell r="C3150" t="str">
            <v>DA</v>
          </cell>
          <cell r="D3150" t="str">
            <v>CA</v>
          </cell>
          <cell r="E3150">
            <v>637.851</v>
          </cell>
        </row>
        <row r="3151">
          <cell r="A3151" t="str">
            <v>RE2-35V470MMA-T2</v>
          </cell>
          <cell r="B3151" t="str">
            <v>6.3x11</v>
          </cell>
          <cell r="C3151" t="str">
            <v>DA</v>
          </cell>
          <cell r="D3151" t="str">
            <v>CA</v>
          </cell>
          <cell r="E3151">
            <v>635.24599999999998</v>
          </cell>
        </row>
        <row r="3152">
          <cell r="A3152" t="str">
            <v>RE2-35V470MMAGZ-T58</v>
          </cell>
          <cell r="B3152" t="str">
            <v>6.3x11</v>
          </cell>
          <cell r="C3152" t="str">
            <v>DA</v>
          </cell>
          <cell r="D3152" t="str">
            <v>CA</v>
          </cell>
          <cell r="E3152">
            <v>635.24599999999998</v>
          </cell>
        </row>
        <row r="3153">
          <cell r="A3153" t="str">
            <v>RE2-35V471ME9</v>
          </cell>
          <cell r="B3153" t="str">
            <v>10x20</v>
          </cell>
          <cell r="C3153" t="str">
            <v>FD</v>
          </cell>
          <cell r="D3153" t="str">
            <v>CH</v>
          </cell>
          <cell r="E3153">
            <v>1772.155</v>
          </cell>
        </row>
        <row r="3154">
          <cell r="A3154" t="str">
            <v>RE2-35V471ME9-F</v>
          </cell>
          <cell r="B3154" t="str">
            <v>10x20</v>
          </cell>
          <cell r="C3154" t="str">
            <v>FD</v>
          </cell>
          <cell r="D3154" t="str">
            <v>CH</v>
          </cell>
          <cell r="E3154">
            <v>1836.376</v>
          </cell>
        </row>
        <row r="3155">
          <cell r="A3155" t="str">
            <v>RE2-35V471ME9-T2</v>
          </cell>
          <cell r="B3155" t="str">
            <v>10x20</v>
          </cell>
          <cell r="C3155" t="str">
            <v>FD</v>
          </cell>
          <cell r="D3155" t="str">
            <v>CH</v>
          </cell>
          <cell r="E3155">
            <v>1788.46</v>
          </cell>
        </row>
        <row r="3156">
          <cell r="A3156" t="str">
            <v>RE2-35V471MH5#</v>
          </cell>
          <cell r="B3156" t="str">
            <v>10x20</v>
          </cell>
          <cell r="C3156" t="str">
            <v>FD</v>
          </cell>
          <cell r="D3156" t="str">
            <v>CA</v>
          </cell>
          <cell r="E3156">
            <v>1772.155</v>
          </cell>
        </row>
        <row r="3157">
          <cell r="A3157" t="str">
            <v>RE2-35V471MH5#-S1</v>
          </cell>
          <cell r="B3157" t="str">
            <v>10x20</v>
          </cell>
          <cell r="C3157" t="str">
            <v>FD</v>
          </cell>
          <cell r="D3157" t="str">
            <v>CA</v>
          </cell>
          <cell r="E3157">
            <v>1836.376</v>
          </cell>
        </row>
        <row r="3158">
          <cell r="A3158" t="str">
            <v>RE2-35V471MMA</v>
          </cell>
          <cell r="B3158" t="str">
            <v>10x20</v>
          </cell>
          <cell r="C3158" t="str">
            <v>FD</v>
          </cell>
          <cell r="D3158" t="str">
            <v>CA</v>
          </cell>
          <cell r="E3158">
            <v>1772.155</v>
          </cell>
        </row>
        <row r="3159">
          <cell r="A3159" t="str">
            <v>RE2-35V471MMA-F</v>
          </cell>
          <cell r="B3159" t="str">
            <v>10x20</v>
          </cell>
          <cell r="C3159" t="str">
            <v>FD</v>
          </cell>
          <cell r="D3159" t="str">
            <v>CA</v>
          </cell>
          <cell r="E3159">
            <v>1836.376</v>
          </cell>
        </row>
        <row r="3160">
          <cell r="A3160" t="str">
            <v>RE2-35V471MMA-F27</v>
          </cell>
          <cell r="B3160" t="str">
            <v>10x20</v>
          </cell>
          <cell r="C3160" t="str">
            <v>FD</v>
          </cell>
          <cell r="D3160" t="str">
            <v>CA</v>
          </cell>
          <cell r="E3160">
            <v>1836.376</v>
          </cell>
        </row>
        <row r="3161">
          <cell r="A3161" t="str">
            <v>RE2-35V471MMA-G46</v>
          </cell>
          <cell r="B3161" t="str">
            <v>10x20</v>
          </cell>
          <cell r="C3161" t="str">
            <v>FD</v>
          </cell>
          <cell r="D3161" t="str">
            <v>CA</v>
          </cell>
          <cell r="E3161">
            <v>1836.376</v>
          </cell>
        </row>
        <row r="3162">
          <cell r="A3162" t="str">
            <v>RE2-35V471MMA-S1</v>
          </cell>
          <cell r="B3162" t="str">
            <v>10x20</v>
          </cell>
          <cell r="C3162" t="str">
            <v>FD</v>
          </cell>
          <cell r="D3162" t="str">
            <v>CA</v>
          </cell>
          <cell r="E3162">
            <v>1836.376</v>
          </cell>
        </row>
        <row r="3163">
          <cell r="A3163" t="str">
            <v>RE2-35V471MMA-T2</v>
          </cell>
          <cell r="B3163" t="str">
            <v>10x20</v>
          </cell>
          <cell r="C3163" t="str">
            <v>FD</v>
          </cell>
          <cell r="D3163" t="str">
            <v>CA</v>
          </cell>
          <cell r="E3163">
            <v>1788.46</v>
          </cell>
        </row>
        <row r="3164">
          <cell r="A3164" t="str">
            <v>RE2-35V472MMA</v>
          </cell>
          <cell r="B3164" t="str">
            <v>18x35.5</v>
          </cell>
          <cell r="C3164" t="str">
            <v>ID</v>
          </cell>
          <cell r="D3164" t="str">
            <v>CA</v>
          </cell>
          <cell r="E3164">
            <v>9577.0480000000007</v>
          </cell>
        </row>
        <row r="3165">
          <cell r="A3165" t="str">
            <v>RE2-35V472MS1</v>
          </cell>
          <cell r="B3165" t="str">
            <v>18x35.5</v>
          </cell>
          <cell r="C3165" t="str">
            <v>ID</v>
          </cell>
          <cell r="D3165" t="str">
            <v>CA</v>
          </cell>
          <cell r="E3165">
            <v>9577.0480000000007</v>
          </cell>
        </row>
        <row r="3166">
          <cell r="A3166" t="str">
            <v>RE2-35V472MS1-S1</v>
          </cell>
          <cell r="B3166" t="str">
            <v>18x35.5</v>
          </cell>
          <cell r="C3166" t="str">
            <v>ID</v>
          </cell>
          <cell r="D3166" t="str">
            <v>CA</v>
          </cell>
          <cell r="E3166">
            <v>9645.2739999999994</v>
          </cell>
        </row>
        <row r="3167">
          <cell r="A3167" t="str">
            <v>RE2-35V4R7K</v>
          </cell>
          <cell r="B3167" t="str">
            <v>5x11</v>
          </cell>
          <cell r="C3167" t="str">
            <v>CA</v>
          </cell>
          <cell r="D3167" t="str">
            <v>CA</v>
          </cell>
          <cell r="E3167">
            <v>318.05700000000002</v>
          </cell>
        </row>
        <row r="3168">
          <cell r="A3168" t="str">
            <v>RE2-35V4R7K-T2</v>
          </cell>
          <cell r="B3168" t="str">
            <v>5x11</v>
          </cell>
          <cell r="C3168" t="str">
            <v>CA</v>
          </cell>
          <cell r="D3168" t="str">
            <v>CA</v>
          </cell>
          <cell r="E3168">
            <v>330.35199999999998</v>
          </cell>
        </row>
        <row r="3169">
          <cell r="A3169" t="str">
            <v>RE2-35V4R7MMA</v>
          </cell>
          <cell r="B3169" t="str">
            <v>5x11</v>
          </cell>
          <cell r="C3169" t="str">
            <v>CA</v>
          </cell>
          <cell r="D3169" t="str">
            <v>CA</v>
          </cell>
          <cell r="E3169">
            <v>318.05700000000002</v>
          </cell>
        </row>
        <row r="3170">
          <cell r="A3170" t="str">
            <v>RE2-35V4R7MMA-F</v>
          </cell>
          <cell r="B3170" t="str">
            <v>5x11</v>
          </cell>
          <cell r="C3170" t="str">
            <v>CA</v>
          </cell>
          <cell r="D3170" t="str">
            <v>CA</v>
          </cell>
          <cell r="E3170">
            <v>332.55700000000002</v>
          </cell>
        </row>
        <row r="3171">
          <cell r="A3171" t="str">
            <v>RE2-35V4R7MMA-S1</v>
          </cell>
          <cell r="B3171" t="str">
            <v>5x11</v>
          </cell>
          <cell r="C3171" t="str">
            <v>CA</v>
          </cell>
          <cell r="D3171" t="str">
            <v>CA</v>
          </cell>
          <cell r="E3171">
            <v>332.55700000000002</v>
          </cell>
        </row>
        <row r="3172">
          <cell r="A3172" t="str">
            <v>RE2-35V4R7MMA-T2</v>
          </cell>
          <cell r="B3172" t="str">
            <v>5x11</v>
          </cell>
          <cell r="C3172" t="str">
            <v>CA</v>
          </cell>
          <cell r="D3172" t="str">
            <v>CA</v>
          </cell>
          <cell r="E3172">
            <v>330.35199999999998</v>
          </cell>
        </row>
        <row r="3173">
          <cell r="A3173" t="str">
            <v>RE2-35V4R7MMAGZ-T58</v>
          </cell>
          <cell r="B3173" t="str">
            <v>5x11</v>
          </cell>
          <cell r="C3173" t="str">
            <v>CA</v>
          </cell>
          <cell r="D3173" t="str">
            <v>CA</v>
          </cell>
          <cell r="E3173">
            <v>330.35199999999998</v>
          </cell>
        </row>
        <row r="3174">
          <cell r="A3174" t="str">
            <v>RE2-35V4R7MMAGZ-T64</v>
          </cell>
          <cell r="B3174" t="str">
            <v>5x11</v>
          </cell>
          <cell r="C3174" t="str">
            <v>CA</v>
          </cell>
          <cell r="D3174" t="str">
            <v>CA</v>
          </cell>
          <cell r="E3174">
            <v>330.35199999999998</v>
          </cell>
        </row>
        <row r="3175">
          <cell r="A3175" t="str">
            <v>RE2-35V680K</v>
          </cell>
          <cell r="B3175" t="str">
            <v>6.3x11</v>
          </cell>
          <cell r="C3175" t="str">
            <v>DA</v>
          </cell>
          <cell r="D3175" t="str">
            <v>CA</v>
          </cell>
          <cell r="E3175">
            <v>622.69399999999996</v>
          </cell>
        </row>
        <row r="3176">
          <cell r="A3176" t="str">
            <v>RE2-35V680K-T2</v>
          </cell>
          <cell r="B3176" t="str">
            <v>6.3x11</v>
          </cell>
          <cell r="C3176" t="str">
            <v>DA</v>
          </cell>
          <cell r="D3176" t="str">
            <v>CA</v>
          </cell>
          <cell r="E3176">
            <v>635.24599999999998</v>
          </cell>
        </row>
        <row r="3177">
          <cell r="A3177" t="str">
            <v>RE2-35V681ME9</v>
          </cell>
          <cell r="B3177" t="str">
            <v>12.5x20</v>
          </cell>
          <cell r="C3177" t="str">
            <v>GB</v>
          </cell>
          <cell r="D3177" t="str">
            <v>CH</v>
          </cell>
          <cell r="E3177">
            <v>2659.623</v>
          </cell>
        </row>
        <row r="3178">
          <cell r="A3178" t="str">
            <v>RE2-35V681ME9-F</v>
          </cell>
          <cell r="B3178" t="str">
            <v>12.5x20</v>
          </cell>
          <cell r="C3178" t="str">
            <v>GB</v>
          </cell>
          <cell r="D3178" t="str">
            <v>CH</v>
          </cell>
          <cell r="E3178">
            <v>2733.9009999999998</v>
          </cell>
        </row>
        <row r="3179">
          <cell r="A3179" t="str">
            <v>RE2-35V681ME9-T70</v>
          </cell>
          <cell r="B3179" t="str">
            <v>12.5x20</v>
          </cell>
          <cell r="C3179" t="str">
            <v>GB</v>
          </cell>
          <cell r="D3179" t="str">
            <v>CH</v>
          </cell>
          <cell r="E3179">
            <v>2684.5859999999998</v>
          </cell>
        </row>
        <row r="3180">
          <cell r="A3180" t="str">
            <v>RE2-35V681MMA-T4</v>
          </cell>
          <cell r="B3180" t="str">
            <v>12.5x20</v>
          </cell>
          <cell r="C3180" t="str">
            <v>GB</v>
          </cell>
          <cell r="D3180" t="str">
            <v>CA</v>
          </cell>
          <cell r="E3180">
            <v>2684.5859999999998</v>
          </cell>
        </row>
        <row r="3181">
          <cell r="A3181" t="str">
            <v>RE2-35V6R8MMA</v>
          </cell>
          <cell r="B3181" t="str">
            <v>5x11</v>
          </cell>
          <cell r="C3181" t="str">
            <v>CA</v>
          </cell>
          <cell r="D3181" t="str">
            <v>CA</v>
          </cell>
          <cell r="E3181">
            <v>318.05700000000002</v>
          </cell>
        </row>
        <row r="3182">
          <cell r="A3182" t="str">
            <v>RE2-35V6R8MMAGZ-T36</v>
          </cell>
          <cell r="B3182" t="str">
            <v>5x11</v>
          </cell>
          <cell r="C3182" t="str">
            <v>CA</v>
          </cell>
          <cell r="D3182" t="str">
            <v>CA</v>
          </cell>
          <cell r="E3182">
            <v>330.35199999999998</v>
          </cell>
        </row>
        <row r="3183">
          <cell r="A3183" t="str">
            <v>RE2-400V010M</v>
          </cell>
          <cell r="B3183" t="str">
            <v>8x11.5</v>
          </cell>
          <cell r="C3183" t="str">
            <v>EA</v>
          </cell>
          <cell r="D3183" t="str">
            <v>CA</v>
          </cell>
          <cell r="E3183">
            <v>816.49699999999996</v>
          </cell>
        </row>
        <row r="3184">
          <cell r="A3184" t="str">
            <v>RE2-400V010M-T2</v>
          </cell>
          <cell r="B3184" t="str">
            <v>8x11.5</v>
          </cell>
          <cell r="C3184" t="str">
            <v>EA</v>
          </cell>
          <cell r="D3184" t="str">
            <v>CA</v>
          </cell>
          <cell r="E3184">
            <v>840.21100000000001</v>
          </cell>
        </row>
        <row r="3185">
          <cell r="A3185" t="str">
            <v>RE2-400V010M-T8</v>
          </cell>
          <cell r="B3185" t="str">
            <v>8x11.5</v>
          </cell>
          <cell r="C3185" t="str">
            <v>EA</v>
          </cell>
          <cell r="D3185" t="str">
            <v>CA</v>
          </cell>
          <cell r="E3185">
            <v>840.21100000000001</v>
          </cell>
        </row>
        <row r="3186">
          <cell r="A3186" t="str">
            <v>RE2-400V100M</v>
          </cell>
          <cell r="B3186" t="str">
            <v>12.5x20</v>
          </cell>
          <cell r="C3186" t="str">
            <v>GB</v>
          </cell>
          <cell r="D3186" t="str">
            <v>CA</v>
          </cell>
          <cell r="E3186">
            <v>3430.09</v>
          </cell>
        </row>
        <row r="3187">
          <cell r="A3187" t="str">
            <v>RE2-400V100M-T4</v>
          </cell>
          <cell r="B3187" t="str">
            <v>12.5x20</v>
          </cell>
          <cell r="C3187" t="str">
            <v>GB</v>
          </cell>
          <cell r="D3187" t="str">
            <v>CA</v>
          </cell>
          <cell r="E3187">
            <v>3455.1550000000002</v>
          </cell>
        </row>
        <row r="3188">
          <cell r="A3188" t="str">
            <v>RE2-400V101MS</v>
          </cell>
          <cell r="B3188" t="str">
            <v>18x31.5</v>
          </cell>
          <cell r="C3188" t="str">
            <v>IC</v>
          </cell>
          <cell r="D3188" t="str">
            <v>CA</v>
          </cell>
          <cell r="E3188">
            <v>13454.41</v>
          </cell>
        </row>
        <row r="3189">
          <cell r="A3189" t="str">
            <v>RE2-400V101MS-F</v>
          </cell>
          <cell r="B3189" t="str">
            <v>18x31.5</v>
          </cell>
          <cell r="C3189" t="str">
            <v>IC</v>
          </cell>
          <cell r="D3189" t="str">
            <v>CA</v>
          </cell>
          <cell r="E3189">
            <v>13529.724</v>
          </cell>
        </row>
        <row r="3190">
          <cell r="A3190" t="str">
            <v>RE2-400V101MS-S1</v>
          </cell>
          <cell r="B3190" t="str">
            <v>18x31.5</v>
          </cell>
          <cell r="C3190" t="str">
            <v>IC</v>
          </cell>
          <cell r="D3190" t="str">
            <v>CA</v>
          </cell>
          <cell r="E3190">
            <v>13529.724</v>
          </cell>
        </row>
        <row r="3191">
          <cell r="A3191" t="str">
            <v>RE2-400V220M</v>
          </cell>
          <cell r="B3191" t="str">
            <v>16x25</v>
          </cell>
          <cell r="C3191" t="str">
            <v>HB</v>
          </cell>
          <cell r="D3191" t="str">
            <v>CA</v>
          </cell>
          <cell r="E3191">
            <v>6472.5810000000001</v>
          </cell>
        </row>
        <row r="3192">
          <cell r="A3192" t="str">
            <v>RE2-400V2R2M</v>
          </cell>
          <cell r="B3192" t="str">
            <v>10x12.5</v>
          </cell>
          <cell r="C3192" t="str">
            <v>FA</v>
          </cell>
          <cell r="D3192" t="str">
            <v>CA</v>
          </cell>
          <cell r="E3192">
            <v>1302.9169999999999</v>
          </cell>
        </row>
        <row r="3193">
          <cell r="A3193" t="str">
            <v>RE2-400V2R2M-T2</v>
          </cell>
          <cell r="B3193" t="str">
            <v>10x12.5</v>
          </cell>
          <cell r="C3193" t="str">
            <v>FA</v>
          </cell>
          <cell r="D3193" t="str">
            <v>CA</v>
          </cell>
          <cell r="E3193">
            <v>1327.3610000000001</v>
          </cell>
        </row>
        <row r="3194">
          <cell r="A3194" t="str">
            <v>RE2-400V330M</v>
          </cell>
          <cell r="B3194" t="str">
            <v>16x31.5</v>
          </cell>
          <cell r="C3194" t="str">
            <v>HC</v>
          </cell>
          <cell r="D3194" t="str">
            <v>CA</v>
          </cell>
          <cell r="E3194">
            <v>9220.0730000000003</v>
          </cell>
        </row>
        <row r="3195">
          <cell r="A3195" t="str">
            <v>RE2-400V330M-F</v>
          </cell>
          <cell r="B3195" t="str">
            <v>16x31.5</v>
          </cell>
          <cell r="C3195" t="str">
            <v>HC</v>
          </cell>
          <cell r="D3195" t="str">
            <v>CA</v>
          </cell>
          <cell r="E3195">
            <v>9315.6110000000008</v>
          </cell>
        </row>
        <row r="3196">
          <cell r="A3196" t="str">
            <v>RE2-400V3R3M</v>
          </cell>
          <cell r="B3196" t="str">
            <v>10x16</v>
          </cell>
          <cell r="C3196" t="str">
            <v>FC</v>
          </cell>
          <cell r="D3196" t="str">
            <v>CA</v>
          </cell>
          <cell r="E3196">
            <v>2237.8220000000001</v>
          </cell>
        </row>
        <row r="3197">
          <cell r="A3197" t="str">
            <v>RE2-400V3R3M-T2</v>
          </cell>
          <cell r="B3197" t="str">
            <v>10x16</v>
          </cell>
          <cell r="C3197" t="str">
            <v>FC</v>
          </cell>
          <cell r="D3197" t="str">
            <v>CA</v>
          </cell>
          <cell r="E3197">
            <v>2252.2049999999999</v>
          </cell>
        </row>
        <row r="3198">
          <cell r="A3198" t="str">
            <v>RE2-400V470M</v>
          </cell>
          <cell r="B3198" t="str">
            <v>18x35.5</v>
          </cell>
          <cell r="C3198" t="str">
            <v>ID</v>
          </cell>
          <cell r="D3198" t="str">
            <v>CA</v>
          </cell>
          <cell r="E3198">
            <v>13177.409</v>
          </cell>
        </row>
        <row r="3199">
          <cell r="A3199" t="str">
            <v>RE2-400V4R7M</v>
          </cell>
          <cell r="B3199" t="str">
            <v>10x20</v>
          </cell>
          <cell r="C3199" t="str">
            <v>FD</v>
          </cell>
          <cell r="D3199" t="str">
            <v>CA</v>
          </cell>
          <cell r="E3199">
            <v>2226.0839999999998</v>
          </cell>
        </row>
        <row r="3200">
          <cell r="A3200" t="str">
            <v>RE2-400V4R7M-T2</v>
          </cell>
          <cell r="B3200" t="str">
            <v>10x20</v>
          </cell>
          <cell r="C3200" t="str">
            <v>FD</v>
          </cell>
          <cell r="D3200" t="str">
            <v>CA</v>
          </cell>
          <cell r="E3200">
            <v>2259.3049999999998</v>
          </cell>
        </row>
        <row r="3201">
          <cell r="A3201" t="str">
            <v>RE2-400V820MS</v>
          </cell>
          <cell r="B3201" t="str">
            <v>18x31.5</v>
          </cell>
          <cell r="C3201" t="str">
            <v>IC</v>
          </cell>
          <cell r="D3201" t="str">
            <v>CA</v>
          </cell>
          <cell r="E3201">
            <v>13454.41</v>
          </cell>
        </row>
        <row r="3202">
          <cell r="A3202" t="str">
            <v>RE2-400V820MS-S1</v>
          </cell>
          <cell r="B3202" t="str">
            <v>18x31.5</v>
          </cell>
          <cell r="C3202" t="str">
            <v>IC</v>
          </cell>
          <cell r="D3202" t="str">
            <v>CA</v>
          </cell>
          <cell r="E3202">
            <v>13529.724</v>
          </cell>
        </row>
        <row r="3203">
          <cell r="A3203" t="str">
            <v>RE2-40V102ME9</v>
          </cell>
          <cell r="B3203" t="str">
            <v>16x25</v>
          </cell>
          <cell r="C3203" t="str">
            <v>HB</v>
          </cell>
          <cell r="D3203" t="str">
            <v>CH</v>
          </cell>
          <cell r="E3203">
            <v>6082.4080000000004</v>
          </cell>
        </row>
        <row r="3204">
          <cell r="A3204" t="str">
            <v>RE2-40V102ME9-F</v>
          </cell>
          <cell r="B3204" t="str">
            <v>16x25</v>
          </cell>
          <cell r="C3204" t="str">
            <v>HB</v>
          </cell>
          <cell r="D3204" t="str">
            <v>CH</v>
          </cell>
          <cell r="E3204">
            <v>6165.8440000000001</v>
          </cell>
        </row>
        <row r="3205">
          <cell r="A3205" t="str">
            <v>RE2-40V102ME9-T68</v>
          </cell>
          <cell r="B3205" t="str">
            <v>16x25</v>
          </cell>
          <cell r="C3205" t="str">
            <v>HB</v>
          </cell>
          <cell r="D3205" t="str">
            <v>CH</v>
          </cell>
          <cell r="E3205">
            <v>6118.473</v>
          </cell>
        </row>
        <row r="3206">
          <cell r="A3206" t="str">
            <v>RE2-40V151ME9</v>
          </cell>
          <cell r="B3206" t="str">
            <v>10x12.5</v>
          </cell>
          <cell r="C3206" t="str">
            <v>FA</v>
          </cell>
          <cell r="D3206" t="str">
            <v>CH</v>
          </cell>
          <cell r="E3206">
            <v>1107.4829999999999</v>
          </cell>
        </row>
        <row r="3207">
          <cell r="A3207" t="str">
            <v>RE2-40V151ME9-F</v>
          </cell>
          <cell r="B3207" t="str">
            <v>10x12.5</v>
          </cell>
          <cell r="C3207" t="str">
            <v>FA</v>
          </cell>
          <cell r="D3207" t="str">
            <v>CH</v>
          </cell>
          <cell r="E3207">
            <v>1165.5319999999999</v>
          </cell>
        </row>
        <row r="3208">
          <cell r="A3208" t="str">
            <v>RE2-40V151ME9-T2</v>
          </cell>
          <cell r="B3208" t="str">
            <v>10x12.5</v>
          </cell>
          <cell r="C3208" t="str">
            <v>FA</v>
          </cell>
          <cell r="D3208" t="str">
            <v>CH</v>
          </cell>
          <cell r="E3208">
            <v>1129.645</v>
          </cell>
        </row>
        <row r="3209">
          <cell r="A3209" t="str">
            <v>RE2-40V331ME9</v>
          </cell>
          <cell r="B3209" t="str">
            <v>10x20</v>
          </cell>
          <cell r="C3209" t="str">
            <v>FD</v>
          </cell>
          <cell r="D3209" t="str">
            <v>CH</v>
          </cell>
          <cell r="E3209">
            <v>1772.155</v>
          </cell>
        </row>
        <row r="3210">
          <cell r="A3210" t="str">
            <v>RE2-40V471ME9</v>
          </cell>
          <cell r="B3210" t="str">
            <v>12.5x20</v>
          </cell>
          <cell r="C3210" t="str">
            <v>GB</v>
          </cell>
          <cell r="D3210" t="str">
            <v>CH</v>
          </cell>
          <cell r="E3210">
            <v>2659.623</v>
          </cell>
        </row>
        <row r="3211">
          <cell r="A3211" t="str">
            <v>RE2-40V471ME9-F</v>
          </cell>
          <cell r="B3211" t="str">
            <v>12.5x20</v>
          </cell>
          <cell r="C3211" t="str">
            <v>GB</v>
          </cell>
          <cell r="D3211" t="str">
            <v>CH</v>
          </cell>
          <cell r="E3211">
            <v>2733.9009999999998</v>
          </cell>
        </row>
        <row r="3212">
          <cell r="A3212" t="str">
            <v>RE2-40V471ME9-T70</v>
          </cell>
          <cell r="B3212" t="str">
            <v>12.5x20</v>
          </cell>
          <cell r="C3212" t="str">
            <v>GB</v>
          </cell>
          <cell r="D3212" t="str">
            <v>CH</v>
          </cell>
          <cell r="E3212">
            <v>2684.5859999999998</v>
          </cell>
        </row>
        <row r="3213">
          <cell r="A3213" t="str">
            <v>RE2-40V681ME9</v>
          </cell>
          <cell r="B3213" t="str">
            <v>12.5x25</v>
          </cell>
          <cell r="C3213" t="str">
            <v>GC</v>
          </cell>
          <cell r="D3213" t="str">
            <v>CH</v>
          </cell>
          <cell r="E3213">
            <v>3339.7959999999998</v>
          </cell>
        </row>
        <row r="3214">
          <cell r="A3214" t="str">
            <v>RE2-40V681ME9-T70</v>
          </cell>
          <cell r="B3214" t="str">
            <v>12.5x25</v>
          </cell>
          <cell r="C3214" t="str">
            <v>GC</v>
          </cell>
          <cell r="D3214" t="str">
            <v>CH</v>
          </cell>
          <cell r="E3214">
            <v>3358.5039999999999</v>
          </cell>
        </row>
        <row r="3215">
          <cell r="A3215" t="str">
            <v>RE2-450V010M</v>
          </cell>
          <cell r="B3215" t="str">
            <v>10x12.5</v>
          </cell>
          <cell r="C3215" t="str">
            <v>FA</v>
          </cell>
          <cell r="D3215" t="str">
            <v>CA</v>
          </cell>
          <cell r="E3215">
            <v>1302.9169999999999</v>
          </cell>
        </row>
        <row r="3216">
          <cell r="A3216" t="str">
            <v>RE2-450V010M-T2</v>
          </cell>
          <cell r="B3216" t="str">
            <v>10x12.5</v>
          </cell>
          <cell r="C3216" t="str">
            <v>FA</v>
          </cell>
          <cell r="D3216" t="str">
            <v>CA</v>
          </cell>
          <cell r="E3216">
            <v>1327.3610000000001</v>
          </cell>
        </row>
        <row r="3217">
          <cell r="A3217" t="str">
            <v>RE2-450V100M</v>
          </cell>
          <cell r="B3217" t="str">
            <v>12.5x25</v>
          </cell>
          <cell r="C3217" t="str">
            <v>GC</v>
          </cell>
          <cell r="D3217" t="str">
            <v>CA</v>
          </cell>
          <cell r="E3217">
            <v>3860.308</v>
          </cell>
        </row>
        <row r="3218">
          <cell r="A3218" t="str">
            <v>RE2-450V220M</v>
          </cell>
          <cell r="B3218" t="str">
            <v>16x31.5</v>
          </cell>
          <cell r="C3218" t="str">
            <v>HC</v>
          </cell>
          <cell r="D3218" t="str">
            <v>CA</v>
          </cell>
          <cell r="E3218">
            <v>9220.0730000000003</v>
          </cell>
        </row>
        <row r="3219">
          <cell r="A3219" t="str">
            <v>RE2-450V2R2M</v>
          </cell>
          <cell r="B3219" t="str">
            <v>10x16</v>
          </cell>
          <cell r="C3219" t="str">
            <v>FC</v>
          </cell>
          <cell r="D3219" t="str">
            <v>CA</v>
          </cell>
          <cell r="E3219">
            <v>2237.8220000000001</v>
          </cell>
        </row>
        <row r="3220">
          <cell r="A3220" t="str">
            <v>RE2-450V2R2M-T2</v>
          </cell>
          <cell r="B3220" t="str">
            <v>10x16</v>
          </cell>
          <cell r="C3220" t="str">
            <v>FC</v>
          </cell>
          <cell r="D3220" t="str">
            <v>CA</v>
          </cell>
          <cell r="E3220">
            <v>2252.2049999999999</v>
          </cell>
        </row>
        <row r="3221">
          <cell r="A3221" t="str">
            <v>RE2-450V330M</v>
          </cell>
          <cell r="B3221" t="str">
            <v>18x35.5</v>
          </cell>
          <cell r="C3221" t="str">
            <v>ID</v>
          </cell>
          <cell r="D3221" t="str">
            <v>CA</v>
          </cell>
          <cell r="E3221">
            <v>13177.409</v>
          </cell>
        </row>
        <row r="3222">
          <cell r="A3222" t="str">
            <v>RE2-450V4R7M</v>
          </cell>
          <cell r="B3222" t="str">
            <v>12.5x20</v>
          </cell>
          <cell r="C3222" t="str">
            <v>GB</v>
          </cell>
          <cell r="D3222" t="str">
            <v>CA</v>
          </cell>
          <cell r="E3222">
            <v>3430.09</v>
          </cell>
        </row>
        <row r="3223">
          <cell r="A3223" t="str">
            <v>RE2-50V010K-T2</v>
          </cell>
          <cell r="B3223" t="str">
            <v>5x11</v>
          </cell>
          <cell r="C3223" t="str">
            <v>CA</v>
          </cell>
          <cell r="D3223" t="str">
            <v>CA</v>
          </cell>
          <cell r="E3223">
            <v>330.35199999999998</v>
          </cell>
        </row>
        <row r="3224">
          <cell r="A3224" t="str">
            <v>RE2-50V010KGZ</v>
          </cell>
          <cell r="B3224" t="str">
            <v>5x11</v>
          </cell>
          <cell r="C3224" t="str">
            <v>CA</v>
          </cell>
          <cell r="D3224" t="str">
            <v>CA</v>
          </cell>
          <cell r="E3224">
            <v>318.05700000000002</v>
          </cell>
        </row>
        <row r="3225">
          <cell r="A3225" t="str">
            <v>RE2-50V010MMA</v>
          </cell>
          <cell r="B3225" t="str">
            <v>5x11</v>
          </cell>
          <cell r="C3225" t="str">
            <v>CA</v>
          </cell>
          <cell r="D3225" t="str">
            <v>CA</v>
          </cell>
          <cell r="E3225">
            <v>318.05700000000002</v>
          </cell>
        </row>
        <row r="3226">
          <cell r="A3226" t="str">
            <v>RE2-50V010MMA-F</v>
          </cell>
          <cell r="B3226" t="str">
            <v>5x11</v>
          </cell>
          <cell r="C3226" t="str">
            <v>CA</v>
          </cell>
          <cell r="D3226" t="str">
            <v>CA</v>
          </cell>
          <cell r="E3226">
            <v>332.55700000000002</v>
          </cell>
        </row>
        <row r="3227">
          <cell r="A3227" t="str">
            <v>RE2-50V010MMA-F0</v>
          </cell>
          <cell r="B3227" t="str">
            <v>5x11</v>
          </cell>
          <cell r="C3227" t="str">
            <v>CA</v>
          </cell>
          <cell r="D3227" t="str">
            <v>CA</v>
          </cell>
          <cell r="E3227">
            <v>332.55700000000002</v>
          </cell>
        </row>
        <row r="3228">
          <cell r="A3228" t="str">
            <v>RE2-50V010MMA-F1</v>
          </cell>
          <cell r="B3228" t="str">
            <v>5x11</v>
          </cell>
          <cell r="C3228" t="str">
            <v>CA</v>
          </cell>
          <cell r="D3228" t="str">
            <v>CA</v>
          </cell>
          <cell r="E3228">
            <v>332.55700000000002</v>
          </cell>
        </row>
        <row r="3229">
          <cell r="A3229" t="str">
            <v>RE2-50V010MMA-F12</v>
          </cell>
          <cell r="B3229" t="str">
            <v>5x11</v>
          </cell>
          <cell r="C3229" t="str">
            <v>CA</v>
          </cell>
          <cell r="D3229" t="str">
            <v>CA</v>
          </cell>
          <cell r="E3229">
            <v>332.55700000000002</v>
          </cell>
        </row>
        <row r="3230">
          <cell r="A3230" t="str">
            <v>RE2-50V010MMA-F3</v>
          </cell>
          <cell r="B3230" t="str">
            <v>5x11</v>
          </cell>
          <cell r="C3230" t="str">
            <v>CA</v>
          </cell>
          <cell r="D3230" t="str">
            <v>CA</v>
          </cell>
          <cell r="E3230">
            <v>332.55700000000002</v>
          </cell>
        </row>
        <row r="3231">
          <cell r="A3231" t="str">
            <v>RE2-50V010MMA-F5</v>
          </cell>
          <cell r="B3231" t="str">
            <v>5x11</v>
          </cell>
          <cell r="C3231" t="str">
            <v>CA</v>
          </cell>
          <cell r="D3231" t="str">
            <v>CA</v>
          </cell>
          <cell r="E3231">
            <v>332.55700000000002</v>
          </cell>
        </row>
        <row r="3232">
          <cell r="A3232" t="str">
            <v>RE2-50V010MMA-S1</v>
          </cell>
          <cell r="B3232" t="str">
            <v>5x11</v>
          </cell>
          <cell r="C3232" t="str">
            <v>CA</v>
          </cell>
          <cell r="D3232" t="str">
            <v>CA</v>
          </cell>
          <cell r="E3232">
            <v>332.55700000000002</v>
          </cell>
        </row>
        <row r="3233">
          <cell r="A3233" t="str">
            <v>RE2-50V010MMA-T14</v>
          </cell>
          <cell r="B3233" t="str">
            <v>5x11</v>
          </cell>
          <cell r="C3233" t="str">
            <v>CA</v>
          </cell>
          <cell r="D3233" t="str">
            <v>CA</v>
          </cell>
          <cell r="E3233">
            <v>330.35199999999998</v>
          </cell>
        </row>
        <row r="3234">
          <cell r="A3234" t="str">
            <v>RE2-50V010MMA-T2</v>
          </cell>
          <cell r="B3234" t="str">
            <v>5x11</v>
          </cell>
          <cell r="C3234" t="str">
            <v>CA</v>
          </cell>
          <cell r="D3234" t="str">
            <v>CA</v>
          </cell>
          <cell r="E3234">
            <v>330.35199999999998</v>
          </cell>
        </row>
        <row r="3235">
          <cell r="A3235" t="str">
            <v>RE2-50V010MMA-T40</v>
          </cell>
          <cell r="B3235" t="str">
            <v>5x11</v>
          </cell>
          <cell r="C3235" t="str">
            <v>CA</v>
          </cell>
          <cell r="D3235" t="str">
            <v>CA</v>
          </cell>
          <cell r="E3235">
            <v>330.35199999999998</v>
          </cell>
        </row>
        <row r="3236">
          <cell r="A3236" t="str">
            <v>RE2-50V010MMAGZ-T10</v>
          </cell>
          <cell r="B3236" t="str">
            <v>5x11</v>
          </cell>
          <cell r="C3236" t="str">
            <v>CA</v>
          </cell>
          <cell r="D3236" t="str">
            <v>CA</v>
          </cell>
          <cell r="E3236">
            <v>330.35199999999998</v>
          </cell>
        </row>
        <row r="3237">
          <cell r="A3237" t="str">
            <v>RE2-50V010MMAGZ-T32</v>
          </cell>
          <cell r="B3237" t="str">
            <v>5x11</v>
          </cell>
          <cell r="C3237" t="str">
            <v>CA</v>
          </cell>
          <cell r="D3237" t="str">
            <v>CA</v>
          </cell>
          <cell r="E3237">
            <v>330.35199999999998</v>
          </cell>
        </row>
        <row r="3238">
          <cell r="A3238" t="str">
            <v>RE2-50V010MMAGZ-T58</v>
          </cell>
          <cell r="B3238" t="str">
            <v>5x11</v>
          </cell>
          <cell r="C3238" t="str">
            <v>CA</v>
          </cell>
          <cell r="D3238" t="str">
            <v>CA</v>
          </cell>
          <cell r="E3238">
            <v>330.35199999999998</v>
          </cell>
        </row>
        <row r="3239">
          <cell r="A3239" t="str">
            <v>RE2-50V010MMAGZ-T64</v>
          </cell>
          <cell r="B3239" t="str">
            <v>5x11</v>
          </cell>
          <cell r="C3239" t="str">
            <v>CA</v>
          </cell>
          <cell r="D3239" t="str">
            <v>CA</v>
          </cell>
          <cell r="E3239">
            <v>330.35199999999998</v>
          </cell>
        </row>
        <row r="3240">
          <cell r="A3240" t="str">
            <v>RE2-50V010MMAGZ-T72</v>
          </cell>
          <cell r="B3240" t="str">
            <v>5x11</v>
          </cell>
          <cell r="C3240" t="str">
            <v>CA</v>
          </cell>
          <cell r="D3240" t="str">
            <v>CA</v>
          </cell>
          <cell r="E3240">
            <v>330.35199999999998</v>
          </cell>
        </row>
        <row r="3241">
          <cell r="A3241" t="str">
            <v>RE2-50V100KGZ</v>
          </cell>
          <cell r="B3241" t="str">
            <v>5x11</v>
          </cell>
          <cell r="C3241" t="str">
            <v>CA</v>
          </cell>
          <cell r="D3241" t="str">
            <v>CA</v>
          </cell>
          <cell r="E3241">
            <v>318.05700000000002</v>
          </cell>
        </row>
        <row r="3242">
          <cell r="A3242" t="str">
            <v>RE2-50V100ME3#-T2</v>
          </cell>
          <cell r="B3242" t="str">
            <v>5x11</v>
          </cell>
          <cell r="C3242" t="str">
            <v>CA</v>
          </cell>
          <cell r="D3242" t="str">
            <v>CA</v>
          </cell>
          <cell r="E3242">
            <v>330.35199999999998</v>
          </cell>
        </row>
        <row r="3243">
          <cell r="A3243" t="str">
            <v>RE2-50V100MMA</v>
          </cell>
          <cell r="B3243" t="str">
            <v>5x11</v>
          </cell>
          <cell r="C3243" t="str">
            <v>CA</v>
          </cell>
          <cell r="D3243" t="str">
            <v>CA</v>
          </cell>
          <cell r="E3243">
            <v>318.05700000000002</v>
          </cell>
        </row>
        <row r="3244">
          <cell r="A3244" t="str">
            <v>RE2-50V100MMA-F</v>
          </cell>
          <cell r="B3244" t="str">
            <v>5x11</v>
          </cell>
          <cell r="C3244" t="str">
            <v>CA</v>
          </cell>
          <cell r="D3244" t="str">
            <v>CA</v>
          </cell>
          <cell r="E3244">
            <v>332.55700000000002</v>
          </cell>
        </row>
        <row r="3245">
          <cell r="A3245" t="str">
            <v>RE2-50V100MMA-F1</v>
          </cell>
          <cell r="B3245" t="str">
            <v>5x11</v>
          </cell>
          <cell r="C3245" t="str">
            <v>CA</v>
          </cell>
          <cell r="D3245" t="str">
            <v>CA</v>
          </cell>
          <cell r="E3245">
            <v>332.55700000000002</v>
          </cell>
        </row>
        <row r="3246">
          <cell r="A3246" t="str">
            <v>RE2-50V100MMA-F27</v>
          </cell>
          <cell r="B3246" t="str">
            <v>5x11</v>
          </cell>
          <cell r="C3246" t="str">
            <v>CA</v>
          </cell>
          <cell r="D3246" t="str">
            <v>CA</v>
          </cell>
          <cell r="E3246">
            <v>332.55700000000002</v>
          </cell>
        </row>
        <row r="3247">
          <cell r="A3247" t="str">
            <v>RE2-50V100MMA-S1</v>
          </cell>
          <cell r="B3247" t="str">
            <v>5x11</v>
          </cell>
          <cell r="C3247" t="str">
            <v>CA</v>
          </cell>
          <cell r="D3247" t="str">
            <v>CA</v>
          </cell>
          <cell r="E3247">
            <v>332.55700000000002</v>
          </cell>
        </row>
        <row r="3248">
          <cell r="A3248" t="str">
            <v>RE2-50V100MMA-T14</v>
          </cell>
          <cell r="B3248" t="str">
            <v>5x11</v>
          </cell>
          <cell r="C3248" t="str">
            <v>CA</v>
          </cell>
          <cell r="D3248" t="str">
            <v>CA</v>
          </cell>
          <cell r="E3248">
            <v>330.35199999999998</v>
          </cell>
        </row>
        <row r="3249">
          <cell r="A3249" t="str">
            <v>RE2-50V100MMA-T2</v>
          </cell>
          <cell r="B3249" t="str">
            <v>5x11</v>
          </cell>
          <cell r="C3249" t="str">
            <v>CA</v>
          </cell>
          <cell r="D3249" t="str">
            <v>CA</v>
          </cell>
          <cell r="E3249">
            <v>330.35199999999998</v>
          </cell>
        </row>
        <row r="3250">
          <cell r="A3250" t="str">
            <v>RE2-50V100MMAGZ-T10</v>
          </cell>
          <cell r="B3250" t="str">
            <v>5x11</v>
          </cell>
          <cell r="C3250" t="str">
            <v>CA</v>
          </cell>
          <cell r="D3250" t="str">
            <v>CA</v>
          </cell>
          <cell r="E3250">
            <v>330.35199999999998</v>
          </cell>
        </row>
        <row r="3251">
          <cell r="A3251" t="str">
            <v>RE2-50V100MMAGZ-T32</v>
          </cell>
          <cell r="B3251" t="str">
            <v>5x11</v>
          </cell>
          <cell r="C3251" t="str">
            <v>CA</v>
          </cell>
          <cell r="D3251" t="str">
            <v>CA</v>
          </cell>
          <cell r="E3251">
            <v>330.35199999999998</v>
          </cell>
        </row>
        <row r="3252">
          <cell r="A3252" t="str">
            <v>RE2-50V100MMAGZ-T58</v>
          </cell>
          <cell r="B3252" t="str">
            <v>5x11</v>
          </cell>
          <cell r="C3252" t="str">
            <v>CA</v>
          </cell>
          <cell r="D3252" t="str">
            <v>CA</v>
          </cell>
          <cell r="E3252">
            <v>330.35199999999998</v>
          </cell>
        </row>
        <row r="3253">
          <cell r="A3253" t="str">
            <v>RE2-50V101MG3#</v>
          </cell>
          <cell r="B3253" t="str">
            <v>8x11.5</v>
          </cell>
          <cell r="C3253" t="str">
            <v>EA</v>
          </cell>
          <cell r="D3253" t="str">
            <v>CA</v>
          </cell>
          <cell r="E3253">
            <v>716.04399999999998</v>
          </cell>
        </row>
        <row r="3254">
          <cell r="A3254" t="str">
            <v>RE2-50V101MG3#-T2</v>
          </cell>
          <cell r="B3254" t="str">
            <v>8x11.5</v>
          </cell>
          <cell r="C3254" t="str">
            <v>EA</v>
          </cell>
          <cell r="D3254" t="str">
            <v>CA</v>
          </cell>
          <cell r="E3254">
            <v>733.65</v>
          </cell>
        </row>
        <row r="3255">
          <cell r="A3255" t="str">
            <v>RE2-50V101MMA</v>
          </cell>
          <cell r="B3255" t="str">
            <v>8x11.5</v>
          </cell>
          <cell r="C3255" t="str">
            <v>EA</v>
          </cell>
          <cell r="D3255" t="str">
            <v>CA</v>
          </cell>
          <cell r="E3255">
            <v>716.04399999999998</v>
          </cell>
        </row>
        <row r="3256">
          <cell r="A3256" t="str">
            <v>RE2-50V101MMA-F</v>
          </cell>
          <cell r="B3256" t="str">
            <v>8x11.5</v>
          </cell>
          <cell r="C3256" t="str">
            <v>EA</v>
          </cell>
          <cell r="D3256" t="str">
            <v>CA</v>
          </cell>
          <cell r="E3256">
            <v>732.60900000000004</v>
          </cell>
        </row>
        <row r="3257">
          <cell r="A3257" t="str">
            <v>RE2-50V101MMA-F1</v>
          </cell>
          <cell r="B3257" t="str">
            <v>8x11.5</v>
          </cell>
          <cell r="C3257" t="str">
            <v>EA</v>
          </cell>
          <cell r="D3257" t="str">
            <v>CA</v>
          </cell>
          <cell r="E3257">
            <v>732.60900000000004</v>
          </cell>
        </row>
        <row r="3258">
          <cell r="A3258" t="str">
            <v>RE2-50V101MMA-F25</v>
          </cell>
          <cell r="B3258" t="str">
            <v>8x11.5</v>
          </cell>
          <cell r="C3258" t="str">
            <v>EA</v>
          </cell>
          <cell r="D3258" t="str">
            <v>CA</v>
          </cell>
          <cell r="E3258">
            <v>732.60900000000004</v>
          </cell>
        </row>
        <row r="3259">
          <cell r="A3259" t="str">
            <v>RE2-50V101MMA-F27</v>
          </cell>
          <cell r="B3259" t="str">
            <v>8x11.5</v>
          </cell>
          <cell r="C3259" t="str">
            <v>EA</v>
          </cell>
          <cell r="D3259" t="str">
            <v>CA</v>
          </cell>
          <cell r="E3259">
            <v>732.60900000000004</v>
          </cell>
        </row>
        <row r="3260">
          <cell r="A3260" t="str">
            <v>RE2-50V101MMA-F35</v>
          </cell>
          <cell r="B3260" t="str">
            <v>8x11.5</v>
          </cell>
          <cell r="C3260" t="str">
            <v>EA</v>
          </cell>
          <cell r="D3260" t="str">
            <v>CA</v>
          </cell>
          <cell r="E3260">
            <v>732.60900000000004</v>
          </cell>
        </row>
        <row r="3261">
          <cell r="A3261" t="str">
            <v>RE2-50V101MMA-S1</v>
          </cell>
          <cell r="B3261" t="str">
            <v>8x11.5</v>
          </cell>
          <cell r="C3261" t="str">
            <v>EA</v>
          </cell>
          <cell r="D3261" t="str">
            <v>CA</v>
          </cell>
          <cell r="E3261">
            <v>732.60900000000004</v>
          </cell>
        </row>
        <row r="3262">
          <cell r="A3262" t="str">
            <v>RE2-50V101MMA-T2</v>
          </cell>
          <cell r="B3262" t="str">
            <v>8x11.5</v>
          </cell>
          <cell r="C3262" t="str">
            <v>EA</v>
          </cell>
          <cell r="D3262" t="str">
            <v>CA</v>
          </cell>
          <cell r="E3262">
            <v>733.65</v>
          </cell>
        </row>
        <row r="3263">
          <cell r="A3263" t="str">
            <v>RE2-50V101MMA-T20</v>
          </cell>
          <cell r="B3263" t="str">
            <v>8x11.5</v>
          </cell>
          <cell r="C3263" t="str">
            <v>EA</v>
          </cell>
          <cell r="D3263" t="str">
            <v>CA</v>
          </cell>
          <cell r="E3263">
            <v>733.65</v>
          </cell>
        </row>
        <row r="3264">
          <cell r="A3264" t="str">
            <v>RE2-50V101MMA-T8</v>
          </cell>
          <cell r="B3264" t="str">
            <v>8x11.5</v>
          </cell>
          <cell r="C3264" t="str">
            <v>EA</v>
          </cell>
          <cell r="D3264" t="str">
            <v>CA</v>
          </cell>
          <cell r="E3264">
            <v>733.65</v>
          </cell>
        </row>
        <row r="3265">
          <cell r="A3265" t="str">
            <v>RE2-50V101MMAGZ-T8</v>
          </cell>
          <cell r="B3265" t="str">
            <v>8x11.5</v>
          </cell>
          <cell r="C3265" t="str">
            <v>EA</v>
          </cell>
          <cell r="D3265" t="str">
            <v>CA</v>
          </cell>
          <cell r="E3265">
            <v>733.65</v>
          </cell>
        </row>
        <row r="3266">
          <cell r="A3266" t="str">
            <v>RE2-50V102ME9</v>
          </cell>
          <cell r="B3266" t="str">
            <v>16x25</v>
          </cell>
          <cell r="C3266" t="str">
            <v>HB</v>
          </cell>
          <cell r="D3266" t="str">
            <v>CH</v>
          </cell>
          <cell r="E3266">
            <v>6082.4080000000004</v>
          </cell>
        </row>
        <row r="3267">
          <cell r="A3267" t="str">
            <v>RE2-50V102ME9-F</v>
          </cell>
          <cell r="B3267" t="str">
            <v>16x25</v>
          </cell>
          <cell r="C3267" t="str">
            <v>HB</v>
          </cell>
          <cell r="D3267" t="str">
            <v>CH</v>
          </cell>
          <cell r="E3267">
            <v>6165.8440000000001</v>
          </cell>
        </row>
        <row r="3268">
          <cell r="A3268" t="str">
            <v>RE2-50V102ME9-T68</v>
          </cell>
          <cell r="B3268" t="str">
            <v>16x25</v>
          </cell>
          <cell r="C3268" t="str">
            <v>HB</v>
          </cell>
          <cell r="D3268" t="str">
            <v>CH</v>
          </cell>
          <cell r="E3268">
            <v>6118.473</v>
          </cell>
        </row>
        <row r="3269">
          <cell r="A3269" t="str">
            <v>RE2-50V102MMA</v>
          </cell>
          <cell r="B3269" t="str">
            <v>16x25</v>
          </cell>
          <cell r="C3269" t="str">
            <v>HB</v>
          </cell>
          <cell r="D3269" t="str">
            <v>CA</v>
          </cell>
          <cell r="E3269">
            <v>6082.4080000000004</v>
          </cell>
        </row>
        <row r="3270">
          <cell r="A3270" t="str">
            <v>RE2-50V102MMA-F</v>
          </cell>
          <cell r="B3270" t="str">
            <v>16x25</v>
          </cell>
          <cell r="C3270" t="str">
            <v>HB</v>
          </cell>
          <cell r="D3270" t="str">
            <v>CA</v>
          </cell>
          <cell r="E3270">
            <v>6165.8440000000001</v>
          </cell>
        </row>
        <row r="3271">
          <cell r="A3271" t="str">
            <v>RE2-50V102MMA-F27</v>
          </cell>
          <cell r="B3271" t="str">
            <v>16x25</v>
          </cell>
          <cell r="C3271" t="str">
            <v>HB</v>
          </cell>
          <cell r="D3271" t="str">
            <v>CA</v>
          </cell>
          <cell r="E3271">
            <v>6165.8440000000001</v>
          </cell>
        </row>
        <row r="3272">
          <cell r="A3272" t="str">
            <v>RE2-50V102MMA-F9</v>
          </cell>
          <cell r="B3272" t="str">
            <v>16x25</v>
          </cell>
          <cell r="C3272" t="str">
            <v>HB</v>
          </cell>
          <cell r="D3272" t="str">
            <v>CA</v>
          </cell>
          <cell r="E3272">
            <v>6165.8440000000001</v>
          </cell>
        </row>
        <row r="3273">
          <cell r="A3273" t="str">
            <v>RE2-50V102MMA-S1</v>
          </cell>
          <cell r="B3273" t="str">
            <v>16x25</v>
          </cell>
          <cell r="C3273" t="str">
            <v>HB</v>
          </cell>
          <cell r="D3273" t="str">
            <v>CA</v>
          </cell>
          <cell r="E3273">
            <v>6165.8440000000001</v>
          </cell>
        </row>
        <row r="3274">
          <cell r="A3274" t="str">
            <v>RE2-50V102MMA-T24</v>
          </cell>
          <cell r="B3274" t="str">
            <v>16x25</v>
          </cell>
          <cell r="C3274" t="str">
            <v>HB</v>
          </cell>
          <cell r="D3274" t="str">
            <v>CA</v>
          </cell>
          <cell r="E3274">
            <v>6118.473</v>
          </cell>
        </row>
        <row r="3275">
          <cell r="A3275" t="str">
            <v>RE2-50V102MMA-T50</v>
          </cell>
          <cell r="B3275" t="str">
            <v>16x25</v>
          </cell>
          <cell r="C3275" t="str">
            <v>HB</v>
          </cell>
          <cell r="D3275" t="str">
            <v>CA</v>
          </cell>
          <cell r="E3275">
            <v>6118.473</v>
          </cell>
        </row>
        <row r="3276">
          <cell r="A3276" t="str">
            <v>RE2-50V102MMAGZ-T50</v>
          </cell>
          <cell r="B3276" t="str">
            <v>16x25</v>
          </cell>
          <cell r="C3276" t="str">
            <v>HB</v>
          </cell>
          <cell r="D3276" t="str">
            <v>CA</v>
          </cell>
          <cell r="E3276">
            <v>6118.473</v>
          </cell>
        </row>
        <row r="3277">
          <cell r="A3277" t="str">
            <v>RE2-50V150MMA</v>
          </cell>
          <cell r="B3277" t="str">
            <v>5x11</v>
          </cell>
          <cell r="C3277" t="str">
            <v>CA</v>
          </cell>
          <cell r="D3277" t="str">
            <v>CA</v>
          </cell>
          <cell r="E3277">
            <v>318.05700000000002</v>
          </cell>
        </row>
        <row r="3278">
          <cell r="A3278" t="str">
            <v>RE2-50V150MMAGZ-T58</v>
          </cell>
          <cell r="B3278" t="str">
            <v>5x11</v>
          </cell>
          <cell r="C3278" t="str">
            <v>CA</v>
          </cell>
          <cell r="D3278" t="str">
            <v>CA</v>
          </cell>
          <cell r="E3278">
            <v>330.35199999999998</v>
          </cell>
        </row>
        <row r="3279">
          <cell r="A3279" t="str">
            <v>RE2-50V151K</v>
          </cell>
          <cell r="B3279" t="str">
            <v>10x12.5</v>
          </cell>
          <cell r="C3279" t="str">
            <v>FA</v>
          </cell>
          <cell r="D3279" t="str">
            <v>CA</v>
          </cell>
          <cell r="E3279">
            <v>1107.4829999999999</v>
          </cell>
        </row>
        <row r="3280">
          <cell r="A3280" t="str">
            <v>RE2-50V151MMA</v>
          </cell>
          <cell r="B3280" t="str">
            <v>10x12.5</v>
          </cell>
          <cell r="C3280" t="str">
            <v>FA</v>
          </cell>
          <cell r="D3280" t="str">
            <v>CA</v>
          </cell>
          <cell r="E3280">
            <v>1107.4829999999999</v>
          </cell>
        </row>
        <row r="3281">
          <cell r="A3281" t="str">
            <v>RE2-50V151MMA-T2</v>
          </cell>
          <cell r="B3281" t="str">
            <v>10x12.5</v>
          </cell>
          <cell r="C3281" t="str">
            <v>FA</v>
          </cell>
          <cell r="D3281" t="str">
            <v>CA</v>
          </cell>
          <cell r="E3281">
            <v>1129.645</v>
          </cell>
        </row>
        <row r="3282">
          <cell r="A3282" t="str">
            <v>RE2-50V1R5ME3#-T2</v>
          </cell>
          <cell r="B3282" t="str">
            <v>5x11</v>
          </cell>
          <cell r="C3282" t="str">
            <v>CA</v>
          </cell>
          <cell r="D3282" t="str">
            <v>CA</v>
          </cell>
          <cell r="E3282">
            <v>330.35199999999998</v>
          </cell>
        </row>
        <row r="3283">
          <cell r="A3283" t="str">
            <v>RE2-50V1R5MMA</v>
          </cell>
          <cell r="B3283" t="str">
            <v>5x11</v>
          </cell>
          <cell r="C3283" t="str">
            <v>CA</v>
          </cell>
          <cell r="D3283" t="str">
            <v>CA</v>
          </cell>
          <cell r="E3283">
            <v>318.05700000000002</v>
          </cell>
        </row>
        <row r="3284">
          <cell r="A3284" t="str">
            <v>RE2-50V1R5MMA-T2</v>
          </cell>
          <cell r="B3284" t="str">
            <v>5x11</v>
          </cell>
          <cell r="C3284" t="str">
            <v>CA</v>
          </cell>
          <cell r="D3284" t="str">
            <v>CA</v>
          </cell>
          <cell r="E3284">
            <v>330.35199999999998</v>
          </cell>
        </row>
        <row r="3285">
          <cell r="A3285" t="str">
            <v>RE2-50V220ME3#-T2</v>
          </cell>
          <cell r="B3285" t="str">
            <v>5x11</v>
          </cell>
          <cell r="C3285" t="str">
            <v>CA</v>
          </cell>
          <cell r="D3285" t="str">
            <v>CA</v>
          </cell>
          <cell r="E3285">
            <v>330.35199999999998</v>
          </cell>
        </row>
        <row r="3286">
          <cell r="A3286" t="str">
            <v>RE2-50V220MMA</v>
          </cell>
          <cell r="B3286" t="str">
            <v>5x11</v>
          </cell>
          <cell r="C3286" t="str">
            <v>CA</v>
          </cell>
          <cell r="D3286" t="str">
            <v>CA</v>
          </cell>
          <cell r="E3286">
            <v>318.05700000000002</v>
          </cell>
        </row>
        <row r="3287">
          <cell r="A3287" t="str">
            <v>RE2-50V220MMA-F</v>
          </cell>
          <cell r="B3287" t="str">
            <v>5x11</v>
          </cell>
          <cell r="C3287" t="str">
            <v>CA</v>
          </cell>
          <cell r="D3287" t="str">
            <v>CA</v>
          </cell>
          <cell r="E3287">
            <v>332.55700000000002</v>
          </cell>
        </row>
        <row r="3288">
          <cell r="A3288" t="str">
            <v>RE2-50V220MMA-F1</v>
          </cell>
          <cell r="B3288" t="str">
            <v>5x11</v>
          </cell>
          <cell r="C3288" t="str">
            <v>CA</v>
          </cell>
          <cell r="D3288" t="str">
            <v>CA</v>
          </cell>
          <cell r="E3288">
            <v>332.55700000000002</v>
          </cell>
        </row>
        <row r="3289">
          <cell r="A3289" t="str">
            <v>RE2-50V220MMA-F27</v>
          </cell>
          <cell r="B3289" t="str">
            <v>5x11</v>
          </cell>
          <cell r="C3289" t="str">
            <v>CA</v>
          </cell>
          <cell r="D3289" t="str">
            <v>CA</v>
          </cell>
          <cell r="E3289">
            <v>332.55700000000002</v>
          </cell>
        </row>
        <row r="3290">
          <cell r="A3290" t="str">
            <v>RE2-50V220MMA-S1</v>
          </cell>
          <cell r="B3290" t="str">
            <v>5x11</v>
          </cell>
          <cell r="C3290" t="str">
            <v>CA</v>
          </cell>
          <cell r="D3290" t="str">
            <v>CA</v>
          </cell>
          <cell r="E3290">
            <v>332.55700000000002</v>
          </cell>
        </row>
        <row r="3291">
          <cell r="A3291" t="str">
            <v>RE2-50V220MMA-T2</v>
          </cell>
          <cell r="B3291" t="str">
            <v>5x11</v>
          </cell>
          <cell r="C3291" t="str">
            <v>CA</v>
          </cell>
          <cell r="D3291" t="str">
            <v>CA</v>
          </cell>
          <cell r="E3291">
            <v>330.35199999999998</v>
          </cell>
        </row>
        <row r="3292">
          <cell r="A3292" t="str">
            <v>RE2-50V220MMA-T20</v>
          </cell>
          <cell r="B3292" t="str">
            <v>5x11</v>
          </cell>
          <cell r="C3292" t="str">
            <v>CA</v>
          </cell>
          <cell r="D3292" t="str">
            <v>CA</v>
          </cell>
          <cell r="E3292">
            <v>330.35199999999998</v>
          </cell>
        </row>
        <row r="3293">
          <cell r="A3293" t="str">
            <v>RE2-50V220MMA-T34</v>
          </cell>
          <cell r="B3293" t="str">
            <v>5x11</v>
          </cell>
          <cell r="C3293" t="str">
            <v>CA</v>
          </cell>
          <cell r="D3293" t="str">
            <v>CA</v>
          </cell>
          <cell r="E3293">
            <v>330.35199999999998</v>
          </cell>
        </row>
        <row r="3294">
          <cell r="A3294" t="str">
            <v>RE2-50V220MMAGZ-T10</v>
          </cell>
          <cell r="B3294" t="str">
            <v>5x11</v>
          </cell>
          <cell r="C3294" t="str">
            <v>CA</v>
          </cell>
          <cell r="D3294" t="str">
            <v>CA</v>
          </cell>
          <cell r="E3294">
            <v>330.35199999999998</v>
          </cell>
        </row>
        <row r="3295">
          <cell r="A3295" t="str">
            <v>RE2-50V220MMAGZ-T58</v>
          </cell>
          <cell r="B3295" t="str">
            <v>5x11</v>
          </cell>
          <cell r="C3295" t="str">
            <v>CA</v>
          </cell>
          <cell r="D3295" t="str">
            <v>CA</v>
          </cell>
          <cell r="E3295">
            <v>330.35199999999998</v>
          </cell>
        </row>
        <row r="3296">
          <cell r="A3296" t="str">
            <v>RE2-50V221ME9</v>
          </cell>
          <cell r="B3296" t="str">
            <v>10x16</v>
          </cell>
          <cell r="C3296" t="str">
            <v>FC</v>
          </cell>
          <cell r="D3296" t="str">
            <v>CH</v>
          </cell>
          <cell r="E3296">
            <v>1394.3520000000001</v>
          </cell>
        </row>
        <row r="3297">
          <cell r="A3297" t="str">
            <v>RE2-50V221ME9-F</v>
          </cell>
          <cell r="B3297" t="str">
            <v>10x16</v>
          </cell>
          <cell r="C3297" t="str">
            <v>FC</v>
          </cell>
          <cell r="D3297" t="str">
            <v>CH</v>
          </cell>
          <cell r="E3297">
            <v>1453.4590000000001</v>
          </cell>
        </row>
        <row r="3298">
          <cell r="A3298" t="str">
            <v>RE2-50V221ME9-T2</v>
          </cell>
          <cell r="B3298" t="str">
            <v>10x16</v>
          </cell>
          <cell r="C3298" t="str">
            <v>FC</v>
          </cell>
          <cell r="D3298" t="str">
            <v>CH</v>
          </cell>
          <cell r="E3298">
            <v>1406.7239999999999</v>
          </cell>
        </row>
        <row r="3299">
          <cell r="A3299" t="str">
            <v>RE2-50V221MMA</v>
          </cell>
          <cell r="B3299" t="str">
            <v>10x16</v>
          </cell>
          <cell r="C3299" t="str">
            <v>FC</v>
          </cell>
          <cell r="D3299" t="str">
            <v>CA</v>
          </cell>
          <cell r="E3299">
            <v>1394.3520000000001</v>
          </cell>
        </row>
        <row r="3300">
          <cell r="A3300" t="str">
            <v>RE2-50V221MMA-F</v>
          </cell>
          <cell r="B3300" t="str">
            <v>10x16</v>
          </cell>
          <cell r="C3300" t="str">
            <v>FC</v>
          </cell>
          <cell r="D3300" t="str">
            <v>CA</v>
          </cell>
          <cell r="E3300">
            <v>1453.4590000000001</v>
          </cell>
        </row>
        <row r="3301">
          <cell r="A3301" t="str">
            <v>RE2-50V221MMA-F14</v>
          </cell>
          <cell r="B3301" t="str">
            <v>10x16</v>
          </cell>
          <cell r="C3301" t="str">
            <v>FC</v>
          </cell>
          <cell r="D3301" t="str">
            <v>CA</v>
          </cell>
          <cell r="E3301">
            <v>1453.4590000000001</v>
          </cell>
        </row>
        <row r="3302">
          <cell r="A3302" t="str">
            <v>RE2-50V221MMA-S1</v>
          </cell>
          <cell r="B3302" t="str">
            <v>10x16</v>
          </cell>
          <cell r="C3302" t="str">
            <v>FC</v>
          </cell>
          <cell r="D3302" t="str">
            <v>CA</v>
          </cell>
          <cell r="E3302">
            <v>1453.4590000000001</v>
          </cell>
        </row>
        <row r="3303">
          <cell r="A3303" t="str">
            <v>RE2-50V221MMA-T2</v>
          </cell>
          <cell r="B3303" t="str">
            <v>10x16</v>
          </cell>
          <cell r="C3303" t="str">
            <v>FC</v>
          </cell>
          <cell r="D3303" t="str">
            <v>CA</v>
          </cell>
          <cell r="E3303">
            <v>1406.7239999999999</v>
          </cell>
        </row>
        <row r="3304">
          <cell r="A3304" t="str">
            <v>RE2-50V222MMA</v>
          </cell>
          <cell r="B3304" t="str">
            <v>18x35.5</v>
          </cell>
          <cell r="C3304" t="str">
            <v>ID</v>
          </cell>
          <cell r="D3304" t="str">
            <v>CA</v>
          </cell>
          <cell r="E3304">
            <v>9577.0480000000007</v>
          </cell>
        </row>
        <row r="3305">
          <cell r="A3305" t="str">
            <v>RE2-50V222MMA-F</v>
          </cell>
          <cell r="B3305" t="str">
            <v>18x35.5</v>
          </cell>
          <cell r="C3305" t="str">
            <v>ID</v>
          </cell>
          <cell r="D3305" t="str">
            <v>CA</v>
          </cell>
          <cell r="E3305">
            <v>9645.2739999999994</v>
          </cell>
        </row>
        <row r="3306">
          <cell r="A3306" t="str">
            <v>RE2-50V222MMA-S1</v>
          </cell>
          <cell r="B3306" t="str">
            <v>18x35.5</v>
          </cell>
          <cell r="C3306" t="str">
            <v>ID</v>
          </cell>
          <cell r="D3306" t="str">
            <v>CA</v>
          </cell>
          <cell r="E3306">
            <v>9645.2739999999994</v>
          </cell>
        </row>
        <row r="3307">
          <cell r="A3307" t="str">
            <v>RE2-50V222MMA-T50</v>
          </cell>
          <cell r="B3307" t="str">
            <v>18x35.5</v>
          </cell>
          <cell r="C3307" t="str">
            <v>ID</v>
          </cell>
          <cell r="D3307" t="str">
            <v>CA</v>
          </cell>
          <cell r="E3307">
            <v>9531.634</v>
          </cell>
        </row>
        <row r="3308">
          <cell r="A3308" t="str">
            <v>RE2-50V2R2KGZ-T2</v>
          </cell>
          <cell r="B3308" t="str">
            <v>5x11</v>
          </cell>
          <cell r="C3308" t="str">
            <v>CA</v>
          </cell>
          <cell r="D3308" t="str">
            <v>CA</v>
          </cell>
          <cell r="E3308">
            <v>330.35199999999998</v>
          </cell>
        </row>
        <row r="3309">
          <cell r="A3309" t="str">
            <v>RE2-50V2R2MMA</v>
          </cell>
          <cell r="B3309" t="str">
            <v>5x11</v>
          </cell>
          <cell r="C3309" t="str">
            <v>CA</v>
          </cell>
          <cell r="D3309" t="str">
            <v>CA</v>
          </cell>
          <cell r="E3309">
            <v>318.05700000000002</v>
          </cell>
        </row>
        <row r="3310">
          <cell r="A3310" t="str">
            <v>RE2-50V2R2MMA-F</v>
          </cell>
          <cell r="B3310" t="str">
            <v>5x11</v>
          </cell>
          <cell r="C3310" t="str">
            <v>CA</v>
          </cell>
          <cell r="D3310" t="str">
            <v>CA</v>
          </cell>
          <cell r="E3310">
            <v>332.55700000000002</v>
          </cell>
        </row>
        <row r="3311">
          <cell r="A3311" t="str">
            <v>RE2-50V2R2MMA-F1</v>
          </cell>
          <cell r="B3311" t="str">
            <v>5x11</v>
          </cell>
          <cell r="C3311" t="str">
            <v>CA</v>
          </cell>
          <cell r="D3311" t="str">
            <v>CA</v>
          </cell>
          <cell r="E3311">
            <v>332.55700000000002</v>
          </cell>
        </row>
        <row r="3312">
          <cell r="A3312" t="str">
            <v>RE2-50V2R2MMA-S1</v>
          </cell>
          <cell r="B3312" t="str">
            <v>5x11</v>
          </cell>
          <cell r="C3312" t="str">
            <v>CA</v>
          </cell>
          <cell r="D3312" t="str">
            <v>CA</v>
          </cell>
          <cell r="E3312">
            <v>332.55700000000002</v>
          </cell>
        </row>
        <row r="3313">
          <cell r="A3313" t="str">
            <v>RE2-50V2R2MMA-T2</v>
          </cell>
          <cell r="B3313" t="str">
            <v>5x11</v>
          </cell>
          <cell r="C3313" t="str">
            <v>CA</v>
          </cell>
          <cell r="D3313" t="str">
            <v>CA</v>
          </cell>
          <cell r="E3313">
            <v>330.35199999999998</v>
          </cell>
        </row>
        <row r="3314">
          <cell r="A3314" t="str">
            <v>RE2-50V2R2MMA-T40</v>
          </cell>
          <cell r="B3314" t="str">
            <v>5x11</v>
          </cell>
          <cell r="C3314" t="str">
            <v>CA</v>
          </cell>
          <cell r="D3314" t="str">
            <v>CA</v>
          </cell>
          <cell r="E3314">
            <v>330.35199999999998</v>
          </cell>
        </row>
        <row r="3315">
          <cell r="A3315" t="str">
            <v>RE2-50V2R2MMA-T64</v>
          </cell>
          <cell r="B3315" t="str">
            <v>5x11</v>
          </cell>
          <cell r="C3315" t="str">
            <v>CA</v>
          </cell>
          <cell r="D3315" t="str">
            <v>CA</v>
          </cell>
          <cell r="E3315">
            <v>330.35199999999998</v>
          </cell>
        </row>
        <row r="3316">
          <cell r="A3316" t="str">
            <v>RE2-50V2R2MMAGZ-T10</v>
          </cell>
          <cell r="B3316" t="str">
            <v>5x11</v>
          </cell>
          <cell r="C3316" t="str">
            <v>CA</v>
          </cell>
          <cell r="D3316" t="str">
            <v>CA</v>
          </cell>
          <cell r="E3316">
            <v>330.35199999999998</v>
          </cell>
        </row>
        <row r="3317">
          <cell r="A3317" t="str">
            <v>RE2-50V2R2MMAGZ-T32</v>
          </cell>
          <cell r="B3317" t="str">
            <v>5x11</v>
          </cell>
          <cell r="C3317" t="str">
            <v>CA</v>
          </cell>
          <cell r="D3317" t="str">
            <v>CA</v>
          </cell>
          <cell r="E3317">
            <v>330.35199999999998</v>
          </cell>
        </row>
        <row r="3318">
          <cell r="A3318" t="str">
            <v>RE2-50V2R2MMAGZ-T58</v>
          </cell>
          <cell r="B3318" t="str">
            <v>5x11</v>
          </cell>
          <cell r="C3318" t="str">
            <v>CA</v>
          </cell>
          <cell r="D3318" t="str">
            <v>CA</v>
          </cell>
          <cell r="E3318">
            <v>330.35199999999998</v>
          </cell>
        </row>
        <row r="3319">
          <cell r="A3319" t="str">
            <v>RE2-50V2R2MMAGZ-T64</v>
          </cell>
          <cell r="B3319" t="str">
            <v>5x11</v>
          </cell>
          <cell r="C3319" t="str">
            <v>CA</v>
          </cell>
          <cell r="D3319" t="str">
            <v>CA</v>
          </cell>
          <cell r="E3319">
            <v>330.35199999999998</v>
          </cell>
        </row>
        <row r="3320">
          <cell r="A3320" t="str">
            <v>RE2-50V330MMA</v>
          </cell>
          <cell r="B3320" t="str">
            <v>6.3x11</v>
          </cell>
          <cell r="C3320" t="str">
            <v>DA</v>
          </cell>
          <cell r="D3320" t="str">
            <v>CA</v>
          </cell>
          <cell r="E3320">
            <v>622.69399999999996</v>
          </cell>
        </row>
        <row r="3321">
          <cell r="A3321" t="str">
            <v>RE2-50V330MMA-F</v>
          </cell>
          <cell r="B3321" t="str">
            <v>6.3x11</v>
          </cell>
          <cell r="C3321" t="str">
            <v>DA</v>
          </cell>
          <cell r="D3321" t="str">
            <v>CA</v>
          </cell>
          <cell r="E3321">
            <v>637.851</v>
          </cell>
        </row>
        <row r="3322">
          <cell r="A3322" t="str">
            <v>RE2-50V330MMA-F1</v>
          </cell>
          <cell r="B3322" t="str">
            <v>6.3x11</v>
          </cell>
          <cell r="C3322" t="str">
            <v>DA</v>
          </cell>
          <cell r="D3322" t="str">
            <v>CA</v>
          </cell>
          <cell r="E3322">
            <v>637.851</v>
          </cell>
        </row>
        <row r="3323">
          <cell r="A3323" t="str">
            <v>RE2-50V330MMA-S1</v>
          </cell>
          <cell r="B3323" t="str">
            <v>6.3x11</v>
          </cell>
          <cell r="C3323" t="str">
            <v>DA</v>
          </cell>
          <cell r="D3323" t="str">
            <v>CA</v>
          </cell>
          <cell r="E3323">
            <v>637.851</v>
          </cell>
        </row>
        <row r="3324">
          <cell r="A3324" t="str">
            <v>RE2-50V330MMA-T2</v>
          </cell>
          <cell r="B3324" t="str">
            <v>6.3x11</v>
          </cell>
          <cell r="C3324" t="str">
            <v>DA</v>
          </cell>
          <cell r="D3324" t="str">
            <v>CA</v>
          </cell>
          <cell r="E3324">
            <v>635.24599999999998</v>
          </cell>
        </row>
        <row r="3325">
          <cell r="A3325" t="str">
            <v>RE2-50V330MMAGZ-T58</v>
          </cell>
          <cell r="B3325" t="str">
            <v>6.3x11</v>
          </cell>
          <cell r="C3325" t="str">
            <v>DA</v>
          </cell>
          <cell r="D3325" t="str">
            <v>CA</v>
          </cell>
          <cell r="E3325">
            <v>635.24599999999998</v>
          </cell>
        </row>
        <row r="3326">
          <cell r="A3326" t="str">
            <v>RE2-50V331ME9</v>
          </cell>
          <cell r="B3326" t="str">
            <v>10x20</v>
          </cell>
          <cell r="C3326" t="str">
            <v>FD</v>
          </cell>
          <cell r="D3326" t="str">
            <v>CH</v>
          </cell>
          <cell r="E3326">
            <v>1772.155</v>
          </cell>
        </row>
        <row r="3327">
          <cell r="A3327" t="str">
            <v>RE2-50V331ME9-F</v>
          </cell>
          <cell r="B3327" t="str">
            <v>10x20</v>
          </cell>
          <cell r="C3327" t="str">
            <v>FD</v>
          </cell>
          <cell r="D3327" t="str">
            <v>CH</v>
          </cell>
          <cell r="E3327">
            <v>1836.376</v>
          </cell>
        </row>
        <row r="3328">
          <cell r="A3328" t="str">
            <v>RE2-50V331ME9-T2</v>
          </cell>
          <cell r="B3328" t="str">
            <v>10x20</v>
          </cell>
          <cell r="C3328" t="str">
            <v>FD</v>
          </cell>
          <cell r="D3328" t="str">
            <v>CH</v>
          </cell>
          <cell r="E3328">
            <v>1788.46</v>
          </cell>
        </row>
        <row r="3329">
          <cell r="A3329" t="str">
            <v>RE2-50V331MH5#-S1</v>
          </cell>
          <cell r="B3329" t="str">
            <v>10x20</v>
          </cell>
          <cell r="C3329" t="str">
            <v>FD</v>
          </cell>
          <cell r="D3329" t="str">
            <v>CA</v>
          </cell>
          <cell r="E3329">
            <v>1836.376</v>
          </cell>
        </row>
        <row r="3330">
          <cell r="A3330" t="str">
            <v>RE2-50V331MMA</v>
          </cell>
          <cell r="B3330" t="str">
            <v>10x20</v>
          </cell>
          <cell r="C3330" t="str">
            <v>FD</v>
          </cell>
          <cell r="D3330" t="str">
            <v>CA</v>
          </cell>
          <cell r="E3330">
            <v>1772.155</v>
          </cell>
        </row>
        <row r="3331">
          <cell r="A3331" t="str">
            <v>RE2-50V331MMA-F</v>
          </cell>
          <cell r="B3331" t="str">
            <v>10x20</v>
          </cell>
          <cell r="C3331" t="str">
            <v>FD</v>
          </cell>
          <cell r="D3331" t="str">
            <v>CA</v>
          </cell>
          <cell r="E3331">
            <v>1836.376</v>
          </cell>
        </row>
        <row r="3332">
          <cell r="A3332" t="str">
            <v>RE2-50V331MMA-F21</v>
          </cell>
          <cell r="B3332" t="str">
            <v>10x20</v>
          </cell>
          <cell r="C3332" t="str">
            <v>FD</v>
          </cell>
          <cell r="D3332" t="str">
            <v>CA</v>
          </cell>
          <cell r="E3332">
            <v>1836.376</v>
          </cell>
        </row>
        <row r="3333">
          <cell r="A3333" t="str">
            <v>RE2-50V331MMA-F27</v>
          </cell>
          <cell r="B3333" t="str">
            <v>10x20</v>
          </cell>
          <cell r="C3333" t="str">
            <v>FD</v>
          </cell>
          <cell r="D3333" t="str">
            <v>CA</v>
          </cell>
          <cell r="E3333">
            <v>1836.376</v>
          </cell>
        </row>
        <row r="3334">
          <cell r="A3334" t="str">
            <v>RE2-50V331MMA-S1</v>
          </cell>
          <cell r="B3334" t="str">
            <v>10x20</v>
          </cell>
          <cell r="C3334" t="str">
            <v>FD</v>
          </cell>
          <cell r="D3334" t="str">
            <v>CA</v>
          </cell>
          <cell r="E3334">
            <v>1836.376</v>
          </cell>
        </row>
        <row r="3335">
          <cell r="A3335" t="str">
            <v>RE2-50V331MMA-T2</v>
          </cell>
          <cell r="B3335" t="str">
            <v>10x20</v>
          </cell>
          <cell r="C3335" t="str">
            <v>FD</v>
          </cell>
          <cell r="D3335" t="str">
            <v>CA</v>
          </cell>
          <cell r="E3335">
            <v>1788.46</v>
          </cell>
        </row>
        <row r="3336">
          <cell r="A3336" t="str">
            <v>RE2-50V3R3ME3#-T2</v>
          </cell>
          <cell r="B3336" t="str">
            <v>5x11</v>
          </cell>
          <cell r="C3336" t="str">
            <v>CA</v>
          </cell>
          <cell r="D3336" t="str">
            <v>CA</v>
          </cell>
          <cell r="E3336">
            <v>330.35199999999998</v>
          </cell>
        </row>
        <row r="3337">
          <cell r="A3337" t="str">
            <v>RE2-50V3R3MMA</v>
          </cell>
          <cell r="B3337" t="str">
            <v>5x11</v>
          </cell>
          <cell r="C3337" t="str">
            <v>CA</v>
          </cell>
          <cell r="D3337" t="str">
            <v>CA</v>
          </cell>
          <cell r="E3337">
            <v>318.05700000000002</v>
          </cell>
        </row>
        <row r="3338">
          <cell r="A3338" t="str">
            <v>RE2-50V3R3MMA-F</v>
          </cell>
          <cell r="B3338" t="str">
            <v>5x11</v>
          </cell>
          <cell r="C3338" t="str">
            <v>CA</v>
          </cell>
          <cell r="D3338" t="str">
            <v>CA</v>
          </cell>
          <cell r="E3338">
            <v>332.55700000000002</v>
          </cell>
        </row>
        <row r="3339">
          <cell r="A3339" t="str">
            <v>RE2-50V3R3MMA-F0</v>
          </cell>
          <cell r="B3339" t="str">
            <v>5x11</v>
          </cell>
          <cell r="C3339" t="str">
            <v>CA</v>
          </cell>
          <cell r="D3339" t="str">
            <v>CA</v>
          </cell>
          <cell r="E3339">
            <v>332.55700000000002</v>
          </cell>
        </row>
        <row r="3340">
          <cell r="A3340" t="str">
            <v>RE2-50V3R3MMA-F1</v>
          </cell>
          <cell r="B3340" t="str">
            <v>5x11</v>
          </cell>
          <cell r="C3340" t="str">
            <v>CA</v>
          </cell>
          <cell r="D3340" t="str">
            <v>CA</v>
          </cell>
          <cell r="E3340">
            <v>332.55700000000002</v>
          </cell>
        </row>
        <row r="3341">
          <cell r="A3341" t="str">
            <v>RE2-50V3R3MMA-T2</v>
          </cell>
          <cell r="B3341" t="str">
            <v>5x11</v>
          </cell>
          <cell r="C3341" t="str">
            <v>CA</v>
          </cell>
          <cell r="D3341" t="str">
            <v>CA</v>
          </cell>
          <cell r="E3341">
            <v>330.35199999999998</v>
          </cell>
        </row>
        <row r="3342">
          <cell r="A3342" t="str">
            <v>RE2-50V3R3MMAGZ-T58</v>
          </cell>
          <cell r="B3342" t="str">
            <v>5x11</v>
          </cell>
          <cell r="C3342" t="str">
            <v>CA</v>
          </cell>
          <cell r="D3342" t="str">
            <v>CA</v>
          </cell>
          <cell r="E3342">
            <v>330.35199999999998</v>
          </cell>
        </row>
        <row r="3343">
          <cell r="A3343" t="str">
            <v>RE2-50V3R3MMAGZ-T64</v>
          </cell>
          <cell r="B3343" t="str">
            <v>5x11</v>
          </cell>
          <cell r="C3343" t="str">
            <v>CA</v>
          </cell>
          <cell r="D3343" t="str">
            <v>CA</v>
          </cell>
          <cell r="E3343">
            <v>330.35199999999998</v>
          </cell>
        </row>
        <row r="3344">
          <cell r="A3344" t="str">
            <v>RE2-50V470MF3#-T2</v>
          </cell>
          <cell r="B3344" t="str">
            <v>6.3x11</v>
          </cell>
          <cell r="C3344" t="str">
            <v>DA</v>
          </cell>
          <cell r="D3344" t="str">
            <v>CA</v>
          </cell>
          <cell r="E3344">
            <v>635.24599999999998</v>
          </cell>
        </row>
        <row r="3345">
          <cell r="A3345" t="str">
            <v>RE2-50V470MMA</v>
          </cell>
          <cell r="B3345" t="str">
            <v>6.3x11</v>
          </cell>
          <cell r="C3345" t="str">
            <v>DA</v>
          </cell>
          <cell r="D3345" t="str">
            <v>CA</v>
          </cell>
          <cell r="E3345">
            <v>622.69399999999996</v>
          </cell>
        </row>
        <row r="3346">
          <cell r="A3346" t="str">
            <v>RE2-50V470MMA-F</v>
          </cell>
          <cell r="B3346" t="str">
            <v>6.3x11</v>
          </cell>
          <cell r="C3346" t="str">
            <v>DA</v>
          </cell>
          <cell r="D3346" t="str">
            <v>CA</v>
          </cell>
          <cell r="E3346">
            <v>637.851</v>
          </cell>
        </row>
        <row r="3347">
          <cell r="A3347" t="str">
            <v>RE2-50V470MMA-F1</v>
          </cell>
          <cell r="B3347" t="str">
            <v>6.3x11</v>
          </cell>
          <cell r="C3347" t="str">
            <v>DA</v>
          </cell>
          <cell r="D3347" t="str">
            <v>CA</v>
          </cell>
          <cell r="E3347">
            <v>637.851</v>
          </cell>
        </row>
        <row r="3348">
          <cell r="A3348" t="str">
            <v>RE2-50V470MMA-F27</v>
          </cell>
          <cell r="B3348" t="str">
            <v>6.3x11</v>
          </cell>
          <cell r="C3348" t="str">
            <v>DA</v>
          </cell>
          <cell r="D3348" t="str">
            <v>CA</v>
          </cell>
          <cell r="E3348">
            <v>637.851</v>
          </cell>
        </row>
        <row r="3349">
          <cell r="A3349" t="str">
            <v>RE2-50V470MMA-S1</v>
          </cell>
          <cell r="B3349" t="str">
            <v>6.3x11</v>
          </cell>
          <cell r="C3349" t="str">
            <v>DA</v>
          </cell>
          <cell r="D3349" t="str">
            <v>CA</v>
          </cell>
          <cell r="E3349">
            <v>637.851</v>
          </cell>
        </row>
        <row r="3350">
          <cell r="A3350" t="str">
            <v>RE2-50V470MMA-T2</v>
          </cell>
          <cell r="B3350" t="str">
            <v>6.3x11</v>
          </cell>
          <cell r="C3350" t="str">
            <v>DA</v>
          </cell>
          <cell r="D3350" t="str">
            <v>CA</v>
          </cell>
          <cell r="E3350">
            <v>635.24599999999998</v>
          </cell>
        </row>
        <row r="3351">
          <cell r="A3351" t="str">
            <v>RE2-50V470MMA-T40</v>
          </cell>
          <cell r="B3351" t="str">
            <v>6.3x11</v>
          </cell>
          <cell r="C3351" t="str">
            <v>DA</v>
          </cell>
          <cell r="D3351" t="str">
            <v>CA</v>
          </cell>
          <cell r="E3351">
            <v>635.24599999999998</v>
          </cell>
        </row>
        <row r="3352">
          <cell r="A3352" t="str">
            <v>RE2-50V470MMAGZ-T32</v>
          </cell>
          <cell r="B3352" t="str">
            <v>6.3x11</v>
          </cell>
          <cell r="C3352" t="str">
            <v>DA</v>
          </cell>
          <cell r="D3352" t="str">
            <v>CA</v>
          </cell>
          <cell r="E3352">
            <v>635.24599999999998</v>
          </cell>
        </row>
        <row r="3353">
          <cell r="A3353" t="str">
            <v>RE2-50V470MMAGZ-T58</v>
          </cell>
          <cell r="B3353" t="str">
            <v>6.3x11</v>
          </cell>
          <cell r="C3353" t="str">
            <v>DA</v>
          </cell>
          <cell r="D3353" t="str">
            <v>CA</v>
          </cell>
          <cell r="E3353">
            <v>635.24599999999998</v>
          </cell>
        </row>
        <row r="3354">
          <cell r="A3354" t="str">
            <v>RE2-50V471ME9</v>
          </cell>
          <cell r="B3354" t="str">
            <v>12.5x20</v>
          </cell>
          <cell r="C3354" t="str">
            <v>GB</v>
          </cell>
          <cell r="D3354" t="str">
            <v>CH</v>
          </cell>
          <cell r="E3354">
            <v>2659.623</v>
          </cell>
        </row>
        <row r="3355">
          <cell r="A3355" t="str">
            <v>RE2-50V471ME9-F</v>
          </cell>
          <cell r="B3355" t="str">
            <v>12.5x20</v>
          </cell>
          <cell r="C3355" t="str">
            <v>GB</v>
          </cell>
          <cell r="D3355" t="str">
            <v>CH</v>
          </cell>
          <cell r="E3355">
            <v>2733.9009999999998</v>
          </cell>
        </row>
        <row r="3356">
          <cell r="A3356" t="str">
            <v>RE2-50V471ME9-T70</v>
          </cell>
          <cell r="B3356" t="str">
            <v>12.5x20</v>
          </cell>
          <cell r="C3356" t="str">
            <v>GB</v>
          </cell>
          <cell r="D3356" t="str">
            <v>CH</v>
          </cell>
          <cell r="E3356">
            <v>2684.5859999999998</v>
          </cell>
        </row>
        <row r="3357">
          <cell r="A3357" t="str">
            <v>RE2-50V471MI5#-S1</v>
          </cell>
          <cell r="B3357" t="str">
            <v>12.5x20</v>
          </cell>
          <cell r="C3357" t="str">
            <v>GB</v>
          </cell>
          <cell r="D3357" t="str">
            <v>CA</v>
          </cell>
          <cell r="E3357">
            <v>2733.9009999999998</v>
          </cell>
        </row>
        <row r="3358">
          <cell r="A3358" t="str">
            <v>RE2-50V471MMA</v>
          </cell>
          <cell r="B3358" t="str">
            <v>12.5x20</v>
          </cell>
          <cell r="C3358" t="str">
            <v>GB</v>
          </cell>
          <cell r="D3358" t="str">
            <v>CA</v>
          </cell>
          <cell r="E3358">
            <v>2659.623</v>
          </cell>
        </row>
        <row r="3359">
          <cell r="A3359" t="str">
            <v>RE2-50V471MMA-F</v>
          </cell>
          <cell r="B3359" t="str">
            <v>12.5x20</v>
          </cell>
          <cell r="C3359" t="str">
            <v>GB</v>
          </cell>
          <cell r="D3359" t="str">
            <v>CA</v>
          </cell>
          <cell r="E3359">
            <v>2733.9009999999998</v>
          </cell>
        </row>
        <row r="3360">
          <cell r="A3360" t="str">
            <v>RE2-50V471MMA-F27</v>
          </cell>
          <cell r="B3360" t="str">
            <v>12.5x20</v>
          </cell>
          <cell r="C3360" t="str">
            <v>GB</v>
          </cell>
          <cell r="D3360" t="str">
            <v>CA</v>
          </cell>
          <cell r="E3360">
            <v>2733.9009999999998</v>
          </cell>
        </row>
        <row r="3361">
          <cell r="A3361" t="str">
            <v>RE2-50V471MMA-S1</v>
          </cell>
          <cell r="B3361" t="str">
            <v>12.5x20</v>
          </cell>
          <cell r="C3361" t="str">
            <v>GB</v>
          </cell>
          <cell r="D3361" t="str">
            <v>CA</v>
          </cell>
          <cell r="E3361">
            <v>2733.9009999999998</v>
          </cell>
        </row>
        <row r="3362">
          <cell r="A3362" t="str">
            <v>RE2-50V471MMA-T4</v>
          </cell>
          <cell r="B3362" t="str">
            <v>12.5x20</v>
          </cell>
          <cell r="C3362" t="str">
            <v>GB</v>
          </cell>
          <cell r="D3362" t="str">
            <v>CA</v>
          </cell>
          <cell r="E3362">
            <v>2684.5859999999998</v>
          </cell>
        </row>
        <row r="3363">
          <cell r="A3363" t="str">
            <v>RE2-50V471MMA-T70</v>
          </cell>
          <cell r="B3363" t="str">
            <v>12.5x20</v>
          </cell>
          <cell r="C3363" t="str">
            <v>GB</v>
          </cell>
          <cell r="D3363" t="str">
            <v>CA</v>
          </cell>
          <cell r="E3363">
            <v>2684.5859999999998</v>
          </cell>
        </row>
        <row r="3364">
          <cell r="A3364" t="str">
            <v>RE2-50V471MMAGZ-T58</v>
          </cell>
          <cell r="B3364" t="str">
            <v>12.5x20</v>
          </cell>
          <cell r="C3364" t="str">
            <v>GB</v>
          </cell>
          <cell r="D3364" t="str">
            <v>CA</v>
          </cell>
          <cell r="E3364">
            <v>2684.5859999999998</v>
          </cell>
        </row>
        <row r="3365">
          <cell r="A3365" t="str">
            <v>RE2-50V471MMAGZ-T70</v>
          </cell>
          <cell r="B3365" t="str">
            <v>12.5x20</v>
          </cell>
          <cell r="C3365" t="str">
            <v>GB</v>
          </cell>
          <cell r="D3365" t="str">
            <v>CA</v>
          </cell>
          <cell r="E3365">
            <v>2684.5859999999998</v>
          </cell>
        </row>
        <row r="3366">
          <cell r="A3366" t="str">
            <v>RE2-50V4R7ME3#-T2</v>
          </cell>
          <cell r="B3366" t="str">
            <v>5x11</v>
          </cell>
          <cell r="C3366" t="str">
            <v>CA</v>
          </cell>
          <cell r="D3366" t="str">
            <v>CA</v>
          </cell>
          <cell r="E3366">
            <v>330.35199999999998</v>
          </cell>
        </row>
        <row r="3367">
          <cell r="A3367" t="str">
            <v>RE2-50V4R7MMA</v>
          </cell>
          <cell r="B3367" t="str">
            <v>5x11</v>
          </cell>
          <cell r="C3367" t="str">
            <v>CA</v>
          </cell>
          <cell r="D3367" t="str">
            <v>CA</v>
          </cell>
          <cell r="E3367">
            <v>318.05700000000002</v>
          </cell>
        </row>
        <row r="3368">
          <cell r="A3368" t="str">
            <v>RE2-50V4R7MMA-F</v>
          </cell>
          <cell r="B3368" t="str">
            <v>5x11</v>
          </cell>
          <cell r="C3368" t="str">
            <v>CA</v>
          </cell>
          <cell r="D3368" t="str">
            <v>CA</v>
          </cell>
          <cell r="E3368">
            <v>332.55700000000002</v>
          </cell>
        </row>
        <row r="3369">
          <cell r="A3369" t="str">
            <v>RE2-50V4R7MMA-F0</v>
          </cell>
          <cell r="B3369" t="str">
            <v>5x11</v>
          </cell>
          <cell r="C3369" t="str">
            <v>CA</v>
          </cell>
          <cell r="D3369" t="str">
            <v>CA</v>
          </cell>
          <cell r="E3369">
            <v>332.55700000000002</v>
          </cell>
        </row>
        <row r="3370">
          <cell r="A3370" t="str">
            <v>RE2-50V4R7MMA-F1</v>
          </cell>
          <cell r="B3370" t="str">
            <v>5x11</v>
          </cell>
          <cell r="C3370" t="str">
            <v>CA</v>
          </cell>
          <cell r="D3370" t="str">
            <v>CA</v>
          </cell>
          <cell r="E3370">
            <v>332.55700000000002</v>
          </cell>
        </row>
        <row r="3371">
          <cell r="A3371" t="str">
            <v>RE2-50V4R7MMA-F12</v>
          </cell>
          <cell r="B3371" t="str">
            <v>5x11</v>
          </cell>
          <cell r="C3371" t="str">
            <v>CA</v>
          </cell>
          <cell r="D3371" t="str">
            <v>CA</v>
          </cell>
          <cell r="E3371">
            <v>332.55700000000002</v>
          </cell>
        </row>
        <row r="3372">
          <cell r="A3372" t="str">
            <v>RE2-50V4R7MMA-S1</v>
          </cell>
          <cell r="B3372" t="str">
            <v>5x11</v>
          </cell>
          <cell r="C3372" t="str">
            <v>CA</v>
          </cell>
          <cell r="D3372" t="str">
            <v>CA</v>
          </cell>
          <cell r="E3372">
            <v>332.55700000000002</v>
          </cell>
        </row>
        <row r="3373">
          <cell r="A3373" t="str">
            <v>RE2-50V4R7MMA-T2</v>
          </cell>
          <cell r="B3373" t="str">
            <v>5x11</v>
          </cell>
          <cell r="C3373" t="str">
            <v>CA</v>
          </cell>
          <cell r="D3373" t="str">
            <v>CA</v>
          </cell>
          <cell r="E3373">
            <v>330.35199999999998</v>
          </cell>
        </row>
        <row r="3374">
          <cell r="A3374" t="str">
            <v>RE2-50V4R7MMA-T26</v>
          </cell>
          <cell r="B3374" t="str">
            <v>5x11</v>
          </cell>
          <cell r="C3374" t="str">
            <v>CA</v>
          </cell>
          <cell r="D3374" t="str">
            <v>CA</v>
          </cell>
          <cell r="E3374">
            <v>330.35199999999998</v>
          </cell>
        </row>
        <row r="3375">
          <cell r="A3375" t="str">
            <v>RE2-50V4R7MMA-T40</v>
          </cell>
          <cell r="B3375" t="str">
            <v>5x11</v>
          </cell>
          <cell r="C3375" t="str">
            <v>CA</v>
          </cell>
          <cell r="D3375" t="str">
            <v>CA</v>
          </cell>
          <cell r="E3375">
            <v>330.35199999999998</v>
          </cell>
        </row>
        <row r="3376">
          <cell r="A3376" t="str">
            <v>RE2-50V4R7MMAGZ-T10</v>
          </cell>
          <cell r="B3376" t="str">
            <v>5x11</v>
          </cell>
          <cell r="C3376" t="str">
            <v>CA</v>
          </cell>
          <cell r="D3376" t="str">
            <v>CA</v>
          </cell>
          <cell r="E3376">
            <v>330.35199999999998</v>
          </cell>
        </row>
        <row r="3377">
          <cell r="A3377" t="str">
            <v>RE2-50V4R7MMAGZ-T36</v>
          </cell>
          <cell r="B3377" t="str">
            <v>5x11</v>
          </cell>
          <cell r="C3377" t="str">
            <v>CA</v>
          </cell>
          <cell r="D3377" t="str">
            <v>CA</v>
          </cell>
          <cell r="E3377">
            <v>330.35199999999998</v>
          </cell>
        </row>
        <row r="3378">
          <cell r="A3378" t="str">
            <v>RE2-50V4R7MMAGZ-T58</v>
          </cell>
          <cell r="B3378" t="str">
            <v>5x11</v>
          </cell>
          <cell r="C3378" t="str">
            <v>CA</v>
          </cell>
          <cell r="D3378" t="str">
            <v>CA</v>
          </cell>
          <cell r="E3378">
            <v>330.35199999999998</v>
          </cell>
        </row>
        <row r="3379">
          <cell r="A3379" t="str">
            <v>RE2-50V681ME9</v>
          </cell>
          <cell r="B3379" t="str">
            <v>12.5x25</v>
          </cell>
          <cell r="C3379" t="str">
            <v>GC</v>
          </cell>
          <cell r="D3379" t="str">
            <v>CH</v>
          </cell>
          <cell r="E3379">
            <v>3339.7959999999998</v>
          </cell>
        </row>
        <row r="3380">
          <cell r="A3380" t="str">
            <v>RE2-50V681ME9-T70</v>
          </cell>
          <cell r="B3380" t="str">
            <v>12.5x25</v>
          </cell>
          <cell r="C3380" t="str">
            <v>GC</v>
          </cell>
          <cell r="D3380" t="str">
            <v>CH</v>
          </cell>
          <cell r="E3380">
            <v>3358.5039999999999</v>
          </cell>
        </row>
        <row r="3381">
          <cell r="A3381" t="str">
            <v>RE2-50V681MMA</v>
          </cell>
          <cell r="B3381" t="str">
            <v>12.5x25</v>
          </cell>
          <cell r="C3381" t="str">
            <v>GC</v>
          </cell>
          <cell r="D3381" t="str">
            <v>CA</v>
          </cell>
          <cell r="E3381">
            <v>3339.7959999999998</v>
          </cell>
        </row>
        <row r="3382">
          <cell r="A3382" t="str">
            <v>RE2-50V6R8MMA</v>
          </cell>
          <cell r="B3382" t="str">
            <v>5x11</v>
          </cell>
          <cell r="C3382" t="str">
            <v>CA</v>
          </cell>
          <cell r="D3382" t="str">
            <v>CA</v>
          </cell>
          <cell r="E3382">
            <v>318.05700000000002</v>
          </cell>
        </row>
        <row r="3383">
          <cell r="A3383" t="str">
            <v>RE2-50V6R8MMA-T2</v>
          </cell>
          <cell r="B3383" t="str">
            <v>5x11</v>
          </cell>
          <cell r="C3383" t="str">
            <v>CA</v>
          </cell>
          <cell r="D3383" t="str">
            <v>CA</v>
          </cell>
          <cell r="E3383">
            <v>330.35199999999998</v>
          </cell>
        </row>
        <row r="3384">
          <cell r="A3384" t="str">
            <v>RE2-50VR10ME3#-T2</v>
          </cell>
          <cell r="B3384" t="str">
            <v>5x11</v>
          </cell>
          <cell r="C3384" t="str">
            <v>CA</v>
          </cell>
          <cell r="D3384" t="str">
            <v>CA</v>
          </cell>
          <cell r="E3384">
            <v>330.35199999999998</v>
          </cell>
        </row>
        <row r="3385">
          <cell r="A3385" t="str">
            <v>RE2-50VR10MMA</v>
          </cell>
          <cell r="B3385" t="str">
            <v>5x11</v>
          </cell>
          <cell r="C3385" t="str">
            <v>CA</v>
          </cell>
          <cell r="D3385" t="str">
            <v>CA</v>
          </cell>
          <cell r="E3385">
            <v>318.05700000000002</v>
          </cell>
        </row>
        <row r="3386">
          <cell r="A3386" t="str">
            <v>RE2-50VR10MMA-F</v>
          </cell>
          <cell r="B3386" t="str">
            <v>5x11</v>
          </cell>
          <cell r="C3386" t="str">
            <v>CA</v>
          </cell>
          <cell r="D3386" t="str">
            <v>CA</v>
          </cell>
          <cell r="E3386">
            <v>332.55700000000002</v>
          </cell>
        </row>
        <row r="3387">
          <cell r="A3387" t="str">
            <v>RE2-50VR10MMA-T14</v>
          </cell>
          <cell r="B3387" t="str">
            <v>5x11</v>
          </cell>
          <cell r="C3387" t="str">
            <v>CA</v>
          </cell>
          <cell r="D3387" t="str">
            <v>CA</v>
          </cell>
          <cell r="E3387">
            <v>330.35199999999998</v>
          </cell>
        </row>
        <row r="3388">
          <cell r="A3388" t="str">
            <v>RE2-50VR10MMA-T2</v>
          </cell>
          <cell r="B3388" t="str">
            <v>5x11</v>
          </cell>
          <cell r="C3388" t="str">
            <v>CA</v>
          </cell>
          <cell r="D3388" t="str">
            <v>CA</v>
          </cell>
          <cell r="E3388">
            <v>330.35199999999998</v>
          </cell>
        </row>
        <row r="3389">
          <cell r="A3389" t="str">
            <v>RE2-50VR10MMAGZ-T58</v>
          </cell>
          <cell r="B3389" t="str">
            <v>5x11</v>
          </cell>
          <cell r="C3389" t="str">
            <v>CA</v>
          </cell>
          <cell r="D3389" t="str">
            <v>CA</v>
          </cell>
          <cell r="E3389">
            <v>330.35199999999998</v>
          </cell>
        </row>
        <row r="3390">
          <cell r="A3390" t="str">
            <v>RE2-50VR15ME3#-T2</v>
          </cell>
          <cell r="B3390" t="str">
            <v>5x11</v>
          </cell>
          <cell r="C3390" t="str">
            <v>CA</v>
          </cell>
          <cell r="D3390" t="str">
            <v>CA</v>
          </cell>
          <cell r="E3390">
            <v>330.35199999999998</v>
          </cell>
        </row>
        <row r="3391">
          <cell r="A3391" t="str">
            <v>RE2-50VR15MMA</v>
          </cell>
          <cell r="B3391" t="str">
            <v>5x11</v>
          </cell>
          <cell r="C3391" t="str">
            <v>CA</v>
          </cell>
          <cell r="D3391" t="str">
            <v>CA</v>
          </cell>
          <cell r="E3391">
            <v>318.05700000000002</v>
          </cell>
        </row>
        <row r="3392">
          <cell r="A3392" t="str">
            <v>RE2-50VR15MMA-T2</v>
          </cell>
          <cell r="B3392" t="str">
            <v>5x11</v>
          </cell>
          <cell r="C3392" t="str">
            <v>CA</v>
          </cell>
          <cell r="D3392" t="str">
            <v>CA</v>
          </cell>
          <cell r="E3392">
            <v>330.35199999999998</v>
          </cell>
        </row>
        <row r="3393">
          <cell r="A3393" t="str">
            <v>RE2-50VR22K</v>
          </cell>
          <cell r="B3393" t="str">
            <v>5x11</v>
          </cell>
          <cell r="C3393" t="str">
            <v>CA</v>
          </cell>
          <cell r="D3393" t="str">
            <v>CA</v>
          </cell>
          <cell r="E3393">
            <v>318.05700000000002</v>
          </cell>
        </row>
        <row r="3394">
          <cell r="A3394" t="str">
            <v>RE2-50VR22MMA</v>
          </cell>
          <cell r="B3394" t="str">
            <v>5x11</v>
          </cell>
          <cell r="C3394" t="str">
            <v>CA</v>
          </cell>
          <cell r="D3394" t="str">
            <v>CA</v>
          </cell>
          <cell r="E3394">
            <v>318.05700000000002</v>
          </cell>
        </row>
        <row r="3395">
          <cell r="A3395" t="str">
            <v>RE2-50VR22MMA-S1</v>
          </cell>
          <cell r="B3395" t="str">
            <v>5x11</v>
          </cell>
          <cell r="C3395" t="str">
            <v>CA</v>
          </cell>
          <cell r="D3395" t="str">
            <v>CA</v>
          </cell>
          <cell r="E3395">
            <v>332.55700000000002</v>
          </cell>
        </row>
        <row r="3396">
          <cell r="A3396" t="str">
            <v>RE2-50VR22MMA-T14</v>
          </cell>
          <cell r="B3396" t="str">
            <v>5x11</v>
          </cell>
          <cell r="C3396" t="str">
            <v>CA</v>
          </cell>
          <cell r="D3396" t="str">
            <v>CA</v>
          </cell>
          <cell r="E3396">
            <v>330.35199999999998</v>
          </cell>
        </row>
        <row r="3397">
          <cell r="A3397" t="str">
            <v>RE2-50VR22MMA-T2</v>
          </cell>
          <cell r="B3397" t="str">
            <v>5x11</v>
          </cell>
          <cell r="C3397" t="str">
            <v>CA</v>
          </cell>
          <cell r="D3397" t="str">
            <v>CA</v>
          </cell>
          <cell r="E3397">
            <v>330.35199999999998</v>
          </cell>
        </row>
        <row r="3398">
          <cell r="A3398" t="str">
            <v>RE2-50VR22MMA-T40</v>
          </cell>
          <cell r="B3398" t="str">
            <v>5x11</v>
          </cell>
          <cell r="C3398" t="str">
            <v>CA</v>
          </cell>
          <cell r="D3398" t="str">
            <v>CA</v>
          </cell>
          <cell r="E3398">
            <v>330.35199999999998</v>
          </cell>
        </row>
        <row r="3399">
          <cell r="A3399" t="str">
            <v>RE2-50VR22MMAGZ-T58</v>
          </cell>
          <cell r="B3399" t="str">
            <v>5x11</v>
          </cell>
          <cell r="C3399" t="str">
            <v>CA</v>
          </cell>
          <cell r="D3399" t="str">
            <v>CA</v>
          </cell>
          <cell r="E3399">
            <v>330.35199999999998</v>
          </cell>
        </row>
        <row r="3400">
          <cell r="A3400" t="str">
            <v>RE2-50VR33ME3#-T2</v>
          </cell>
          <cell r="B3400" t="str">
            <v>5x11</v>
          </cell>
          <cell r="C3400" t="str">
            <v>CA</v>
          </cell>
          <cell r="D3400" t="str">
            <v>CA</v>
          </cell>
          <cell r="E3400">
            <v>330.35199999999998</v>
          </cell>
        </row>
        <row r="3401">
          <cell r="A3401" t="str">
            <v>RE2-50VR33MMA</v>
          </cell>
          <cell r="B3401" t="str">
            <v>5x11</v>
          </cell>
          <cell r="C3401" t="str">
            <v>CA</v>
          </cell>
          <cell r="D3401" t="str">
            <v>CA</v>
          </cell>
          <cell r="E3401">
            <v>318.05700000000002</v>
          </cell>
        </row>
        <row r="3402">
          <cell r="A3402" t="str">
            <v>RE2-50VR33MMA-F</v>
          </cell>
          <cell r="B3402" t="str">
            <v>5x11</v>
          </cell>
          <cell r="C3402" t="str">
            <v>CA</v>
          </cell>
          <cell r="D3402" t="str">
            <v>CA</v>
          </cell>
          <cell r="E3402">
            <v>332.55700000000002</v>
          </cell>
        </row>
        <row r="3403">
          <cell r="A3403" t="str">
            <v>RE2-50VR33MMA-T2</v>
          </cell>
          <cell r="B3403" t="str">
            <v>5x11</v>
          </cell>
          <cell r="C3403" t="str">
            <v>CA</v>
          </cell>
          <cell r="D3403" t="str">
            <v>CA</v>
          </cell>
          <cell r="E3403">
            <v>330.35199999999998</v>
          </cell>
        </row>
        <row r="3404">
          <cell r="A3404" t="str">
            <v>RE2-50VR33MMAGZ-T58</v>
          </cell>
          <cell r="B3404" t="str">
            <v>5x11</v>
          </cell>
          <cell r="C3404" t="str">
            <v>CA</v>
          </cell>
          <cell r="D3404" t="str">
            <v>CA</v>
          </cell>
          <cell r="E3404">
            <v>330.35199999999998</v>
          </cell>
        </row>
        <row r="3405">
          <cell r="A3405" t="str">
            <v>RE2-50VR47K</v>
          </cell>
          <cell r="B3405" t="str">
            <v>5x11</v>
          </cell>
          <cell r="C3405" t="str">
            <v>CA</v>
          </cell>
          <cell r="D3405" t="str">
            <v>CA</v>
          </cell>
          <cell r="E3405">
            <v>318.05700000000002</v>
          </cell>
        </row>
        <row r="3406">
          <cell r="A3406" t="str">
            <v>RE2-50VR47ME3#-T2</v>
          </cell>
          <cell r="B3406" t="str">
            <v>5x11</v>
          </cell>
          <cell r="C3406" t="str">
            <v>CA</v>
          </cell>
          <cell r="D3406" t="str">
            <v>CA</v>
          </cell>
          <cell r="E3406">
            <v>330.35199999999998</v>
          </cell>
        </row>
        <row r="3407">
          <cell r="A3407" t="str">
            <v>RE2-50VR47MMA</v>
          </cell>
          <cell r="B3407" t="str">
            <v>5x11</v>
          </cell>
          <cell r="C3407" t="str">
            <v>CA</v>
          </cell>
          <cell r="D3407" t="str">
            <v>CA</v>
          </cell>
          <cell r="E3407">
            <v>318.05700000000002</v>
          </cell>
        </row>
        <row r="3408">
          <cell r="A3408" t="str">
            <v>RE2-50VR47MMA-F</v>
          </cell>
          <cell r="B3408" t="str">
            <v>5x11</v>
          </cell>
          <cell r="C3408" t="str">
            <v>CA</v>
          </cell>
          <cell r="D3408" t="str">
            <v>CA</v>
          </cell>
          <cell r="E3408">
            <v>332.55700000000002</v>
          </cell>
        </row>
        <row r="3409">
          <cell r="A3409" t="str">
            <v>RE2-50VR47MMA-F1</v>
          </cell>
          <cell r="B3409" t="str">
            <v>5x11</v>
          </cell>
          <cell r="C3409" t="str">
            <v>CA</v>
          </cell>
          <cell r="D3409" t="str">
            <v>CA</v>
          </cell>
          <cell r="E3409">
            <v>332.55700000000002</v>
          </cell>
        </row>
        <row r="3410">
          <cell r="A3410" t="str">
            <v>RE2-50VR47MMA-S1</v>
          </cell>
          <cell r="B3410" t="str">
            <v>5x11</v>
          </cell>
          <cell r="C3410" t="str">
            <v>CA</v>
          </cell>
          <cell r="D3410" t="str">
            <v>CA</v>
          </cell>
          <cell r="E3410">
            <v>332.55700000000002</v>
          </cell>
        </row>
        <row r="3411">
          <cell r="A3411" t="str">
            <v>RE2-50VR47MMA-T14</v>
          </cell>
          <cell r="B3411" t="str">
            <v>5x11</v>
          </cell>
          <cell r="C3411" t="str">
            <v>CA</v>
          </cell>
          <cell r="D3411" t="str">
            <v>CA</v>
          </cell>
          <cell r="E3411">
            <v>330.35199999999998</v>
          </cell>
        </row>
        <row r="3412">
          <cell r="A3412" t="str">
            <v>RE2-50VR47MMA-T2</v>
          </cell>
          <cell r="B3412" t="str">
            <v>5x11</v>
          </cell>
          <cell r="C3412" t="str">
            <v>CA</v>
          </cell>
          <cell r="D3412" t="str">
            <v>CA</v>
          </cell>
          <cell r="E3412">
            <v>330.35199999999998</v>
          </cell>
        </row>
        <row r="3413">
          <cell r="A3413" t="str">
            <v>RE2-50VR47MMA-T40</v>
          </cell>
          <cell r="B3413" t="str">
            <v>5x11</v>
          </cell>
          <cell r="C3413" t="str">
            <v>CA</v>
          </cell>
          <cell r="D3413" t="str">
            <v>CA</v>
          </cell>
          <cell r="E3413">
            <v>330.35199999999998</v>
          </cell>
        </row>
        <row r="3414">
          <cell r="A3414" t="str">
            <v>RE2-50VR47MMAGZ-T58</v>
          </cell>
          <cell r="B3414" t="str">
            <v>5x11</v>
          </cell>
          <cell r="C3414" t="str">
            <v>CA</v>
          </cell>
          <cell r="D3414" t="str">
            <v>CA</v>
          </cell>
          <cell r="E3414">
            <v>330.35199999999998</v>
          </cell>
        </row>
        <row r="3415">
          <cell r="A3415" t="str">
            <v>RE2-50VR47MMAGZ-T72</v>
          </cell>
          <cell r="B3415" t="str">
            <v>5x11</v>
          </cell>
          <cell r="C3415" t="str">
            <v>CA</v>
          </cell>
          <cell r="D3415" t="str">
            <v>CA</v>
          </cell>
          <cell r="E3415">
            <v>330.35199999999998</v>
          </cell>
        </row>
        <row r="3416">
          <cell r="A3416" t="str">
            <v>RE2-50VR56MMA</v>
          </cell>
          <cell r="B3416" t="str">
            <v>5x11</v>
          </cell>
          <cell r="C3416" t="str">
            <v>CA</v>
          </cell>
          <cell r="D3416" t="str">
            <v>CA</v>
          </cell>
          <cell r="E3416">
            <v>318.05700000000002</v>
          </cell>
        </row>
        <row r="3417">
          <cell r="A3417" t="str">
            <v>RE2-50VR56MMA-T2</v>
          </cell>
          <cell r="B3417" t="str">
            <v>5x11</v>
          </cell>
          <cell r="C3417" t="str">
            <v>CA</v>
          </cell>
          <cell r="D3417" t="str">
            <v>CA</v>
          </cell>
          <cell r="E3417">
            <v>330.35199999999998</v>
          </cell>
        </row>
        <row r="3418">
          <cell r="A3418" t="str">
            <v>RE2-50VR68MMA</v>
          </cell>
          <cell r="B3418" t="str">
            <v>5x11</v>
          </cell>
          <cell r="C3418" t="str">
            <v>CA</v>
          </cell>
          <cell r="D3418" t="str">
            <v>CA</v>
          </cell>
          <cell r="E3418">
            <v>318.05700000000002</v>
          </cell>
        </row>
        <row r="3419">
          <cell r="A3419" t="str">
            <v>RE2-50VR68MMA-F</v>
          </cell>
          <cell r="B3419" t="str">
            <v>5x11</v>
          </cell>
          <cell r="C3419" t="str">
            <v>CA</v>
          </cell>
          <cell r="D3419" t="str">
            <v>CA</v>
          </cell>
          <cell r="E3419">
            <v>332.55700000000002</v>
          </cell>
        </row>
        <row r="3420">
          <cell r="A3420" t="str">
            <v>RE2-50VR68MMA-T2</v>
          </cell>
          <cell r="B3420" t="str">
            <v>5x11</v>
          </cell>
          <cell r="C3420" t="str">
            <v>CA</v>
          </cell>
          <cell r="D3420" t="str">
            <v>CA</v>
          </cell>
          <cell r="E3420">
            <v>330.35199999999998</v>
          </cell>
        </row>
        <row r="3421">
          <cell r="A3421" t="str">
            <v>RE2-50VR82MMA</v>
          </cell>
          <cell r="B3421" t="str">
            <v>5x11</v>
          </cell>
          <cell r="C3421" t="str">
            <v>CA</v>
          </cell>
          <cell r="D3421" t="str">
            <v>CA</v>
          </cell>
          <cell r="E3421">
            <v>318.05700000000002</v>
          </cell>
        </row>
        <row r="3422">
          <cell r="A3422" t="str">
            <v>RE2-50VR82MMA-T2</v>
          </cell>
          <cell r="B3422" t="str">
            <v>5x11</v>
          </cell>
          <cell r="C3422" t="str">
            <v>CA</v>
          </cell>
          <cell r="D3422" t="str">
            <v>CA</v>
          </cell>
          <cell r="E3422">
            <v>330.35199999999998</v>
          </cell>
        </row>
        <row r="3423">
          <cell r="A3423" t="str">
            <v>RE2-63V010MMA</v>
          </cell>
          <cell r="B3423" t="str">
            <v>5x11</v>
          </cell>
          <cell r="C3423" t="str">
            <v>CA</v>
          </cell>
          <cell r="D3423" t="str">
            <v>CA</v>
          </cell>
          <cell r="E3423">
            <v>318.05700000000002</v>
          </cell>
        </row>
        <row r="3424">
          <cell r="A3424" t="str">
            <v>RE2-63V010MMA-F</v>
          </cell>
          <cell r="B3424" t="str">
            <v>5x11</v>
          </cell>
          <cell r="C3424" t="str">
            <v>CA</v>
          </cell>
          <cell r="D3424" t="str">
            <v>CA</v>
          </cell>
          <cell r="E3424">
            <v>332.55700000000002</v>
          </cell>
        </row>
        <row r="3425">
          <cell r="A3425" t="str">
            <v>RE2-63V010MMA-F1</v>
          </cell>
          <cell r="B3425" t="str">
            <v>5x11</v>
          </cell>
          <cell r="C3425" t="str">
            <v>CA</v>
          </cell>
          <cell r="D3425" t="str">
            <v>CA</v>
          </cell>
          <cell r="E3425">
            <v>332.55700000000002</v>
          </cell>
        </row>
        <row r="3426">
          <cell r="A3426" t="str">
            <v>RE2-63V010MMA-T2</v>
          </cell>
          <cell r="B3426" t="str">
            <v>5x11</v>
          </cell>
          <cell r="C3426" t="str">
            <v>CA</v>
          </cell>
          <cell r="D3426" t="str">
            <v>CA</v>
          </cell>
          <cell r="E3426">
            <v>330.35199999999998</v>
          </cell>
        </row>
        <row r="3427">
          <cell r="A3427" t="str">
            <v>RE2-63V010MMAGZ-T10</v>
          </cell>
          <cell r="B3427" t="str">
            <v>5x11</v>
          </cell>
          <cell r="C3427" t="str">
            <v>CA</v>
          </cell>
          <cell r="D3427" t="str">
            <v>CA</v>
          </cell>
          <cell r="E3427">
            <v>330.35199999999998</v>
          </cell>
        </row>
        <row r="3428">
          <cell r="A3428" t="str">
            <v>RE2-63V010MMAGZ-T58</v>
          </cell>
          <cell r="B3428" t="str">
            <v>5x11</v>
          </cell>
          <cell r="C3428" t="str">
            <v>CA</v>
          </cell>
          <cell r="D3428" t="str">
            <v>CA</v>
          </cell>
          <cell r="E3428">
            <v>330.35199999999998</v>
          </cell>
        </row>
        <row r="3429">
          <cell r="A3429" t="str">
            <v>RE2-63V100KGZ</v>
          </cell>
          <cell r="B3429" t="str">
            <v>5x11</v>
          </cell>
          <cell r="C3429" t="str">
            <v>CA</v>
          </cell>
          <cell r="D3429" t="str">
            <v>CA</v>
          </cell>
          <cell r="E3429">
            <v>318.05700000000002</v>
          </cell>
        </row>
        <row r="3430">
          <cell r="A3430" t="str">
            <v>RE2-63V100MMA</v>
          </cell>
          <cell r="B3430" t="str">
            <v>5x11</v>
          </cell>
          <cell r="C3430" t="str">
            <v>CA</v>
          </cell>
          <cell r="D3430" t="str">
            <v>CA</v>
          </cell>
          <cell r="E3430">
            <v>318.05700000000002</v>
          </cell>
        </row>
        <row r="3431">
          <cell r="A3431" t="str">
            <v>RE2-63V100MMA-F</v>
          </cell>
          <cell r="B3431" t="str">
            <v>5x11</v>
          </cell>
          <cell r="C3431" t="str">
            <v>CA</v>
          </cell>
          <cell r="D3431" t="str">
            <v>CA</v>
          </cell>
          <cell r="E3431">
            <v>332.55700000000002</v>
          </cell>
        </row>
        <row r="3432">
          <cell r="A3432" t="str">
            <v>RE2-63V100MMA-F1</v>
          </cell>
          <cell r="B3432" t="str">
            <v>5x11</v>
          </cell>
          <cell r="C3432" t="str">
            <v>CA</v>
          </cell>
          <cell r="D3432" t="str">
            <v>CA</v>
          </cell>
          <cell r="E3432">
            <v>332.55700000000002</v>
          </cell>
        </row>
        <row r="3433">
          <cell r="A3433" t="str">
            <v>RE2-63V100MMA-S1</v>
          </cell>
          <cell r="B3433" t="str">
            <v>5x11</v>
          </cell>
          <cell r="C3433" t="str">
            <v>CA</v>
          </cell>
          <cell r="D3433" t="str">
            <v>CA</v>
          </cell>
          <cell r="E3433">
            <v>332.55700000000002</v>
          </cell>
        </row>
        <row r="3434">
          <cell r="A3434" t="str">
            <v>RE2-63V100MMA-T2</v>
          </cell>
          <cell r="B3434" t="str">
            <v>5x11</v>
          </cell>
          <cell r="C3434" t="str">
            <v>CA</v>
          </cell>
          <cell r="D3434" t="str">
            <v>CA</v>
          </cell>
          <cell r="E3434">
            <v>330.35199999999998</v>
          </cell>
        </row>
        <row r="3435">
          <cell r="A3435" t="str">
            <v>RE2-63V100MMAGZ-T10</v>
          </cell>
          <cell r="B3435" t="str">
            <v>5x11</v>
          </cell>
          <cell r="C3435" t="str">
            <v>CA</v>
          </cell>
          <cell r="D3435" t="str">
            <v>CA</v>
          </cell>
          <cell r="E3435">
            <v>330.35199999999998</v>
          </cell>
        </row>
        <row r="3436">
          <cell r="A3436" t="str">
            <v>RE2-63V100MMAGZ-T36</v>
          </cell>
          <cell r="B3436" t="str">
            <v>5x11</v>
          </cell>
          <cell r="C3436" t="str">
            <v>CA</v>
          </cell>
          <cell r="D3436" t="str">
            <v>CA</v>
          </cell>
          <cell r="E3436">
            <v>330.35199999999998</v>
          </cell>
        </row>
        <row r="3437">
          <cell r="A3437" t="str">
            <v>RE2-63V100MMAGZ-T58</v>
          </cell>
          <cell r="B3437" t="str">
            <v>5x11</v>
          </cell>
          <cell r="C3437" t="str">
            <v>CA</v>
          </cell>
          <cell r="D3437" t="str">
            <v>CA</v>
          </cell>
          <cell r="E3437">
            <v>330.35199999999998</v>
          </cell>
        </row>
        <row r="3438">
          <cell r="A3438" t="str">
            <v>RE2-63V101ME9</v>
          </cell>
          <cell r="B3438" t="str">
            <v>10x12.5</v>
          </cell>
          <cell r="C3438" t="str">
            <v>FA</v>
          </cell>
          <cell r="D3438" t="str">
            <v>CH</v>
          </cell>
          <cell r="E3438">
            <v>1107.4829999999999</v>
          </cell>
        </row>
        <row r="3439">
          <cell r="A3439" t="str">
            <v>RE2-63V101ME9-F</v>
          </cell>
          <cell r="B3439" t="str">
            <v>10x12.5</v>
          </cell>
          <cell r="C3439" t="str">
            <v>FA</v>
          </cell>
          <cell r="D3439" t="str">
            <v>CH</v>
          </cell>
          <cell r="E3439">
            <v>1165.5319999999999</v>
          </cell>
        </row>
        <row r="3440">
          <cell r="A3440" t="str">
            <v>RE2-63V101ME9-T2</v>
          </cell>
          <cell r="B3440" t="str">
            <v>10x12.5</v>
          </cell>
          <cell r="C3440" t="str">
            <v>FA</v>
          </cell>
          <cell r="D3440" t="str">
            <v>CH</v>
          </cell>
          <cell r="E3440">
            <v>1129.645</v>
          </cell>
        </row>
        <row r="3441">
          <cell r="A3441" t="str">
            <v>RE2-63V101MMA</v>
          </cell>
          <cell r="B3441" t="str">
            <v>10x12.5</v>
          </cell>
          <cell r="C3441" t="str">
            <v>FA</v>
          </cell>
          <cell r="D3441" t="str">
            <v>CA</v>
          </cell>
          <cell r="E3441">
            <v>1107.4829999999999</v>
          </cell>
        </row>
        <row r="3442">
          <cell r="A3442" t="str">
            <v>RE2-63V101MMA-F</v>
          </cell>
          <cell r="B3442" t="str">
            <v>10x12.5</v>
          </cell>
          <cell r="C3442" t="str">
            <v>FA</v>
          </cell>
          <cell r="D3442" t="str">
            <v>CA</v>
          </cell>
          <cell r="E3442">
            <v>1165.5319999999999</v>
          </cell>
        </row>
        <row r="3443">
          <cell r="A3443" t="str">
            <v>RE2-63V101MMA-F1</v>
          </cell>
          <cell r="B3443" t="str">
            <v>10x12.5</v>
          </cell>
          <cell r="C3443" t="str">
            <v>FA</v>
          </cell>
          <cell r="D3443" t="str">
            <v>CA</v>
          </cell>
          <cell r="E3443">
            <v>1165.5319999999999</v>
          </cell>
        </row>
        <row r="3444">
          <cell r="A3444" t="str">
            <v>RE2-63V101MMA-F27</v>
          </cell>
          <cell r="B3444" t="str">
            <v>10x12.5</v>
          </cell>
          <cell r="C3444" t="str">
            <v>FA</v>
          </cell>
          <cell r="D3444" t="str">
            <v>CA</v>
          </cell>
          <cell r="E3444">
            <v>1165.5319999999999</v>
          </cell>
        </row>
        <row r="3445">
          <cell r="A3445" t="str">
            <v>RE2-63V101MMA-S1</v>
          </cell>
          <cell r="B3445" t="str">
            <v>10x12.5</v>
          </cell>
          <cell r="C3445" t="str">
            <v>FA</v>
          </cell>
          <cell r="D3445" t="str">
            <v>CA</v>
          </cell>
          <cell r="E3445">
            <v>1165.5319999999999</v>
          </cell>
        </row>
        <row r="3446">
          <cell r="A3446" t="str">
            <v>RE2-63V101MMA-T2</v>
          </cell>
          <cell r="B3446" t="str">
            <v>10x12.5</v>
          </cell>
          <cell r="C3446" t="str">
            <v>FA</v>
          </cell>
          <cell r="D3446" t="str">
            <v>CA</v>
          </cell>
          <cell r="E3446">
            <v>1129.645</v>
          </cell>
        </row>
        <row r="3447">
          <cell r="A3447" t="str">
            <v>RE2-63V102ME9</v>
          </cell>
          <cell r="B3447" t="str">
            <v>16x31.5</v>
          </cell>
          <cell r="C3447" t="str">
            <v>HC</v>
          </cell>
          <cell r="D3447" t="str">
            <v>CH</v>
          </cell>
          <cell r="E3447">
            <v>6825.3890000000001</v>
          </cell>
        </row>
        <row r="3448">
          <cell r="A3448" t="str">
            <v>RE2-63V102ME9-F</v>
          </cell>
          <cell r="B3448" t="str">
            <v>16x31.5</v>
          </cell>
          <cell r="C3448" t="str">
            <v>HC</v>
          </cell>
          <cell r="D3448" t="str">
            <v>CH</v>
          </cell>
          <cell r="E3448">
            <v>6913.7110000000002</v>
          </cell>
        </row>
        <row r="3449">
          <cell r="A3449" t="str">
            <v>RE2-63V102ME9-T58</v>
          </cell>
          <cell r="B3449" t="str">
            <v>16x31.5</v>
          </cell>
          <cell r="C3449" t="str">
            <v>HC</v>
          </cell>
          <cell r="D3449" t="str">
            <v>CH</v>
          </cell>
          <cell r="E3449">
            <v>6826.924</v>
          </cell>
        </row>
        <row r="3450">
          <cell r="A3450" t="str">
            <v>RE2-63V102ME9-T68</v>
          </cell>
          <cell r="B3450" t="str">
            <v>16x31.5</v>
          </cell>
          <cell r="C3450" t="str">
            <v>HC</v>
          </cell>
          <cell r="D3450" t="str">
            <v>CH</v>
          </cell>
          <cell r="E3450">
            <v>6826.924</v>
          </cell>
        </row>
        <row r="3451">
          <cell r="A3451" t="str">
            <v>RE2-63V102MMA</v>
          </cell>
          <cell r="B3451" t="str">
            <v>16x31.5</v>
          </cell>
          <cell r="C3451" t="str">
            <v>HC</v>
          </cell>
          <cell r="D3451" t="str">
            <v>CA</v>
          </cell>
          <cell r="E3451">
            <v>6825.3890000000001</v>
          </cell>
        </row>
        <row r="3452">
          <cell r="A3452" t="str">
            <v>RE2-63V102MMA-F</v>
          </cell>
          <cell r="B3452" t="str">
            <v>16x31.5</v>
          </cell>
          <cell r="C3452" t="str">
            <v>HC</v>
          </cell>
          <cell r="D3452" t="str">
            <v>CA</v>
          </cell>
          <cell r="E3452">
            <v>6913.7110000000002</v>
          </cell>
        </row>
        <row r="3453">
          <cell r="A3453" t="str">
            <v>RE2-63V102MMA-S1</v>
          </cell>
          <cell r="B3453" t="str">
            <v>16x31.5</v>
          </cell>
          <cell r="C3453" t="str">
            <v>HC</v>
          </cell>
          <cell r="D3453" t="str">
            <v>CA</v>
          </cell>
          <cell r="E3453">
            <v>6913.7110000000002</v>
          </cell>
        </row>
        <row r="3454">
          <cell r="A3454" t="str">
            <v>RE2-63V150MMA</v>
          </cell>
          <cell r="B3454" t="str">
            <v>5x11</v>
          </cell>
          <cell r="C3454" t="str">
            <v>CA</v>
          </cell>
          <cell r="D3454" t="str">
            <v>CA</v>
          </cell>
          <cell r="E3454">
            <v>318.05700000000002</v>
          </cell>
        </row>
        <row r="3455">
          <cell r="A3455" t="str">
            <v>RE2-63V150MMA-T2</v>
          </cell>
          <cell r="B3455" t="str">
            <v>5x11</v>
          </cell>
          <cell r="C3455" t="str">
            <v>CA</v>
          </cell>
          <cell r="D3455" t="str">
            <v>CA</v>
          </cell>
          <cell r="E3455">
            <v>330.35199999999998</v>
          </cell>
        </row>
        <row r="3456">
          <cell r="A3456" t="str">
            <v>RE2-63V151ME9</v>
          </cell>
          <cell r="B3456" t="str">
            <v>10x16</v>
          </cell>
          <cell r="C3456" t="str">
            <v>FC</v>
          </cell>
          <cell r="D3456" t="str">
            <v>CH</v>
          </cell>
          <cell r="E3456">
            <v>1394.3520000000001</v>
          </cell>
        </row>
        <row r="3457">
          <cell r="A3457" t="str">
            <v>RE2-63V151ME9-T2</v>
          </cell>
          <cell r="B3457" t="str">
            <v>10x16</v>
          </cell>
          <cell r="C3457" t="str">
            <v>FC</v>
          </cell>
          <cell r="D3457" t="str">
            <v>CH</v>
          </cell>
          <cell r="E3457">
            <v>1406.7239999999999</v>
          </cell>
        </row>
        <row r="3458">
          <cell r="A3458" t="str">
            <v>RE2-63V220MMA</v>
          </cell>
          <cell r="B3458" t="str">
            <v>6.3x11</v>
          </cell>
          <cell r="C3458" t="str">
            <v>DA</v>
          </cell>
          <cell r="D3458" t="str">
            <v>CA</v>
          </cell>
          <cell r="E3458">
            <v>622.69399999999996</v>
          </cell>
        </row>
        <row r="3459">
          <cell r="A3459" t="str">
            <v>RE2-63V220MMA-F</v>
          </cell>
          <cell r="B3459" t="str">
            <v>6.3x11</v>
          </cell>
          <cell r="C3459" t="str">
            <v>DA</v>
          </cell>
          <cell r="D3459" t="str">
            <v>CA</v>
          </cell>
          <cell r="E3459">
            <v>637.851</v>
          </cell>
        </row>
        <row r="3460">
          <cell r="A3460" t="str">
            <v>RE2-63V220MMA-S1</v>
          </cell>
          <cell r="B3460" t="str">
            <v>6.3x11</v>
          </cell>
          <cell r="C3460" t="str">
            <v>DA</v>
          </cell>
          <cell r="D3460" t="str">
            <v>CA</v>
          </cell>
          <cell r="E3460">
            <v>637.851</v>
          </cell>
        </row>
        <row r="3461">
          <cell r="A3461" t="str">
            <v>RE2-63V220MMA-T2</v>
          </cell>
          <cell r="B3461" t="str">
            <v>6.3x11</v>
          </cell>
          <cell r="C3461" t="str">
            <v>DA</v>
          </cell>
          <cell r="D3461" t="str">
            <v>CA</v>
          </cell>
          <cell r="E3461">
            <v>635.24599999999998</v>
          </cell>
        </row>
        <row r="3462">
          <cell r="A3462" t="str">
            <v>RE2-63V220MMAGZ-T58</v>
          </cell>
          <cell r="B3462" t="str">
            <v>6.3x11</v>
          </cell>
          <cell r="C3462" t="str">
            <v>DA</v>
          </cell>
          <cell r="D3462" t="str">
            <v>CA</v>
          </cell>
          <cell r="E3462">
            <v>635.24599999999998</v>
          </cell>
        </row>
        <row r="3463">
          <cell r="A3463" t="str">
            <v>RE2-63V221ME9</v>
          </cell>
          <cell r="B3463" t="str">
            <v>10x20</v>
          </cell>
          <cell r="C3463" t="str">
            <v>FD</v>
          </cell>
          <cell r="D3463" t="str">
            <v>CH</v>
          </cell>
          <cell r="E3463">
            <v>1772.155</v>
          </cell>
        </row>
        <row r="3464">
          <cell r="A3464" t="str">
            <v>RE2-63V221ME9-F</v>
          </cell>
          <cell r="B3464" t="str">
            <v>10x20</v>
          </cell>
          <cell r="C3464" t="str">
            <v>FD</v>
          </cell>
          <cell r="D3464" t="str">
            <v>CH</v>
          </cell>
          <cell r="E3464">
            <v>1836.376</v>
          </cell>
        </row>
        <row r="3465">
          <cell r="A3465" t="str">
            <v>RE2-63V221ME9-T2</v>
          </cell>
          <cell r="B3465" t="str">
            <v>10x20</v>
          </cell>
          <cell r="C3465" t="str">
            <v>FD</v>
          </cell>
          <cell r="D3465" t="str">
            <v>CH</v>
          </cell>
          <cell r="E3465">
            <v>1788.46</v>
          </cell>
        </row>
        <row r="3466">
          <cell r="A3466" t="str">
            <v>RE2-63V221MH5#-S1</v>
          </cell>
          <cell r="B3466" t="str">
            <v>10x20</v>
          </cell>
          <cell r="C3466" t="str">
            <v>FD</v>
          </cell>
          <cell r="D3466" t="str">
            <v>CA</v>
          </cell>
          <cell r="E3466">
            <v>1836.376</v>
          </cell>
        </row>
        <row r="3467">
          <cell r="A3467" t="str">
            <v>RE2-63V221MMA</v>
          </cell>
          <cell r="B3467" t="str">
            <v>10x20</v>
          </cell>
          <cell r="C3467" t="str">
            <v>FD</v>
          </cell>
          <cell r="D3467" t="str">
            <v>CA</v>
          </cell>
          <cell r="E3467">
            <v>1772.155</v>
          </cell>
        </row>
        <row r="3468">
          <cell r="A3468" t="str">
            <v>RE2-63V221MMA-F</v>
          </cell>
          <cell r="B3468" t="str">
            <v>10x20</v>
          </cell>
          <cell r="C3468" t="str">
            <v>FD</v>
          </cell>
          <cell r="D3468" t="str">
            <v>CA</v>
          </cell>
          <cell r="E3468">
            <v>1836.376</v>
          </cell>
        </row>
        <row r="3469">
          <cell r="A3469" t="str">
            <v>RE2-63V221MMA-F27</v>
          </cell>
          <cell r="B3469" t="str">
            <v>10x20</v>
          </cell>
          <cell r="C3469" t="str">
            <v>FD</v>
          </cell>
          <cell r="D3469" t="str">
            <v>CA</v>
          </cell>
          <cell r="E3469">
            <v>1836.376</v>
          </cell>
        </row>
        <row r="3470">
          <cell r="A3470" t="str">
            <v>RE2-63V221MMA-S1</v>
          </cell>
          <cell r="B3470" t="str">
            <v>10x20</v>
          </cell>
          <cell r="C3470" t="str">
            <v>FD</v>
          </cell>
          <cell r="D3470" t="str">
            <v>CA</v>
          </cell>
          <cell r="E3470">
            <v>1836.376</v>
          </cell>
        </row>
        <row r="3471">
          <cell r="A3471" t="str">
            <v>RE2-63V221MMA-T2</v>
          </cell>
          <cell r="B3471" t="str">
            <v>10x20</v>
          </cell>
          <cell r="C3471" t="str">
            <v>FD</v>
          </cell>
          <cell r="D3471" t="str">
            <v>CA</v>
          </cell>
          <cell r="E3471">
            <v>1788.46</v>
          </cell>
        </row>
        <row r="3472">
          <cell r="A3472" t="str">
            <v>RE2-63V2R2MMA</v>
          </cell>
          <cell r="B3472" t="str">
            <v>5x11</v>
          </cell>
          <cell r="C3472" t="str">
            <v>CA</v>
          </cell>
          <cell r="D3472" t="str">
            <v>CA</v>
          </cell>
          <cell r="E3472">
            <v>318.05700000000002</v>
          </cell>
        </row>
        <row r="3473">
          <cell r="A3473" t="str">
            <v>RE2-63V2R2MMA-F</v>
          </cell>
          <cell r="B3473" t="str">
            <v>5x11</v>
          </cell>
          <cell r="C3473" t="str">
            <v>CA</v>
          </cell>
          <cell r="D3473" t="str">
            <v>CA</v>
          </cell>
          <cell r="E3473">
            <v>332.55700000000002</v>
          </cell>
        </row>
        <row r="3474">
          <cell r="A3474" t="str">
            <v>RE2-63V2R2MMA-F1</v>
          </cell>
          <cell r="B3474" t="str">
            <v>5x11</v>
          </cell>
          <cell r="C3474" t="str">
            <v>CA</v>
          </cell>
          <cell r="D3474" t="str">
            <v>CA</v>
          </cell>
          <cell r="E3474">
            <v>332.55700000000002</v>
          </cell>
        </row>
        <row r="3475">
          <cell r="A3475" t="str">
            <v>RE2-63V2R2MMA-S1</v>
          </cell>
          <cell r="B3475" t="str">
            <v>5x11</v>
          </cell>
          <cell r="C3475" t="str">
            <v>CA</v>
          </cell>
          <cell r="D3475" t="str">
            <v>CA</v>
          </cell>
          <cell r="E3475">
            <v>332.55700000000002</v>
          </cell>
        </row>
        <row r="3476">
          <cell r="A3476" t="str">
            <v>RE2-63V2R2MMA-T2</v>
          </cell>
          <cell r="B3476" t="str">
            <v>5x11</v>
          </cell>
          <cell r="C3476" t="str">
            <v>CA</v>
          </cell>
          <cell r="D3476" t="str">
            <v>CA</v>
          </cell>
          <cell r="E3476">
            <v>330.35199999999998</v>
          </cell>
        </row>
        <row r="3477">
          <cell r="A3477" t="str">
            <v>RE2-63V2R2MMAGZ-T10</v>
          </cell>
          <cell r="B3477" t="str">
            <v>5x11</v>
          </cell>
          <cell r="C3477" t="str">
            <v>CA</v>
          </cell>
          <cell r="D3477" t="str">
            <v>CA</v>
          </cell>
          <cell r="E3477">
            <v>330.35199999999998</v>
          </cell>
        </row>
        <row r="3478">
          <cell r="A3478" t="str">
            <v>RE2-63V2R2MMAGZ-T36</v>
          </cell>
          <cell r="B3478" t="str">
            <v>5x11</v>
          </cell>
          <cell r="C3478" t="str">
            <v>CA</v>
          </cell>
          <cell r="D3478" t="str">
            <v>CA</v>
          </cell>
          <cell r="E3478">
            <v>330.35199999999998</v>
          </cell>
        </row>
        <row r="3479">
          <cell r="A3479" t="str">
            <v>RE2-63V2R2MMAGZ-T58</v>
          </cell>
          <cell r="B3479" t="str">
            <v>5x11</v>
          </cell>
          <cell r="C3479" t="str">
            <v>CA</v>
          </cell>
          <cell r="D3479" t="str">
            <v>CA</v>
          </cell>
          <cell r="E3479">
            <v>330.35199999999998</v>
          </cell>
        </row>
        <row r="3480">
          <cell r="A3480" t="str">
            <v>RE2-63V330MMA</v>
          </cell>
          <cell r="B3480" t="str">
            <v>6.3x11</v>
          </cell>
          <cell r="C3480" t="str">
            <v>DA</v>
          </cell>
          <cell r="D3480" t="str">
            <v>CA</v>
          </cell>
          <cell r="E3480">
            <v>622.69399999999996</v>
          </cell>
        </row>
        <row r="3481">
          <cell r="A3481" t="str">
            <v>RE2-63V330MMA-F</v>
          </cell>
          <cell r="B3481" t="str">
            <v>6.3x11</v>
          </cell>
          <cell r="C3481" t="str">
            <v>DA</v>
          </cell>
          <cell r="D3481" t="str">
            <v>CA</v>
          </cell>
          <cell r="E3481">
            <v>637.851</v>
          </cell>
        </row>
        <row r="3482">
          <cell r="A3482" t="str">
            <v>RE2-63V330MMA-T2</v>
          </cell>
          <cell r="B3482" t="str">
            <v>6.3x11</v>
          </cell>
          <cell r="C3482" t="str">
            <v>DA</v>
          </cell>
          <cell r="D3482" t="str">
            <v>CA</v>
          </cell>
          <cell r="E3482">
            <v>635.24599999999998</v>
          </cell>
        </row>
        <row r="3483">
          <cell r="A3483" t="str">
            <v>RE2-63V330MMA-T36</v>
          </cell>
          <cell r="B3483" t="str">
            <v>6.3x11</v>
          </cell>
          <cell r="C3483" t="str">
            <v>DA</v>
          </cell>
          <cell r="D3483" t="str">
            <v>CA</v>
          </cell>
          <cell r="E3483">
            <v>635.24599999999998</v>
          </cell>
        </row>
        <row r="3484">
          <cell r="A3484" t="str">
            <v>RE2-63V330MMAGZ-T58</v>
          </cell>
          <cell r="B3484" t="str">
            <v>6.3x11</v>
          </cell>
          <cell r="C3484" t="str">
            <v>DA</v>
          </cell>
          <cell r="D3484" t="str">
            <v>CA</v>
          </cell>
          <cell r="E3484">
            <v>635.24599999999998</v>
          </cell>
        </row>
        <row r="3485">
          <cell r="A3485" t="str">
            <v>RE2-63V331ME9</v>
          </cell>
          <cell r="B3485" t="str">
            <v>12.5x20</v>
          </cell>
          <cell r="C3485" t="str">
            <v>GB</v>
          </cell>
          <cell r="D3485" t="str">
            <v>CH</v>
          </cell>
          <cell r="E3485">
            <v>2659.623</v>
          </cell>
        </row>
        <row r="3486">
          <cell r="A3486" t="str">
            <v>RE2-63V331ME9-F</v>
          </cell>
          <cell r="B3486" t="str">
            <v>12.5x20</v>
          </cell>
          <cell r="C3486" t="str">
            <v>GB</v>
          </cell>
          <cell r="D3486" t="str">
            <v>CH</v>
          </cell>
          <cell r="E3486">
            <v>2733.9009999999998</v>
          </cell>
        </row>
        <row r="3487">
          <cell r="A3487" t="str">
            <v>RE2-63V331ME9-T70</v>
          </cell>
          <cell r="B3487" t="str">
            <v>12.5x20</v>
          </cell>
          <cell r="C3487" t="str">
            <v>GB</v>
          </cell>
          <cell r="D3487" t="str">
            <v>CH</v>
          </cell>
          <cell r="E3487">
            <v>2684.5859999999998</v>
          </cell>
        </row>
        <row r="3488">
          <cell r="A3488" t="str">
            <v>RE2-63V331MMA</v>
          </cell>
          <cell r="B3488" t="str">
            <v>12.5x20</v>
          </cell>
          <cell r="C3488" t="str">
            <v>GB</v>
          </cell>
          <cell r="D3488" t="str">
            <v>CA</v>
          </cell>
          <cell r="E3488">
            <v>2659.623</v>
          </cell>
        </row>
        <row r="3489">
          <cell r="A3489" t="str">
            <v>RE2-63V331MMA-F</v>
          </cell>
          <cell r="B3489" t="str">
            <v>12.5x20</v>
          </cell>
          <cell r="C3489" t="str">
            <v>GB</v>
          </cell>
          <cell r="D3489" t="str">
            <v>CA</v>
          </cell>
          <cell r="E3489">
            <v>2733.9009999999998</v>
          </cell>
        </row>
        <row r="3490">
          <cell r="A3490" t="str">
            <v>RE2-63V331MMA-S1</v>
          </cell>
          <cell r="B3490" t="str">
            <v>12.5x20</v>
          </cell>
          <cell r="C3490" t="str">
            <v>GB</v>
          </cell>
          <cell r="D3490" t="str">
            <v>CA</v>
          </cell>
          <cell r="E3490">
            <v>2733.9009999999998</v>
          </cell>
        </row>
        <row r="3491">
          <cell r="A3491" t="str">
            <v>RE2-63V331MMA-T4</v>
          </cell>
          <cell r="B3491" t="str">
            <v>12.5x20</v>
          </cell>
          <cell r="C3491" t="str">
            <v>GB</v>
          </cell>
          <cell r="D3491" t="str">
            <v>CA</v>
          </cell>
          <cell r="E3491">
            <v>2684.5859999999998</v>
          </cell>
        </row>
        <row r="3492">
          <cell r="A3492" t="str">
            <v>RE2-63V3R3MMA</v>
          </cell>
          <cell r="B3492" t="str">
            <v>5x11</v>
          </cell>
          <cell r="C3492" t="str">
            <v>CA</v>
          </cell>
          <cell r="D3492" t="str">
            <v>CA</v>
          </cell>
          <cell r="E3492">
            <v>318.05700000000002</v>
          </cell>
        </row>
        <row r="3493">
          <cell r="A3493" t="str">
            <v>RE2-63V3R3MMA-F</v>
          </cell>
          <cell r="B3493" t="str">
            <v>5x11</v>
          </cell>
          <cell r="C3493" t="str">
            <v>CA</v>
          </cell>
          <cell r="D3493" t="str">
            <v>CA</v>
          </cell>
          <cell r="E3493">
            <v>332.55700000000002</v>
          </cell>
        </row>
        <row r="3494">
          <cell r="A3494" t="str">
            <v>RE2-63V3R3MMA-T2</v>
          </cell>
          <cell r="B3494" t="str">
            <v>5x11</v>
          </cell>
          <cell r="C3494" t="str">
            <v>CA</v>
          </cell>
          <cell r="D3494" t="str">
            <v>CA</v>
          </cell>
          <cell r="E3494">
            <v>330.35199999999998</v>
          </cell>
        </row>
        <row r="3495">
          <cell r="A3495" t="str">
            <v>RE2-63V470MMA</v>
          </cell>
          <cell r="B3495" t="str">
            <v>8x11.5</v>
          </cell>
          <cell r="C3495" t="str">
            <v>EA</v>
          </cell>
          <cell r="D3495" t="str">
            <v>CA</v>
          </cell>
          <cell r="E3495">
            <v>716.04399999999998</v>
          </cell>
        </row>
        <row r="3496">
          <cell r="A3496" t="str">
            <v>RE2-63V470MMA-F</v>
          </cell>
          <cell r="B3496" t="str">
            <v>8x11.5</v>
          </cell>
          <cell r="C3496" t="str">
            <v>EA</v>
          </cell>
          <cell r="D3496" t="str">
            <v>CA</v>
          </cell>
          <cell r="E3496">
            <v>732.60900000000004</v>
          </cell>
        </row>
        <row r="3497">
          <cell r="A3497" t="str">
            <v>RE2-63V470MMA-F1</v>
          </cell>
          <cell r="B3497" t="str">
            <v>8x11.5</v>
          </cell>
          <cell r="C3497" t="str">
            <v>EA</v>
          </cell>
          <cell r="D3497" t="str">
            <v>CA</v>
          </cell>
          <cell r="E3497">
            <v>732.60900000000004</v>
          </cell>
        </row>
        <row r="3498">
          <cell r="A3498" t="str">
            <v>RE2-63V470MMA-F27</v>
          </cell>
          <cell r="B3498" t="str">
            <v>8x11.5</v>
          </cell>
          <cell r="C3498" t="str">
            <v>EA</v>
          </cell>
          <cell r="D3498" t="str">
            <v>CA</v>
          </cell>
          <cell r="E3498">
            <v>732.60900000000004</v>
          </cell>
        </row>
        <row r="3499">
          <cell r="A3499" t="str">
            <v>RE2-63V470MMA-T2</v>
          </cell>
          <cell r="B3499" t="str">
            <v>8x11.5</v>
          </cell>
          <cell r="C3499" t="str">
            <v>EA</v>
          </cell>
          <cell r="D3499" t="str">
            <v>CA</v>
          </cell>
          <cell r="E3499">
            <v>733.65</v>
          </cell>
        </row>
        <row r="3500">
          <cell r="A3500" t="str">
            <v>RE2-63V470MMA-T8</v>
          </cell>
          <cell r="B3500" t="str">
            <v>8x11.5</v>
          </cell>
          <cell r="C3500" t="str">
            <v>EA</v>
          </cell>
          <cell r="D3500" t="str">
            <v>CA</v>
          </cell>
          <cell r="E3500">
            <v>733.65</v>
          </cell>
        </row>
        <row r="3501">
          <cell r="A3501" t="str">
            <v>RE2-63V471ME9</v>
          </cell>
          <cell r="B3501" t="str">
            <v>12.5x25</v>
          </cell>
          <cell r="C3501" t="str">
            <v>GC</v>
          </cell>
          <cell r="D3501" t="str">
            <v>CH</v>
          </cell>
          <cell r="E3501">
            <v>3339.7959999999998</v>
          </cell>
        </row>
        <row r="3502">
          <cell r="A3502" t="str">
            <v>RE2-63V471ME9-F</v>
          </cell>
          <cell r="B3502" t="str">
            <v>12.5x25</v>
          </cell>
          <cell r="C3502" t="str">
            <v>GC</v>
          </cell>
          <cell r="D3502" t="str">
            <v>CH</v>
          </cell>
          <cell r="E3502">
            <v>3415.5639999999999</v>
          </cell>
        </row>
        <row r="3503">
          <cell r="A3503" t="str">
            <v>RE2-63V471ME9-T70</v>
          </cell>
          <cell r="B3503" t="str">
            <v>12.5x25</v>
          </cell>
          <cell r="C3503" t="str">
            <v>GC</v>
          </cell>
          <cell r="D3503" t="str">
            <v>CH</v>
          </cell>
          <cell r="E3503">
            <v>3358.5039999999999</v>
          </cell>
        </row>
        <row r="3504">
          <cell r="A3504" t="str">
            <v>RE2-63V471MMA</v>
          </cell>
          <cell r="B3504" t="str">
            <v>12.5x25</v>
          </cell>
          <cell r="C3504" t="str">
            <v>GC</v>
          </cell>
          <cell r="D3504" t="str">
            <v>CA</v>
          </cell>
          <cell r="E3504">
            <v>3339.7959999999998</v>
          </cell>
        </row>
        <row r="3505">
          <cell r="A3505" t="str">
            <v>RE2-63V471MMA-F</v>
          </cell>
          <cell r="B3505" t="str">
            <v>12.5x25</v>
          </cell>
          <cell r="C3505" t="str">
            <v>GC</v>
          </cell>
          <cell r="D3505" t="str">
            <v>CA</v>
          </cell>
          <cell r="E3505">
            <v>3415.5639999999999</v>
          </cell>
        </row>
        <row r="3506">
          <cell r="A3506" t="str">
            <v>RE2-63V471MMA-F27</v>
          </cell>
          <cell r="B3506" t="str">
            <v>12.5x25</v>
          </cell>
          <cell r="C3506" t="str">
            <v>GC</v>
          </cell>
          <cell r="D3506" t="str">
            <v>CA</v>
          </cell>
          <cell r="E3506">
            <v>3415.5639999999999</v>
          </cell>
        </row>
        <row r="3507">
          <cell r="A3507" t="str">
            <v>RE2-63V471MMA-S1</v>
          </cell>
          <cell r="B3507" t="str">
            <v>12.5x25</v>
          </cell>
          <cell r="C3507" t="str">
            <v>GC</v>
          </cell>
          <cell r="D3507" t="str">
            <v>CA</v>
          </cell>
          <cell r="E3507">
            <v>3415.5639999999999</v>
          </cell>
        </row>
        <row r="3508">
          <cell r="A3508" t="str">
            <v>RE2-63V471MMA-T18</v>
          </cell>
          <cell r="B3508" t="str">
            <v>12.5x25</v>
          </cell>
          <cell r="C3508" t="str">
            <v>GC</v>
          </cell>
          <cell r="D3508" t="str">
            <v>CA</v>
          </cell>
          <cell r="E3508">
            <v>3358.5039999999999</v>
          </cell>
        </row>
        <row r="3509">
          <cell r="A3509" t="str">
            <v>RE2-63V471MMA-T4</v>
          </cell>
          <cell r="B3509" t="str">
            <v>12.5x25</v>
          </cell>
          <cell r="C3509" t="str">
            <v>GC</v>
          </cell>
          <cell r="D3509" t="str">
            <v>CA</v>
          </cell>
          <cell r="E3509">
            <v>3358.5039999999999</v>
          </cell>
        </row>
        <row r="3510">
          <cell r="A3510" t="str">
            <v>RE2-63V471MMA-T70</v>
          </cell>
          <cell r="B3510" t="str">
            <v>12.5x25</v>
          </cell>
          <cell r="C3510" t="str">
            <v>GC</v>
          </cell>
          <cell r="D3510" t="str">
            <v>CA</v>
          </cell>
          <cell r="E3510">
            <v>3358.5039999999999</v>
          </cell>
        </row>
        <row r="3511">
          <cell r="A3511" t="str">
            <v>RE2-63V471MS</v>
          </cell>
          <cell r="B3511" t="str">
            <v>16x25</v>
          </cell>
          <cell r="C3511" t="str">
            <v>HB</v>
          </cell>
          <cell r="D3511" t="str">
            <v>CA</v>
          </cell>
          <cell r="E3511">
            <v>6082.4080000000004</v>
          </cell>
        </row>
        <row r="3512">
          <cell r="A3512" t="str">
            <v>RE2-63V471MS-F</v>
          </cell>
          <cell r="B3512" t="str">
            <v>16x25</v>
          </cell>
          <cell r="C3512" t="str">
            <v>HB</v>
          </cell>
          <cell r="D3512" t="str">
            <v>CA</v>
          </cell>
          <cell r="E3512">
            <v>6165.8440000000001</v>
          </cell>
        </row>
        <row r="3513">
          <cell r="A3513" t="str">
            <v>RE2-63V4R7KGZ</v>
          </cell>
          <cell r="B3513" t="str">
            <v>5x11</v>
          </cell>
          <cell r="C3513" t="str">
            <v>CA</v>
          </cell>
          <cell r="D3513" t="str">
            <v>CA</v>
          </cell>
          <cell r="E3513">
            <v>318.05700000000002</v>
          </cell>
        </row>
        <row r="3514">
          <cell r="A3514" t="str">
            <v>RE2-63V4R7KGZ-T10</v>
          </cell>
          <cell r="B3514" t="str">
            <v>5x11</v>
          </cell>
          <cell r="C3514" t="str">
            <v>CA</v>
          </cell>
          <cell r="D3514" t="str">
            <v>CA</v>
          </cell>
          <cell r="E3514">
            <v>330.35199999999998</v>
          </cell>
        </row>
        <row r="3515">
          <cell r="A3515" t="str">
            <v>RE2-63V4R7MMA</v>
          </cell>
          <cell r="B3515" t="str">
            <v>5x11</v>
          </cell>
          <cell r="C3515" t="str">
            <v>CA</v>
          </cell>
          <cell r="D3515" t="str">
            <v>CA</v>
          </cell>
          <cell r="E3515">
            <v>318.05700000000002</v>
          </cell>
        </row>
        <row r="3516">
          <cell r="A3516" t="str">
            <v>RE2-63V4R7MMA-F</v>
          </cell>
          <cell r="B3516" t="str">
            <v>5x11</v>
          </cell>
          <cell r="C3516" t="str">
            <v>CA</v>
          </cell>
          <cell r="D3516" t="str">
            <v>CA</v>
          </cell>
          <cell r="E3516">
            <v>332.55700000000002</v>
          </cell>
        </row>
        <row r="3517">
          <cell r="A3517" t="str">
            <v>RE2-63V4R7MMA-F1</v>
          </cell>
          <cell r="B3517" t="str">
            <v>5x11</v>
          </cell>
          <cell r="C3517" t="str">
            <v>CA</v>
          </cell>
          <cell r="D3517" t="str">
            <v>CA</v>
          </cell>
          <cell r="E3517">
            <v>332.55700000000002</v>
          </cell>
        </row>
        <row r="3518">
          <cell r="A3518" t="str">
            <v>RE2-63V4R7MMA-S1</v>
          </cell>
          <cell r="B3518" t="str">
            <v>5x11</v>
          </cell>
          <cell r="C3518" t="str">
            <v>CA</v>
          </cell>
          <cell r="D3518" t="str">
            <v>CA</v>
          </cell>
          <cell r="E3518">
            <v>332.55700000000002</v>
          </cell>
        </row>
        <row r="3519">
          <cell r="A3519" t="str">
            <v>RE2-63V4R7MMA-T2</v>
          </cell>
          <cell r="B3519" t="str">
            <v>5x11</v>
          </cell>
          <cell r="C3519" t="str">
            <v>CA</v>
          </cell>
          <cell r="D3519" t="str">
            <v>CA</v>
          </cell>
          <cell r="E3519">
            <v>330.35199999999998</v>
          </cell>
        </row>
        <row r="3520">
          <cell r="A3520" t="str">
            <v>RE2-63V4R7MMA-T54</v>
          </cell>
          <cell r="B3520" t="str">
            <v>5x11</v>
          </cell>
          <cell r="C3520" t="str">
            <v>CA</v>
          </cell>
          <cell r="D3520" t="str">
            <v>CA</v>
          </cell>
          <cell r="E3520">
            <v>330.35199999999998</v>
          </cell>
        </row>
        <row r="3521">
          <cell r="A3521" t="str">
            <v>RE2-63V4R7MMAGZ-T10</v>
          </cell>
          <cell r="B3521" t="str">
            <v>5x11</v>
          </cell>
          <cell r="C3521" t="str">
            <v>CA</v>
          </cell>
          <cell r="D3521" t="str">
            <v>CA</v>
          </cell>
          <cell r="E3521">
            <v>330.35199999999998</v>
          </cell>
        </row>
        <row r="3522">
          <cell r="A3522" t="str">
            <v>RE2-63V4R7MMAGZ-T58</v>
          </cell>
          <cell r="B3522" t="str">
            <v>5x11</v>
          </cell>
          <cell r="C3522" t="str">
            <v>CA</v>
          </cell>
          <cell r="D3522" t="str">
            <v>CA</v>
          </cell>
          <cell r="E3522">
            <v>330.35199999999998</v>
          </cell>
        </row>
        <row r="3523">
          <cell r="A3523" t="str">
            <v>RE2-63V4R7MMAZ5-T54</v>
          </cell>
          <cell r="B3523" t="str">
            <v>5x11</v>
          </cell>
          <cell r="C3523" t="str">
            <v>CA</v>
          </cell>
          <cell r="D3523" t="str">
            <v>CA</v>
          </cell>
          <cell r="E3523">
            <v>330.35199999999998</v>
          </cell>
        </row>
        <row r="3524">
          <cell r="A3524" t="str">
            <v>RE2-63V680ME9</v>
          </cell>
          <cell r="B3524" t="str">
            <v>10x12.5</v>
          </cell>
          <cell r="C3524" t="str">
            <v>FA</v>
          </cell>
          <cell r="D3524" t="str">
            <v>CH</v>
          </cell>
          <cell r="E3524">
            <v>1107.4829999999999</v>
          </cell>
        </row>
        <row r="3525">
          <cell r="A3525" t="str">
            <v>RE2-63V680ME9-T2</v>
          </cell>
          <cell r="B3525" t="str">
            <v>10x12.5</v>
          </cell>
          <cell r="C3525" t="str">
            <v>FA</v>
          </cell>
          <cell r="D3525" t="str">
            <v>CH</v>
          </cell>
          <cell r="E3525">
            <v>1129.645</v>
          </cell>
        </row>
        <row r="3526">
          <cell r="A3526" t="str">
            <v>RE2-63V681ME9</v>
          </cell>
          <cell r="B3526" t="str">
            <v>16x25</v>
          </cell>
          <cell r="C3526" t="str">
            <v>HB</v>
          </cell>
          <cell r="D3526" t="str">
            <v>CH</v>
          </cell>
          <cell r="E3526">
            <v>6082.4080000000004</v>
          </cell>
        </row>
        <row r="3527">
          <cell r="A3527" t="str">
            <v>RE2-63V681ME9-F</v>
          </cell>
          <cell r="B3527" t="str">
            <v>16x25</v>
          </cell>
          <cell r="C3527" t="str">
            <v>HB</v>
          </cell>
          <cell r="D3527" t="str">
            <v>CH</v>
          </cell>
          <cell r="E3527">
            <v>6165.8440000000001</v>
          </cell>
        </row>
        <row r="3528">
          <cell r="A3528" t="str">
            <v>RE2-63V681ME9-T68</v>
          </cell>
          <cell r="B3528" t="str">
            <v>16x25</v>
          </cell>
          <cell r="C3528" t="str">
            <v>HB</v>
          </cell>
          <cell r="D3528" t="str">
            <v>CH</v>
          </cell>
          <cell r="E3528">
            <v>6118.473</v>
          </cell>
        </row>
        <row r="3529">
          <cell r="A3529" t="str">
            <v>RE2-63V681MMA</v>
          </cell>
          <cell r="B3529" t="str">
            <v>16x25</v>
          </cell>
          <cell r="C3529" t="str">
            <v>HB</v>
          </cell>
          <cell r="D3529" t="str">
            <v>CA</v>
          </cell>
          <cell r="E3529">
            <v>6082.4080000000004</v>
          </cell>
        </row>
        <row r="3530">
          <cell r="A3530" t="str">
            <v>RE2-63VR47MMA</v>
          </cell>
          <cell r="B3530" t="str">
            <v>5x11</v>
          </cell>
          <cell r="C3530" t="str">
            <v>CA</v>
          </cell>
          <cell r="D3530" t="str">
            <v>CA</v>
          </cell>
          <cell r="E3530">
            <v>318.05700000000002</v>
          </cell>
        </row>
        <row r="3531">
          <cell r="A3531" t="str">
            <v>RE2-63VR47MMA-T2</v>
          </cell>
          <cell r="B3531" t="str">
            <v>5x11</v>
          </cell>
          <cell r="C3531" t="str">
            <v>CA</v>
          </cell>
          <cell r="D3531" t="str">
            <v>CA</v>
          </cell>
          <cell r="E3531">
            <v>330.35199999999998</v>
          </cell>
        </row>
        <row r="3532">
          <cell r="A3532" t="str">
            <v>RE2-6V101ME3#</v>
          </cell>
          <cell r="B3532" t="str">
            <v>5x11</v>
          </cell>
          <cell r="C3532" t="str">
            <v>CA</v>
          </cell>
          <cell r="D3532" t="str">
            <v>CA</v>
          </cell>
          <cell r="E3532">
            <v>318.05700000000002</v>
          </cell>
        </row>
        <row r="3533">
          <cell r="A3533" t="str">
            <v>RE2-6V101ME3#-T2</v>
          </cell>
          <cell r="B3533" t="str">
            <v>5x11</v>
          </cell>
          <cell r="C3533" t="str">
            <v>CA</v>
          </cell>
          <cell r="D3533" t="str">
            <v>CA</v>
          </cell>
          <cell r="E3533">
            <v>330.35199999999998</v>
          </cell>
        </row>
        <row r="3534">
          <cell r="A3534" t="str">
            <v>RE2-6V101MMA</v>
          </cell>
          <cell r="B3534" t="str">
            <v>5x11</v>
          </cell>
          <cell r="C3534" t="str">
            <v>CA</v>
          </cell>
          <cell r="D3534" t="str">
            <v>CA</v>
          </cell>
          <cell r="E3534">
            <v>318.05700000000002</v>
          </cell>
        </row>
        <row r="3535">
          <cell r="A3535" t="str">
            <v>RE2-6V101MMA-F</v>
          </cell>
          <cell r="B3535" t="str">
            <v>5x11</v>
          </cell>
          <cell r="C3535" t="str">
            <v>CA</v>
          </cell>
          <cell r="D3535" t="str">
            <v>CA</v>
          </cell>
          <cell r="E3535">
            <v>332.55700000000002</v>
          </cell>
        </row>
        <row r="3536">
          <cell r="A3536" t="str">
            <v>RE2-6V101MMA-F1</v>
          </cell>
          <cell r="B3536" t="str">
            <v>5x11</v>
          </cell>
          <cell r="C3536" t="str">
            <v>CA</v>
          </cell>
          <cell r="D3536" t="str">
            <v>CA</v>
          </cell>
          <cell r="E3536">
            <v>332.55700000000002</v>
          </cell>
        </row>
        <row r="3537">
          <cell r="A3537" t="str">
            <v>RE2-6V101MMA-S1</v>
          </cell>
          <cell r="B3537" t="str">
            <v>5x11</v>
          </cell>
          <cell r="C3537" t="str">
            <v>CA</v>
          </cell>
          <cell r="D3537" t="str">
            <v>CA</v>
          </cell>
          <cell r="E3537">
            <v>332.55700000000002</v>
          </cell>
        </row>
        <row r="3538">
          <cell r="A3538" t="str">
            <v>RE2-6V101MMA-T14</v>
          </cell>
          <cell r="B3538" t="str">
            <v>5x11</v>
          </cell>
          <cell r="C3538" t="str">
            <v>CA</v>
          </cell>
          <cell r="D3538" t="str">
            <v>CA</v>
          </cell>
          <cell r="E3538">
            <v>330.35199999999998</v>
          </cell>
        </row>
        <row r="3539">
          <cell r="A3539" t="str">
            <v>RE2-6V101MMA-T2</v>
          </cell>
          <cell r="B3539" t="str">
            <v>5x11</v>
          </cell>
          <cell r="C3539" t="str">
            <v>CA</v>
          </cell>
          <cell r="D3539" t="str">
            <v>CA</v>
          </cell>
          <cell r="E3539">
            <v>330.35199999999998</v>
          </cell>
        </row>
        <row r="3540">
          <cell r="A3540" t="str">
            <v>RE2-6V101MMAGZ-T10</v>
          </cell>
          <cell r="B3540" t="str">
            <v>5x11</v>
          </cell>
          <cell r="C3540" t="str">
            <v>CA</v>
          </cell>
          <cell r="D3540" t="str">
            <v>CA</v>
          </cell>
          <cell r="E3540">
            <v>330.35199999999998</v>
          </cell>
        </row>
        <row r="3541">
          <cell r="A3541" t="str">
            <v>RE2-6V101MMAGZ-T58</v>
          </cell>
          <cell r="B3541" t="str">
            <v>5x11</v>
          </cell>
          <cell r="C3541" t="str">
            <v>CA</v>
          </cell>
          <cell r="D3541" t="str">
            <v>CA</v>
          </cell>
          <cell r="E3541">
            <v>330.35199999999998</v>
          </cell>
        </row>
        <row r="3542">
          <cell r="A3542" t="str">
            <v>RE2-6V102ME9</v>
          </cell>
          <cell r="B3542" t="str">
            <v>10x12.5</v>
          </cell>
          <cell r="C3542" t="str">
            <v>FA</v>
          </cell>
          <cell r="D3542" t="str">
            <v>CH</v>
          </cell>
          <cell r="E3542">
            <v>1107.4829999999999</v>
          </cell>
        </row>
        <row r="3543">
          <cell r="A3543" t="str">
            <v>RE2-6V102ME9-F</v>
          </cell>
          <cell r="B3543" t="str">
            <v>10x12.5</v>
          </cell>
          <cell r="C3543" t="str">
            <v>FA</v>
          </cell>
          <cell r="D3543" t="str">
            <v>CH</v>
          </cell>
          <cell r="E3543">
            <v>1165.5319999999999</v>
          </cell>
        </row>
        <row r="3544">
          <cell r="A3544" t="str">
            <v>RE2-6V102ME9-T2</v>
          </cell>
          <cell r="B3544" t="str">
            <v>10x12.5</v>
          </cell>
          <cell r="C3544" t="str">
            <v>FA</v>
          </cell>
          <cell r="D3544" t="str">
            <v>CH</v>
          </cell>
          <cell r="E3544">
            <v>1129.645</v>
          </cell>
        </row>
        <row r="3545">
          <cell r="A3545" t="str">
            <v>RE2-6V102MMA</v>
          </cell>
          <cell r="B3545" t="str">
            <v>10x12.5</v>
          </cell>
          <cell r="C3545" t="str">
            <v>FA</v>
          </cell>
          <cell r="D3545" t="str">
            <v>CA</v>
          </cell>
          <cell r="E3545">
            <v>1107.4829999999999</v>
          </cell>
        </row>
        <row r="3546">
          <cell r="A3546" t="str">
            <v>RE2-6V102MMA-F</v>
          </cell>
          <cell r="B3546" t="str">
            <v>10x12.5</v>
          </cell>
          <cell r="C3546" t="str">
            <v>FA</v>
          </cell>
          <cell r="D3546" t="str">
            <v>CA</v>
          </cell>
          <cell r="E3546">
            <v>1165.5319999999999</v>
          </cell>
        </row>
        <row r="3547">
          <cell r="A3547" t="str">
            <v>RE2-6V102MMA-S1</v>
          </cell>
          <cell r="B3547" t="str">
            <v>10x12.5</v>
          </cell>
          <cell r="C3547" t="str">
            <v>FA</v>
          </cell>
          <cell r="D3547" t="str">
            <v>CA</v>
          </cell>
          <cell r="E3547">
            <v>1165.5319999999999</v>
          </cell>
        </row>
        <row r="3548">
          <cell r="A3548" t="str">
            <v>RE2-6V102MMA-T2</v>
          </cell>
          <cell r="B3548" t="str">
            <v>10x12.5</v>
          </cell>
          <cell r="C3548" t="str">
            <v>FA</v>
          </cell>
          <cell r="D3548" t="str">
            <v>CA</v>
          </cell>
          <cell r="E3548">
            <v>1129.645</v>
          </cell>
        </row>
        <row r="3549">
          <cell r="A3549" t="str">
            <v>RE2-6V103ME9</v>
          </cell>
          <cell r="B3549" t="str">
            <v>16x31.5</v>
          </cell>
          <cell r="C3549" t="str">
            <v>HC</v>
          </cell>
          <cell r="D3549" t="str">
            <v>CH</v>
          </cell>
          <cell r="E3549">
            <v>6825.3890000000001</v>
          </cell>
        </row>
        <row r="3550">
          <cell r="A3550" t="str">
            <v>RE2-6V103ME9-T68</v>
          </cell>
          <cell r="B3550" t="str">
            <v>16x31.5</v>
          </cell>
          <cell r="C3550" t="str">
            <v>HC</v>
          </cell>
          <cell r="D3550" t="str">
            <v>CH</v>
          </cell>
          <cell r="E3550">
            <v>6826.924</v>
          </cell>
        </row>
        <row r="3551">
          <cell r="A3551" t="str">
            <v>RE2-6V103MMA</v>
          </cell>
          <cell r="B3551" t="str">
            <v>16x31.5</v>
          </cell>
          <cell r="C3551" t="str">
            <v>HC</v>
          </cell>
          <cell r="D3551" t="str">
            <v>CA</v>
          </cell>
          <cell r="E3551">
            <v>6825.3890000000001</v>
          </cell>
        </row>
        <row r="3552">
          <cell r="A3552" t="str">
            <v>RE2-6V152ME9-T2</v>
          </cell>
          <cell r="B3552" t="str">
            <v>10x20</v>
          </cell>
          <cell r="C3552" t="str">
            <v>FD</v>
          </cell>
          <cell r="D3552" t="str">
            <v>CH</v>
          </cell>
          <cell r="E3552">
            <v>1788.46</v>
          </cell>
        </row>
        <row r="3553">
          <cell r="A3553" t="str">
            <v>RE2-6V220MMA</v>
          </cell>
          <cell r="B3553" t="str">
            <v>5x11</v>
          </cell>
          <cell r="C3553" t="str">
            <v>CA</v>
          </cell>
          <cell r="D3553" t="str">
            <v>CA</v>
          </cell>
          <cell r="E3553">
            <v>318.05700000000002</v>
          </cell>
        </row>
        <row r="3554">
          <cell r="A3554" t="str">
            <v>RE2-6V220MMA-T2</v>
          </cell>
          <cell r="B3554" t="str">
            <v>5x11</v>
          </cell>
          <cell r="C3554" t="str">
            <v>CA</v>
          </cell>
          <cell r="D3554" t="str">
            <v>CA</v>
          </cell>
          <cell r="E3554">
            <v>330.35199999999998</v>
          </cell>
        </row>
        <row r="3555">
          <cell r="A3555" t="str">
            <v>RE2-6V221MF3#-T2</v>
          </cell>
          <cell r="B3555" t="str">
            <v>6.3x11</v>
          </cell>
          <cell r="C3555" t="str">
            <v>DA</v>
          </cell>
          <cell r="D3555" t="str">
            <v>CA</v>
          </cell>
          <cell r="E3555">
            <v>635.24599999999998</v>
          </cell>
        </row>
        <row r="3556">
          <cell r="A3556" t="str">
            <v>RE2-6V221MMA</v>
          </cell>
          <cell r="B3556" t="str">
            <v>6.3x11</v>
          </cell>
          <cell r="C3556" t="str">
            <v>DA</v>
          </cell>
          <cell r="D3556" t="str">
            <v>CA</v>
          </cell>
          <cell r="E3556">
            <v>622.69399999999996</v>
          </cell>
        </row>
        <row r="3557">
          <cell r="A3557" t="str">
            <v>RE2-6V221MMA-F</v>
          </cell>
          <cell r="B3557" t="str">
            <v>6.3x11</v>
          </cell>
          <cell r="C3557" t="str">
            <v>DA</v>
          </cell>
          <cell r="D3557" t="str">
            <v>CA</v>
          </cell>
          <cell r="E3557">
            <v>637.851</v>
          </cell>
        </row>
        <row r="3558">
          <cell r="A3558" t="str">
            <v>RE2-6V221MMA-S1</v>
          </cell>
          <cell r="B3558" t="str">
            <v>6.3x11</v>
          </cell>
          <cell r="C3558" t="str">
            <v>DA</v>
          </cell>
          <cell r="D3558" t="str">
            <v>CA</v>
          </cell>
          <cell r="E3558">
            <v>637.851</v>
          </cell>
        </row>
        <row r="3559">
          <cell r="A3559" t="str">
            <v>RE2-6V221MMA-T14</v>
          </cell>
          <cell r="B3559" t="str">
            <v>6.3x11</v>
          </cell>
          <cell r="C3559" t="str">
            <v>DA</v>
          </cell>
          <cell r="D3559" t="str">
            <v>CA</v>
          </cell>
          <cell r="E3559">
            <v>635.24599999999998</v>
          </cell>
        </row>
        <row r="3560">
          <cell r="A3560" t="str">
            <v>RE2-6V221MMA-T2</v>
          </cell>
          <cell r="B3560" t="str">
            <v>6.3x11</v>
          </cell>
          <cell r="C3560" t="str">
            <v>DA</v>
          </cell>
          <cell r="D3560" t="str">
            <v>CA</v>
          </cell>
          <cell r="E3560">
            <v>635.24599999999998</v>
          </cell>
        </row>
        <row r="3561">
          <cell r="A3561" t="str">
            <v>RE2-6V221MMAGZ-T58</v>
          </cell>
          <cell r="B3561" t="str">
            <v>6.3x11</v>
          </cell>
          <cell r="C3561" t="str">
            <v>DA</v>
          </cell>
          <cell r="D3561" t="str">
            <v>CA</v>
          </cell>
          <cell r="E3561">
            <v>635.24599999999998</v>
          </cell>
        </row>
        <row r="3562">
          <cell r="A3562" t="str">
            <v>RE2-6V222ME9</v>
          </cell>
          <cell r="B3562" t="str">
            <v>12.5x20</v>
          </cell>
          <cell r="C3562" t="str">
            <v>GB</v>
          </cell>
          <cell r="D3562" t="str">
            <v>CH</v>
          </cell>
          <cell r="E3562">
            <v>2659.623</v>
          </cell>
        </row>
        <row r="3563">
          <cell r="A3563" t="str">
            <v>RE2-6V222ME9-T70</v>
          </cell>
          <cell r="B3563" t="str">
            <v>12.5x20</v>
          </cell>
          <cell r="C3563" t="str">
            <v>GB</v>
          </cell>
          <cell r="D3563" t="str">
            <v>CH</v>
          </cell>
          <cell r="E3563">
            <v>2684.5859999999998</v>
          </cell>
        </row>
        <row r="3564">
          <cell r="A3564" t="str">
            <v>RE2-6V222MMA</v>
          </cell>
          <cell r="B3564" t="str">
            <v>12.5x20</v>
          </cell>
          <cell r="C3564" t="str">
            <v>GB</v>
          </cell>
          <cell r="D3564" t="str">
            <v>CA</v>
          </cell>
          <cell r="E3564">
            <v>2659.623</v>
          </cell>
        </row>
        <row r="3565">
          <cell r="A3565" t="str">
            <v>RE2-6V222MMA-F</v>
          </cell>
          <cell r="B3565" t="str">
            <v>12.5x20</v>
          </cell>
          <cell r="C3565" t="str">
            <v>GB</v>
          </cell>
          <cell r="D3565" t="str">
            <v>CA</v>
          </cell>
          <cell r="E3565">
            <v>2733.9009999999998</v>
          </cell>
        </row>
        <row r="3566">
          <cell r="A3566" t="str">
            <v>RE2-6V222MMA-S1</v>
          </cell>
          <cell r="B3566" t="str">
            <v>12.5x20</v>
          </cell>
          <cell r="C3566" t="str">
            <v>GB</v>
          </cell>
          <cell r="D3566" t="str">
            <v>CA</v>
          </cell>
          <cell r="E3566">
            <v>2733.9009999999998</v>
          </cell>
        </row>
        <row r="3567">
          <cell r="A3567" t="str">
            <v>RE2-6V330MMA</v>
          </cell>
          <cell r="B3567" t="str">
            <v>5x11</v>
          </cell>
          <cell r="C3567" t="str">
            <v>CA</v>
          </cell>
          <cell r="D3567" t="str">
            <v>CA</v>
          </cell>
          <cell r="E3567">
            <v>318.05700000000002</v>
          </cell>
        </row>
        <row r="3568">
          <cell r="A3568" t="str">
            <v>RE2-6V330MMA-T2</v>
          </cell>
          <cell r="B3568" t="str">
            <v>5x11</v>
          </cell>
          <cell r="C3568" t="str">
            <v>CA</v>
          </cell>
          <cell r="D3568" t="str">
            <v>CA</v>
          </cell>
          <cell r="E3568">
            <v>330.35199999999998</v>
          </cell>
        </row>
        <row r="3569">
          <cell r="A3569" t="str">
            <v>RE2-6V331MF3#-T2</v>
          </cell>
          <cell r="B3569" t="str">
            <v>6.3x11</v>
          </cell>
          <cell r="C3569" t="str">
            <v>DA</v>
          </cell>
          <cell r="D3569" t="str">
            <v>CA</v>
          </cell>
          <cell r="E3569">
            <v>635.24599999999998</v>
          </cell>
        </row>
        <row r="3570">
          <cell r="A3570" t="str">
            <v>RE2-6V331MF3#-T32</v>
          </cell>
          <cell r="B3570" t="str">
            <v>6.3x11</v>
          </cell>
          <cell r="C3570" t="str">
            <v>DA</v>
          </cell>
          <cell r="D3570" t="str">
            <v>CA</v>
          </cell>
          <cell r="E3570">
            <v>635.24599999999998</v>
          </cell>
        </row>
        <row r="3571">
          <cell r="A3571" t="str">
            <v>RE2-6V331MF3#-T72</v>
          </cell>
          <cell r="B3571" t="str">
            <v>6.3x11</v>
          </cell>
          <cell r="C3571" t="str">
            <v>DA</v>
          </cell>
          <cell r="D3571" t="str">
            <v>CA</v>
          </cell>
          <cell r="E3571">
            <v>635.24599999999998</v>
          </cell>
        </row>
        <row r="3572">
          <cell r="A3572" t="str">
            <v>RE2-6V331MMA</v>
          </cell>
          <cell r="B3572" t="str">
            <v>6.3x11</v>
          </cell>
          <cell r="C3572" t="str">
            <v>DA</v>
          </cell>
          <cell r="D3572" t="str">
            <v>CA</v>
          </cell>
          <cell r="E3572">
            <v>622.69399999999996</v>
          </cell>
        </row>
        <row r="3573">
          <cell r="A3573" t="str">
            <v>RE2-6V331MMA-S1</v>
          </cell>
          <cell r="B3573" t="str">
            <v>6.3x11</v>
          </cell>
          <cell r="C3573" t="str">
            <v>DA</v>
          </cell>
          <cell r="D3573" t="str">
            <v>CA</v>
          </cell>
          <cell r="E3573">
            <v>637.851</v>
          </cell>
        </row>
        <row r="3574">
          <cell r="A3574" t="str">
            <v>RE2-6V331MMA-T2</v>
          </cell>
          <cell r="B3574" t="str">
            <v>6.3x11</v>
          </cell>
          <cell r="C3574" t="str">
            <v>DA</v>
          </cell>
          <cell r="D3574" t="str">
            <v>CA</v>
          </cell>
          <cell r="E3574">
            <v>635.24599999999998</v>
          </cell>
        </row>
        <row r="3575">
          <cell r="A3575" t="str">
            <v>RE2-6V331MMAGZ-T32</v>
          </cell>
          <cell r="B3575" t="str">
            <v>6.3x11</v>
          </cell>
          <cell r="C3575" t="str">
            <v>DA</v>
          </cell>
          <cell r="D3575" t="str">
            <v>CA</v>
          </cell>
          <cell r="E3575">
            <v>635.24599999999998</v>
          </cell>
        </row>
        <row r="3576">
          <cell r="A3576" t="str">
            <v>RE2-6V331MMAGZ-T58</v>
          </cell>
          <cell r="B3576" t="str">
            <v>6.3x11</v>
          </cell>
          <cell r="C3576" t="str">
            <v>DA</v>
          </cell>
          <cell r="D3576" t="str">
            <v>CA</v>
          </cell>
          <cell r="E3576">
            <v>635.24599999999998</v>
          </cell>
        </row>
        <row r="3577">
          <cell r="A3577" t="str">
            <v>RE2-6V332ME9-F</v>
          </cell>
          <cell r="B3577" t="str">
            <v>12.5x20</v>
          </cell>
          <cell r="C3577" t="str">
            <v>GB</v>
          </cell>
          <cell r="D3577" t="str">
            <v>CH</v>
          </cell>
          <cell r="E3577">
            <v>2733.9009999999998</v>
          </cell>
        </row>
        <row r="3578">
          <cell r="A3578" t="str">
            <v>RE2-6V332ME9-T70</v>
          </cell>
          <cell r="B3578" t="str">
            <v>12.5x20</v>
          </cell>
          <cell r="C3578" t="str">
            <v>GB</v>
          </cell>
          <cell r="D3578" t="str">
            <v>CH</v>
          </cell>
          <cell r="E3578">
            <v>2684.5859999999998</v>
          </cell>
        </row>
        <row r="3579">
          <cell r="A3579" t="str">
            <v>RE2-6V332MMA</v>
          </cell>
          <cell r="B3579" t="str">
            <v>12.5x20</v>
          </cell>
          <cell r="C3579" t="str">
            <v>GB</v>
          </cell>
          <cell r="D3579" t="str">
            <v>CA</v>
          </cell>
          <cell r="E3579">
            <v>2659.623</v>
          </cell>
        </row>
        <row r="3580">
          <cell r="A3580" t="str">
            <v>RE2-6V332MMA-S1</v>
          </cell>
          <cell r="B3580" t="str">
            <v>12.5x20</v>
          </cell>
          <cell r="C3580" t="str">
            <v>GB</v>
          </cell>
          <cell r="D3580" t="str">
            <v>CA</v>
          </cell>
          <cell r="E3580">
            <v>2733.9009999999998</v>
          </cell>
        </row>
        <row r="3581">
          <cell r="A3581" t="str">
            <v>RE2-6V332MMA-T4</v>
          </cell>
          <cell r="B3581" t="str">
            <v>12.5x20</v>
          </cell>
          <cell r="C3581" t="str">
            <v>GB</v>
          </cell>
          <cell r="D3581" t="str">
            <v>CA</v>
          </cell>
          <cell r="E3581">
            <v>2684.5859999999998</v>
          </cell>
        </row>
        <row r="3582">
          <cell r="A3582" t="str">
            <v>RE2-6V470MMA</v>
          </cell>
          <cell r="B3582" t="str">
            <v>5x11</v>
          </cell>
          <cell r="C3582" t="str">
            <v>CA</v>
          </cell>
          <cell r="D3582" t="str">
            <v>CA</v>
          </cell>
          <cell r="E3582">
            <v>318.05700000000002</v>
          </cell>
        </row>
        <row r="3583">
          <cell r="A3583" t="str">
            <v>RE2-6V470MMA-F</v>
          </cell>
          <cell r="B3583" t="str">
            <v>5x11</v>
          </cell>
          <cell r="C3583" t="str">
            <v>CA</v>
          </cell>
          <cell r="D3583" t="str">
            <v>CA</v>
          </cell>
          <cell r="E3583">
            <v>332.55700000000002</v>
          </cell>
        </row>
        <row r="3584">
          <cell r="A3584" t="str">
            <v>RE2-6V470MMA-S1</v>
          </cell>
          <cell r="B3584" t="str">
            <v>5x11</v>
          </cell>
          <cell r="C3584" t="str">
            <v>CA</v>
          </cell>
          <cell r="D3584" t="str">
            <v>CA</v>
          </cell>
          <cell r="E3584">
            <v>332.55700000000002</v>
          </cell>
        </row>
        <row r="3585">
          <cell r="A3585" t="str">
            <v>RE2-6V470MMA-T2</v>
          </cell>
          <cell r="B3585" t="str">
            <v>5x11</v>
          </cell>
          <cell r="C3585" t="str">
            <v>CA</v>
          </cell>
          <cell r="D3585" t="str">
            <v>CA</v>
          </cell>
          <cell r="E3585">
            <v>330.35199999999998</v>
          </cell>
        </row>
        <row r="3586">
          <cell r="A3586" t="str">
            <v>RE2-6V470MMAGZ-T10</v>
          </cell>
          <cell r="B3586" t="str">
            <v>5x11</v>
          </cell>
          <cell r="C3586" t="str">
            <v>CA</v>
          </cell>
          <cell r="D3586" t="str">
            <v>CA</v>
          </cell>
          <cell r="E3586">
            <v>330.35199999999998</v>
          </cell>
        </row>
        <row r="3587">
          <cell r="A3587" t="str">
            <v>RE2-6V470MMAGZ-T58</v>
          </cell>
          <cell r="B3587" t="str">
            <v>5x11</v>
          </cell>
          <cell r="C3587" t="str">
            <v>CA</v>
          </cell>
          <cell r="D3587" t="str">
            <v>CA</v>
          </cell>
          <cell r="E3587">
            <v>330.35199999999998</v>
          </cell>
        </row>
        <row r="3588">
          <cell r="A3588" t="str">
            <v>RE2-6V471MG3#-T2</v>
          </cell>
          <cell r="B3588" t="str">
            <v>8x11.5</v>
          </cell>
          <cell r="C3588" t="str">
            <v>EA</v>
          </cell>
          <cell r="D3588" t="str">
            <v>CA</v>
          </cell>
          <cell r="E3588">
            <v>733.65</v>
          </cell>
        </row>
        <row r="3589">
          <cell r="A3589" t="str">
            <v>RE2-6V471MMA</v>
          </cell>
          <cell r="B3589" t="str">
            <v>8x11.5</v>
          </cell>
          <cell r="C3589" t="str">
            <v>EA</v>
          </cell>
          <cell r="D3589" t="str">
            <v>CA</v>
          </cell>
          <cell r="E3589">
            <v>716.04399999999998</v>
          </cell>
        </row>
        <row r="3590">
          <cell r="A3590" t="str">
            <v>RE2-6V471MMA-F</v>
          </cell>
          <cell r="B3590" t="str">
            <v>8x11.5</v>
          </cell>
          <cell r="C3590" t="str">
            <v>EA</v>
          </cell>
          <cell r="D3590" t="str">
            <v>CA</v>
          </cell>
          <cell r="E3590">
            <v>732.60900000000004</v>
          </cell>
        </row>
        <row r="3591">
          <cell r="A3591" t="str">
            <v>RE2-6V471MMA-S1</v>
          </cell>
          <cell r="B3591" t="str">
            <v>8x11.5</v>
          </cell>
          <cell r="C3591" t="str">
            <v>EA</v>
          </cell>
          <cell r="D3591" t="str">
            <v>CA</v>
          </cell>
          <cell r="E3591">
            <v>732.60900000000004</v>
          </cell>
        </row>
        <row r="3592">
          <cell r="A3592" t="str">
            <v>RE2-6V471MMA-T14</v>
          </cell>
          <cell r="B3592" t="str">
            <v>8x11.5</v>
          </cell>
          <cell r="C3592" t="str">
            <v>EA</v>
          </cell>
          <cell r="D3592" t="str">
            <v>CA</v>
          </cell>
          <cell r="E3592">
            <v>733.65</v>
          </cell>
        </row>
        <row r="3593">
          <cell r="A3593" t="str">
            <v>RE2-6V471MMA-T2</v>
          </cell>
          <cell r="B3593" t="str">
            <v>8x11.5</v>
          </cell>
          <cell r="C3593" t="str">
            <v>EA</v>
          </cell>
          <cell r="D3593" t="str">
            <v>CA</v>
          </cell>
          <cell r="E3593">
            <v>733.65</v>
          </cell>
        </row>
        <row r="3594">
          <cell r="A3594" t="str">
            <v>RE2-6V471MMA-T8</v>
          </cell>
          <cell r="B3594" t="str">
            <v>8x11.5</v>
          </cell>
          <cell r="C3594" t="str">
            <v>EA</v>
          </cell>
          <cell r="D3594" t="str">
            <v>CA</v>
          </cell>
          <cell r="E3594">
            <v>733.65</v>
          </cell>
        </row>
        <row r="3595">
          <cell r="A3595" t="str">
            <v>RE2-6V472MMA</v>
          </cell>
          <cell r="B3595" t="str">
            <v>16x25</v>
          </cell>
          <cell r="C3595" t="str">
            <v>HB</v>
          </cell>
          <cell r="D3595" t="str">
            <v>CA</v>
          </cell>
          <cell r="E3595">
            <v>6082.4080000000004</v>
          </cell>
        </row>
        <row r="3596">
          <cell r="A3596" t="str">
            <v>RE2-6V472MMA-S1</v>
          </cell>
          <cell r="B3596" t="str">
            <v>16x25</v>
          </cell>
          <cell r="C3596" t="str">
            <v>HB</v>
          </cell>
          <cell r="D3596" t="str">
            <v>CA</v>
          </cell>
          <cell r="E3596">
            <v>6165.8440000000001</v>
          </cell>
        </row>
        <row r="3597">
          <cell r="A3597" t="str">
            <v>RE2-6V682MMA</v>
          </cell>
          <cell r="B3597" t="str">
            <v>16x25</v>
          </cell>
          <cell r="C3597" t="str">
            <v>HB</v>
          </cell>
          <cell r="D3597" t="str">
            <v>CA</v>
          </cell>
          <cell r="E3597">
            <v>6082.4080000000004</v>
          </cell>
        </row>
        <row r="3598">
          <cell r="A3598" t="str">
            <v>RE3-100V010M</v>
          </cell>
          <cell r="B3598" t="str">
            <v>5x11</v>
          </cell>
          <cell r="C3598" t="str">
            <v>CA</v>
          </cell>
          <cell r="D3598" t="str">
            <v>DA</v>
          </cell>
          <cell r="E3598">
            <v>333.04500000000002</v>
          </cell>
        </row>
        <row r="3599">
          <cell r="A3599" t="str">
            <v>RE3-100V010M-T10</v>
          </cell>
          <cell r="B3599" t="str">
            <v>5x11</v>
          </cell>
          <cell r="C3599" t="str">
            <v>CA</v>
          </cell>
          <cell r="D3599" t="str">
            <v>DA</v>
          </cell>
          <cell r="E3599">
            <v>345.036</v>
          </cell>
        </row>
        <row r="3600">
          <cell r="A3600" t="str">
            <v>RE3-100V010M-T2</v>
          </cell>
          <cell r="B3600" t="str">
            <v>5x11</v>
          </cell>
          <cell r="C3600" t="str">
            <v>CA</v>
          </cell>
          <cell r="D3600" t="str">
            <v>DA</v>
          </cell>
          <cell r="E3600">
            <v>345.036</v>
          </cell>
        </row>
        <row r="3601">
          <cell r="A3601" t="str">
            <v>RE3-100V010M-T58</v>
          </cell>
          <cell r="B3601" t="str">
            <v>5x11</v>
          </cell>
          <cell r="C3601" t="str">
            <v>CA</v>
          </cell>
          <cell r="D3601" t="str">
            <v>DA</v>
          </cell>
          <cell r="E3601">
            <v>345.036</v>
          </cell>
        </row>
        <row r="3602">
          <cell r="A3602" t="str">
            <v>RE3-100V100M</v>
          </cell>
          <cell r="B3602" t="str">
            <v>6.3x11</v>
          </cell>
          <cell r="C3602" t="str">
            <v>DA</v>
          </cell>
          <cell r="D3602" t="str">
            <v>DA</v>
          </cell>
          <cell r="E3602">
            <v>561.93600000000004</v>
          </cell>
        </row>
        <row r="3603">
          <cell r="A3603" t="str">
            <v>RE3-100V100M#</v>
          </cell>
          <cell r="B3603" t="str">
            <v>6.3x11</v>
          </cell>
          <cell r="C3603" t="str">
            <v>DA</v>
          </cell>
          <cell r="D3603" t="str">
            <v>DA</v>
          </cell>
          <cell r="E3603">
            <v>561.93600000000004</v>
          </cell>
        </row>
        <row r="3604">
          <cell r="A3604" t="str">
            <v>RE3-100V100M-T2</v>
          </cell>
          <cell r="B3604" t="str">
            <v>6.3x11</v>
          </cell>
          <cell r="C3604" t="str">
            <v>DA</v>
          </cell>
          <cell r="D3604" t="str">
            <v>DA</v>
          </cell>
          <cell r="E3604">
            <v>578.14499999999998</v>
          </cell>
        </row>
        <row r="3605">
          <cell r="A3605" t="str">
            <v>RE3-100V100M-T36</v>
          </cell>
          <cell r="B3605" t="str">
            <v>6.3x11</v>
          </cell>
          <cell r="C3605" t="str">
            <v>DA</v>
          </cell>
          <cell r="D3605" t="str">
            <v>DA</v>
          </cell>
          <cell r="E3605">
            <v>578.14499999999998</v>
          </cell>
        </row>
        <row r="3606">
          <cell r="A3606" t="str">
            <v>RE3-100V100M-T58</v>
          </cell>
          <cell r="B3606" t="str">
            <v>6.3x11</v>
          </cell>
          <cell r="C3606" t="str">
            <v>DA</v>
          </cell>
          <cell r="D3606" t="str">
            <v>DA</v>
          </cell>
          <cell r="E3606">
            <v>578.14499999999998</v>
          </cell>
        </row>
        <row r="3607">
          <cell r="A3607" t="str">
            <v>RE3-100V100ME3</v>
          </cell>
          <cell r="B3607" t="str">
            <v>5x11</v>
          </cell>
          <cell r="C3607" t="str">
            <v>CA</v>
          </cell>
          <cell r="D3607" t="str">
            <v>DA</v>
          </cell>
          <cell r="E3607">
            <v>333.04500000000002</v>
          </cell>
        </row>
        <row r="3608">
          <cell r="A3608" t="str">
            <v>RE3-100V100ME3-T10</v>
          </cell>
          <cell r="B3608" t="str">
            <v>5x11</v>
          </cell>
          <cell r="C3608" t="str">
            <v>CA</v>
          </cell>
          <cell r="D3608" t="str">
            <v>DA</v>
          </cell>
          <cell r="E3608">
            <v>345.036</v>
          </cell>
        </row>
        <row r="3609">
          <cell r="A3609" t="str">
            <v>RE3-100V100ME3-T2</v>
          </cell>
          <cell r="B3609" t="str">
            <v>5x11</v>
          </cell>
          <cell r="C3609" t="str">
            <v>CA</v>
          </cell>
          <cell r="D3609" t="str">
            <v>DA</v>
          </cell>
          <cell r="E3609">
            <v>345.036</v>
          </cell>
        </row>
        <row r="3610">
          <cell r="A3610" t="str">
            <v>RE3-100V100ME3-T58</v>
          </cell>
          <cell r="B3610" t="str">
            <v>5x11</v>
          </cell>
          <cell r="C3610" t="str">
            <v>CA</v>
          </cell>
          <cell r="D3610" t="str">
            <v>DA</v>
          </cell>
          <cell r="E3610">
            <v>345.036</v>
          </cell>
        </row>
        <row r="3611">
          <cell r="A3611" t="str">
            <v>RE3-100V100MF3#</v>
          </cell>
          <cell r="B3611" t="str">
            <v>6.3x11</v>
          </cell>
          <cell r="C3611" t="str">
            <v>DA</v>
          </cell>
          <cell r="D3611" t="str">
            <v>DA</v>
          </cell>
          <cell r="E3611">
            <v>561.93600000000004</v>
          </cell>
        </row>
        <row r="3612">
          <cell r="A3612" t="str">
            <v>RE3-100V100MF3#-T2</v>
          </cell>
          <cell r="B3612" t="str">
            <v>6.3x11</v>
          </cell>
          <cell r="C3612" t="str">
            <v>DA</v>
          </cell>
          <cell r="D3612" t="str">
            <v>DA</v>
          </cell>
          <cell r="E3612">
            <v>578.14499999999998</v>
          </cell>
        </row>
        <row r="3613">
          <cell r="A3613" t="str">
            <v>RE3-100V101M</v>
          </cell>
          <cell r="B3613" t="str">
            <v>10x20</v>
          </cell>
          <cell r="C3613" t="str">
            <v>FD</v>
          </cell>
          <cell r="D3613" t="str">
            <v>DA</v>
          </cell>
          <cell r="E3613">
            <v>1888.421</v>
          </cell>
        </row>
        <row r="3614">
          <cell r="A3614" t="str">
            <v>RE3-100V101M#</v>
          </cell>
          <cell r="B3614" t="str">
            <v>10x20</v>
          </cell>
          <cell r="C3614" t="str">
            <v>FD</v>
          </cell>
          <cell r="D3614" t="str">
            <v>DA</v>
          </cell>
          <cell r="E3614">
            <v>1888.421</v>
          </cell>
        </row>
        <row r="3615">
          <cell r="A3615" t="str">
            <v>RE3-100V101M-F</v>
          </cell>
          <cell r="B3615" t="str">
            <v>10x20</v>
          </cell>
          <cell r="C3615" t="str">
            <v>FD</v>
          </cell>
          <cell r="D3615" t="str">
            <v>DA</v>
          </cell>
          <cell r="E3615">
            <v>1974.0219999999999</v>
          </cell>
        </row>
        <row r="3616">
          <cell r="A3616" t="str">
            <v>RE3-100V101M-S1</v>
          </cell>
          <cell r="B3616" t="str">
            <v>10x20</v>
          </cell>
          <cell r="C3616" t="str">
            <v>FD</v>
          </cell>
          <cell r="D3616" t="str">
            <v>DA</v>
          </cell>
          <cell r="E3616">
            <v>1974.0219999999999</v>
          </cell>
        </row>
        <row r="3617">
          <cell r="A3617" t="str">
            <v>RE3-100V101M-T2</v>
          </cell>
          <cell r="B3617" t="str">
            <v>10x20</v>
          </cell>
          <cell r="C3617" t="str">
            <v>FD</v>
          </cell>
          <cell r="D3617" t="str">
            <v>DA</v>
          </cell>
          <cell r="E3617">
            <v>1914.078</v>
          </cell>
        </row>
        <row r="3618">
          <cell r="A3618" t="str">
            <v>RE3-100V101MH4</v>
          </cell>
          <cell r="B3618" t="str">
            <v>10x16</v>
          </cell>
          <cell r="C3618" t="str">
            <v>FC</v>
          </cell>
          <cell r="D3618" t="str">
            <v>DA</v>
          </cell>
          <cell r="E3618">
            <v>1665.914</v>
          </cell>
        </row>
        <row r="3619">
          <cell r="A3619" t="str">
            <v>RE3-100V101MH4-F</v>
          </cell>
          <cell r="B3619" t="str">
            <v>10x16</v>
          </cell>
          <cell r="C3619" t="str">
            <v>FC</v>
          </cell>
          <cell r="D3619" t="str">
            <v>DA</v>
          </cell>
          <cell r="E3619">
            <v>1731.1020000000001</v>
          </cell>
        </row>
        <row r="3620">
          <cell r="A3620" t="str">
            <v>RE3-100V101MH4-T2</v>
          </cell>
          <cell r="B3620" t="str">
            <v>10x16</v>
          </cell>
          <cell r="C3620" t="str">
            <v>FC</v>
          </cell>
          <cell r="D3620" t="str">
            <v>DA</v>
          </cell>
          <cell r="E3620">
            <v>1678.8589999999999</v>
          </cell>
        </row>
        <row r="3621">
          <cell r="A3621" t="str">
            <v>RE3-100V101MH5#-S1</v>
          </cell>
          <cell r="B3621" t="str">
            <v>10x20</v>
          </cell>
          <cell r="C3621" t="str">
            <v>FD</v>
          </cell>
          <cell r="D3621" t="str">
            <v>DA</v>
          </cell>
          <cell r="E3621">
            <v>1974.0219999999999</v>
          </cell>
        </row>
        <row r="3622">
          <cell r="A3622" t="str">
            <v>RE3-100V102M</v>
          </cell>
          <cell r="B3622" t="str">
            <v>18x40</v>
          </cell>
          <cell r="C3622" t="str">
            <v>IE</v>
          </cell>
          <cell r="D3622" t="str">
            <v>DA</v>
          </cell>
          <cell r="E3622">
            <v>14875.953</v>
          </cell>
        </row>
        <row r="3623">
          <cell r="A3623" t="str">
            <v>RE3-100V220M</v>
          </cell>
          <cell r="B3623" t="str">
            <v>6.3x11</v>
          </cell>
          <cell r="C3623" t="str">
            <v>DA</v>
          </cell>
          <cell r="D3623" t="str">
            <v>DA</v>
          </cell>
          <cell r="E3623">
            <v>561.93600000000004</v>
          </cell>
        </row>
        <row r="3624">
          <cell r="A3624" t="str">
            <v>RE3-100V220M-T2</v>
          </cell>
          <cell r="B3624" t="str">
            <v>6.3x11</v>
          </cell>
          <cell r="C3624" t="str">
            <v>DA</v>
          </cell>
          <cell r="D3624" t="str">
            <v>DA</v>
          </cell>
          <cell r="E3624">
            <v>578.14499999999998</v>
          </cell>
        </row>
        <row r="3625">
          <cell r="A3625" t="str">
            <v>RE3-100V220M-T58</v>
          </cell>
          <cell r="B3625" t="str">
            <v>6.3x11</v>
          </cell>
          <cell r="C3625" t="str">
            <v>DA</v>
          </cell>
          <cell r="D3625" t="str">
            <v>DA</v>
          </cell>
          <cell r="E3625">
            <v>578.14499999999998</v>
          </cell>
        </row>
        <row r="3626">
          <cell r="A3626" t="str">
            <v>RE3-100V221M</v>
          </cell>
          <cell r="B3626" t="str">
            <v>12.5x20</v>
          </cell>
          <cell r="C3626" t="str">
            <v>GB</v>
          </cell>
          <cell r="D3626" t="str">
            <v>DA</v>
          </cell>
          <cell r="E3626">
            <v>2848.68</v>
          </cell>
        </row>
        <row r="3627">
          <cell r="A3627" t="str">
            <v>RE3-100V221MS</v>
          </cell>
          <cell r="B3627" t="str">
            <v>12.5x25</v>
          </cell>
          <cell r="C3627" t="str">
            <v>GC</v>
          </cell>
          <cell r="D3627" t="str">
            <v>DA</v>
          </cell>
          <cell r="E3627">
            <v>3712.8710000000001</v>
          </cell>
        </row>
        <row r="3628">
          <cell r="A3628" t="str">
            <v>RE3-100V221MS-F</v>
          </cell>
          <cell r="B3628" t="str">
            <v>12.5x25</v>
          </cell>
          <cell r="C3628" t="str">
            <v>GC</v>
          </cell>
          <cell r="D3628" t="str">
            <v>DA</v>
          </cell>
          <cell r="E3628">
            <v>3790.2130000000002</v>
          </cell>
        </row>
        <row r="3629">
          <cell r="A3629" t="str">
            <v>RE3-100V2R2M</v>
          </cell>
          <cell r="B3629" t="str">
            <v>5x11</v>
          </cell>
          <cell r="C3629" t="str">
            <v>CA</v>
          </cell>
          <cell r="D3629" t="str">
            <v>DA</v>
          </cell>
          <cell r="E3629">
            <v>333.04500000000002</v>
          </cell>
        </row>
        <row r="3630">
          <cell r="A3630" t="str">
            <v>RE3-100V2R2M#</v>
          </cell>
          <cell r="B3630" t="str">
            <v>5x11</v>
          </cell>
          <cell r="C3630" t="str">
            <v>CA</v>
          </cell>
          <cell r="D3630" t="str">
            <v>DA</v>
          </cell>
          <cell r="E3630">
            <v>333.04500000000002</v>
          </cell>
        </row>
        <row r="3631">
          <cell r="A3631" t="str">
            <v>RE3-100V2R2M-F</v>
          </cell>
          <cell r="B3631" t="str">
            <v>5x11</v>
          </cell>
          <cell r="C3631" t="str">
            <v>CA</v>
          </cell>
          <cell r="D3631" t="str">
            <v>DA</v>
          </cell>
          <cell r="E3631">
            <v>347.71100000000001</v>
          </cell>
        </row>
        <row r="3632">
          <cell r="A3632" t="str">
            <v>RE3-100V2R2M-F1</v>
          </cell>
          <cell r="B3632" t="str">
            <v>5x11</v>
          </cell>
          <cell r="C3632" t="str">
            <v>CA</v>
          </cell>
          <cell r="D3632" t="str">
            <v>DA</v>
          </cell>
          <cell r="E3632">
            <v>347.71100000000001</v>
          </cell>
        </row>
        <row r="3633">
          <cell r="A3633" t="str">
            <v>RE3-100V2R2M-T2</v>
          </cell>
          <cell r="B3633" t="str">
            <v>5x11</v>
          </cell>
          <cell r="C3633" t="str">
            <v>CA</v>
          </cell>
          <cell r="D3633" t="str">
            <v>DA</v>
          </cell>
          <cell r="E3633">
            <v>345.036</v>
          </cell>
        </row>
        <row r="3634">
          <cell r="A3634" t="str">
            <v>RE3-100V330M</v>
          </cell>
          <cell r="B3634" t="str">
            <v>8x11.5</v>
          </cell>
          <cell r="C3634" t="str">
            <v>EA</v>
          </cell>
          <cell r="D3634" t="str">
            <v>DA</v>
          </cell>
          <cell r="E3634">
            <v>739.72400000000005</v>
          </cell>
        </row>
        <row r="3635">
          <cell r="A3635" t="str">
            <v>RE3-100V330M-T2</v>
          </cell>
          <cell r="B3635" t="str">
            <v>8x11.5</v>
          </cell>
          <cell r="C3635" t="str">
            <v>EA</v>
          </cell>
          <cell r="D3635" t="str">
            <v>DA</v>
          </cell>
          <cell r="E3635">
            <v>756.65899999999999</v>
          </cell>
        </row>
        <row r="3636">
          <cell r="A3636" t="str">
            <v>RE3-100V331M</v>
          </cell>
          <cell r="B3636" t="str">
            <v>12.5x25</v>
          </cell>
          <cell r="C3636" t="str">
            <v>GC</v>
          </cell>
          <cell r="D3636" t="str">
            <v>DA</v>
          </cell>
          <cell r="E3636">
            <v>3712.8710000000001</v>
          </cell>
        </row>
        <row r="3637">
          <cell r="A3637" t="str">
            <v>RE3-100V331M-F31</v>
          </cell>
          <cell r="B3637" t="str">
            <v>12.5x25</v>
          </cell>
          <cell r="C3637" t="str">
            <v>GC</v>
          </cell>
          <cell r="D3637" t="str">
            <v>DA</v>
          </cell>
          <cell r="E3637">
            <v>3790.2130000000002</v>
          </cell>
        </row>
        <row r="3638">
          <cell r="A3638" t="str">
            <v>RE3-100V331M-T4</v>
          </cell>
          <cell r="B3638" t="str">
            <v>12.5x25</v>
          </cell>
          <cell r="C3638" t="str">
            <v>GC</v>
          </cell>
          <cell r="D3638" t="str">
            <v>DA</v>
          </cell>
          <cell r="E3638">
            <v>3730.067</v>
          </cell>
        </row>
        <row r="3639">
          <cell r="A3639" t="str">
            <v>RE3-100V3R3M</v>
          </cell>
          <cell r="B3639" t="str">
            <v>5x11</v>
          </cell>
          <cell r="C3639" t="str">
            <v>CA</v>
          </cell>
          <cell r="D3639" t="str">
            <v>DA</v>
          </cell>
          <cell r="E3639">
            <v>333.04500000000002</v>
          </cell>
        </row>
        <row r="3640">
          <cell r="A3640" t="str">
            <v>RE3-100V3R3M-F</v>
          </cell>
          <cell r="B3640" t="str">
            <v>5x11</v>
          </cell>
          <cell r="C3640" t="str">
            <v>CA</v>
          </cell>
          <cell r="D3640" t="str">
            <v>DA</v>
          </cell>
          <cell r="E3640">
            <v>347.71100000000001</v>
          </cell>
        </row>
        <row r="3641">
          <cell r="A3641" t="str">
            <v>RE3-100V3R3M-T2</v>
          </cell>
          <cell r="B3641" t="str">
            <v>5x11</v>
          </cell>
          <cell r="C3641" t="str">
            <v>CA</v>
          </cell>
          <cell r="D3641" t="str">
            <v>DA</v>
          </cell>
          <cell r="E3641">
            <v>345.036</v>
          </cell>
        </row>
        <row r="3642">
          <cell r="A3642" t="str">
            <v>RE3-100V3R3M-T58</v>
          </cell>
          <cell r="B3642" t="str">
            <v>5x11</v>
          </cell>
          <cell r="C3642" t="str">
            <v>CA</v>
          </cell>
          <cell r="D3642" t="str">
            <v>DA</v>
          </cell>
          <cell r="E3642">
            <v>345.036</v>
          </cell>
        </row>
        <row r="3643">
          <cell r="A3643" t="str">
            <v>RE3-100V470M</v>
          </cell>
          <cell r="B3643" t="str">
            <v>10x12.5</v>
          </cell>
          <cell r="C3643" t="str">
            <v>FA</v>
          </cell>
          <cell r="D3643" t="str">
            <v>DA</v>
          </cell>
          <cell r="E3643">
            <v>1265.271</v>
          </cell>
        </row>
        <row r="3644">
          <cell r="A3644" t="str">
            <v>RE3-100V470M-F</v>
          </cell>
          <cell r="B3644" t="str">
            <v>10x12.5</v>
          </cell>
          <cell r="C3644" t="str">
            <v>FA</v>
          </cell>
          <cell r="D3644" t="str">
            <v>DA</v>
          </cell>
          <cell r="E3644">
            <v>1323.9849999999999</v>
          </cell>
        </row>
        <row r="3645">
          <cell r="A3645" t="str">
            <v>RE3-100V470M-T2</v>
          </cell>
          <cell r="B3645" t="str">
            <v>10x12.5</v>
          </cell>
          <cell r="C3645" t="str">
            <v>FA</v>
          </cell>
          <cell r="D3645" t="str">
            <v>DA</v>
          </cell>
          <cell r="E3645">
            <v>1287.356</v>
          </cell>
        </row>
        <row r="3646">
          <cell r="A3646" t="str">
            <v>RE3-100V471M</v>
          </cell>
          <cell r="B3646" t="str">
            <v>16x25</v>
          </cell>
          <cell r="C3646" t="str">
            <v>HB</v>
          </cell>
          <cell r="D3646" t="str">
            <v>DA</v>
          </cell>
          <cell r="E3646">
            <v>5746.6989999999996</v>
          </cell>
        </row>
        <row r="3647">
          <cell r="A3647" t="str">
            <v>RE3-100V471M-T50</v>
          </cell>
          <cell r="B3647" t="str">
            <v>16x25</v>
          </cell>
          <cell r="C3647" t="str">
            <v>HB</v>
          </cell>
          <cell r="D3647" t="str">
            <v>DA</v>
          </cell>
          <cell r="E3647">
            <v>5775.5770000000002</v>
          </cell>
        </row>
        <row r="3648">
          <cell r="A3648" t="str">
            <v>RE3-100V4R7M</v>
          </cell>
          <cell r="B3648" t="str">
            <v>5x11</v>
          </cell>
          <cell r="C3648" t="str">
            <v>CA</v>
          </cell>
          <cell r="D3648" t="str">
            <v>DA</v>
          </cell>
          <cell r="E3648">
            <v>333.04500000000002</v>
          </cell>
        </row>
        <row r="3649">
          <cell r="A3649" t="str">
            <v>RE3-100V4R7M-T10</v>
          </cell>
          <cell r="B3649" t="str">
            <v>5x11</v>
          </cell>
          <cell r="C3649" t="str">
            <v>CA</v>
          </cell>
          <cell r="D3649" t="str">
            <v>DA</v>
          </cell>
          <cell r="E3649">
            <v>345.036</v>
          </cell>
        </row>
        <row r="3650">
          <cell r="A3650" t="str">
            <v>RE3-100V4R7M-T2</v>
          </cell>
          <cell r="B3650" t="str">
            <v>5x11</v>
          </cell>
          <cell r="C3650" t="str">
            <v>CA</v>
          </cell>
          <cell r="D3650" t="str">
            <v>DA</v>
          </cell>
          <cell r="E3650">
            <v>345.036</v>
          </cell>
        </row>
        <row r="3651">
          <cell r="A3651" t="str">
            <v>RE3-100V4R7M-T58</v>
          </cell>
          <cell r="B3651" t="str">
            <v>5x11</v>
          </cell>
          <cell r="C3651" t="str">
            <v>CA</v>
          </cell>
          <cell r="D3651" t="str">
            <v>DA</v>
          </cell>
          <cell r="E3651">
            <v>345.036</v>
          </cell>
        </row>
        <row r="3652">
          <cell r="A3652" t="str">
            <v>RE3-100VR10M</v>
          </cell>
          <cell r="B3652" t="str">
            <v>5x11</v>
          </cell>
          <cell r="C3652" t="str">
            <v>CA</v>
          </cell>
          <cell r="D3652" t="str">
            <v>DA</v>
          </cell>
          <cell r="E3652">
            <v>333.04500000000002</v>
          </cell>
        </row>
        <row r="3653">
          <cell r="A3653" t="str">
            <v>RE3-100VR10M-T2</v>
          </cell>
          <cell r="B3653" t="str">
            <v>5x11</v>
          </cell>
          <cell r="C3653" t="str">
            <v>CA</v>
          </cell>
          <cell r="D3653" t="str">
            <v>DA</v>
          </cell>
          <cell r="E3653">
            <v>345.036</v>
          </cell>
        </row>
        <row r="3654">
          <cell r="A3654" t="str">
            <v>RE3-100VR22M</v>
          </cell>
          <cell r="B3654" t="str">
            <v>5x11</v>
          </cell>
          <cell r="C3654" t="str">
            <v>CA</v>
          </cell>
          <cell r="D3654" t="str">
            <v>DA</v>
          </cell>
          <cell r="E3654">
            <v>333.04500000000002</v>
          </cell>
        </row>
        <row r="3655">
          <cell r="A3655" t="str">
            <v>RE3-100VR47M</v>
          </cell>
          <cell r="B3655" t="str">
            <v>5x11</v>
          </cell>
          <cell r="C3655" t="str">
            <v>CA</v>
          </cell>
          <cell r="D3655" t="str">
            <v>DA</v>
          </cell>
          <cell r="E3655">
            <v>333.04500000000002</v>
          </cell>
        </row>
        <row r="3656">
          <cell r="A3656" t="str">
            <v>RE3-100VR47M-T2</v>
          </cell>
          <cell r="B3656" t="str">
            <v>5x11</v>
          </cell>
          <cell r="C3656" t="str">
            <v>CA</v>
          </cell>
          <cell r="D3656" t="str">
            <v>DA</v>
          </cell>
          <cell r="E3656">
            <v>345.036</v>
          </cell>
        </row>
        <row r="3657">
          <cell r="A3657" t="str">
            <v>RE3-100VR47M-T58</v>
          </cell>
          <cell r="B3657" t="str">
            <v>5x11</v>
          </cell>
          <cell r="C3657" t="str">
            <v>CA</v>
          </cell>
          <cell r="D3657" t="str">
            <v>DA</v>
          </cell>
          <cell r="E3657">
            <v>345.036</v>
          </cell>
        </row>
        <row r="3658">
          <cell r="A3658" t="str">
            <v>RE3-10V101M</v>
          </cell>
          <cell r="B3658" t="str">
            <v>5x11</v>
          </cell>
          <cell r="C3658" t="str">
            <v>CA</v>
          </cell>
          <cell r="D3658" t="str">
            <v>DA</v>
          </cell>
          <cell r="E3658">
            <v>333.04500000000002</v>
          </cell>
        </row>
        <row r="3659">
          <cell r="A3659" t="str">
            <v>RE3-10V101M-T10</v>
          </cell>
          <cell r="B3659" t="str">
            <v>5x11</v>
          </cell>
          <cell r="C3659" t="str">
            <v>CA</v>
          </cell>
          <cell r="D3659" t="str">
            <v>DA</v>
          </cell>
          <cell r="E3659">
            <v>345.036</v>
          </cell>
        </row>
        <row r="3660">
          <cell r="A3660" t="str">
            <v>RE3-10V101M-T2</v>
          </cell>
          <cell r="B3660" t="str">
            <v>5x11</v>
          </cell>
          <cell r="C3660" t="str">
            <v>CA</v>
          </cell>
          <cell r="D3660" t="str">
            <v>DA</v>
          </cell>
          <cell r="E3660">
            <v>345.036</v>
          </cell>
        </row>
        <row r="3661">
          <cell r="A3661" t="str">
            <v>RE3-10V101M-T36</v>
          </cell>
          <cell r="B3661" t="str">
            <v>5x11</v>
          </cell>
          <cell r="C3661" t="str">
            <v>CA</v>
          </cell>
          <cell r="D3661" t="str">
            <v>DA</v>
          </cell>
          <cell r="E3661">
            <v>345.036</v>
          </cell>
        </row>
        <row r="3662">
          <cell r="A3662" t="str">
            <v>RE3-10V101M-T58</v>
          </cell>
          <cell r="B3662" t="str">
            <v>5x11</v>
          </cell>
          <cell r="C3662" t="str">
            <v>CA</v>
          </cell>
          <cell r="D3662" t="str">
            <v>DA</v>
          </cell>
          <cell r="E3662">
            <v>345.036</v>
          </cell>
        </row>
        <row r="3663">
          <cell r="A3663" t="str">
            <v>RE3-10V101M-T72</v>
          </cell>
          <cell r="B3663" t="str">
            <v>5x11</v>
          </cell>
          <cell r="C3663" t="str">
            <v>CA</v>
          </cell>
          <cell r="D3663" t="str">
            <v>DA</v>
          </cell>
          <cell r="E3663">
            <v>345.036</v>
          </cell>
        </row>
        <row r="3664">
          <cell r="A3664" t="str">
            <v>RE3-10V101ME3#-T2</v>
          </cell>
          <cell r="B3664" t="str">
            <v>5x11</v>
          </cell>
          <cell r="C3664" t="str">
            <v>CA</v>
          </cell>
          <cell r="D3664" t="str">
            <v>DA</v>
          </cell>
          <cell r="E3664">
            <v>345.036</v>
          </cell>
        </row>
        <row r="3665">
          <cell r="A3665" t="str">
            <v>RE3-10V101ME3#-T72</v>
          </cell>
          <cell r="B3665" t="str">
            <v>5x11</v>
          </cell>
          <cell r="C3665" t="str">
            <v>CA</v>
          </cell>
          <cell r="D3665" t="str">
            <v>DA</v>
          </cell>
          <cell r="E3665">
            <v>345.036</v>
          </cell>
        </row>
        <row r="3666">
          <cell r="A3666" t="str">
            <v>RE3-10V101MG-T2</v>
          </cell>
          <cell r="B3666" t="str">
            <v>5x11</v>
          </cell>
          <cell r="C3666" t="str">
            <v>CA</v>
          </cell>
          <cell r="D3666" t="str">
            <v>DA</v>
          </cell>
          <cell r="E3666">
            <v>345.036</v>
          </cell>
        </row>
        <row r="3667">
          <cell r="A3667" t="str">
            <v>RE3-10V102M</v>
          </cell>
          <cell r="B3667" t="str">
            <v>10x12.5</v>
          </cell>
          <cell r="C3667" t="str">
            <v>FA</v>
          </cell>
          <cell r="D3667" t="str">
            <v>DA</v>
          </cell>
          <cell r="E3667">
            <v>1265.271</v>
          </cell>
        </row>
        <row r="3668">
          <cell r="A3668" t="str">
            <v>RE3-10V102M-F</v>
          </cell>
          <cell r="B3668" t="str">
            <v>10x12.5</v>
          </cell>
          <cell r="C3668" t="str">
            <v>FA</v>
          </cell>
          <cell r="D3668" t="str">
            <v>DA</v>
          </cell>
          <cell r="E3668">
            <v>1323.9849999999999</v>
          </cell>
        </row>
        <row r="3669">
          <cell r="A3669" t="str">
            <v>RE3-10V102M-S1</v>
          </cell>
          <cell r="B3669" t="str">
            <v>10x12.5</v>
          </cell>
          <cell r="C3669" t="str">
            <v>FA</v>
          </cell>
          <cell r="D3669" t="str">
            <v>DA</v>
          </cell>
          <cell r="E3669">
            <v>1323.9849999999999</v>
          </cell>
        </row>
        <row r="3670">
          <cell r="A3670" t="str">
            <v>RE3-10V102M-T2</v>
          </cell>
          <cell r="B3670" t="str">
            <v>10x12.5</v>
          </cell>
          <cell r="C3670" t="str">
            <v>FA</v>
          </cell>
          <cell r="D3670" t="str">
            <v>DA</v>
          </cell>
          <cell r="E3670">
            <v>1287.356</v>
          </cell>
        </row>
        <row r="3671">
          <cell r="A3671" t="str">
            <v>RE3-10V102MH3#</v>
          </cell>
          <cell r="B3671" t="str">
            <v>10x12.5</v>
          </cell>
          <cell r="C3671" t="str">
            <v>FA</v>
          </cell>
          <cell r="D3671" t="str">
            <v>DA</v>
          </cell>
          <cell r="E3671">
            <v>1265.271</v>
          </cell>
        </row>
        <row r="3672">
          <cell r="A3672" t="str">
            <v>RE3-10V102MH3#-T2</v>
          </cell>
          <cell r="B3672" t="str">
            <v>10x12.5</v>
          </cell>
          <cell r="C3672" t="str">
            <v>FA</v>
          </cell>
          <cell r="D3672" t="str">
            <v>DA</v>
          </cell>
          <cell r="E3672">
            <v>1287.356</v>
          </cell>
        </row>
        <row r="3673">
          <cell r="A3673" t="str">
            <v>RE3-10V103M</v>
          </cell>
          <cell r="B3673" t="str">
            <v>16x35.5</v>
          </cell>
          <cell r="C3673" t="str">
            <v>HD</v>
          </cell>
          <cell r="D3673" t="str">
            <v>DA</v>
          </cell>
          <cell r="E3673">
            <v>8249.6239999999998</v>
          </cell>
        </row>
        <row r="3674">
          <cell r="A3674" t="str">
            <v>RE3-10V103MS-F</v>
          </cell>
          <cell r="B3674" t="str">
            <v>18x25</v>
          </cell>
          <cell r="C3674" t="str">
            <v>IB</v>
          </cell>
          <cell r="D3674" t="str">
            <v>DA</v>
          </cell>
          <cell r="E3674">
            <v>8954.9950000000008</v>
          </cell>
        </row>
        <row r="3675">
          <cell r="A3675" t="str">
            <v>RE3-10V103MS-S1</v>
          </cell>
          <cell r="B3675" t="str">
            <v>18x25</v>
          </cell>
          <cell r="C3675" t="str">
            <v>IB</v>
          </cell>
          <cell r="D3675" t="str">
            <v>DA</v>
          </cell>
          <cell r="E3675">
            <v>8954.9950000000008</v>
          </cell>
        </row>
        <row r="3676">
          <cell r="A3676" t="str">
            <v>RE3-10V153M</v>
          </cell>
          <cell r="B3676" t="str">
            <v>18x35.5</v>
          </cell>
          <cell r="C3676" t="str">
            <v>ID</v>
          </cell>
          <cell r="D3676" t="str">
            <v>DA</v>
          </cell>
          <cell r="E3676">
            <v>11201.498</v>
          </cell>
        </row>
        <row r="3677">
          <cell r="A3677" t="str">
            <v>RE3-10V220M</v>
          </cell>
          <cell r="B3677" t="str">
            <v>5x11</v>
          </cell>
          <cell r="C3677" t="str">
            <v>CA</v>
          </cell>
          <cell r="D3677" t="str">
            <v>DA</v>
          </cell>
          <cell r="E3677">
            <v>333.04500000000002</v>
          </cell>
        </row>
        <row r="3678">
          <cell r="A3678" t="str">
            <v>RE3-10V220M-T2</v>
          </cell>
          <cell r="B3678" t="str">
            <v>5x11</v>
          </cell>
          <cell r="C3678" t="str">
            <v>CA</v>
          </cell>
          <cell r="D3678" t="str">
            <v>DA</v>
          </cell>
          <cell r="E3678">
            <v>345.036</v>
          </cell>
        </row>
        <row r="3679">
          <cell r="A3679" t="str">
            <v>RE3-10V221M</v>
          </cell>
          <cell r="B3679" t="str">
            <v>6.3x11</v>
          </cell>
          <cell r="C3679" t="str">
            <v>DA</v>
          </cell>
          <cell r="D3679" t="str">
            <v>DA</v>
          </cell>
          <cell r="E3679">
            <v>561.93600000000004</v>
          </cell>
        </row>
        <row r="3680">
          <cell r="A3680" t="str">
            <v>RE3-10V221M-T2</v>
          </cell>
          <cell r="B3680" t="str">
            <v>6.3x11</v>
          </cell>
          <cell r="C3680" t="str">
            <v>DA</v>
          </cell>
          <cell r="D3680" t="str">
            <v>DA</v>
          </cell>
          <cell r="E3680">
            <v>578.14499999999998</v>
          </cell>
        </row>
        <row r="3681">
          <cell r="A3681" t="str">
            <v>RE3-10V221M-T58</v>
          </cell>
          <cell r="B3681" t="str">
            <v>6.3x11</v>
          </cell>
          <cell r="C3681" t="str">
            <v>DA</v>
          </cell>
          <cell r="D3681" t="str">
            <v>DA</v>
          </cell>
          <cell r="E3681">
            <v>578.14499999999998</v>
          </cell>
        </row>
        <row r="3682">
          <cell r="A3682" t="str">
            <v>RE3-10V221M-T64</v>
          </cell>
          <cell r="B3682" t="str">
            <v>6.3x11</v>
          </cell>
          <cell r="C3682" t="str">
            <v>DA</v>
          </cell>
          <cell r="D3682" t="str">
            <v>DA</v>
          </cell>
          <cell r="E3682">
            <v>578.14499999999998</v>
          </cell>
        </row>
        <row r="3683">
          <cell r="A3683" t="str">
            <v>RE3-10V221M-T72</v>
          </cell>
          <cell r="B3683" t="str">
            <v>6.3x11</v>
          </cell>
          <cell r="C3683" t="str">
            <v>DA</v>
          </cell>
          <cell r="D3683" t="str">
            <v>DA</v>
          </cell>
          <cell r="E3683">
            <v>578.14499999999998</v>
          </cell>
        </row>
        <row r="3684">
          <cell r="A3684" t="str">
            <v>RE3-10V221ME3#-T2</v>
          </cell>
          <cell r="B3684" t="str">
            <v>5x11</v>
          </cell>
          <cell r="C3684" t="str">
            <v>CA</v>
          </cell>
          <cell r="D3684" t="str">
            <v>DA</v>
          </cell>
          <cell r="E3684">
            <v>345.036</v>
          </cell>
        </row>
        <row r="3685">
          <cell r="A3685" t="str">
            <v>RE3-10V221MF3#-T2</v>
          </cell>
          <cell r="B3685" t="str">
            <v>6.3x11</v>
          </cell>
          <cell r="C3685" t="str">
            <v>DA</v>
          </cell>
          <cell r="D3685" t="str">
            <v>DA</v>
          </cell>
          <cell r="E3685">
            <v>578.14499999999998</v>
          </cell>
        </row>
        <row r="3686">
          <cell r="A3686" t="str">
            <v>RE3-10V221MF3#-T72</v>
          </cell>
          <cell r="B3686" t="str">
            <v>6.3x11</v>
          </cell>
          <cell r="C3686" t="str">
            <v>DA</v>
          </cell>
          <cell r="D3686" t="str">
            <v>DA</v>
          </cell>
          <cell r="E3686">
            <v>578.14499999999998</v>
          </cell>
        </row>
        <row r="3687">
          <cell r="A3687" t="str">
            <v>RE3-10V221MG-T2</v>
          </cell>
          <cell r="B3687" t="str">
            <v>6.3x11</v>
          </cell>
          <cell r="C3687" t="str">
            <v>DA</v>
          </cell>
          <cell r="D3687" t="str">
            <v>DA</v>
          </cell>
          <cell r="E3687">
            <v>578.14499999999998</v>
          </cell>
        </row>
        <row r="3688">
          <cell r="A3688" t="str">
            <v>RE3-10V221MS</v>
          </cell>
          <cell r="B3688" t="str">
            <v>5x11</v>
          </cell>
          <cell r="C3688" t="str">
            <v>CA</v>
          </cell>
          <cell r="D3688" t="str">
            <v>DA</v>
          </cell>
          <cell r="E3688">
            <v>333.04500000000002</v>
          </cell>
        </row>
        <row r="3689">
          <cell r="A3689" t="str">
            <v>RE3-10V221MS-S1</v>
          </cell>
          <cell r="B3689" t="str">
            <v>5x11</v>
          </cell>
          <cell r="C3689" t="str">
            <v>CA</v>
          </cell>
          <cell r="D3689" t="str">
            <v>DA</v>
          </cell>
          <cell r="E3689">
            <v>347.71100000000001</v>
          </cell>
        </row>
        <row r="3690">
          <cell r="A3690" t="str">
            <v>RE3-10V221MS-T10</v>
          </cell>
          <cell r="B3690" t="str">
            <v>5x11</v>
          </cell>
          <cell r="C3690" t="str">
            <v>CA</v>
          </cell>
          <cell r="D3690" t="str">
            <v>DA</v>
          </cell>
          <cell r="E3690">
            <v>345.036</v>
          </cell>
        </row>
        <row r="3691">
          <cell r="A3691" t="str">
            <v>RE3-10V221MS-T2</v>
          </cell>
          <cell r="B3691" t="str">
            <v>5x11</v>
          </cell>
          <cell r="C3691" t="str">
            <v>CA</v>
          </cell>
          <cell r="D3691" t="str">
            <v>DA</v>
          </cell>
          <cell r="E3691">
            <v>345.036</v>
          </cell>
        </row>
        <row r="3692">
          <cell r="A3692" t="str">
            <v>RE3-10V221MS-T36</v>
          </cell>
          <cell r="B3692" t="str">
            <v>5x11</v>
          </cell>
          <cell r="C3692" t="str">
            <v>CA</v>
          </cell>
          <cell r="D3692" t="str">
            <v>DA</v>
          </cell>
          <cell r="E3692">
            <v>345.036</v>
          </cell>
        </row>
        <row r="3693">
          <cell r="A3693" t="str">
            <v>RE3-10V221MS-T58</v>
          </cell>
          <cell r="B3693" t="str">
            <v>5x11</v>
          </cell>
          <cell r="C3693" t="str">
            <v>CA</v>
          </cell>
          <cell r="D3693" t="str">
            <v>DA</v>
          </cell>
          <cell r="E3693">
            <v>345.036</v>
          </cell>
        </row>
        <row r="3694">
          <cell r="A3694" t="str">
            <v>RE3-10V222M</v>
          </cell>
          <cell r="B3694" t="str">
            <v>10x20</v>
          </cell>
          <cell r="C3694" t="str">
            <v>FD</v>
          </cell>
          <cell r="D3694" t="str">
            <v>DA</v>
          </cell>
          <cell r="E3694">
            <v>1888.421</v>
          </cell>
        </row>
        <row r="3695">
          <cell r="A3695" t="str">
            <v>RE3-10V222M-F</v>
          </cell>
          <cell r="B3695" t="str">
            <v>10x20</v>
          </cell>
          <cell r="C3695" t="str">
            <v>FD</v>
          </cell>
          <cell r="D3695" t="str">
            <v>DA</v>
          </cell>
          <cell r="E3695">
            <v>1974.0219999999999</v>
          </cell>
        </row>
        <row r="3696">
          <cell r="A3696" t="str">
            <v>RE3-10V222M-S1</v>
          </cell>
          <cell r="B3696" t="str">
            <v>10x20</v>
          </cell>
          <cell r="C3696" t="str">
            <v>FD</v>
          </cell>
          <cell r="D3696" t="str">
            <v>DA</v>
          </cell>
          <cell r="E3696">
            <v>1974.0219999999999</v>
          </cell>
        </row>
        <row r="3697">
          <cell r="A3697" t="str">
            <v>RE3-10V222M-T2</v>
          </cell>
          <cell r="B3697" t="str">
            <v>10x20</v>
          </cell>
          <cell r="C3697" t="str">
            <v>FD</v>
          </cell>
          <cell r="D3697" t="str">
            <v>DA</v>
          </cell>
          <cell r="E3697">
            <v>1914.078</v>
          </cell>
        </row>
        <row r="3698">
          <cell r="A3698" t="str">
            <v>RE3-10V222MH5#</v>
          </cell>
          <cell r="B3698" t="str">
            <v>10x20</v>
          </cell>
          <cell r="C3698" t="str">
            <v>FD</v>
          </cell>
          <cell r="D3698" t="str">
            <v>DA</v>
          </cell>
          <cell r="E3698">
            <v>1888.421</v>
          </cell>
        </row>
        <row r="3699">
          <cell r="A3699" t="str">
            <v>RE3-10V330M</v>
          </cell>
          <cell r="B3699" t="str">
            <v>5x11</v>
          </cell>
          <cell r="C3699" t="str">
            <v>CA</v>
          </cell>
          <cell r="D3699" t="str">
            <v>DA</v>
          </cell>
          <cell r="E3699">
            <v>333.04500000000002</v>
          </cell>
        </row>
        <row r="3700">
          <cell r="A3700" t="str">
            <v>RE3-10V330M-T2</v>
          </cell>
          <cell r="B3700" t="str">
            <v>5x11</v>
          </cell>
          <cell r="C3700" t="str">
            <v>CA</v>
          </cell>
          <cell r="D3700" t="str">
            <v>DA</v>
          </cell>
          <cell r="E3700">
            <v>345.036</v>
          </cell>
        </row>
        <row r="3701">
          <cell r="A3701" t="str">
            <v>RE3-10V331M</v>
          </cell>
          <cell r="B3701" t="str">
            <v>6.3x11</v>
          </cell>
          <cell r="C3701" t="str">
            <v>DA</v>
          </cell>
          <cell r="D3701" t="str">
            <v>DA</v>
          </cell>
          <cell r="E3701">
            <v>561.93600000000004</v>
          </cell>
        </row>
        <row r="3702">
          <cell r="A3702" t="str">
            <v>RE3-10V331M-F1</v>
          </cell>
          <cell r="B3702" t="str">
            <v>6.3x11</v>
          </cell>
          <cell r="C3702" t="str">
            <v>DA</v>
          </cell>
          <cell r="D3702" t="str">
            <v>DA</v>
          </cell>
          <cell r="E3702">
            <v>574.846</v>
          </cell>
        </row>
        <row r="3703">
          <cell r="A3703" t="str">
            <v>RE3-10V331M-T2</v>
          </cell>
          <cell r="B3703" t="str">
            <v>6.3x11</v>
          </cell>
          <cell r="C3703" t="str">
            <v>DA</v>
          </cell>
          <cell r="D3703" t="str">
            <v>DA</v>
          </cell>
          <cell r="E3703">
            <v>578.14499999999998</v>
          </cell>
        </row>
        <row r="3704">
          <cell r="A3704" t="str">
            <v>RE3-10V331M-T36</v>
          </cell>
          <cell r="B3704" t="str">
            <v>6.3x11</v>
          </cell>
          <cell r="C3704" t="str">
            <v>DA</v>
          </cell>
          <cell r="D3704" t="str">
            <v>DA</v>
          </cell>
          <cell r="E3704">
            <v>578.14499999999998</v>
          </cell>
        </row>
        <row r="3705">
          <cell r="A3705" t="str">
            <v>RE3-10V331M-T58</v>
          </cell>
          <cell r="B3705" t="str">
            <v>6.3x11</v>
          </cell>
          <cell r="C3705" t="str">
            <v>DA</v>
          </cell>
          <cell r="D3705" t="str">
            <v>DA</v>
          </cell>
          <cell r="E3705">
            <v>578.14499999999998</v>
          </cell>
        </row>
        <row r="3706">
          <cell r="A3706" t="str">
            <v>RE3-10V331MF3#-T2</v>
          </cell>
          <cell r="B3706" t="str">
            <v>6.3x11</v>
          </cell>
          <cell r="C3706" t="str">
            <v>DA</v>
          </cell>
          <cell r="D3706" t="str">
            <v>DA</v>
          </cell>
          <cell r="E3706">
            <v>578.14499999999998</v>
          </cell>
        </row>
        <row r="3707">
          <cell r="A3707" t="str">
            <v>RE3-10V331MF3#-T36</v>
          </cell>
          <cell r="B3707" t="str">
            <v>6.3x11</v>
          </cell>
          <cell r="C3707" t="str">
            <v>DA</v>
          </cell>
          <cell r="D3707" t="str">
            <v>DA</v>
          </cell>
          <cell r="E3707">
            <v>578.14499999999998</v>
          </cell>
        </row>
        <row r="3708">
          <cell r="A3708" t="str">
            <v>RE3-10V332M</v>
          </cell>
          <cell r="B3708" t="str">
            <v>12.5x20</v>
          </cell>
          <cell r="C3708" t="str">
            <v>GB</v>
          </cell>
          <cell r="D3708" t="str">
            <v>DA</v>
          </cell>
          <cell r="E3708">
            <v>2848.68</v>
          </cell>
        </row>
        <row r="3709">
          <cell r="A3709" t="str">
            <v>RE3-10V332M-F</v>
          </cell>
          <cell r="B3709" t="str">
            <v>12.5x20</v>
          </cell>
          <cell r="C3709" t="str">
            <v>GB</v>
          </cell>
          <cell r="D3709" t="str">
            <v>DA</v>
          </cell>
          <cell r="E3709">
            <v>2923.7550000000001</v>
          </cell>
        </row>
        <row r="3710">
          <cell r="A3710" t="str">
            <v>RE3-10V332M-T4</v>
          </cell>
          <cell r="B3710" t="str">
            <v>12.5x20</v>
          </cell>
          <cell r="C3710" t="str">
            <v>GB</v>
          </cell>
          <cell r="D3710" t="str">
            <v>DA</v>
          </cell>
          <cell r="E3710">
            <v>2868.5819999999999</v>
          </cell>
        </row>
        <row r="3711">
          <cell r="A3711" t="str">
            <v>RE3-10V332M-T70</v>
          </cell>
          <cell r="B3711" t="str">
            <v>12.5x20</v>
          </cell>
          <cell r="C3711" t="str">
            <v>GB</v>
          </cell>
          <cell r="D3711" t="str">
            <v>DA</v>
          </cell>
          <cell r="E3711">
            <v>2868.5819999999999</v>
          </cell>
        </row>
        <row r="3712">
          <cell r="A3712" t="str">
            <v>RE3-10V470M</v>
          </cell>
          <cell r="B3712" t="str">
            <v>5x11</v>
          </cell>
          <cell r="C3712" t="str">
            <v>CA</v>
          </cell>
          <cell r="D3712" t="str">
            <v>DA</v>
          </cell>
          <cell r="E3712">
            <v>333.04500000000002</v>
          </cell>
        </row>
        <row r="3713">
          <cell r="A3713" t="str">
            <v>RE3-10V470M-T10</v>
          </cell>
          <cell r="B3713" t="str">
            <v>5x11</v>
          </cell>
          <cell r="C3713" t="str">
            <v>CA</v>
          </cell>
          <cell r="D3713" t="str">
            <v>DA</v>
          </cell>
          <cell r="E3713">
            <v>345.036</v>
          </cell>
        </row>
        <row r="3714">
          <cell r="A3714" t="str">
            <v>RE3-10V470M-T2</v>
          </cell>
          <cell r="B3714" t="str">
            <v>5x11</v>
          </cell>
          <cell r="C3714" t="str">
            <v>CA</v>
          </cell>
          <cell r="D3714" t="str">
            <v>DA</v>
          </cell>
          <cell r="E3714">
            <v>345.036</v>
          </cell>
        </row>
        <row r="3715">
          <cell r="A3715" t="str">
            <v>RE3-10V470M-T36</v>
          </cell>
          <cell r="B3715" t="str">
            <v>5x11</v>
          </cell>
          <cell r="C3715" t="str">
            <v>CA</v>
          </cell>
          <cell r="D3715" t="str">
            <v>DA</v>
          </cell>
          <cell r="E3715">
            <v>345.036</v>
          </cell>
        </row>
        <row r="3716">
          <cell r="A3716" t="str">
            <v>RE3-10V470M-T58</v>
          </cell>
          <cell r="B3716" t="str">
            <v>5x11</v>
          </cell>
          <cell r="C3716" t="str">
            <v>CA</v>
          </cell>
          <cell r="D3716" t="str">
            <v>DA</v>
          </cell>
          <cell r="E3716">
            <v>345.036</v>
          </cell>
        </row>
        <row r="3717">
          <cell r="A3717" t="str">
            <v>RE3-10V470M-T72</v>
          </cell>
          <cell r="B3717" t="str">
            <v>5x11</v>
          </cell>
          <cell r="C3717" t="str">
            <v>CA</v>
          </cell>
          <cell r="D3717" t="str">
            <v>DA</v>
          </cell>
          <cell r="E3717">
            <v>345.036</v>
          </cell>
        </row>
        <row r="3718">
          <cell r="A3718" t="str">
            <v>RE3-10V470ME3#-T2</v>
          </cell>
          <cell r="B3718" t="str">
            <v>5x11</v>
          </cell>
          <cell r="C3718" t="str">
            <v>CA</v>
          </cell>
          <cell r="D3718" t="str">
            <v>DA</v>
          </cell>
          <cell r="E3718">
            <v>345.036</v>
          </cell>
        </row>
        <row r="3719">
          <cell r="A3719" t="str">
            <v>RE3-10V470ME3#-T72</v>
          </cell>
          <cell r="B3719" t="str">
            <v>5x11</v>
          </cell>
          <cell r="C3719" t="str">
            <v>CA</v>
          </cell>
          <cell r="D3719" t="str">
            <v>DA</v>
          </cell>
          <cell r="E3719">
            <v>345.036</v>
          </cell>
        </row>
        <row r="3720">
          <cell r="A3720" t="str">
            <v>RE3-10V470ME3A#-T2</v>
          </cell>
          <cell r="B3720" t="str">
            <v>5x11</v>
          </cell>
          <cell r="C3720" t="str">
            <v>CA</v>
          </cell>
          <cell r="D3720" t="str">
            <v>DA</v>
          </cell>
          <cell r="E3720">
            <v>345.036</v>
          </cell>
        </row>
        <row r="3721">
          <cell r="A3721" t="str">
            <v>RE3-10V470MG-T2</v>
          </cell>
          <cell r="B3721" t="str">
            <v>5x11</v>
          </cell>
          <cell r="C3721" t="str">
            <v>CA</v>
          </cell>
          <cell r="D3721" t="str">
            <v>DA</v>
          </cell>
          <cell r="E3721">
            <v>345.036</v>
          </cell>
        </row>
        <row r="3722">
          <cell r="A3722" t="str">
            <v>RE3-10V471M</v>
          </cell>
          <cell r="B3722" t="str">
            <v>8x11.5</v>
          </cell>
          <cell r="C3722" t="str">
            <v>EA</v>
          </cell>
          <cell r="D3722" t="str">
            <v>DA</v>
          </cell>
          <cell r="E3722">
            <v>739.72400000000005</v>
          </cell>
        </row>
        <row r="3723">
          <cell r="A3723" t="str">
            <v>RE3-10V471M-F</v>
          </cell>
          <cell r="B3723" t="str">
            <v>8x11.5</v>
          </cell>
          <cell r="C3723" t="str">
            <v>EA</v>
          </cell>
          <cell r="D3723" t="str">
            <v>DA</v>
          </cell>
          <cell r="E3723">
            <v>756.34199999999998</v>
          </cell>
        </row>
        <row r="3724">
          <cell r="A3724" t="str">
            <v>RE3-10V471M-T2</v>
          </cell>
          <cell r="B3724" t="str">
            <v>8x11.5</v>
          </cell>
          <cell r="C3724" t="str">
            <v>EA</v>
          </cell>
          <cell r="D3724" t="str">
            <v>DA</v>
          </cell>
          <cell r="E3724">
            <v>756.65899999999999</v>
          </cell>
        </row>
        <row r="3725">
          <cell r="A3725" t="str">
            <v>RE3-10V471M-T8</v>
          </cell>
          <cell r="B3725" t="str">
            <v>8x11.5</v>
          </cell>
          <cell r="C3725" t="str">
            <v>EA</v>
          </cell>
          <cell r="D3725" t="str">
            <v>DA</v>
          </cell>
          <cell r="E3725">
            <v>756.65899999999999</v>
          </cell>
        </row>
        <row r="3726">
          <cell r="A3726" t="str">
            <v>RE3-10V471MA</v>
          </cell>
          <cell r="B3726" t="str">
            <v>6.3x11</v>
          </cell>
          <cell r="C3726" t="str">
            <v>DA</v>
          </cell>
          <cell r="D3726" t="str">
            <v>DA</v>
          </cell>
          <cell r="E3726">
            <v>561.93600000000004</v>
          </cell>
        </row>
        <row r="3727">
          <cell r="A3727" t="str">
            <v>RE3-10V471MA-T2</v>
          </cell>
          <cell r="B3727" t="str">
            <v>6.3x11</v>
          </cell>
          <cell r="C3727" t="str">
            <v>DA</v>
          </cell>
          <cell r="D3727" t="str">
            <v>DA</v>
          </cell>
          <cell r="E3727">
            <v>578.14499999999998</v>
          </cell>
        </row>
        <row r="3728">
          <cell r="A3728" t="str">
            <v>RE3-10V471MA-T36</v>
          </cell>
          <cell r="B3728" t="str">
            <v>6.3x11</v>
          </cell>
          <cell r="C3728" t="str">
            <v>DA</v>
          </cell>
          <cell r="D3728" t="str">
            <v>DA</v>
          </cell>
          <cell r="E3728">
            <v>578.14499999999998</v>
          </cell>
        </row>
        <row r="3729">
          <cell r="A3729" t="str">
            <v>RE3-10V471MA-T58</v>
          </cell>
          <cell r="B3729" t="str">
            <v>6.3x11</v>
          </cell>
          <cell r="C3729" t="str">
            <v>DA</v>
          </cell>
          <cell r="D3729" t="str">
            <v>DA</v>
          </cell>
          <cell r="E3729">
            <v>578.14499999999998</v>
          </cell>
        </row>
        <row r="3730">
          <cell r="A3730" t="str">
            <v>RE3-10V471MA-T72</v>
          </cell>
          <cell r="B3730" t="str">
            <v>6.3x11</v>
          </cell>
          <cell r="C3730" t="str">
            <v>DA</v>
          </cell>
          <cell r="D3730" t="str">
            <v>DA</v>
          </cell>
          <cell r="E3730">
            <v>578.14499999999998</v>
          </cell>
        </row>
        <row r="3731">
          <cell r="A3731" t="str">
            <v>RE3-10V471MF3#</v>
          </cell>
          <cell r="B3731" t="str">
            <v>6.3x11</v>
          </cell>
          <cell r="C3731" t="str">
            <v>DA</v>
          </cell>
          <cell r="D3731" t="str">
            <v>DA</v>
          </cell>
          <cell r="E3731">
            <v>561.93600000000004</v>
          </cell>
        </row>
        <row r="3732">
          <cell r="A3732" t="str">
            <v>RE3-10V471MF3#-T2</v>
          </cell>
          <cell r="B3732" t="str">
            <v>6.3x11</v>
          </cell>
          <cell r="C3732" t="str">
            <v>DA</v>
          </cell>
          <cell r="D3732" t="str">
            <v>DA</v>
          </cell>
          <cell r="E3732">
            <v>578.14499999999998</v>
          </cell>
        </row>
        <row r="3733">
          <cell r="A3733" t="str">
            <v>RE3-10V471MG-T2</v>
          </cell>
          <cell r="B3733" t="str">
            <v>8x11.5</v>
          </cell>
          <cell r="C3733" t="str">
            <v>EA</v>
          </cell>
          <cell r="D3733" t="str">
            <v>DA</v>
          </cell>
          <cell r="E3733">
            <v>756.65899999999999</v>
          </cell>
        </row>
        <row r="3734">
          <cell r="A3734" t="str">
            <v>RE3-10V471MG3#</v>
          </cell>
          <cell r="B3734" t="str">
            <v>8x11.5</v>
          </cell>
          <cell r="C3734" t="str">
            <v>EA</v>
          </cell>
          <cell r="D3734" t="str">
            <v>DA</v>
          </cell>
          <cell r="E3734">
            <v>739.72400000000005</v>
          </cell>
        </row>
        <row r="3735">
          <cell r="A3735" t="str">
            <v>RE3-10V472M</v>
          </cell>
          <cell r="B3735" t="str">
            <v>12.5x25</v>
          </cell>
          <cell r="C3735" t="str">
            <v>GC</v>
          </cell>
          <cell r="D3735" t="str">
            <v>DA</v>
          </cell>
          <cell r="E3735">
            <v>3712.8710000000001</v>
          </cell>
        </row>
        <row r="3736">
          <cell r="A3736" t="str">
            <v>RE3-10V472M-F</v>
          </cell>
          <cell r="B3736" t="str">
            <v>12.5x25</v>
          </cell>
          <cell r="C3736" t="str">
            <v>GC</v>
          </cell>
          <cell r="D3736" t="str">
            <v>DA</v>
          </cell>
          <cell r="E3736">
            <v>3790.2130000000002</v>
          </cell>
        </row>
        <row r="3737">
          <cell r="A3737" t="str">
            <v>RE3-10V472M-S1</v>
          </cell>
          <cell r="B3737" t="str">
            <v>12.5x25</v>
          </cell>
          <cell r="C3737" t="str">
            <v>GC</v>
          </cell>
          <cell r="D3737" t="str">
            <v>DA</v>
          </cell>
          <cell r="E3737">
            <v>3790.2130000000002</v>
          </cell>
        </row>
        <row r="3738">
          <cell r="A3738" t="str">
            <v>RE3-10V472M-T4</v>
          </cell>
          <cell r="B3738" t="str">
            <v>12.5x25</v>
          </cell>
          <cell r="C3738" t="str">
            <v>GC</v>
          </cell>
          <cell r="D3738" t="str">
            <v>DA</v>
          </cell>
          <cell r="E3738">
            <v>3730.067</v>
          </cell>
        </row>
        <row r="3739">
          <cell r="A3739" t="str">
            <v>RE3-10V682M</v>
          </cell>
          <cell r="B3739" t="str">
            <v>16x25</v>
          </cell>
          <cell r="C3739" t="str">
            <v>HB</v>
          </cell>
          <cell r="D3739" t="str">
            <v>DA</v>
          </cell>
          <cell r="E3739">
            <v>5746.6989999999996</v>
          </cell>
        </row>
        <row r="3740">
          <cell r="A3740" t="str">
            <v>RE3-10V682M-F</v>
          </cell>
          <cell r="B3740" t="str">
            <v>16x25</v>
          </cell>
          <cell r="C3740" t="str">
            <v>HB</v>
          </cell>
          <cell r="D3740" t="str">
            <v>DA</v>
          </cell>
          <cell r="E3740">
            <v>5857.44</v>
          </cell>
        </row>
        <row r="3741">
          <cell r="A3741" t="str">
            <v>RE3-10V682M-F27</v>
          </cell>
          <cell r="B3741" t="str">
            <v>16x25</v>
          </cell>
          <cell r="C3741" t="str">
            <v>HB</v>
          </cell>
          <cell r="D3741" t="str">
            <v>DA</v>
          </cell>
          <cell r="E3741">
            <v>5857.44</v>
          </cell>
        </row>
        <row r="3742">
          <cell r="A3742" t="str">
            <v>RE3-12V172M</v>
          </cell>
          <cell r="B3742" t="str">
            <v>10x25</v>
          </cell>
          <cell r="C3742" t="str">
            <v>FE</v>
          </cell>
          <cell r="D3742" t="str">
            <v>DA</v>
          </cell>
          <cell r="E3742">
            <v>2641.317</v>
          </cell>
        </row>
        <row r="3743">
          <cell r="A3743" t="str">
            <v>RE3-12V232M</v>
          </cell>
          <cell r="B3743" t="str">
            <v>10x25</v>
          </cell>
          <cell r="C3743" t="str">
            <v>FE</v>
          </cell>
          <cell r="D3743" t="str">
            <v>DA</v>
          </cell>
          <cell r="E3743">
            <v>2641.317</v>
          </cell>
        </row>
        <row r="3744">
          <cell r="A3744" t="str">
            <v>RE3-160V010M</v>
          </cell>
          <cell r="B3744" t="str">
            <v>6.3x11</v>
          </cell>
          <cell r="C3744" t="str">
            <v>DA</v>
          </cell>
          <cell r="D3744" t="str">
            <v>DA</v>
          </cell>
          <cell r="E3744">
            <v>464.601</v>
          </cell>
        </row>
        <row r="3745">
          <cell r="A3745" t="str">
            <v>RE3-160V010M-F1</v>
          </cell>
          <cell r="B3745" t="str">
            <v>6.3x11</v>
          </cell>
          <cell r="C3745" t="str">
            <v>DA</v>
          </cell>
          <cell r="D3745" t="str">
            <v>DA</v>
          </cell>
          <cell r="E3745">
            <v>477.18700000000001</v>
          </cell>
        </row>
        <row r="3746">
          <cell r="A3746" t="str">
            <v>RE3-160V010M-T2</v>
          </cell>
          <cell r="B3746" t="str">
            <v>6.3x11</v>
          </cell>
          <cell r="C3746" t="str">
            <v>DA</v>
          </cell>
          <cell r="D3746" t="str">
            <v>DA</v>
          </cell>
          <cell r="E3746">
            <v>477.226</v>
          </cell>
        </row>
        <row r="3747">
          <cell r="A3747" t="str">
            <v>RE3-160V100M</v>
          </cell>
          <cell r="B3747" t="str">
            <v>8x11.5</v>
          </cell>
          <cell r="C3747" t="str">
            <v>EA</v>
          </cell>
          <cell r="D3747" t="str">
            <v>DA</v>
          </cell>
          <cell r="E3747">
            <v>671.26099999999997</v>
          </cell>
        </row>
        <row r="3748">
          <cell r="A3748" t="str">
            <v>RE3-160V100M-T2</v>
          </cell>
          <cell r="B3748" t="str">
            <v>8x11.5</v>
          </cell>
          <cell r="C3748" t="str">
            <v>EA</v>
          </cell>
          <cell r="D3748" t="str">
            <v>DA</v>
          </cell>
          <cell r="E3748">
            <v>695.04399999999998</v>
          </cell>
        </row>
        <row r="3749">
          <cell r="A3749" t="str">
            <v>RE3-160V100M-T8</v>
          </cell>
          <cell r="B3749" t="str">
            <v>8x11.5</v>
          </cell>
          <cell r="C3749" t="str">
            <v>EA</v>
          </cell>
          <cell r="D3749" t="str">
            <v>DA</v>
          </cell>
          <cell r="E3749">
            <v>695.04399999999998</v>
          </cell>
        </row>
        <row r="3750">
          <cell r="A3750" t="str">
            <v>RE3-160V100MG3#-T2</v>
          </cell>
          <cell r="B3750" t="str">
            <v>8x11.5</v>
          </cell>
          <cell r="C3750" t="str">
            <v>EA</v>
          </cell>
          <cell r="D3750" t="str">
            <v>DA</v>
          </cell>
          <cell r="E3750">
            <v>695.04399999999998</v>
          </cell>
        </row>
        <row r="3751">
          <cell r="A3751" t="str">
            <v>RE3-160V101M</v>
          </cell>
          <cell r="B3751" t="str">
            <v>12.5x25</v>
          </cell>
          <cell r="C3751" t="str">
            <v>GC</v>
          </cell>
          <cell r="D3751" t="str">
            <v>DA</v>
          </cell>
          <cell r="E3751">
            <v>3642.4839999999999</v>
          </cell>
        </row>
        <row r="3752">
          <cell r="A3752" t="str">
            <v>RE3-160V101M-F</v>
          </cell>
          <cell r="B3752" t="str">
            <v>12.5x25</v>
          </cell>
          <cell r="C3752" t="str">
            <v>GC</v>
          </cell>
          <cell r="D3752" t="str">
            <v>DA</v>
          </cell>
          <cell r="E3752">
            <v>3726.5740000000001</v>
          </cell>
        </row>
        <row r="3753">
          <cell r="A3753" t="str">
            <v>RE3-160V101M-T4</v>
          </cell>
          <cell r="B3753" t="str">
            <v>12.5x25</v>
          </cell>
          <cell r="C3753" t="str">
            <v>GC</v>
          </cell>
          <cell r="D3753" t="str">
            <v>DA</v>
          </cell>
          <cell r="E3753">
            <v>3661.0619999999999</v>
          </cell>
        </row>
        <row r="3754">
          <cell r="A3754" t="str">
            <v>RE3-160V101MI6W</v>
          </cell>
          <cell r="B3754" t="str">
            <v>12.5x25</v>
          </cell>
          <cell r="C3754" t="str">
            <v>GC</v>
          </cell>
          <cell r="D3754" t="str">
            <v>DA</v>
          </cell>
          <cell r="E3754">
            <v>3642.4839999999999</v>
          </cell>
        </row>
        <row r="3755">
          <cell r="A3755" t="str">
            <v>RE3-160V101MI6W-T4</v>
          </cell>
          <cell r="B3755" t="str">
            <v>12.5x25</v>
          </cell>
          <cell r="C3755" t="str">
            <v>GC</v>
          </cell>
          <cell r="D3755" t="str">
            <v>DA</v>
          </cell>
          <cell r="E3755">
            <v>3661.0619999999999</v>
          </cell>
        </row>
        <row r="3756">
          <cell r="A3756" t="str">
            <v>RE3-160V101MW-F</v>
          </cell>
          <cell r="B3756" t="str">
            <v>12.5x25</v>
          </cell>
          <cell r="C3756" t="str">
            <v>GC</v>
          </cell>
          <cell r="D3756" t="str">
            <v>DA</v>
          </cell>
          <cell r="E3756">
            <v>3726.5740000000001</v>
          </cell>
        </row>
        <row r="3757">
          <cell r="A3757" t="str">
            <v>RE3-160V151MJ5</v>
          </cell>
          <cell r="B3757" t="str">
            <v>16x20</v>
          </cell>
          <cell r="C3757" t="str">
            <v>HA</v>
          </cell>
          <cell r="D3757" t="str">
            <v>DA</v>
          </cell>
          <cell r="E3757">
            <v>5622.1059999999998</v>
          </cell>
        </row>
        <row r="3758">
          <cell r="A3758" t="str">
            <v>RE3-160V220M</v>
          </cell>
          <cell r="B3758" t="str">
            <v>10x16</v>
          </cell>
          <cell r="C3758" t="str">
            <v>FC</v>
          </cell>
          <cell r="D3758" t="str">
            <v>DA</v>
          </cell>
          <cell r="E3758">
            <v>1484.684</v>
          </cell>
        </row>
        <row r="3759">
          <cell r="A3759" t="str">
            <v>RE3-160V220M-T2</v>
          </cell>
          <cell r="B3759" t="str">
            <v>10x16</v>
          </cell>
          <cell r="C3759" t="str">
            <v>FC</v>
          </cell>
          <cell r="D3759" t="str">
            <v>DA</v>
          </cell>
          <cell r="E3759">
            <v>1496.95</v>
          </cell>
        </row>
        <row r="3760">
          <cell r="A3760" t="str">
            <v>RE3-160V221M</v>
          </cell>
          <cell r="B3760" t="str">
            <v>16x31.5</v>
          </cell>
          <cell r="C3760" t="str">
            <v>HC</v>
          </cell>
          <cell r="D3760" t="str">
            <v>DA</v>
          </cell>
          <cell r="E3760">
            <v>7449.643</v>
          </cell>
        </row>
        <row r="3761">
          <cell r="A3761" t="str">
            <v>RE3-160V221M-S1</v>
          </cell>
          <cell r="B3761" t="str">
            <v>16x31.5</v>
          </cell>
          <cell r="C3761" t="str">
            <v>HC</v>
          </cell>
          <cell r="D3761" t="str">
            <v>DA</v>
          </cell>
          <cell r="E3761">
            <v>7532.6120000000001</v>
          </cell>
        </row>
        <row r="3762">
          <cell r="A3762" t="str">
            <v>RE3-160V221M-T50</v>
          </cell>
          <cell r="B3762" t="str">
            <v>16x31.5</v>
          </cell>
          <cell r="C3762" t="str">
            <v>HC</v>
          </cell>
          <cell r="D3762" t="str">
            <v>DA</v>
          </cell>
          <cell r="E3762">
            <v>7451.3069999999998</v>
          </cell>
        </row>
        <row r="3763">
          <cell r="A3763" t="str">
            <v>RE3-160V221MS</v>
          </cell>
          <cell r="B3763" t="str">
            <v>18x25</v>
          </cell>
          <cell r="C3763" t="str">
            <v>IB</v>
          </cell>
          <cell r="D3763" t="str">
            <v>DA</v>
          </cell>
          <cell r="E3763">
            <v>9523.8760000000002</v>
          </cell>
        </row>
        <row r="3764">
          <cell r="A3764" t="str">
            <v>RE3-160V221MS-T50</v>
          </cell>
          <cell r="B3764" t="str">
            <v>18x25</v>
          </cell>
          <cell r="C3764" t="str">
            <v>IB</v>
          </cell>
          <cell r="D3764" t="str">
            <v>DA</v>
          </cell>
          <cell r="E3764">
            <v>9471.5509999999995</v>
          </cell>
        </row>
        <row r="3765">
          <cell r="A3765" t="str">
            <v>RE3-160V2R2M</v>
          </cell>
          <cell r="B3765" t="str">
            <v>6.3x11</v>
          </cell>
          <cell r="C3765" t="str">
            <v>DA</v>
          </cell>
          <cell r="D3765" t="str">
            <v>DA</v>
          </cell>
          <cell r="E3765">
            <v>464.601</v>
          </cell>
        </row>
        <row r="3766">
          <cell r="A3766" t="str">
            <v>RE3-160V2R2M-T2</v>
          </cell>
          <cell r="B3766" t="str">
            <v>6.3x11</v>
          </cell>
          <cell r="C3766" t="str">
            <v>DA</v>
          </cell>
          <cell r="D3766" t="str">
            <v>DA</v>
          </cell>
          <cell r="E3766">
            <v>477.226</v>
          </cell>
        </row>
        <row r="3767">
          <cell r="A3767" t="str">
            <v>RE3-160V330M</v>
          </cell>
          <cell r="B3767" t="str">
            <v>10x20</v>
          </cell>
          <cell r="C3767" t="str">
            <v>FD</v>
          </cell>
          <cell r="D3767" t="str">
            <v>DA</v>
          </cell>
          <cell r="E3767">
            <v>2026.7809999999999</v>
          </cell>
        </row>
        <row r="3768">
          <cell r="A3768" t="str">
            <v>RE3-160V330M-T2</v>
          </cell>
          <cell r="B3768" t="str">
            <v>10x20</v>
          </cell>
          <cell r="C3768" t="str">
            <v>FD</v>
          </cell>
          <cell r="D3768" t="str">
            <v>DA</v>
          </cell>
          <cell r="E3768">
            <v>2051.9879999999998</v>
          </cell>
        </row>
        <row r="3769">
          <cell r="A3769" t="str">
            <v>RE3-160V331M</v>
          </cell>
          <cell r="B3769" t="str">
            <v>18x35.5</v>
          </cell>
          <cell r="C3769" t="str">
            <v>ID</v>
          </cell>
          <cell r="D3769" t="str">
            <v>DA</v>
          </cell>
          <cell r="E3769">
            <v>11633.957</v>
          </cell>
        </row>
        <row r="3770">
          <cell r="A3770" t="str">
            <v>RE3-160V331M-F</v>
          </cell>
          <cell r="B3770" t="str">
            <v>18x35.5</v>
          </cell>
          <cell r="C3770" t="str">
            <v>ID</v>
          </cell>
          <cell r="D3770" t="str">
            <v>DA</v>
          </cell>
          <cell r="E3770">
            <v>11703.334000000001</v>
          </cell>
        </row>
        <row r="3771">
          <cell r="A3771" t="str">
            <v>RE3-160V331M-S1</v>
          </cell>
          <cell r="B3771" t="str">
            <v>18x35.5</v>
          </cell>
          <cell r="C3771" t="str">
            <v>ID</v>
          </cell>
          <cell r="D3771" t="str">
            <v>DA</v>
          </cell>
          <cell r="E3771">
            <v>11703.334000000001</v>
          </cell>
        </row>
        <row r="3772">
          <cell r="A3772" t="str">
            <v>RE3-160V3R3M</v>
          </cell>
          <cell r="B3772" t="str">
            <v>6.3x11</v>
          </cell>
          <cell r="C3772" t="str">
            <v>DA</v>
          </cell>
          <cell r="D3772" t="str">
            <v>DA</v>
          </cell>
          <cell r="E3772">
            <v>464.601</v>
          </cell>
        </row>
        <row r="3773">
          <cell r="A3773" t="str">
            <v>RE3-160V3R3M-T2</v>
          </cell>
          <cell r="B3773" t="str">
            <v>6.3x11</v>
          </cell>
          <cell r="C3773" t="str">
            <v>DA</v>
          </cell>
          <cell r="D3773" t="str">
            <v>DA</v>
          </cell>
          <cell r="E3773">
            <v>477.226</v>
          </cell>
        </row>
        <row r="3774">
          <cell r="A3774" t="str">
            <v>RE3-160V470M</v>
          </cell>
          <cell r="B3774" t="str">
            <v>12.5x20</v>
          </cell>
          <cell r="C3774" t="str">
            <v>GB</v>
          </cell>
          <cell r="D3774" t="str">
            <v>DA</v>
          </cell>
          <cell r="E3774">
            <v>3075.7359999999999</v>
          </cell>
        </row>
        <row r="3775">
          <cell r="A3775" t="str">
            <v>RE3-160V470M-F</v>
          </cell>
          <cell r="B3775" t="str">
            <v>12.5x20</v>
          </cell>
          <cell r="C3775" t="str">
            <v>GB</v>
          </cell>
          <cell r="D3775" t="str">
            <v>DA</v>
          </cell>
          <cell r="E3775">
            <v>3163.4450000000002</v>
          </cell>
        </row>
        <row r="3776">
          <cell r="A3776" t="str">
            <v>RE3-160V470M-S1</v>
          </cell>
          <cell r="B3776" t="str">
            <v>12.5x20</v>
          </cell>
          <cell r="C3776" t="str">
            <v>GB</v>
          </cell>
          <cell r="D3776" t="str">
            <v>DA</v>
          </cell>
          <cell r="E3776">
            <v>3163.4450000000002</v>
          </cell>
        </row>
        <row r="3777">
          <cell r="A3777" t="str">
            <v>RE3-160V470M-T4</v>
          </cell>
          <cell r="B3777" t="str">
            <v>12.5x20</v>
          </cell>
          <cell r="C3777" t="str">
            <v>GB</v>
          </cell>
          <cell r="D3777" t="str">
            <v>DA</v>
          </cell>
          <cell r="E3777">
            <v>3100.413</v>
          </cell>
        </row>
        <row r="3778">
          <cell r="A3778" t="str">
            <v>RE3-160V4R7M</v>
          </cell>
          <cell r="B3778" t="str">
            <v>6.3x11</v>
          </cell>
          <cell r="C3778" t="str">
            <v>DA</v>
          </cell>
          <cell r="D3778" t="str">
            <v>DA</v>
          </cell>
          <cell r="E3778">
            <v>464.601</v>
          </cell>
        </row>
        <row r="3779">
          <cell r="A3779" t="str">
            <v>RE3-160V4R7M-T2</v>
          </cell>
          <cell r="B3779" t="str">
            <v>6.3x11</v>
          </cell>
          <cell r="C3779" t="str">
            <v>DA</v>
          </cell>
          <cell r="D3779" t="str">
            <v>DA</v>
          </cell>
          <cell r="E3779">
            <v>477.226</v>
          </cell>
        </row>
        <row r="3780">
          <cell r="A3780" t="str">
            <v>RE3-160VR47M</v>
          </cell>
          <cell r="B3780" t="str">
            <v>6.3x11</v>
          </cell>
          <cell r="C3780" t="str">
            <v>DA</v>
          </cell>
          <cell r="D3780" t="str">
            <v>DA</v>
          </cell>
          <cell r="E3780">
            <v>464.601</v>
          </cell>
        </row>
        <row r="3781">
          <cell r="A3781" t="str">
            <v>RE3-160VR47M-T2</v>
          </cell>
          <cell r="B3781" t="str">
            <v>6.3x11</v>
          </cell>
          <cell r="C3781" t="str">
            <v>DA</v>
          </cell>
          <cell r="D3781" t="str">
            <v>DA</v>
          </cell>
          <cell r="E3781">
            <v>477.226</v>
          </cell>
        </row>
        <row r="3782">
          <cell r="A3782" t="str">
            <v>RE3-16V100M</v>
          </cell>
          <cell r="B3782" t="str">
            <v>5x11</v>
          </cell>
          <cell r="C3782" t="str">
            <v>CA</v>
          </cell>
          <cell r="D3782" t="str">
            <v>DA</v>
          </cell>
          <cell r="E3782">
            <v>333.04500000000002</v>
          </cell>
        </row>
        <row r="3783">
          <cell r="A3783" t="str">
            <v>RE3-16V100M-T10</v>
          </cell>
          <cell r="B3783" t="str">
            <v>5x11</v>
          </cell>
          <cell r="C3783" t="str">
            <v>CA</v>
          </cell>
          <cell r="D3783" t="str">
            <v>DA</v>
          </cell>
          <cell r="E3783">
            <v>345.036</v>
          </cell>
        </row>
        <row r="3784">
          <cell r="A3784" t="str">
            <v>RE3-16V100M-T2</v>
          </cell>
          <cell r="B3784" t="str">
            <v>5x11</v>
          </cell>
          <cell r="C3784" t="str">
            <v>CA</v>
          </cell>
          <cell r="D3784" t="str">
            <v>DA</v>
          </cell>
          <cell r="E3784">
            <v>345.036</v>
          </cell>
        </row>
        <row r="3785">
          <cell r="A3785" t="str">
            <v>RE3-16V100M-T36</v>
          </cell>
          <cell r="B3785" t="str">
            <v>5x11</v>
          </cell>
          <cell r="C3785" t="str">
            <v>CA</v>
          </cell>
          <cell r="D3785" t="str">
            <v>DA</v>
          </cell>
          <cell r="E3785">
            <v>345.036</v>
          </cell>
        </row>
        <row r="3786">
          <cell r="A3786" t="str">
            <v>RE3-16V100M-T58</v>
          </cell>
          <cell r="B3786" t="str">
            <v>5x11</v>
          </cell>
          <cell r="C3786" t="str">
            <v>CA</v>
          </cell>
          <cell r="D3786" t="str">
            <v>DA</v>
          </cell>
          <cell r="E3786">
            <v>345.036</v>
          </cell>
        </row>
        <row r="3787">
          <cell r="A3787" t="str">
            <v>RE3-16V100ME3#-T2</v>
          </cell>
          <cell r="B3787" t="str">
            <v>5x11</v>
          </cell>
          <cell r="C3787" t="str">
            <v>CA</v>
          </cell>
          <cell r="D3787" t="str">
            <v>DA</v>
          </cell>
          <cell r="E3787">
            <v>345.036</v>
          </cell>
        </row>
        <row r="3788">
          <cell r="A3788" t="str">
            <v>RE3-16V100MG-T2</v>
          </cell>
          <cell r="B3788" t="str">
            <v>5x11</v>
          </cell>
          <cell r="C3788" t="str">
            <v>CA</v>
          </cell>
          <cell r="D3788" t="str">
            <v>DA</v>
          </cell>
          <cell r="E3788">
            <v>345.036</v>
          </cell>
        </row>
        <row r="3789">
          <cell r="A3789" t="str">
            <v>RE3-16V101KE3</v>
          </cell>
          <cell r="B3789" t="str">
            <v>5x11</v>
          </cell>
          <cell r="C3789" t="str">
            <v>CA</v>
          </cell>
          <cell r="D3789" t="str">
            <v>DA</v>
          </cell>
          <cell r="E3789">
            <v>333.04500000000002</v>
          </cell>
        </row>
        <row r="3790">
          <cell r="A3790" t="str">
            <v>RE3-16V101M</v>
          </cell>
          <cell r="B3790" t="str">
            <v>5x11</v>
          </cell>
          <cell r="C3790" t="str">
            <v>CA</v>
          </cell>
          <cell r="D3790" t="str">
            <v>DA</v>
          </cell>
          <cell r="E3790">
            <v>333.04500000000002</v>
          </cell>
        </row>
        <row r="3791">
          <cell r="A3791" t="str">
            <v>RE3-16V101M-T10</v>
          </cell>
          <cell r="B3791" t="str">
            <v>5x11</v>
          </cell>
          <cell r="C3791" t="str">
            <v>CA</v>
          </cell>
          <cell r="D3791" t="str">
            <v>DA</v>
          </cell>
          <cell r="E3791">
            <v>345.036</v>
          </cell>
        </row>
        <row r="3792">
          <cell r="A3792" t="str">
            <v>RE3-16V101M-T2</v>
          </cell>
          <cell r="B3792" t="str">
            <v>5x11</v>
          </cell>
          <cell r="C3792" t="str">
            <v>CA</v>
          </cell>
          <cell r="D3792" t="str">
            <v>DA</v>
          </cell>
          <cell r="E3792">
            <v>345.036</v>
          </cell>
        </row>
        <row r="3793">
          <cell r="A3793" t="str">
            <v>RE3-16V101M-T32</v>
          </cell>
          <cell r="B3793" t="str">
            <v>5x11</v>
          </cell>
          <cell r="C3793" t="str">
            <v>CA</v>
          </cell>
          <cell r="D3793" t="str">
            <v>DA</v>
          </cell>
          <cell r="E3793">
            <v>345.036</v>
          </cell>
        </row>
        <row r="3794">
          <cell r="A3794" t="str">
            <v>RE3-16V101M-T36</v>
          </cell>
          <cell r="B3794" t="str">
            <v>5x11</v>
          </cell>
          <cell r="C3794" t="str">
            <v>CA</v>
          </cell>
          <cell r="D3794" t="str">
            <v>DA</v>
          </cell>
          <cell r="E3794">
            <v>345.036</v>
          </cell>
        </row>
        <row r="3795">
          <cell r="A3795" t="str">
            <v>RE3-16V101M-T58</v>
          </cell>
          <cell r="B3795" t="str">
            <v>5x11</v>
          </cell>
          <cell r="C3795" t="str">
            <v>CA</v>
          </cell>
          <cell r="D3795" t="str">
            <v>DA</v>
          </cell>
          <cell r="E3795">
            <v>345.036</v>
          </cell>
        </row>
        <row r="3796">
          <cell r="A3796" t="str">
            <v>RE3-16V101M-T72</v>
          </cell>
          <cell r="B3796" t="str">
            <v>5x11</v>
          </cell>
          <cell r="C3796" t="str">
            <v>CA</v>
          </cell>
          <cell r="D3796" t="str">
            <v>DA</v>
          </cell>
          <cell r="E3796">
            <v>345.036</v>
          </cell>
        </row>
        <row r="3797">
          <cell r="A3797" t="str">
            <v>RE3-16V101ME3#</v>
          </cell>
          <cell r="B3797" t="str">
            <v>5x11</v>
          </cell>
          <cell r="C3797" t="str">
            <v>CA</v>
          </cell>
          <cell r="D3797" t="str">
            <v>DA</v>
          </cell>
          <cell r="E3797">
            <v>333.04500000000002</v>
          </cell>
        </row>
        <row r="3798">
          <cell r="A3798" t="str">
            <v>RE3-16V101ME3#-T2</v>
          </cell>
          <cell r="B3798" t="str">
            <v>5x11</v>
          </cell>
          <cell r="C3798" t="str">
            <v>CA</v>
          </cell>
          <cell r="D3798" t="str">
            <v>DA</v>
          </cell>
          <cell r="E3798">
            <v>345.036</v>
          </cell>
        </row>
        <row r="3799">
          <cell r="A3799" t="str">
            <v>RE3-16V101ME3#-T32</v>
          </cell>
          <cell r="B3799" t="str">
            <v>5x11</v>
          </cell>
          <cell r="C3799" t="str">
            <v>CA</v>
          </cell>
          <cell r="D3799" t="str">
            <v>DA</v>
          </cell>
          <cell r="E3799">
            <v>345.036</v>
          </cell>
        </row>
        <row r="3800">
          <cell r="A3800" t="str">
            <v>RE3-16V101ME3#-T36</v>
          </cell>
          <cell r="B3800" t="str">
            <v>5x11</v>
          </cell>
          <cell r="C3800" t="str">
            <v>CA</v>
          </cell>
          <cell r="D3800" t="str">
            <v>DA</v>
          </cell>
          <cell r="E3800">
            <v>345.036</v>
          </cell>
        </row>
        <row r="3801">
          <cell r="A3801" t="str">
            <v>RE3-16V101ME3#-T72</v>
          </cell>
          <cell r="B3801" t="str">
            <v>5x11</v>
          </cell>
          <cell r="C3801" t="str">
            <v>CA</v>
          </cell>
          <cell r="D3801" t="str">
            <v>DA</v>
          </cell>
          <cell r="E3801">
            <v>345.036</v>
          </cell>
        </row>
        <row r="3802">
          <cell r="A3802" t="str">
            <v>RE3-16V101MG</v>
          </cell>
          <cell r="B3802" t="str">
            <v>5x11</v>
          </cell>
          <cell r="C3802" t="str">
            <v>CA</v>
          </cell>
          <cell r="D3802" t="str">
            <v>DA</v>
          </cell>
          <cell r="E3802">
            <v>333.04500000000002</v>
          </cell>
        </row>
        <row r="3803">
          <cell r="A3803" t="str">
            <v>RE3-16V102M</v>
          </cell>
          <cell r="B3803" t="str">
            <v>10x16</v>
          </cell>
          <cell r="C3803" t="str">
            <v>FC</v>
          </cell>
          <cell r="D3803" t="str">
            <v>DA</v>
          </cell>
          <cell r="E3803">
            <v>1665.914</v>
          </cell>
        </row>
        <row r="3804">
          <cell r="A3804" t="str">
            <v>RE3-16V102M-F</v>
          </cell>
          <cell r="B3804" t="str">
            <v>10x16</v>
          </cell>
          <cell r="C3804" t="str">
            <v>FC</v>
          </cell>
          <cell r="D3804" t="str">
            <v>DA</v>
          </cell>
          <cell r="E3804">
            <v>1731.1020000000001</v>
          </cell>
        </row>
        <row r="3805">
          <cell r="A3805" t="str">
            <v>RE3-16V102M-F30</v>
          </cell>
          <cell r="B3805" t="str">
            <v>10x16</v>
          </cell>
          <cell r="C3805" t="str">
            <v>FC</v>
          </cell>
          <cell r="D3805" t="str">
            <v>DA</v>
          </cell>
          <cell r="E3805">
            <v>1731.1020000000001</v>
          </cell>
        </row>
        <row r="3806">
          <cell r="A3806" t="str">
            <v>RE3-16V102M-S1</v>
          </cell>
          <cell r="B3806" t="str">
            <v>10x16</v>
          </cell>
          <cell r="C3806" t="str">
            <v>FC</v>
          </cell>
          <cell r="D3806" t="str">
            <v>DA</v>
          </cell>
          <cell r="E3806">
            <v>1731.1020000000001</v>
          </cell>
        </row>
        <row r="3807">
          <cell r="A3807" t="str">
            <v>RE3-16V102M-T18</v>
          </cell>
          <cell r="B3807" t="str">
            <v>10x16</v>
          </cell>
          <cell r="C3807" t="str">
            <v>FC</v>
          </cell>
          <cell r="D3807" t="str">
            <v>DA</v>
          </cell>
          <cell r="E3807">
            <v>1678.8589999999999</v>
          </cell>
        </row>
        <row r="3808">
          <cell r="A3808" t="str">
            <v>RE3-16V102M-T2</v>
          </cell>
          <cell r="B3808" t="str">
            <v>10x16</v>
          </cell>
          <cell r="C3808" t="str">
            <v>FC</v>
          </cell>
          <cell r="D3808" t="str">
            <v>DA</v>
          </cell>
          <cell r="E3808">
            <v>1678.8589999999999</v>
          </cell>
        </row>
        <row r="3809">
          <cell r="A3809" t="str">
            <v>RE3-16V102MG5-T2</v>
          </cell>
          <cell r="B3809" t="str">
            <v>8x20</v>
          </cell>
          <cell r="C3809" t="str">
            <v>ED</v>
          </cell>
          <cell r="D3809" t="str">
            <v>DA</v>
          </cell>
          <cell r="E3809">
            <v>1241.9939999999999</v>
          </cell>
        </row>
        <row r="3810">
          <cell r="A3810" t="str">
            <v>RE3-16V102MH3</v>
          </cell>
          <cell r="B3810" t="str">
            <v>10x12.5</v>
          </cell>
          <cell r="C3810" t="str">
            <v>FA</v>
          </cell>
          <cell r="D3810" t="str">
            <v>DA</v>
          </cell>
          <cell r="E3810">
            <v>1265.271</v>
          </cell>
        </row>
        <row r="3811">
          <cell r="A3811" t="str">
            <v>RE3-16V102MH3#</v>
          </cell>
          <cell r="B3811" t="str">
            <v>10x12.5</v>
          </cell>
          <cell r="C3811" t="str">
            <v>FA</v>
          </cell>
          <cell r="D3811" t="str">
            <v>DA</v>
          </cell>
          <cell r="E3811">
            <v>1265.271</v>
          </cell>
        </row>
        <row r="3812">
          <cell r="A3812" t="str">
            <v>RE3-16V102MH3-F</v>
          </cell>
          <cell r="B3812" t="str">
            <v>10x12.5</v>
          </cell>
          <cell r="C3812" t="str">
            <v>FA</v>
          </cell>
          <cell r="D3812" t="str">
            <v>DA</v>
          </cell>
          <cell r="E3812">
            <v>1323.9849999999999</v>
          </cell>
        </row>
        <row r="3813">
          <cell r="A3813" t="str">
            <v>RE3-16V102MH3-T2</v>
          </cell>
          <cell r="B3813" t="str">
            <v>10x12.5</v>
          </cell>
          <cell r="C3813" t="str">
            <v>FA</v>
          </cell>
          <cell r="D3813" t="str">
            <v>DA</v>
          </cell>
          <cell r="E3813">
            <v>1287.356</v>
          </cell>
        </row>
        <row r="3814">
          <cell r="A3814" t="str">
            <v>RE3-16V102MH4#</v>
          </cell>
          <cell r="B3814" t="str">
            <v>10x16</v>
          </cell>
          <cell r="C3814" t="str">
            <v>FC</v>
          </cell>
          <cell r="D3814" t="str">
            <v>DA</v>
          </cell>
          <cell r="E3814">
            <v>1665.914</v>
          </cell>
        </row>
        <row r="3815">
          <cell r="A3815" t="str">
            <v>RE3-16V102MH4#-F30</v>
          </cell>
          <cell r="B3815" t="str">
            <v>10x16</v>
          </cell>
          <cell r="C3815" t="str">
            <v>FC</v>
          </cell>
          <cell r="D3815" t="str">
            <v>DA</v>
          </cell>
          <cell r="E3815">
            <v>1731.1020000000001</v>
          </cell>
        </row>
        <row r="3816">
          <cell r="A3816" t="str">
            <v>RE3-16V102MH4#-S1</v>
          </cell>
          <cell r="B3816" t="str">
            <v>10x16</v>
          </cell>
          <cell r="C3816" t="str">
            <v>FC</v>
          </cell>
          <cell r="D3816" t="str">
            <v>DA</v>
          </cell>
          <cell r="E3816">
            <v>1731.1020000000001</v>
          </cell>
        </row>
        <row r="3817">
          <cell r="A3817" t="str">
            <v>RE3-16V102MH4#-T2</v>
          </cell>
          <cell r="B3817" t="str">
            <v>10x16</v>
          </cell>
          <cell r="C3817" t="str">
            <v>FC</v>
          </cell>
          <cell r="D3817" t="str">
            <v>DA</v>
          </cell>
          <cell r="E3817">
            <v>1678.8589999999999</v>
          </cell>
        </row>
        <row r="3818">
          <cell r="A3818" t="str">
            <v>RE3-16V103M</v>
          </cell>
          <cell r="B3818" t="str">
            <v>18x35.5</v>
          </cell>
          <cell r="C3818" t="str">
            <v>ID</v>
          </cell>
          <cell r="D3818" t="str">
            <v>DA</v>
          </cell>
          <cell r="E3818">
            <v>11201.498</v>
          </cell>
        </row>
        <row r="3819">
          <cell r="A3819" t="str">
            <v>RE3-16V103M-F</v>
          </cell>
          <cell r="B3819" t="str">
            <v>18x35.5</v>
          </cell>
          <cell r="C3819" t="str">
            <v>ID</v>
          </cell>
          <cell r="D3819" t="str">
            <v>DA</v>
          </cell>
          <cell r="E3819">
            <v>11296.157999999999</v>
          </cell>
        </row>
        <row r="3820">
          <cell r="A3820" t="str">
            <v>RE3-16V103M-S1</v>
          </cell>
          <cell r="B3820" t="str">
            <v>18x35.5</v>
          </cell>
          <cell r="C3820" t="str">
            <v>ID</v>
          </cell>
          <cell r="D3820" t="str">
            <v>DA</v>
          </cell>
          <cell r="E3820">
            <v>11296.157999999999</v>
          </cell>
        </row>
        <row r="3821">
          <cell r="A3821" t="str">
            <v>RE3-16V103MK8#-S1</v>
          </cell>
          <cell r="B3821" t="str">
            <v>18x35.5</v>
          </cell>
          <cell r="C3821" t="str">
            <v>ID</v>
          </cell>
          <cell r="D3821" t="str">
            <v>DA</v>
          </cell>
          <cell r="E3821">
            <v>11296.157999999999</v>
          </cell>
        </row>
        <row r="3822">
          <cell r="A3822" t="str">
            <v>RE3-16V121MF3-T2</v>
          </cell>
          <cell r="B3822" t="str">
            <v>6.3x11</v>
          </cell>
          <cell r="C3822" t="str">
            <v>DA</v>
          </cell>
          <cell r="D3822" t="str">
            <v>DA</v>
          </cell>
          <cell r="E3822">
            <v>578.14499999999998</v>
          </cell>
        </row>
        <row r="3823">
          <cell r="A3823" t="str">
            <v>RE3-16V121MF3-T58</v>
          </cell>
          <cell r="B3823" t="str">
            <v>6.3x11</v>
          </cell>
          <cell r="C3823" t="str">
            <v>DA</v>
          </cell>
          <cell r="D3823" t="str">
            <v>DA</v>
          </cell>
          <cell r="E3823">
            <v>578.14499999999998</v>
          </cell>
        </row>
        <row r="3824">
          <cell r="A3824" t="str">
            <v>RE3-16V151M-T2</v>
          </cell>
          <cell r="B3824" t="str">
            <v>6.3x11</v>
          </cell>
          <cell r="C3824" t="str">
            <v>DA</v>
          </cell>
          <cell r="D3824" t="str">
            <v>DA</v>
          </cell>
          <cell r="E3824">
            <v>578.14499999999998</v>
          </cell>
        </row>
        <row r="3825">
          <cell r="A3825" t="str">
            <v>RE3-16V153MK9-F</v>
          </cell>
          <cell r="B3825" t="str">
            <v>18x40</v>
          </cell>
          <cell r="C3825" t="str">
            <v>IE</v>
          </cell>
          <cell r="D3825" t="str">
            <v>DA</v>
          </cell>
          <cell r="E3825">
            <v>14992.977000000001</v>
          </cell>
        </row>
        <row r="3826">
          <cell r="A3826" t="str">
            <v>RE3-16V220M</v>
          </cell>
          <cell r="B3826" t="str">
            <v>5x11</v>
          </cell>
          <cell r="C3826" t="str">
            <v>CA</v>
          </cell>
          <cell r="D3826" t="str">
            <v>DA</v>
          </cell>
          <cell r="E3826">
            <v>333.04500000000002</v>
          </cell>
        </row>
        <row r="3827">
          <cell r="A3827" t="str">
            <v>RE3-16V220M-T10</v>
          </cell>
          <cell r="B3827" t="str">
            <v>5x11</v>
          </cell>
          <cell r="C3827" t="str">
            <v>CA</v>
          </cell>
          <cell r="D3827" t="str">
            <v>DA</v>
          </cell>
          <cell r="E3827">
            <v>345.036</v>
          </cell>
        </row>
        <row r="3828">
          <cell r="A3828" t="str">
            <v>RE3-16V220M-T2</v>
          </cell>
          <cell r="B3828" t="str">
            <v>5x11</v>
          </cell>
          <cell r="C3828" t="str">
            <v>CA</v>
          </cell>
          <cell r="D3828" t="str">
            <v>DA</v>
          </cell>
          <cell r="E3828">
            <v>345.036</v>
          </cell>
        </row>
        <row r="3829">
          <cell r="A3829" t="str">
            <v>RE3-16V220M-T36</v>
          </cell>
          <cell r="B3829" t="str">
            <v>5x11</v>
          </cell>
          <cell r="C3829" t="str">
            <v>CA</v>
          </cell>
          <cell r="D3829" t="str">
            <v>DA</v>
          </cell>
          <cell r="E3829">
            <v>345.036</v>
          </cell>
        </row>
        <row r="3830">
          <cell r="A3830" t="str">
            <v>RE3-16V220ME3#-T2</v>
          </cell>
          <cell r="B3830" t="str">
            <v>5x11</v>
          </cell>
          <cell r="C3830" t="str">
            <v>CA</v>
          </cell>
          <cell r="D3830" t="str">
            <v>DA</v>
          </cell>
          <cell r="E3830">
            <v>345.036</v>
          </cell>
        </row>
        <row r="3831">
          <cell r="A3831" t="str">
            <v>RE3-16V221M</v>
          </cell>
          <cell r="B3831" t="str">
            <v>6.3x11</v>
          </cell>
          <cell r="C3831" t="str">
            <v>DA</v>
          </cell>
          <cell r="D3831" t="str">
            <v>DA</v>
          </cell>
          <cell r="E3831">
            <v>561.93600000000004</v>
          </cell>
        </row>
        <row r="3832">
          <cell r="A3832" t="str">
            <v>RE3-16V221M-F</v>
          </cell>
          <cell r="B3832" t="str">
            <v>6.3x11</v>
          </cell>
          <cell r="C3832" t="str">
            <v>DA</v>
          </cell>
          <cell r="D3832" t="str">
            <v>DA</v>
          </cell>
          <cell r="E3832">
            <v>574.846</v>
          </cell>
        </row>
        <row r="3833">
          <cell r="A3833" t="str">
            <v>RE3-16V221M-F1</v>
          </cell>
          <cell r="B3833" t="str">
            <v>6.3x11</v>
          </cell>
          <cell r="C3833" t="str">
            <v>DA</v>
          </cell>
          <cell r="D3833" t="str">
            <v>DA</v>
          </cell>
          <cell r="E3833">
            <v>574.846</v>
          </cell>
        </row>
        <row r="3834">
          <cell r="A3834" t="str">
            <v>RE3-16V221M-T2</v>
          </cell>
          <cell r="B3834" t="str">
            <v>6.3x11</v>
          </cell>
          <cell r="C3834" t="str">
            <v>DA</v>
          </cell>
          <cell r="D3834" t="str">
            <v>DA</v>
          </cell>
          <cell r="E3834">
            <v>578.14499999999998</v>
          </cell>
        </row>
        <row r="3835">
          <cell r="A3835" t="str">
            <v>RE3-16V221M-T36</v>
          </cell>
          <cell r="B3835" t="str">
            <v>6.3x11</v>
          </cell>
          <cell r="C3835" t="str">
            <v>DA</v>
          </cell>
          <cell r="D3835" t="str">
            <v>DA</v>
          </cell>
          <cell r="E3835">
            <v>578.14499999999998</v>
          </cell>
        </row>
        <row r="3836">
          <cell r="A3836" t="str">
            <v>RE3-16V221M-T58</v>
          </cell>
          <cell r="B3836" t="str">
            <v>6.3x11</v>
          </cell>
          <cell r="C3836" t="str">
            <v>DA</v>
          </cell>
          <cell r="D3836" t="str">
            <v>DA</v>
          </cell>
          <cell r="E3836">
            <v>578.14499999999998</v>
          </cell>
        </row>
        <row r="3837">
          <cell r="A3837" t="str">
            <v>RE3-16V221M-T64</v>
          </cell>
          <cell r="B3837" t="str">
            <v>6.3x11</v>
          </cell>
          <cell r="C3837" t="str">
            <v>DA</v>
          </cell>
          <cell r="D3837" t="str">
            <v>DA</v>
          </cell>
          <cell r="E3837">
            <v>578.14499999999998</v>
          </cell>
        </row>
        <row r="3838">
          <cell r="A3838" t="str">
            <v>RE3-16V221M-T72</v>
          </cell>
          <cell r="B3838" t="str">
            <v>6.3x11</v>
          </cell>
          <cell r="C3838" t="str">
            <v>DA</v>
          </cell>
          <cell r="D3838" t="str">
            <v>DA</v>
          </cell>
          <cell r="E3838">
            <v>578.14499999999998</v>
          </cell>
        </row>
        <row r="3839">
          <cell r="A3839" t="str">
            <v>RE3-16V221MF3#-T2</v>
          </cell>
          <cell r="B3839" t="str">
            <v>6.3x11</v>
          </cell>
          <cell r="C3839" t="str">
            <v>DA</v>
          </cell>
          <cell r="D3839" t="str">
            <v>DA</v>
          </cell>
          <cell r="E3839">
            <v>578.14499999999998</v>
          </cell>
        </row>
        <row r="3840">
          <cell r="A3840" t="str">
            <v>RE3-16V221MF3#-T72</v>
          </cell>
          <cell r="B3840" t="str">
            <v>6.3x11</v>
          </cell>
          <cell r="C3840" t="str">
            <v>DA</v>
          </cell>
          <cell r="D3840" t="str">
            <v>DA</v>
          </cell>
          <cell r="E3840">
            <v>578.14499999999998</v>
          </cell>
        </row>
        <row r="3841">
          <cell r="A3841" t="str">
            <v>RE3-16V221MG-T2</v>
          </cell>
          <cell r="B3841" t="str">
            <v>6.3x11</v>
          </cell>
          <cell r="C3841" t="str">
            <v>DA</v>
          </cell>
          <cell r="D3841" t="str">
            <v>DA</v>
          </cell>
          <cell r="E3841">
            <v>578.14499999999998</v>
          </cell>
        </row>
        <row r="3842">
          <cell r="A3842" t="str">
            <v>RE3-16V222M</v>
          </cell>
          <cell r="B3842" t="str">
            <v>12.5x20</v>
          </cell>
          <cell r="C3842" t="str">
            <v>GB</v>
          </cell>
          <cell r="D3842" t="str">
            <v>DA</v>
          </cell>
          <cell r="E3842">
            <v>2848.68</v>
          </cell>
        </row>
        <row r="3843">
          <cell r="A3843" t="str">
            <v>RE3-16V222M#</v>
          </cell>
          <cell r="B3843" t="str">
            <v>12.5x20</v>
          </cell>
          <cell r="C3843" t="str">
            <v>GB</v>
          </cell>
          <cell r="D3843" t="str">
            <v>DA</v>
          </cell>
          <cell r="E3843">
            <v>2848.68</v>
          </cell>
        </row>
        <row r="3844">
          <cell r="A3844" t="str">
            <v>RE3-16V222M-F</v>
          </cell>
          <cell r="B3844" t="str">
            <v>12.5x20</v>
          </cell>
          <cell r="C3844" t="str">
            <v>GB</v>
          </cell>
          <cell r="D3844" t="str">
            <v>DA</v>
          </cell>
          <cell r="E3844">
            <v>2923.7550000000001</v>
          </cell>
        </row>
        <row r="3845">
          <cell r="A3845" t="str">
            <v>RE3-16V222M-F30</v>
          </cell>
          <cell r="B3845" t="str">
            <v>12.5x20</v>
          </cell>
          <cell r="C3845" t="str">
            <v>GB</v>
          </cell>
          <cell r="D3845" t="str">
            <v>DA</v>
          </cell>
          <cell r="E3845">
            <v>2923.7550000000001</v>
          </cell>
        </row>
        <row r="3846">
          <cell r="A3846" t="str">
            <v>RE3-16V222M-S1</v>
          </cell>
          <cell r="B3846" t="str">
            <v>12.5x20</v>
          </cell>
          <cell r="C3846" t="str">
            <v>GB</v>
          </cell>
          <cell r="D3846" t="str">
            <v>DA</v>
          </cell>
          <cell r="E3846">
            <v>2923.7550000000001</v>
          </cell>
        </row>
        <row r="3847">
          <cell r="A3847" t="str">
            <v>RE3-16V222M-S8</v>
          </cell>
          <cell r="B3847" t="str">
            <v>12.5x20</v>
          </cell>
          <cell r="C3847" t="str">
            <v>GB</v>
          </cell>
          <cell r="D3847" t="str">
            <v>DA</v>
          </cell>
          <cell r="E3847">
            <v>2923.7550000000001</v>
          </cell>
        </row>
        <row r="3848">
          <cell r="A3848" t="str">
            <v>RE3-16V222M-T18</v>
          </cell>
          <cell r="B3848" t="str">
            <v>12.5x20</v>
          </cell>
          <cell r="C3848" t="str">
            <v>GB</v>
          </cell>
          <cell r="D3848" t="str">
            <v>DA</v>
          </cell>
          <cell r="E3848">
            <v>2868.5819999999999</v>
          </cell>
        </row>
        <row r="3849">
          <cell r="A3849" t="str">
            <v>RE3-16V222M-T4</v>
          </cell>
          <cell r="B3849" t="str">
            <v>12.5x20</v>
          </cell>
          <cell r="C3849" t="str">
            <v>GB</v>
          </cell>
          <cell r="D3849" t="str">
            <v>DA</v>
          </cell>
          <cell r="E3849">
            <v>2868.5819999999999</v>
          </cell>
        </row>
        <row r="3850">
          <cell r="A3850" t="str">
            <v>RE3-16V222MG-T4</v>
          </cell>
          <cell r="B3850" t="str">
            <v>12.5x20</v>
          </cell>
          <cell r="C3850" t="str">
            <v>GB</v>
          </cell>
          <cell r="D3850" t="str">
            <v>DA</v>
          </cell>
          <cell r="E3850">
            <v>2868.5819999999999</v>
          </cell>
        </row>
        <row r="3851">
          <cell r="A3851" t="str">
            <v>RE3-16V222MI5#</v>
          </cell>
          <cell r="B3851" t="str">
            <v>12.5x20</v>
          </cell>
          <cell r="C3851" t="str">
            <v>GB</v>
          </cell>
          <cell r="D3851" t="str">
            <v>DA</v>
          </cell>
          <cell r="E3851">
            <v>2848.68</v>
          </cell>
        </row>
        <row r="3852">
          <cell r="A3852" t="str">
            <v>RE3-16V222MI5#-F30</v>
          </cell>
          <cell r="B3852" t="str">
            <v>12.5x20</v>
          </cell>
          <cell r="C3852" t="str">
            <v>GB</v>
          </cell>
          <cell r="D3852" t="str">
            <v>DA</v>
          </cell>
          <cell r="E3852">
            <v>2923.7550000000001</v>
          </cell>
        </row>
        <row r="3853">
          <cell r="A3853" t="str">
            <v>RE3-16V222MI5#-S1</v>
          </cell>
          <cell r="B3853" t="str">
            <v>12.5x20</v>
          </cell>
          <cell r="C3853" t="str">
            <v>GB</v>
          </cell>
          <cell r="D3853" t="str">
            <v>DA</v>
          </cell>
          <cell r="E3853">
            <v>2923.7550000000001</v>
          </cell>
        </row>
        <row r="3854">
          <cell r="A3854" t="str">
            <v>RE3-16V330M</v>
          </cell>
          <cell r="B3854" t="str">
            <v>5x11</v>
          </cell>
          <cell r="C3854" t="str">
            <v>CA</v>
          </cell>
          <cell r="D3854" t="str">
            <v>DA</v>
          </cell>
          <cell r="E3854">
            <v>333.04500000000002</v>
          </cell>
        </row>
        <row r="3855">
          <cell r="A3855" t="str">
            <v>RE3-16V330M-T2</v>
          </cell>
          <cell r="B3855" t="str">
            <v>5x11</v>
          </cell>
          <cell r="C3855" t="str">
            <v>CA</v>
          </cell>
          <cell r="D3855" t="str">
            <v>DA</v>
          </cell>
          <cell r="E3855">
            <v>345.036</v>
          </cell>
        </row>
        <row r="3856">
          <cell r="A3856" t="str">
            <v>RE3-16V330M-T36</v>
          </cell>
          <cell r="B3856" t="str">
            <v>5x11</v>
          </cell>
          <cell r="C3856" t="str">
            <v>CA</v>
          </cell>
          <cell r="D3856" t="str">
            <v>DA</v>
          </cell>
          <cell r="E3856">
            <v>345.036</v>
          </cell>
        </row>
        <row r="3857">
          <cell r="A3857" t="str">
            <v>RE3-16V330M-T58</v>
          </cell>
          <cell r="B3857" t="str">
            <v>5x11</v>
          </cell>
          <cell r="C3857" t="str">
            <v>CA</v>
          </cell>
          <cell r="D3857" t="str">
            <v>DA</v>
          </cell>
          <cell r="E3857">
            <v>345.036</v>
          </cell>
        </row>
        <row r="3858">
          <cell r="A3858" t="str">
            <v>RE3-16V330M-T72</v>
          </cell>
          <cell r="B3858" t="str">
            <v>5x11</v>
          </cell>
          <cell r="C3858" t="str">
            <v>CA</v>
          </cell>
          <cell r="D3858" t="str">
            <v>DA</v>
          </cell>
          <cell r="E3858">
            <v>345.036</v>
          </cell>
        </row>
        <row r="3859">
          <cell r="A3859" t="str">
            <v>RE3-16V330ME3#-T2</v>
          </cell>
          <cell r="B3859" t="str">
            <v>5x11</v>
          </cell>
          <cell r="C3859" t="str">
            <v>CA</v>
          </cell>
          <cell r="D3859" t="str">
            <v>DA</v>
          </cell>
          <cell r="E3859">
            <v>345.036</v>
          </cell>
        </row>
        <row r="3860">
          <cell r="A3860" t="str">
            <v>RE3-16V330ME3#-T72</v>
          </cell>
          <cell r="B3860" t="str">
            <v>5x11</v>
          </cell>
          <cell r="C3860" t="str">
            <v>CA</v>
          </cell>
          <cell r="D3860" t="str">
            <v>DA</v>
          </cell>
          <cell r="E3860">
            <v>345.036</v>
          </cell>
        </row>
        <row r="3861">
          <cell r="A3861" t="str">
            <v>RE3-16V331M</v>
          </cell>
          <cell r="B3861" t="str">
            <v>8x11.5</v>
          </cell>
          <cell r="C3861" t="str">
            <v>EA</v>
          </cell>
          <cell r="D3861" t="str">
            <v>DA</v>
          </cell>
          <cell r="E3861">
            <v>739.72400000000005</v>
          </cell>
        </row>
        <row r="3862">
          <cell r="A3862" t="str">
            <v>RE3-16V331M-T2</v>
          </cell>
          <cell r="B3862" t="str">
            <v>8x11.5</v>
          </cell>
          <cell r="C3862" t="str">
            <v>EA</v>
          </cell>
          <cell r="D3862" t="str">
            <v>DA</v>
          </cell>
          <cell r="E3862">
            <v>756.65899999999999</v>
          </cell>
        </row>
        <row r="3863">
          <cell r="A3863" t="str">
            <v>RE3-16V331MG-T2</v>
          </cell>
          <cell r="B3863" t="str">
            <v>8x11.5</v>
          </cell>
          <cell r="C3863" t="str">
            <v>EA</v>
          </cell>
          <cell r="D3863" t="str">
            <v>DA</v>
          </cell>
          <cell r="E3863">
            <v>756.65899999999999</v>
          </cell>
        </row>
        <row r="3864">
          <cell r="A3864" t="str">
            <v>RE3-16V331MG3#-T2</v>
          </cell>
          <cell r="B3864" t="str">
            <v>8x11.5</v>
          </cell>
          <cell r="C3864" t="str">
            <v>EA</v>
          </cell>
          <cell r="D3864" t="str">
            <v>DA</v>
          </cell>
          <cell r="E3864">
            <v>756.65899999999999</v>
          </cell>
        </row>
        <row r="3865">
          <cell r="A3865" t="str">
            <v>RE3-16V332M</v>
          </cell>
          <cell r="B3865" t="str">
            <v>12.5x25</v>
          </cell>
          <cell r="C3865" t="str">
            <v>GC</v>
          </cell>
          <cell r="D3865" t="str">
            <v>DA</v>
          </cell>
          <cell r="E3865">
            <v>3712.8710000000001</v>
          </cell>
        </row>
        <row r="3866">
          <cell r="A3866" t="str">
            <v>RE3-16V332M-F</v>
          </cell>
          <cell r="B3866" t="str">
            <v>12.5x25</v>
          </cell>
          <cell r="C3866" t="str">
            <v>GC</v>
          </cell>
          <cell r="D3866" t="str">
            <v>DA</v>
          </cell>
          <cell r="E3866">
            <v>3790.2130000000002</v>
          </cell>
        </row>
        <row r="3867">
          <cell r="A3867" t="str">
            <v>RE3-16V332M-S1</v>
          </cell>
          <cell r="B3867" t="str">
            <v>12.5x25</v>
          </cell>
          <cell r="C3867" t="str">
            <v>GC</v>
          </cell>
          <cell r="D3867" t="str">
            <v>DA</v>
          </cell>
          <cell r="E3867">
            <v>3790.2130000000002</v>
          </cell>
        </row>
        <row r="3868">
          <cell r="A3868" t="str">
            <v>RE3-16V332M-T4</v>
          </cell>
          <cell r="B3868" t="str">
            <v>12.5x25</v>
          </cell>
          <cell r="C3868" t="str">
            <v>GC</v>
          </cell>
          <cell r="D3868" t="str">
            <v>DA</v>
          </cell>
          <cell r="E3868">
            <v>3730.067</v>
          </cell>
        </row>
        <row r="3869">
          <cell r="A3869" t="str">
            <v>RE3-16V332MI6#</v>
          </cell>
          <cell r="B3869" t="str">
            <v>12.5x25</v>
          </cell>
          <cell r="C3869" t="str">
            <v>GC</v>
          </cell>
          <cell r="D3869" t="str">
            <v>DA</v>
          </cell>
          <cell r="E3869">
            <v>3712.8710000000001</v>
          </cell>
        </row>
        <row r="3870">
          <cell r="A3870" t="str">
            <v>RE3-16V332MI6#-F30</v>
          </cell>
          <cell r="B3870" t="str">
            <v>12.5x25</v>
          </cell>
          <cell r="C3870" t="str">
            <v>GC</v>
          </cell>
          <cell r="D3870" t="str">
            <v>DA</v>
          </cell>
          <cell r="E3870">
            <v>3790.2130000000002</v>
          </cell>
        </row>
        <row r="3871">
          <cell r="A3871" t="str">
            <v>RE3-16V470M</v>
          </cell>
          <cell r="B3871" t="str">
            <v>5x11</v>
          </cell>
          <cell r="C3871" t="str">
            <v>CA</v>
          </cell>
          <cell r="D3871" t="str">
            <v>DA</v>
          </cell>
          <cell r="E3871">
            <v>333.04500000000002</v>
          </cell>
        </row>
        <row r="3872">
          <cell r="A3872" t="str">
            <v>RE3-16V470M-T2</v>
          </cell>
          <cell r="B3872" t="str">
            <v>5x11</v>
          </cell>
          <cell r="C3872" t="str">
            <v>CA</v>
          </cell>
          <cell r="D3872" t="str">
            <v>DA</v>
          </cell>
          <cell r="E3872">
            <v>345.036</v>
          </cell>
        </row>
        <row r="3873">
          <cell r="A3873" t="str">
            <v>RE3-16V470M-T32</v>
          </cell>
          <cell r="B3873" t="str">
            <v>5x11</v>
          </cell>
          <cell r="C3873" t="str">
            <v>CA</v>
          </cell>
          <cell r="D3873" t="str">
            <v>DA</v>
          </cell>
          <cell r="E3873">
            <v>345.036</v>
          </cell>
        </row>
        <row r="3874">
          <cell r="A3874" t="str">
            <v>RE3-16V470M-T36</v>
          </cell>
          <cell r="B3874" t="str">
            <v>5x11</v>
          </cell>
          <cell r="C3874" t="str">
            <v>CA</v>
          </cell>
          <cell r="D3874" t="str">
            <v>DA</v>
          </cell>
          <cell r="E3874">
            <v>345.036</v>
          </cell>
        </row>
        <row r="3875">
          <cell r="A3875" t="str">
            <v>RE3-16V470M-T58</v>
          </cell>
          <cell r="B3875" t="str">
            <v>5x11</v>
          </cell>
          <cell r="C3875" t="str">
            <v>CA</v>
          </cell>
          <cell r="D3875" t="str">
            <v>DA</v>
          </cell>
          <cell r="E3875">
            <v>345.036</v>
          </cell>
        </row>
        <row r="3876">
          <cell r="A3876" t="str">
            <v>RE3-16V470M-T72</v>
          </cell>
          <cell r="B3876" t="str">
            <v>5x11</v>
          </cell>
          <cell r="C3876" t="str">
            <v>CA</v>
          </cell>
          <cell r="D3876" t="str">
            <v>DA</v>
          </cell>
          <cell r="E3876">
            <v>345.036</v>
          </cell>
        </row>
        <row r="3877">
          <cell r="A3877" t="str">
            <v>RE3-16V470ME3#</v>
          </cell>
          <cell r="B3877" t="str">
            <v>5x11</v>
          </cell>
          <cell r="C3877" t="str">
            <v>CA</v>
          </cell>
          <cell r="D3877" t="str">
            <v>DA</v>
          </cell>
          <cell r="E3877">
            <v>333.04500000000002</v>
          </cell>
        </row>
        <row r="3878">
          <cell r="A3878" t="str">
            <v>RE3-16V470ME3#-T2</v>
          </cell>
          <cell r="B3878" t="str">
            <v>5x11</v>
          </cell>
          <cell r="C3878" t="str">
            <v>CA</v>
          </cell>
          <cell r="D3878" t="str">
            <v>DA</v>
          </cell>
          <cell r="E3878">
            <v>345.036</v>
          </cell>
        </row>
        <row r="3879">
          <cell r="A3879" t="str">
            <v>RE3-16V470ME3#-T72</v>
          </cell>
          <cell r="B3879" t="str">
            <v>5x11</v>
          </cell>
          <cell r="C3879" t="str">
            <v>CA</v>
          </cell>
          <cell r="D3879" t="str">
            <v>DA</v>
          </cell>
          <cell r="E3879">
            <v>345.036</v>
          </cell>
        </row>
        <row r="3880">
          <cell r="A3880" t="str">
            <v>RE3-16V470ME3A#-T2</v>
          </cell>
          <cell r="B3880" t="str">
            <v>5x11</v>
          </cell>
          <cell r="C3880" t="str">
            <v>CA</v>
          </cell>
          <cell r="D3880" t="str">
            <v>DA</v>
          </cell>
          <cell r="E3880">
            <v>345.036</v>
          </cell>
        </row>
        <row r="3881">
          <cell r="A3881" t="str">
            <v>RE3-16V471M</v>
          </cell>
          <cell r="B3881" t="str">
            <v>8x11.5</v>
          </cell>
          <cell r="C3881" t="str">
            <v>EA</v>
          </cell>
          <cell r="D3881" t="str">
            <v>DA</v>
          </cell>
          <cell r="E3881">
            <v>739.72400000000005</v>
          </cell>
        </row>
        <row r="3882">
          <cell r="A3882" t="str">
            <v>RE3-16V471M-F</v>
          </cell>
          <cell r="B3882" t="str">
            <v>8x11.5</v>
          </cell>
          <cell r="C3882" t="str">
            <v>EA</v>
          </cell>
          <cell r="D3882" t="str">
            <v>DA</v>
          </cell>
          <cell r="E3882">
            <v>756.34199999999998</v>
          </cell>
        </row>
        <row r="3883">
          <cell r="A3883" t="str">
            <v>RE3-16V471M-F1</v>
          </cell>
          <cell r="B3883" t="str">
            <v>8x11.5</v>
          </cell>
          <cell r="C3883" t="str">
            <v>EA</v>
          </cell>
          <cell r="D3883" t="str">
            <v>DA</v>
          </cell>
          <cell r="E3883">
            <v>756.34199999999998</v>
          </cell>
        </row>
        <row r="3884">
          <cell r="A3884" t="str">
            <v>RE3-16V471M-F30</v>
          </cell>
          <cell r="B3884" t="str">
            <v>8x11.5</v>
          </cell>
          <cell r="C3884" t="str">
            <v>EA</v>
          </cell>
          <cell r="D3884" t="str">
            <v>DA</v>
          </cell>
          <cell r="E3884">
            <v>756.34199999999998</v>
          </cell>
        </row>
        <row r="3885">
          <cell r="A3885" t="str">
            <v>RE3-16V471M-F35</v>
          </cell>
          <cell r="B3885" t="str">
            <v>8x11.5</v>
          </cell>
          <cell r="C3885" t="str">
            <v>EA</v>
          </cell>
          <cell r="D3885" t="str">
            <v>DA</v>
          </cell>
          <cell r="E3885">
            <v>756.34199999999998</v>
          </cell>
        </row>
        <row r="3886">
          <cell r="A3886" t="str">
            <v>RE3-16V471M-S1</v>
          </cell>
          <cell r="B3886" t="str">
            <v>8x11.5</v>
          </cell>
          <cell r="C3886" t="str">
            <v>EA</v>
          </cell>
          <cell r="D3886" t="str">
            <v>DA</v>
          </cell>
          <cell r="E3886">
            <v>756.34199999999998</v>
          </cell>
        </row>
        <row r="3887">
          <cell r="A3887" t="str">
            <v>RE3-16V471M-T14</v>
          </cell>
          <cell r="B3887" t="str">
            <v>8x11.5</v>
          </cell>
          <cell r="C3887" t="str">
            <v>EA</v>
          </cell>
          <cell r="D3887" t="str">
            <v>DA</v>
          </cell>
          <cell r="E3887">
            <v>756.65899999999999</v>
          </cell>
        </row>
        <row r="3888">
          <cell r="A3888" t="str">
            <v>RE3-16V471M-T2</v>
          </cell>
          <cell r="B3888" t="str">
            <v>8x11.5</v>
          </cell>
          <cell r="C3888" t="str">
            <v>EA</v>
          </cell>
          <cell r="D3888" t="str">
            <v>DA</v>
          </cell>
          <cell r="E3888">
            <v>756.65899999999999</v>
          </cell>
        </row>
        <row r="3889">
          <cell r="A3889" t="str">
            <v>RE3-16V471M-T8</v>
          </cell>
          <cell r="B3889" t="str">
            <v>8x11.5</v>
          </cell>
          <cell r="C3889" t="str">
            <v>EA</v>
          </cell>
          <cell r="D3889" t="str">
            <v>DA</v>
          </cell>
          <cell r="E3889">
            <v>756.65899999999999</v>
          </cell>
        </row>
        <row r="3890">
          <cell r="A3890" t="str">
            <v>RE3-16V471ME2-T8</v>
          </cell>
          <cell r="B3890" t="str">
            <v>8x11.5</v>
          </cell>
          <cell r="C3890" t="str">
            <v>EA</v>
          </cell>
          <cell r="D3890" t="str">
            <v>DA</v>
          </cell>
          <cell r="E3890">
            <v>756.65899999999999</v>
          </cell>
        </row>
        <row r="3891">
          <cell r="A3891" t="str">
            <v>RE3-16V471MG3#</v>
          </cell>
          <cell r="B3891" t="str">
            <v>8x11.5</v>
          </cell>
          <cell r="C3891" t="str">
            <v>EA</v>
          </cell>
          <cell r="D3891" t="str">
            <v>DA</v>
          </cell>
          <cell r="E3891">
            <v>739.72400000000005</v>
          </cell>
        </row>
        <row r="3892">
          <cell r="A3892" t="str">
            <v>RE3-16V471MG3#-F30</v>
          </cell>
          <cell r="B3892" t="str">
            <v>8x11.5</v>
          </cell>
          <cell r="C3892" t="str">
            <v>EA</v>
          </cell>
          <cell r="D3892" t="str">
            <v>DA</v>
          </cell>
          <cell r="E3892">
            <v>756.34199999999998</v>
          </cell>
        </row>
        <row r="3893">
          <cell r="A3893" t="str">
            <v>RE3-16V471MG3#-T2</v>
          </cell>
          <cell r="B3893" t="str">
            <v>8x11.5</v>
          </cell>
          <cell r="C3893" t="str">
            <v>EA</v>
          </cell>
          <cell r="D3893" t="str">
            <v>DA</v>
          </cell>
          <cell r="E3893">
            <v>756.65899999999999</v>
          </cell>
        </row>
        <row r="3894">
          <cell r="A3894" t="str">
            <v>RE3-16V472M</v>
          </cell>
          <cell r="B3894" t="str">
            <v>16x25</v>
          </cell>
          <cell r="C3894" t="str">
            <v>HB</v>
          </cell>
          <cell r="D3894" t="str">
            <v>DA</v>
          </cell>
          <cell r="E3894">
            <v>5746.6989999999996</v>
          </cell>
        </row>
        <row r="3895">
          <cell r="A3895" t="str">
            <v>RE3-16V472M-F</v>
          </cell>
          <cell r="B3895" t="str">
            <v>16x25</v>
          </cell>
          <cell r="C3895" t="str">
            <v>HB</v>
          </cell>
          <cell r="D3895" t="str">
            <v>DA</v>
          </cell>
          <cell r="E3895">
            <v>5857.44</v>
          </cell>
        </row>
        <row r="3896">
          <cell r="A3896" t="str">
            <v>RE3-16V472M-S1</v>
          </cell>
          <cell r="B3896" t="str">
            <v>16x25</v>
          </cell>
          <cell r="C3896" t="str">
            <v>HB</v>
          </cell>
          <cell r="D3896" t="str">
            <v>DA</v>
          </cell>
          <cell r="E3896">
            <v>5857.44</v>
          </cell>
        </row>
        <row r="3897">
          <cell r="A3897" t="str">
            <v>RE3-16V472M-T50</v>
          </cell>
          <cell r="B3897" t="str">
            <v>16x25</v>
          </cell>
          <cell r="C3897" t="str">
            <v>HB</v>
          </cell>
          <cell r="D3897" t="str">
            <v>DA</v>
          </cell>
          <cell r="E3897">
            <v>5775.5770000000002</v>
          </cell>
        </row>
        <row r="3898">
          <cell r="A3898" t="str">
            <v>RE3-16V472MI8#</v>
          </cell>
          <cell r="B3898" t="str">
            <v>12.5x35</v>
          </cell>
          <cell r="C3898" t="str">
            <v>GE</v>
          </cell>
          <cell r="D3898" t="str">
            <v>DA</v>
          </cell>
          <cell r="E3898">
            <v>5807.7759999999998</v>
          </cell>
        </row>
        <row r="3899">
          <cell r="A3899" t="str">
            <v>RE3-16V472MJ5#</v>
          </cell>
          <cell r="B3899" t="str">
            <v>16x20</v>
          </cell>
          <cell r="C3899" t="str">
            <v>HA</v>
          </cell>
          <cell r="D3899" t="str">
            <v>DA</v>
          </cell>
          <cell r="E3899">
            <v>4834.4610000000002</v>
          </cell>
        </row>
        <row r="3900">
          <cell r="A3900" t="str">
            <v>RE3-16V472MJ6#</v>
          </cell>
          <cell r="B3900" t="str">
            <v>16x25</v>
          </cell>
          <cell r="C3900" t="str">
            <v>HB</v>
          </cell>
          <cell r="D3900" t="str">
            <v>DA</v>
          </cell>
          <cell r="E3900">
            <v>5746.6989999999996</v>
          </cell>
        </row>
        <row r="3901">
          <cell r="A3901" t="str">
            <v>RE3-16V472MJ6#-F</v>
          </cell>
          <cell r="B3901" t="str">
            <v>16x25</v>
          </cell>
          <cell r="C3901" t="str">
            <v>HB</v>
          </cell>
          <cell r="D3901" t="str">
            <v>DA</v>
          </cell>
          <cell r="E3901">
            <v>5857.44</v>
          </cell>
        </row>
        <row r="3902">
          <cell r="A3902" t="str">
            <v>RE3-16V472MS</v>
          </cell>
          <cell r="B3902" t="str">
            <v>12.5x35</v>
          </cell>
          <cell r="C3902" t="str">
            <v>GE</v>
          </cell>
          <cell r="D3902" t="str">
            <v>DA</v>
          </cell>
          <cell r="E3902">
            <v>5807.7759999999998</v>
          </cell>
        </row>
        <row r="3903">
          <cell r="A3903" t="str">
            <v>RE3-16V680M-T36</v>
          </cell>
          <cell r="B3903" t="str">
            <v>5x11</v>
          </cell>
          <cell r="C3903" t="str">
            <v>CA</v>
          </cell>
          <cell r="D3903" t="str">
            <v>DA</v>
          </cell>
          <cell r="E3903">
            <v>345.036</v>
          </cell>
        </row>
        <row r="3904">
          <cell r="A3904" t="str">
            <v>RE3-16V682M</v>
          </cell>
          <cell r="B3904" t="str">
            <v>16x35.5</v>
          </cell>
          <cell r="C3904" t="str">
            <v>HD</v>
          </cell>
          <cell r="D3904" t="str">
            <v>DA</v>
          </cell>
          <cell r="E3904">
            <v>8249.6239999999998</v>
          </cell>
        </row>
        <row r="3905">
          <cell r="A3905" t="str">
            <v>RE3-16V682M#</v>
          </cell>
          <cell r="B3905" t="str">
            <v>16x35.5</v>
          </cell>
          <cell r="C3905" t="str">
            <v>HD</v>
          </cell>
          <cell r="D3905" t="str">
            <v>DA</v>
          </cell>
          <cell r="E3905">
            <v>8249.6239999999998</v>
          </cell>
        </row>
        <row r="3906">
          <cell r="A3906" t="str">
            <v>RE3-16V682M-F</v>
          </cell>
          <cell r="B3906" t="str">
            <v>16x35.5</v>
          </cell>
          <cell r="C3906" t="str">
            <v>HD</v>
          </cell>
          <cell r="D3906" t="str">
            <v>DA</v>
          </cell>
          <cell r="E3906">
            <v>8356.5720000000001</v>
          </cell>
        </row>
        <row r="3907">
          <cell r="A3907" t="str">
            <v>RE3-16V682M-S1</v>
          </cell>
          <cell r="B3907" t="str">
            <v>16x35.5</v>
          </cell>
          <cell r="C3907" t="str">
            <v>HD</v>
          </cell>
          <cell r="D3907" t="str">
            <v>DA</v>
          </cell>
          <cell r="E3907">
            <v>8356.5720000000001</v>
          </cell>
        </row>
        <row r="3908">
          <cell r="A3908" t="str">
            <v>RE3-16V682MA</v>
          </cell>
          <cell r="B3908" t="str">
            <v>16x31.5</v>
          </cell>
          <cell r="C3908" t="str">
            <v>HC</v>
          </cell>
          <cell r="D3908" t="str">
            <v>DA</v>
          </cell>
          <cell r="E3908">
            <v>7791.1409999999996</v>
          </cell>
        </row>
        <row r="3909">
          <cell r="A3909" t="str">
            <v>RE3-16V682MA-F</v>
          </cell>
          <cell r="B3909" t="str">
            <v>16x31.5</v>
          </cell>
          <cell r="C3909" t="str">
            <v>HC</v>
          </cell>
          <cell r="D3909" t="str">
            <v>DA</v>
          </cell>
          <cell r="E3909">
            <v>7848.6639999999998</v>
          </cell>
        </row>
        <row r="3910">
          <cell r="A3910" t="str">
            <v>RE3-16V682MA-S1</v>
          </cell>
          <cell r="B3910" t="str">
            <v>16x31.5</v>
          </cell>
          <cell r="C3910" t="str">
            <v>HC</v>
          </cell>
          <cell r="D3910" t="str">
            <v>DA</v>
          </cell>
          <cell r="E3910">
            <v>7848.6639999999998</v>
          </cell>
        </row>
        <row r="3911">
          <cell r="A3911" t="str">
            <v>RE3-16V682MJ7#-S1</v>
          </cell>
          <cell r="B3911" t="str">
            <v>16x31.5</v>
          </cell>
          <cell r="C3911" t="str">
            <v>HC</v>
          </cell>
          <cell r="D3911" t="str">
            <v>DA</v>
          </cell>
          <cell r="E3911">
            <v>7848.6639999999998</v>
          </cell>
        </row>
        <row r="3912">
          <cell r="A3912" t="str">
            <v>RE3-16V682MS</v>
          </cell>
          <cell r="B3912" t="str">
            <v>16x31.5</v>
          </cell>
          <cell r="C3912" t="str">
            <v>HC</v>
          </cell>
          <cell r="D3912" t="str">
            <v>DA</v>
          </cell>
          <cell r="E3912">
            <v>7791.1409999999996</v>
          </cell>
        </row>
        <row r="3913">
          <cell r="A3913" t="str">
            <v>RE3-16V682MS1-F</v>
          </cell>
          <cell r="B3913" t="str">
            <v>18x25</v>
          </cell>
          <cell r="C3913" t="str">
            <v>IB</v>
          </cell>
          <cell r="D3913" t="str">
            <v>DA</v>
          </cell>
          <cell r="E3913">
            <v>8954.9950000000008</v>
          </cell>
        </row>
        <row r="3914">
          <cell r="A3914" t="str">
            <v>RE3-200V010M</v>
          </cell>
          <cell r="B3914" t="str">
            <v>6.3x11</v>
          </cell>
          <cell r="C3914" t="str">
            <v>DA</v>
          </cell>
          <cell r="D3914" t="str">
            <v>DA</v>
          </cell>
          <cell r="E3914">
            <v>464.601</v>
          </cell>
        </row>
        <row r="3915">
          <cell r="A3915" t="str">
            <v>RE3-200V100M</v>
          </cell>
          <cell r="B3915" t="str">
            <v>10x12.5</v>
          </cell>
          <cell r="C3915" t="str">
            <v>FA</v>
          </cell>
          <cell r="D3915" t="str">
            <v>DA</v>
          </cell>
          <cell r="E3915">
            <v>1172.5920000000001</v>
          </cell>
        </row>
        <row r="3916">
          <cell r="A3916" t="str">
            <v>RE3-200V100M-T2</v>
          </cell>
          <cell r="B3916" t="str">
            <v>10x12.5</v>
          </cell>
          <cell r="C3916" t="str">
            <v>FA</v>
          </cell>
          <cell r="D3916" t="str">
            <v>DA</v>
          </cell>
          <cell r="E3916">
            <v>1194.7370000000001</v>
          </cell>
        </row>
        <row r="3917">
          <cell r="A3917" t="str">
            <v>RE3-200V101M</v>
          </cell>
          <cell r="B3917" t="str">
            <v>16x25</v>
          </cell>
          <cell r="C3917" t="str">
            <v>HB</v>
          </cell>
          <cell r="D3917" t="str">
            <v>DA</v>
          </cell>
          <cell r="E3917">
            <v>5622.1059999999998</v>
          </cell>
        </row>
        <row r="3918">
          <cell r="A3918" t="str">
            <v>RE3-200V101MS</v>
          </cell>
          <cell r="B3918" t="str">
            <v>16x25</v>
          </cell>
          <cell r="C3918" t="str">
            <v>HB</v>
          </cell>
          <cell r="D3918" t="str">
            <v>DA</v>
          </cell>
          <cell r="E3918">
            <v>5622.1059999999998</v>
          </cell>
        </row>
        <row r="3919">
          <cell r="A3919" t="str">
            <v>RE3-200V101MS-F</v>
          </cell>
          <cell r="B3919" t="str">
            <v>16x25</v>
          </cell>
          <cell r="C3919" t="str">
            <v>HB</v>
          </cell>
          <cell r="D3919" t="str">
            <v>DA</v>
          </cell>
          <cell r="E3919">
            <v>5733.2349999999997</v>
          </cell>
        </row>
        <row r="3920">
          <cell r="A3920" t="str">
            <v>RE3-200V101MS-T50</v>
          </cell>
          <cell r="B3920" t="str">
            <v>16x25</v>
          </cell>
          <cell r="C3920" t="str">
            <v>HB</v>
          </cell>
          <cell r="D3920" t="str">
            <v>DA</v>
          </cell>
          <cell r="E3920">
            <v>5652.8990000000003</v>
          </cell>
        </row>
        <row r="3921">
          <cell r="A3921" t="str">
            <v>RE3-200V151M</v>
          </cell>
          <cell r="B3921" t="str">
            <v>16x31.5</v>
          </cell>
          <cell r="C3921" t="str">
            <v>HC</v>
          </cell>
          <cell r="D3921" t="str">
            <v>DA</v>
          </cell>
          <cell r="E3921">
            <v>7449.643</v>
          </cell>
        </row>
        <row r="3922">
          <cell r="A3922" t="str">
            <v>RE3-200V151M-S1</v>
          </cell>
          <cell r="B3922" t="str">
            <v>16x31.5</v>
          </cell>
          <cell r="C3922" t="str">
            <v>HC</v>
          </cell>
          <cell r="D3922" t="str">
            <v>DA</v>
          </cell>
          <cell r="E3922">
            <v>7532.6120000000001</v>
          </cell>
        </row>
        <row r="3923">
          <cell r="A3923" t="str">
            <v>RE3-200V220M</v>
          </cell>
          <cell r="B3923" t="str">
            <v>10x20</v>
          </cell>
          <cell r="C3923" t="str">
            <v>FD</v>
          </cell>
          <cell r="D3923" t="str">
            <v>DA</v>
          </cell>
          <cell r="E3923">
            <v>2026.7809999999999</v>
          </cell>
        </row>
        <row r="3924">
          <cell r="A3924" t="str">
            <v>RE3-200V220M-F</v>
          </cell>
          <cell r="B3924" t="str">
            <v>10x20</v>
          </cell>
          <cell r="C3924" t="str">
            <v>FD</v>
          </cell>
          <cell r="D3924" t="str">
            <v>DA</v>
          </cell>
          <cell r="E3924">
            <v>2112.8200000000002</v>
          </cell>
        </row>
        <row r="3925">
          <cell r="A3925" t="str">
            <v>RE3-200V220M-T2</v>
          </cell>
          <cell r="B3925" t="str">
            <v>10x20</v>
          </cell>
          <cell r="C3925" t="str">
            <v>FD</v>
          </cell>
          <cell r="D3925" t="str">
            <v>DA</v>
          </cell>
          <cell r="E3925">
            <v>2051.9879999999998</v>
          </cell>
        </row>
        <row r="3926">
          <cell r="A3926" t="str">
            <v>RE3-200V220MH5#</v>
          </cell>
          <cell r="B3926" t="str">
            <v>10x20</v>
          </cell>
          <cell r="C3926" t="str">
            <v>FD</v>
          </cell>
          <cell r="D3926" t="str">
            <v>DA</v>
          </cell>
          <cell r="E3926">
            <v>2026.7809999999999</v>
          </cell>
        </row>
        <row r="3927">
          <cell r="A3927" t="str">
            <v>RE3-200V221M</v>
          </cell>
          <cell r="B3927" t="str">
            <v>18x35.5</v>
          </cell>
          <cell r="C3927" t="str">
            <v>ID</v>
          </cell>
          <cell r="D3927" t="str">
            <v>DA</v>
          </cell>
          <cell r="E3927">
            <v>11633.957</v>
          </cell>
        </row>
        <row r="3928">
          <cell r="A3928" t="str">
            <v>RE3-200V221M-F</v>
          </cell>
          <cell r="B3928" t="str">
            <v>18x35.5</v>
          </cell>
          <cell r="C3928" t="str">
            <v>ID</v>
          </cell>
          <cell r="D3928" t="str">
            <v>DA</v>
          </cell>
          <cell r="E3928">
            <v>11703.334000000001</v>
          </cell>
        </row>
        <row r="3929">
          <cell r="A3929" t="str">
            <v>RE3-200V221M-S1</v>
          </cell>
          <cell r="B3929" t="str">
            <v>18x35.5</v>
          </cell>
          <cell r="C3929" t="str">
            <v>ID</v>
          </cell>
          <cell r="D3929" t="str">
            <v>DA</v>
          </cell>
          <cell r="E3929">
            <v>11703.334000000001</v>
          </cell>
        </row>
        <row r="3930">
          <cell r="A3930" t="str">
            <v>RE3-200V271MK8</v>
          </cell>
          <cell r="B3930" t="str">
            <v>18x35.5</v>
          </cell>
          <cell r="C3930" t="str">
            <v>ID</v>
          </cell>
          <cell r="D3930" t="str">
            <v>DA</v>
          </cell>
          <cell r="E3930">
            <v>11633.957</v>
          </cell>
        </row>
        <row r="3931">
          <cell r="A3931" t="str">
            <v>RE3-200V271MK8-S1</v>
          </cell>
          <cell r="B3931" t="str">
            <v>18x35.5</v>
          </cell>
          <cell r="C3931" t="str">
            <v>ID</v>
          </cell>
          <cell r="D3931" t="str">
            <v>DA</v>
          </cell>
          <cell r="E3931">
            <v>11703.334000000001</v>
          </cell>
        </row>
        <row r="3932">
          <cell r="A3932" t="str">
            <v>RE3-200V2R2M-F1</v>
          </cell>
          <cell r="B3932" t="str">
            <v>6.3x11</v>
          </cell>
          <cell r="C3932" t="str">
            <v>DA</v>
          </cell>
          <cell r="D3932" t="str">
            <v>DA</v>
          </cell>
          <cell r="E3932">
            <v>477.18700000000001</v>
          </cell>
        </row>
        <row r="3933">
          <cell r="A3933" t="str">
            <v>RE3-200V330M</v>
          </cell>
          <cell r="B3933" t="str">
            <v>12.5x20</v>
          </cell>
          <cell r="C3933" t="str">
            <v>GB</v>
          </cell>
          <cell r="D3933" t="str">
            <v>DA</v>
          </cell>
          <cell r="E3933">
            <v>3075.7359999999999</v>
          </cell>
        </row>
        <row r="3934">
          <cell r="A3934" t="str">
            <v>RE3-200V3R3M-T2</v>
          </cell>
          <cell r="B3934" t="str">
            <v>6.3x11</v>
          </cell>
          <cell r="C3934" t="str">
            <v>DA</v>
          </cell>
          <cell r="D3934" t="str">
            <v>DA</v>
          </cell>
          <cell r="E3934">
            <v>477.226</v>
          </cell>
        </row>
        <row r="3935">
          <cell r="A3935" t="str">
            <v>RE3-200V470M</v>
          </cell>
          <cell r="B3935" t="str">
            <v>12.5x20</v>
          </cell>
          <cell r="C3935" t="str">
            <v>GB</v>
          </cell>
          <cell r="D3935" t="str">
            <v>DA</v>
          </cell>
          <cell r="E3935">
            <v>3075.7359999999999</v>
          </cell>
        </row>
        <row r="3936">
          <cell r="A3936" t="str">
            <v>RE3-200V470M-F</v>
          </cell>
          <cell r="B3936" t="str">
            <v>12.5x20</v>
          </cell>
          <cell r="C3936" t="str">
            <v>GB</v>
          </cell>
          <cell r="D3936" t="str">
            <v>DA</v>
          </cell>
          <cell r="E3936">
            <v>3163.4450000000002</v>
          </cell>
        </row>
        <row r="3937">
          <cell r="A3937" t="str">
            <v>RE3-200V4R7M</v>
          </cell>
          <cell r="B3937" t="str">
            <v>8x11.5</v>
          </cell>
          <cell r="C3937" t="str">
            <v>EA</v>
          </cell>
          <cell r="D3937" t="str">
            <v>DA</v>
          </cell>
          <cell r="E3937">
            <v>671.26099999999997</v>
          </cell>
        </row>
        <row r="3938">
          <cell r="A3938" t="str">
            <v>RE3-200V4R7M-T2</v>
          </cell>
          <cell r="B3938" t="str">
            <v>8x11.5</v>
          </cell>
          <cell r="C3938" t="str">
            <v>EA</v>
          </cell>
          <cell r="D3938" t="str">
            <v>DA</v>
          </cell>
          <cell r="E3938">
            <v>695.04399999999998</v>
          </cell>
        </row>
        <row r="3939">
          <cell r="A3939" t="str">
            <v>RE3-200V820M</v>
          </cell>
          <cell r="B3939" t="str">
            <v>16x20</v>
          </cell>
          <cell r="C3939" t="str">
            <v>HA</v>
          </cell>
          <cell r="D3939" t="str">
            <v>DA</v>
          </cell>
          <cell r="E3939">
            <v>5622.1059999999998</v>
          </cell>
        </row>
        <row r="3940">
          <cell r="A3940" t="str">
            <v>RE3-250V010M</v>
          </cell>
          <cell r="B3940" t="str">
            <v>6.3x11</v>
          </cell>
          <cell r="C3940" t="str">
            <v>DA</v>
          </cell>
          <cell r="D3940" t="str">
            <v>DA</v>
          </cell>
          <cell r="E3940">
            <v>464.601</v>
          </cell>
        </row>
        <row r="3941">
          <cell r="A3941" t="str">
            <v>RE3-250V010M-T2</v>
          </cell>
          <cell r="B3941" t="str">
            <v>6.3x11</v>
          </cell>
          <cell r="C3941" t="str">
            <v>DA</v>
          </cell>
          <cell r="D3941" t="str">
            <v>DA</v>
          </cell>
          <cell r="E3941">
            <v>477.226</v>
          </cell>
        </row>
        <row r="3942">
          <cell r="A3942" t="str">
            <v>RE3-250V100M</v>
          </cell>
          <cell r="B3942" t="str">
            <v>10x16</v>
          </cell>
          <cell r="C3942" t="str">
            <v>FC</v>
          </cell>
          <cell r="D3942" t="str">
            <v>DA</v>
          </cell>
          <cell r="E3942">
            <v>1484.684</v>
          </cell>
        </row>
        <row r="3943">
          <cell r="A3943" t="str">
            <v>RE3-250V100M-F</v>
          </cell>
          <cell r="B3943" t="str">
            <v>10x16</v>
          </cell>
          <cell r="C3943" t="str">
            <v>FC</v>
          </cell>
          <cell r="D3943" t="str">
            <v>DA</v>
          </cell>
          <cell r="E3943">
            <v>1539.1279999999999</v>
          </cell>
        </row>
        <row r="3944">
          <cell r="A3944" t="str">
            <v>RE3-250V100M-T2</v>
          </cell>
          <cell r="B3944" t="str">
            <v>10x16</v>
          </cell>
          <cell r="C3944" t="str">
            <v>FC</v>
          </cell>
          <cell r="D3944" t="str">
            <v>DA</v>
          </cell>
          <cell r="E3944">
            <v>1496.95</v>
          </cell>
        </row>
        <row r="3945">
          <cell r="A3945" t="str">
            <v>RE3-250V101M</v>
          </cell>
          <cell r="B3945" t="str">
            <v>16x31.5</v>
          </cell>
          <cell r="C3945" t="str">
            <v>HC</v>
          </cell>
          <cell r="D3945" t="str">
            <v>DA</v>
          </cell>
          <cell r="E3945">
            <v>7449.643</v>
          </cell>
        </row>
        <row r="3946">
          <cell r="A3946" t="str">
            <v>RE3-250V101M-F</v>
          </cell>
          <cell r="B3946" t="str">
            <v>16x31.5</v>
          </cell>
          <cell r="C3946" t="str">
            <v>HC</v>
          </cell>
          <cell r="D3946" t="str">
            <v>DA</v>
          </cell>
          <cell r="E3946">
            <v>7532.6120000000001</v>
          </cell>
        </row>
        <row r="3947">
          <cell r="A3947" t="str">
            <v>RE3-250V101M-T50</v>
          </cell>
          <cell r="B3947" t="str">
            <v>16x31.5</v>
          </cell>
          <cell r="C3947" t="str">
            <v>HC</v>
          </cell>
          <cell r="D3947" t="str">
            <v>DA</v>
          </cell>
          <cell r="E3947">
            <v>7451.3069999999998</v>
          </cell>
        </row>
        <row r="3948">
          <cell r="A3948" t="str">
            <v>RE3-250V220M</v>
          </cell>
          <cell r="B3948" t="str">
            <v>12.5x20</v>
          </cell>
          <cell r="C3948" t="str">
            <v>GB</v>
          </cell>
          <cell r="D3948" t="str">
            <v>DA</v>
          </cell>
          <cell r="E3948">
            <v>3075.7359999999999</v>
          </cell>
        </row>
        <row r="3949">
          <cell r="A3949" t="str">
            <v>RE3-250V220M-F</v>
          </cell>
          <cell r="B3949" t="str">
            <v>12.5x20</v>
          </cell>
          <cell r="C3949" t="str">
            <v>GB</v>
          </cell>
          <cell r="D3949" t="str">
            <v>DA</v>
          </cell>
          <cell r="E3949">
            <v>3163.4450000000002</v>
          </cell>
        </row>
        <row r="3950">
          <cell r="A3950" t="str">
            <v>RE3-250V220M-T4</v>
          </cell>
          <cell r="B3950" t="str">
            <v>12.5x20</v>
          </cell>
          <cell r="C3950" t="str">
            <v>GB</v>
          </cell>
          <cell r="D3950" t="str">
            <v>DA</v>
          </cell>
          <cell r="E3950">
            <v>3100.413</v>
          </cell>
        </row>
        <row r="3951">
          <cell r="A3951" t="str">
            <v>RE3-250V220MH5-F</v>
          </cell>
          <cell r="B3951" t="str">
            <v>10x20</v>
          </cell>
          <cell r="C3951" t="str">
            <v>FD</v>
          </cell>
          <cell r="D3951" t="str">
            <v>DA</v>
          </cell>
          <cell r="E3951">
            <v>2112.8200000000002</v>
          </cell>
        </row>
        <row r="3952">
          <cell r="A3952" t="str">
            <v>RE3-250V220MH5-T2</v>
          </cell>
          <cell r="B3952" t="str">
            <v>10x20</v>
          </cell>
          <cell r="C3952" t="str">
            <v>FD</v>
          </cell>
          <cell r="D3952" t="str">
            <v>DA</v>
          </cell>
          <cell r="E3952">
            <v>2051.9879999999998</v>
          </cell>
        </row>
        <row r="3953">
          <cell r="A3953" t="str">
            <v>RE3-250V2R2M</v>
          </cell>
          <cell r="B3953" t="str">
            <v>6.3x11</v>
          </cell>
          <cell r="C3953" t="str">
            <v>DA</v>
          </cell>
          <cell r="D3953" t="str">
            <v>DA</v>
          </cell>
          <cell r="E3953">
            <v>464.601</v>
          </cell>
        </row>
        <row r="3954">
          <cell r="A3954" t="str">
            <v>RE3-250V2R2M-T2</v>
          </cell>
          <cell r="B3954" t="str">
            <v>6.3x11</v>
          </cell>
          <cell r="C3954" t="str">
            <v>DA</v>
          </cell>
          <cell r="D3954" t="str">
            <v>DA</v>
          </cell>
          <cell r="E3954">
            <v>477.226</v>
          </cell>
        </row>
        <row r="3955">
          <cell r="A3955" t="str">
            <v>RE3-250V330M</v>
          </cell>
          <cell r="B3955" t="str">
            <v>12.5x25</v>
          </cell>
          <cell r="C3955" t="str">
            <v>GC</v>
          </cell>
          <cell r="D3955" t="str">
            <v>DA</v>
          </cell>
          <cell r="E3955">
            <v>3642.4839999999999</v>
          </cell>
        </row>
        <row r="3956">
          <cell r="A3956" t="str">
            <v>RE3-250V330M-F</v>
          </cell>
          <cell r="B3956" t="str">
            <v>12.5x25</v>
          </cell>
          <cell r="C3956" t="str">
            <v>GC</v>
          </cell>
          <cell r="D3956" t="str">
            <v>DA</v>
          </cell>
          <cell r="E3956">
            <v>3726.5740000000001</v>
          </cell>
        </row>
        <row r="3957">
          <cell r="A3957" t="str">
            <v>RE3-250V330M-S1</v>
          </cell>
          <cell r="B3957" t="str">
            <v>12.5x25</v>
          </cell>
          <cell r="C3957" t="str">
            <v>GC</v>
          </cell>
          <cell r="D3957" t="str">
            <v>DA</v>
          </cell>
          <cell r="E3957">
            <v>3726.5740000000001</v>
          </cell>
        </row>
        <row r="3958">
          <cell r="A3958" t="str">
            <v>RE3-250V330MI5</v>
          </cell>
          <cell r="B3958" t="str">
            <v>12.5x20</v>
          </cell>
          <cell r="C3958" t="str">
            <v>GB</v>
          </cell>
          <cell r="D3958" t="str">
            <v>DA</v>
          </cell>
          <cell r="E3958">
            <v>3075.7359999999999</v>
          </cell>
        </row>
        <row r="3959">
          <cell r="A3959" t="str">
            <v>RE3-250V330MI5-F</v>
          </cell>
          <cell r="B3959" t="str">
            <v>12.5x20</v>
          </cell>
          <cell r="C3959" t="str">
            <v>GB</v>
          </cell>
          <cell r="D3959" t="str">
            <v>DA</v>
          </cell>
          <cell r="E3959">
            <v>3163.4450000000002</v>
          </cell>
        </row>
        <row r="3960">
          <cell r="A3960" t="str">
            <v>RE3-250V3R3M</v>
          </cell>
          <cell r="B3960" t="str">
            <v>8x11.5</v>
          </cell>
          <cell r="C3960" t="str">
            <v>EA</v>
          </cell>
          <cell r="D3960" t="str">
            <v>DA</v>
          </cell>
          <cell r="E3960">
            <v>671.26099999999997</v>
          </cell>
        </row>
        <row r="3961">
          <cell r="A3961" t="str">
            <v>RE3-250V3R3M-T2</v>
          </cell>
          <cell r="B3961" t="str">
            <v>8x11.5</v>
          </cell>
          <cell r="C3961" t="str">
            <v>EA</v>
          </cell>
          <cell r="D3961" t="str">
            <v>DA</v>
          </cell>
          <cell r="E3961">
            <v>695.04399999999998</v>
          </cell>
        </row>
        <row r="3962">
          <cell r="A3962" t="str">
            <v>RE3-250V470M</v>
          </cell>
          <cell r="B3962" t="str">
            <v>12.5x25</v>
          </cell>
          <cell r="C3962" t="str">
            <v>GC</v>
          </cell>
          <cell r="D3962" t="str">
            <v>DA</v>
          </cell>
          <cell r="E3962">
            <v>3642.4839999999999</v>
          </cell>
        </row>
        <row r="3963">
          <cell r="A3963" t="str">
            <v>RE3-250V470M-F</v>
          </cell>
          <cell r="B3963" t="str">
            <v>12.5x25</v>
          </cell>
          <cell r="C3963" t="str">
            <v>GC</v>
          </cell>
          <cell r="D3963" t="str">
            <v>DA</v>
          </cell>
          <cell r="E3963">
            <v>3726.5740000000001</v>
          </cell>
        </row>
        <row r="3964">
          <cell r="A3964" t="str">
            <v>RE3-250V470MI5</v>
          </cell>
          <cell r="B3964" t="str">
            <v>12.5x20</v>
          </cell>
          <cell r="C3964" t="str">
            <v>GB</v>
          </cell>
          <cell r="D3964" t="str">
            <v>DA</v>
          </cell>
          <cell r="E3964">
            <v>3075.7359999999999</v>
          </cell>
        </row>
        <row r="3965">
          <cell r="A3965" t="str">
            <v>RE3-250V4R7M</v>
          </cell>
          <cell r="B3965" t="str">
            <v>8x11.5</v>
          </cell>
          <cell r="C3965" t="str">
            <v>EA</v>
          </cell>
          <cell r="D3965" t="str">
            <v>DA</v>
          </cell>
          <cell r="E3965">
            <v>671.26099999999997</v>
          </cell>
        </row>
        <row r="3966">
          <cell r="A3966" t="str">
            <v>RE3-250V4R7M-T2</v>
          </cell>
          <cell r="B3966" t="str">
            <v>8x11.5</v>
          </cell>
          <cell r="C3966" t="str">
            <v>EA</v>
          </cell>
          <cell r="D3966" t="str">
            <v>DA</v>
          </cell>
          <cell r="E3966">
            <v>695.04399999999998</v>
          </cell>
        </row>
        <row r="3967">
          <cell r="A3967" t="str">
            <v>RE3-250V6R8MH4</v>
          </cell>
          <cell r="B3967" t="str">
            <v>10x16</v>
          </cell>
          <cell r="C3967" t="str">
            <v>FC</v>
          </cell>
          <cell r="D3967" t="str">
            <v>DA</v>
          </cell>
          <cell r="E3967">
            <v>1484.684</v>
          </cell>
        </row>
        <row r="3968">
          <cell r="A3968" t="str">
            <v>RE3-250VR47M</v>
          </cell>
          <cell r="B3968" t="str">
            <v>6.3x11</v>
          </cell>
          <cell r="C3968" t="str">
            <v>DA</v>
          </cell>
          <cell r="D3968" t="str">
            <v>DA</v>
          </cell>
          <cell r="E3968">
            <v>464.601</v>
          </cell>
        </row>
        <row r="3969">
          <cell r="A3969" t="str">
            <v>RE3-25V100M</v>
          </cell>
          <cell r="B3969" t="str">
            <v>5x11</v>
          </cell>
          <cell r="C3969" t="str">
            <v>CA</v>
          </cell>
          <cell r="D3969" t="str">
            <v>DA</v>
          </cell>
          <cell r="E3969">
            <v>333.04500000000002</v>
          </cell>
        </row>
        <row r="3970">
          <cell r="A3970" t="str">
            <v>RE3-25V100M-F1</v>
          </cell>
          <cell r="B3970" t="str">
            <v>5x11</v>
          </cell>
          <cell r="C3970" t="str">
            <v>CA</v>
          </cell>
          <cell r="D3970" t="str">
            <v>DA</v>
          </cell>
          <cell r="E3970">
            <v>347.71100000000001</v>
          </cell>
        </row>
        <row r="3971">
          <cell r="A3971" t="str">
            <v>RE3-25V100M-T2</v>
          </cell>
          <cell r="B3971" t="str">
            <v>5x11</v>
          </cell>
          <cell r="C3971" t="str">
            <v>CA</v>
          </cell>
          <cell r="D3971" t="str">
            <v>DA</v>
          </cell>
          <cell r="E3971">
            <v>345.036</v>
          </cell>
        </row>
        <row r="3972">
          <cell r="A3972" t="str">
            <v>RE3-25V100M-T58</v>
          </cell>
          <cell r="B3972" t="str">
            <v>5x11</v>
          </cell>
          <cell r="C3972" t="str">
            <v>CA</v>
          </cell>
          <cell r="D3972" t="str">
            <v>DA</v>
          </cell>
          <cell r="E3972">
            <v>345.036</v>
          </cell>
        </row>
        <row r="3973">
          <cell r="A3973" t="str">
            <v>RE3-25V100ME3A#</v>
          </cell>
          <cell r="B3973" t="str">
            <v>5x11</v>
          </cell>
          <cell r="C3973" t="str">
            <v>CA</v>
          </cell>
          <cell r="D3973" t="str">
            <v>DA</v>
          </cell>
          <cell r="E3973">
            <v>333.04500000000002</v>
          </cell>
        </row>
        <row r="3974">
          <cell r="A3974" t="str">
            <v>RE3-25V100ME3A#-T2</v>
          </cell>
          <cell r="B3974" t="str">
            <v>5x11</v>
          </cell>
          <cell r="C3974" t="str">
            <v>CA</v>
          </cell>
          <cell r="D3974" t="str">
            <v>DA</v>
          </cell>
          <cell r="E3974">
            <v>345.036</v>
          </cell>
        </row>
        <row r="3975">
          <cell r="A3975" t="str">
            <v>RE3-25V101M</v>
          </cell>
          <cell r="B3975" t="str">
            <v>6.3x11</v>
          </cell>
          <cell r="C3975" t="str">
            <v>DA</v>
          </cell>
          <cell r="D3975" t="str">
            <v>DA</v>
          </cell>
          <cell r="E3975">
            <v>561.93600000000004</v>
          </cell>
        </row>
        <row r="3976">
          <cell r="A3976" t="str">
            <v>RE3-25V101M-F</v>
          </cell>
          <cell r="B3976" t="str">
            <v>6.3x11</v>
          </cell>
          <cell r="C3976" t="str">
            <v>DA</v>
          </cell>
          <cell r="D3976" t="str">
            <v>DA</v>
          </cell>
          <cell r="E3976">
            <v>574.846</v>
          </cell>
        </row>
        <row r="3977">
          <cell r="A3977" t="str">
            <v>RE3-25V101M-F1</v>
          </cell>
          <cell r="B3977" t="str">
            <v>6.3x11</v>
          </cell>
          <cell r="C3977" t="str">
            <v>DA</v>
          </cell>
          <cell r="D3977" t="str">
            <v>DA</v>
          </cell>
          <cell r="E3977">
            <v>574.846</v>
          </cell>
        </row>
        <row r="3978">
          <cell r="A3978" t="str">
            <v>RE3-25V101M-F27</v>
          </cell>
          <cell r="B3978" t="str">
            <v>6.3x11</v>
          </cell>
          <cell r="C3978" t="str">
            <v>DA</v>
          </cell>
          <cell r="D3978" t="str">
            <v>DA</v>
          </cell>
          <cell r="E3978">
            <v>574.846</v>
          </cell>
        </row>
        <row r="3979">
          <cell r="A3979" t="str">
            <v>RE3-25V101M-S1</v>
          </cell>
          <cell r="B3979" t="str">
            <v>6.3x11</v>
          </cell>
          <cell r="C3979" t="str">
            <v>DA</v>
          </cell>
          <cell r="D3979" t="str">
            <v>DA</v>
          </cell>
          <cell r="E3979">
            <v>574.846</v>
          </cell>
        </row>
        <row r="3980">
          <cell r="A3980" t="str">
            <v>RE3-25V101M-T2</v>
          </cell>
          <cell r="B3980" t="str">
            <v>6.3x11</v>
          </cell>
          <cell r="C3980" t="str">
            <v>DA</v>
          </cell>
          <cell r="D3980" t="str">
            <v>DA</v>
          </cell>
          <cell r="E3980">
            <v>578.14499999999998</v>
          </cell>
        </row>
        <row r="3981">
          <cell r="A3981" t="str">
            <v>RE3-25V101M-T36</v>
          </cell>
          <cell r="B3981" t="str">
            <v>6.3x11</v>
          </cell>
          <cell r="C3981" t="str">
            <v>DA</v>
          </cell>
          <cell r="D3981" t="str">
            <v>DA</v>
          </cell>
          <cell r="E3981">
            <v>578.14499999999998</v>
          </cell>
        </row>
        <row r="3982">
          <cell r="A3982" t="str">
            <v>RE3-25V101M-T58</v>
          </cell>
          <cell r="B3982" t="str">
            <v>6.3x11</v>
          </cell>
          <cell r="C3982" t="str">
            <v>DA</v>
          </cell>
          <cell r="D3982" t="str">
            <v>DA</v>
          </cell>
          <cell r="E3982">
            <v>578.14499999999998</v>
          </cell>
        </row>
        <row r="3983">
          <cell r="A3983" t="str">
            <v>RE3-25V101ME3</v>
          </cell>
          <cell r="B3983" t="str">
            <v>5x11</v>
          </cell>
          <cell r="C3983" t="str">
            <v>CA</v>
          </cell>
          <cell r="D3983" t="str">
            <v>DA</v>
          </cell>
          <cell r="E3983">
            <v>333.04500000000002</v>
          </cell>
        </row>
        <row r="3984">
          <cell r="A3984" t="str">
            <v>RE3-25V101ME3-F</v>
          </cell>
          <cell r="B3984" t="str">
            <v>5x11</v>
          </cell>
          <cell r="C3984" t="str">
            <v>CA</v>
          </cell>
          <cell r="D3984" t="str">
            <v>DA</v>
          </cell>
          <cell r="E3984">
            <v>347.71100000000001</v>
          </cell>
        </row>
        <row r="3985">
          <cell r="A3985" t="str">
            <v>RE3-25V101ME3-T2</v>
          </cell>
          <cell r="B3985" t="str">
            <v>5x11</v>
          </cell>
          <cell r="C3985" t="str">
            <v>CA</v>
          </cell>
          <cell r="D3985" t="str">
            <v>DA</v>
          </cell>
          <cell r="E3985">
            <v>345.036</v>
          </cell>
        </row>
        <row r="3986">
          <cell r="A3986" t="str">
            <v>RE3-25V101ME3-T58</v>
          </cell>
          <cell r="B3986" t="str">
            <v>5x11</v>
          </cell>
          <cell r="C3986" t="str">
            <v>CA</v>
          </cell>
          <cell r="D3986" t="str">
            <v>DA</v>
          </cell>
          <cell r="E3986">
            <v>345.036</v>
          </cell>
        </row>
        <row r="3987">
          <cell r="A3987" t="str">
            <v>RE3-25V101MF3#-T2</v>
          </cell>
          <cell r="B3987" t="str">
            <v>6.3x11</v>
          </cell>
          <cell r="C3987" t="str">
            <v>DA</v>
          </cell>
          <cell r="D3987" t="str">
            <v>DA</v>
          </cell>
          <cell r="E3987">
            <v>578.14499999999998</v>
          </cell>
        </row>
        <row r="3988">
          <cell r="A3988" t="str">
            <v>RE3-25V101MG-T2</v>
          </cell>
          <cell r="B3988" t="str">
            <v>6.3x11</v>
          </cell>
          <cell r="C3988" t="str">
            <v>DA</v>
          </cell>
          <cell r="D3988" t="str">
            <v>DA</v>
          </cell>
          <cell r="E3988">
            <v>578.14499999999998</v>
          </cell>
        </row>
        <row r="3989">
          <cell r="A3989" t="str">
            <v>RE3-25V102M</v>
          </cell>
          <cell r="B3989" t="str">
            <v>10x20</v>
          </cell>
          <cell r="C3989" t="str">
            <v>FD</v>
          </cell>
          <cell r="D3989" t="str">
            <v>DA</v>
          </cell>
          <cell r="E3989">
            <v>1888.421</v>
          </cell>
        </row>
        <row r="3990">
          <cell r="A3990" t="str">
            <v>RE3-25V102M-F</v>
          </cell>
          <cell r="B3990" t="str">
            <v>10x20</v>
          </cell>
          <cell r="C3990" t="str">
            <v>FD</v>
          </cell>
          <cell r="D3990" t="str">
            <v>DA</v>
          </cell>
          <cell r="E3990">
            <v>1974.0219999999999</v>
          </cell>
        </row>
        <row r="3991">
          <cell r="A3991" t="str">
            <v>RE3-25V102M-S1</v>
          </cell>
          <cell r="B3991" t="str">
            <v>10x20</v>
          </cell>
          <cell r="C3991" t="str">
            <v>FD</v>
          </cell>
          <cell r="D3991" t="str">
            <v>DA</v>
          </cell>
          <cell r="E3991">
            <v>1974.0219999999999</v>
          </cell>
        </row>
        <row r="3992">
          <cell r="A3992" t="str">
            <v>RE3-25V102M-T18</v>
          </cell>
          <cell r="B3992" t="str">
            <v>10x20</v>
          </cell>
          <cell r="C3992" t="str">
            <v>FD</v>
          </cell>
          <cell r="D3992" t="str">
            <v>DA</v>
          </cell>
          <cell r="E3992">
            <v>1914.078</v>
          </cell>
        </row>
        <row r="3993">
          <cell r="A3993" t="str">
            <v>RE3-25V102M-T2</v>
          </cell>
          <cell r="B3993" t="str">
            <v>10x20</v>
          </cell>
          <cell r="C3993" t="str">
            <v>FD</v>
          </cell>
          <cell r="D3993" t="str">
            <v>DA</v>
          </cell>
          <cell r="E3993">
            <v>1914.078</v>
          </cell>
        </row>
        <row r="3994">
          <cell r="A3994" t="str">
            <v>RE3-25V102MH4#</v>
          </cell>
          <cell r="B3994" t="str">
            <v>10x16</v>
          </cell>
          <cell r="C3994" t="str">
            <v>FC</v>
          </cell>
          <cell r="D3994" t="str">
            <v>DA</v>
          </cell>
          <cell r="E3994">
            <v>1665.914</v>
          </cell>
        </row>
        <row r="3995">
          <cell r="A3995" t="str">
            <v>RE3-25V102MH5#-S1</v>
          </cell>
          <cell r="B3995" t="str">
            <v>10x20</v>
          </cell>
          <cell r="C3995" t="str">
            <v>FD</v>
          </cell>
          <cell r="D3995" t="str">
            <v>DA</v>
          </cell>
          <cell r="E3995">
            <v>1974.0219999999999</v>
          </cell>
        </row>
        <row r="3996">
          <cell r="A3996" t="str">
            <v>RE3-25V152M</v>
          </cell>
          <cell r="B3996" t="str">
            <v>12.5x20</v>
          </cell>
          <cell r="C3996" t="str">
            <v>GB</v>
          </cell>
          <cell r="D3996" t="str">
            <v>DA</v>
          </cell>
          <cell r="E3996">
            <v>2848.68</v>
          </cell>
        </row>
        <row r="3997">
          <cell r="A3997" t="str">
            <v>RE3-25V152M-F</v>
          </cell>
          <cell r="B3997" t="str">
            <v>12.5x20</v>
          </cell>
          <cell r="C3997" t="str">
            <v>GB</v>
          </cell>
          <cell r="D3997" t="str">
            <v>DA</v>
          </cell>
          <cell r="E3997">
            <v>2923.7550000000001</v>
          </cell>
        </row>
        <row r="3998">
          <cell r="A3998" t="str">
            <v>RE3-25V220M</v>
          </cell>
          <cell r="B3998" t="str">
            <v>5x11</v>
          </cell>
          <cell r="C3998" t="str">
            <v>CA</v>
          </cell>
          <cell r="D3998" t="str">
            <v>DA</v>
          </cell>
          <cell r="E3998">
            <v>333.04500000000002</v>
          </cell>
        </row>
        <row r="3999">
          <cell r="A3999" t="str">
            <v>RE3-25V220M-F</v>
          </cell>
          <cell r="B3999" t="str">
            <v>5x11</v>
          </cell>
          <cell r="C3999" t="str">
            <v>CA</v>
          </cell>
          <cell r="D3999" t="str">
            <v>DA</v>
          </cell>
          <cell r="E3999">
            <v>347.71100000000001</v>
          </cell>
        </row>
        <row r="4000">
          <cell r="A4000" t="str">
            <v>RE3-25V220M-F1</v>
          </cell>
          <cell r="B4000" t="str">
            <v>5x11</v>
          </cell>
          <cell r="C4000" t="str">
            <v>CA</v>
          </cell>
          <cell r="D4000" t="str">
            <v>DA</v>
          </cell>
          <cell r="E4000">
            <v>347.71100000000001</v>
          </cell>
        </row>
        <row r="4001">
          <cell r="A4001" t="str">
            <v>RE3-25V220M-T2</v>
          </cell>
          <cell r="B4001" t="str">
            <v>5x11</v>
          </cell>
          <cell r="C4001" t="str">
            <v>CA</v>
          </cell>
          <cell r="D4001" t="str">
            <v>DA</v>
          </cell>
          <cell r="E4001">
            <v>345.036</v>
          </cell>
        </row>
        <row r="4002">
          <cell r="A4002" t="str">
            <v>RE3-25V220M-T36</v>
          </cell>
          <cell r="B4002" t="str">
            <v>5x11</v>
          </cell>
          <cell r="C4002" t="str">
            <v>CA</v>
          </cell>
          <cell r="D4002" t="str">
            <v>DA</v>
          </cell>
          <cell r="E4002">
            <v>345.036</v>
          </cell>
        </row>
        <row r="4003">
          <cell r="A4003" t="str">
            <v>RE3-25V220M-T72</v>
          </cell>
          <cell r="B4003" t="str">
            <v>5x11</v>
          </cell>
          <cell r="C4003" t="str">
            <v>CA</v>
          </cell>
          <cell r="D4003" t="str">
            <v>DA</v>
          </cell>
          <cell r="E4003">
            <v>345.036</v>
          </cell>
        </row>
        <row r="4004">
          <cell r="A4004" t="str">
            <v>RE3-25V220ME3#-T2</v>
          </cell>
          <cell r="B4004" t="str">
            <v>5x11</v>
          </cell>
          <cell r="C4004" t="str">
            <v>CA</v>
          </cell>
          <cell r="D4004" t="str">
            <v>DA</v>
          </cell>
          <cell r="E4004">
            <v>345.036</v>
          </cell>
        </row>
        <row r="4005">
          <cell r="A4005" t="str">
            <v>RE3-25V220ME3#-T72</v>
          </cell>
          <cell r="B4005" t="str">
            <v>5x11</v>
          </cell>
          <cell r="C4005" t="str">
            <v>CA</v>
          </cell>
          <cell r="D4005" t="str">
            <v>DA</v>
          </cell>
          <cell r="E4005">
            <v>345.036</v>
          </cell>
        </row>
        <row r="4006">
          <cell r="A4006" t="str">
            <v>RE3-25V220MF3-F1</v>
          </cell>
          <cell r="B4006" t="str">
            <v>6.3x11</v>
          </cell>
          <cell r="C4006" t="str">
            <v>DA</v>
          </cell>
          <cell r="D4006" t="str">
            <v>DA</v>
          </cell>
          <cell r="E4006">
            <v>574.846</v>
          </cell>
        </row>
        <row r="4007">
          <cell r="A4007" t="str">
            <v>RE3-25V221M</v>
          </cell>
          <cell r="B4007" t="str">
            <v>8x11.5</v>
          </cell>
          <cell r="C4007" t="str">
            <v>EA</v>
          </cell>
          <cell r="D4007" t="str">
            <v>DA</v>
          </cell>
          <cell r="E4007">
            <v>739.72400000000005</v>
          </cell>
        </row>
        <row r="4008">
          <cell r="A4008" t="str">
            <v>RE3-25V221M-F</v>
          </cell>
          <cell r="B4008" t="str">
            <v>8x11.5</v>
          </cell>
          <cell r="C4008" t="str">
            <v>EA</v>
          </cell>
          <cell r="D4008" t="str">
            <v>DA</v>
          </cell>
          <cell r="E4008">
            <v>756.34199999999998</v>
          </cell>
        </row>
        <row r="4009">
          <cell r="A4009" t="str">
            <v>RE3-25V221M-F1</v>
          </cell>
          <cell r="B4009" t="str">
            <v>8x11.5</v>
          </cell>
          <cell r="C4009" t="str">
            <v>EA</v>
          </cell>
          <cell r="D4009" t="str">
            <v>DA</v>
          </cell>
          <cell r="E4009">
            <v>756.34199999999998</v>
          </cell>
        </row>
        <row r="4010">
          <cell r="A4010" t="str">
            <v>RE3-25V221M-S1</v>
          </cell>
          <cell r="B4010" t="str">
            <v>8x11.5</v>
          </cell>
          <cell r="C4010" t="str">
            <v>EA</v>
          </cell>
          <cell r="D4010" t="str">
            <v>DA</v>
          </cell>
          <cell r="E4010">
            <v>756.34199999999998</v>
          </cell>
        </row>
        <row r="4011">
          <cell r="A4011" t="str">
            <v>RE3-25V221M-T2</v>
          </cell>
          <cell r="B4011" t="str">
            <v>8x11.5</v>
          </cell>
          <cell r="C4011" t="str">
            <v>EA</v>
          </cell>
          <cell r="D4011" t="str">
            <v>DA</v>
          </cell>
          <cell r="E4011">
            <v>756.65899999999999</v>
          </cell>
        </row>
        <row r="4012">
          <cell r="A4012" t="str">
            <v>RE3-25V221M-T8</v>
          </cell>
          <cell r="B4012" t="str">
            <v>8x11.5</v>
          </cell>
          <cell r="C4012" t="str">
            <v>EA</v>
          </cell>
          <cell r="D4012" t="str">
            <v>DA</v>
          </cell>
          <cell r="E4012">
            <v>756.65899999999999</v>
          </cell>
        </row>
        <row r="4013">
          <cell r="A4013" t="str">
            <v>RE3-25V221MF3</v>
          </cell>
          <cell r="B4013" t="str">
            <v>6.3x11</v>
          </cell>
          <cell r="C4013" t="str">
            <v>DA</v>
          </cell>
          <cell r="D4013" t="str">
            <v>DA</v>
          </cell>
          <cell r="E4013">
            <v>561.93600000000004</v>
          </cell>
        </row>
        <row r="4014">
          <cell r="A4014" t="str">
            <v>RE3-25V221MF3-F</v>
          </cell>
          <cell r="B4014" t="str">
            <v>6.3x11</v>
          </cell>
          <cell r="C4014" t="str">
            <v>DA</v>
          </cell>
          <cell r="D4014" t="str">
            <v>DA</v>
          </cell>
          <cell r="E4014">
            <v>574.846</v>
          </cell>
        </row>
        <row r="4015">
          <cell r="A4015" t="str">
            <v>RE3-25V221MF3-F1</v>
          </cell>
          <cell r="B4015" t="str">
            <v>6.3x11</v>
          </cell>
          <cell r="C4015" t="str">
            <v>DA</v>
          </cell>
          <cell r="D4015" t="str">
            <v>DA</v>
          </cell>
          <cell r="E4015">
            <v>574.846</v>
          </cell>
        </row>
        <row r="4016">
          <cell r="A4016" t="str">
            <v>RE3-25V221MF3-T2</v>
          </cell>
          <cell r="B4016" t="str">
            <v>6.3x11</v>
          </cell>
          <cell r="C4016" t="str">
            <v>DA</v>
          </cell>
          <cell r="D4016" t="str">
            <v>DA</v>
          </cell>
          <cell r="E4016">
            <v>578.14499999999998</v>
          </cell>
        </row>
        <row r="4017">
          <cell r="A4017" t="str">
            <v>RE3-25V221MF3-T20</v>
          </cell>
          <cell r="B4017" t="str">
            <v>6.3x11</v>
          </cell>
          <cell r="C4017" t="str">
            <v>DA</v>
          </cell>
          <cell r="D4017" t="str">
            <v>DA</v>
          </cell>
          <cell r="E4017">
            <v>578.14499999999998</v>
          </cell>
        </row>
        <row r="4018">
          <cell r="A4018" t="str">
            <v>RE3-25V221MF3-T58</v>
          </cell>
          <cell r="B4018" t="str">
            <v>6.3x11</v>
          </cell>
          <cell r="C4018" t="str">
            <v>DA</v>
          </cell>
          <cell r="D4018" t="str">
            <v>DA</v>
          </cell>
          <cell r="E4018">
            <v>578.14499999999998</v>
          </cell>
        </row>
        <row r="4019">
          <cell r="A4019" t="str">
            <v>RE3-25V221MG-T2</v>
          </cell>
          <cell r="B4019" t="str">
            <v>8x11.5</v>
          </cell>
          <cell r="C4019" t="str">
            <v>EA</v>
          </cell>
          <cell r="D4019" t="str">
            <v>DA</v>
          </cell>
          <cell r="E4019">
            <v>756.65899999999999</v>
          </cell>
        </row>
        <row r="4020">
          <cell r="A4020" t="str">
            <v>RE3-25V221MG3#-T2</v>
          </cell>
          <cell r="B4020" t="str">
            <v>8x11.5</v>
          </cell>
          <cell r="C4020" t="str">
            <v>EA</v>
          </cell>
          <cell r="D4020" t="str">
            <v>DA</v>
          </cell>
          <cell r="E4020">
            <v>756.65899999999999</v>
          </cell>
        </row>
        <row r="4021">
          <cell r="A4021" t="str">
            <v>RE3-25V222M</v>
          </cell>
          <cell r="B4021" t="str">
            <v>12.5x25</v>
          </cell>
          <cell r="C4021" t="str">
            <v>GC</v>
          </cell>
          <cell r="D4021" t="str">
            <v>DA</v>
          </cell>
          <cell r="E4021">
            <v>3712.8710000000001</v>
          </cell>
        </row>
        <row r="4022">
          <cell r="A4022" t="str">
            <v>RE3-25V222M#</v>
          </cell>
          <cell r="B4022" t="str">
            <v>12.5x25</v>
          </cell>
          <cell r="C4022" t="str">
            <v>GC</v>
          </cell>
          <cell r="D4022" t="str">
            <v>DA</v>
          </cell>
          <cell r="E4022">
            <v>3712.8710000000001</v>
          </cell>
        </row>
        <row r="4023">
          <cell r="A4023" t="str">
            <v>RE3-25V222M-F</v>
          </cell>
          <cell r="B4023" t="str">
            <v>12.5x25</v>
          </cell>
          <cell r="C4023" t="str">
            <v>GC</v>
          </cell>
          <cell r="D4023" t="str">
            <v>DA</v>
          </cell>
          <cell r="E4023">
            <v>3790.2130000000002</v>
          </cell>
        </row>
        <row r="4024">
          <cell r="A4024" t="str">
            <v>RE3-25V222M-S1</v>
          </cell>
          <cell r="B4024" t="str">
            <v>12.5x25</v>
          </cell>
          <cell r="C4024" t="str">
            <v>GC</v>
          </cell>
          <cell r="D4024" t="str">
            <v>DA</v>
          </cell>
          <cell r="E4024">
            <v>3790.2130000000002</v>
          </cell>
        </row>
        <row r="4025">
          <cell r="A4025" t="str">
            <v>RE3-25V222M-T4</v>
          </cell>
          <cell r="B4025" t="str">
            <v>12.5x25</v>
          </cell>
          <cell r="C4025" t="str">
            <v>GC</v>
          </cell>
          <cell r="D4025" t="str">
            <v>DA</v>
          </cell>
          <cell r="E4025">
            <v>3730.067</v>
          </cell>
        </row>
        <row r="4026">
          <cell r="A4026" t="str">
            <v>RE3-25V222M-T70</v>
          </cell>
          <cell r="B4026" t="str">
            <v>12.5x25</v>
          </cell>
          <cell r="C4026" t="str">
            <v>GC</v>
          </cell>
          <cell r="D4026" t="str">
            <v>DA</v>
          </cell>
          <cell r="E4026">
            <v>3730.067</v>
          </cell>
        </row>
        <row r="4027">
          <cell r="A4027" t="str">
            <v>RE3-25V222ME3#-T72</v>
          </cell>
          <cell r="B4027" t="str">
            <v>5x11</v>
          </cell>
          <cell r="C4027" t="str">
            <v>CA</v>
          </cell>
          <cell r="D4027" t="str">
            <v>DA</v>
          </cell>
          <cell r="E4027">
            <v>362.19799999999998</v>
          </cell>
        </row>
        <row r="4028">
          <cell r="A4028" t="str">
            <v>RE3-25V222MI6#-S1</v>
          </cell>
          <cell r="B4028" t="str">
            <v>12.5x25</v>
          </cell>
          <cell r="C4028" t="str">
            <v>GC</v>
          </cell>
          <cell r="D4028" t="str">
            <v>DA</v>
          </cell>
          <cell r="E4028">
            <v>3790.2130000000002</v>
          </cell>
        </row>
        <row r="4029">
          <cell r="A4029" t="str">
            <v>RE3-25V222MJ4-T50</v>
          </cell>
          <cell r="B4029" t="str">
            <v>16x16</v>
          </cell>
          <cell r="C4029" t="str">
            <v>HF</v>
          </cell>
          <cell r="D4029" t="str">
            <v>DA</v>
          </cell>
          <cell r="E4029">
            <v>4042.098</v>
          </cell>
        </row>
        <row r="4030">
          <cell r="A4030" t="str">
            <v>RE3-25V330M</v>
          </cell>
          <cell r="B4030" t="str">
            <v>5x11</v>
          </cell>
          <cell r="C4030" t="str">
            <v>CA</v>
          </cell>
          <cell r="D4030" t="str">
            <v>DA</v>
          </cell>
          <cell r="E4030">
            <v>333.04500000000002</v>
          </cell>
        </row>
        <row r="4031">
          <cell r="A4031" t="str">
            <v>RE3-25V330M-T2</v>
          </cell>
          <cell r="B4031" t="str">
            <v>5x11</v>
          </cell>
          <cell r="C4031" t="str">
            <v>CA</v>
          </cell>
          <cell r="D4031" t="str">
            <v>DA</v>
          </cell>
          <cell r="E4031">
            <v>345.036</v>
          </cell>
        </row>
        <row r="4032">
          <cell r="A4032" t="str">
            <v>RE3-25V330M-T72</v>
          </cell>
          <cell r="B4032" t="str">
            <v>5x11</v>
          </cell>
          <cell r="C4032" t="str">
            <v>CA</v>
          </cell>
          <cell r="D4032" t="str">
            <v>DA</v>
          </cell>
          <cell r="E4032">
            <v>345.036</v>
          </cell>
        </row>
        <row r="4033">
          <cell r="A4033" t="str">
            <v>RE3-25V330ME3#-T72</v>
          </cell>
          <cell r="B4033" t="str">
            <v>5x11</v>
          </cell>
          <cell r="C4033" t="str">
            <v>CA</v>
          </cell>
          <cell r="D4033" t="str">
            <v>DA</v>
          </cell>
          <cell r="E4033">
            <v>345.036</v>
          </cell>
        </row>
        <row r="4034">
          <cell r="A4034" t="str">
            <v>RE3-25V331M</v>
          </cell>
          <cell r="B4034" t="str">
            <v>10x12.5</v>
          </cell>
          <cell r="C4034" t="str">
            <v>FA</v>
          </cell>
          <cell r="D4034" t="str">
            <v>DA</v>
          </cell>
          <cell r="E4034">
            <v>1265.271</v>
          </cell>
        </row>
        <row r="4035">
          <cell r="A4035" t="str">
            <v>RE3-25V331M-F</v>
          </cell>
          <cell r="B4035" t="str">
            <v>10x12.5</v>
          </cell>
          <cell r="C4035" t="str">
            <v>FA</v>
          </cell>
          <cell r="D4035" t="str">
            <v>DA</v>
          </cell>
          <cell r="E4035">
            <v>1323.9849999999999</v>
          </cell>
        </row>
        <row r="4036">
          <cell r="A4036" t="str">
            <v>RE3-25V331M-F1</v>
          </cell>
          <cell r="B4036" t="str">
            <v>10x12.5</v>
          </cell>
          <cell r="C4036" t="str">
            <v>FA</v>
          </cell>
          <cell r="D4036" t="str">
            <v>DA</v>
          </cell>
          <cell r="E4036">
            <v>1323.9849999999999</v>
          </cell>
        </row>
        <row r="4037">
          <cell r="A4037" t="str">
            <v>RE3-25V331M-T2</v>
          </cell>
          <cell r="B4037" t="str">
            <v>10x12.5</v>
          </cell>
          <cell r="C4037" t="str">
            <v>FA</v>
          </cell>
          <cell r="D4037" t="str">
            <v>DA</v>
          </cell>
          <cell r="E4037">
            <v>1287.356</v>
          </cell>
        </row>
        <row r="4038">
          <cell r="A4038" t="str">
            <v>RE3-25V331MA</v>
          </cell>
          <cell r="B4038" t="str">
            <v>8x11.5</v>
          </cell>
          <cell r="C4038" t="str">
            <v>EA</v>
          </cell>
          <cell r="D4038" t="str">
            <v>DA</v>
          </cell>
          <cell r="E4038">
            <v>739.72400000000005</v>
          </cell>
        </row>
        <row r="4039">
          <cell r="A4039" t="str">
            <v>RE3-25V331MA-F1</v>
          </cell>
          <cell r="B4039" t="str">
            <v>8x11.5</v>
          </cell>
          <cell r="C4039" t="str">
            <v>EA</v>
          </cell>
          <cell r="D4039" t="str">
            <v>DA</v>
          </cell>
          <cell r="E4039">
            <v>756.34199999999998</v>
          </cell>
        </row>
        <row r="4040">
          <cell r="A4040" t="str">
            <v>RE3-25V331MA-T2</v>
          </cell>
          <cell r="B4040" t="str">
            <v>8x11.5</v>
          </cell>
          <cell r="C4040" t="str">
            <v>EA</v>
          </cell>
          <cell r="D4040" t="str">
            <v>DA</v>
          </cell>
          <cell r="E4040">
            <v>756.65899999999999</v>
          </cell>
        </row>
        <row r="4041">
          <cell r="A4041" t="str">
            <v>RE3-25V331MG3#-T2</v>
          </cell>
          <cell r="B4041" t="str">
            <v>8x11.5</v>
          </cell>
          <cell r="C4041" t="str">
            <v>EA</v>
          </cell>
          <cell r="D4041" t="str">
            <v>DA</v>
          </cell>
          <cell r="E4041">
            <v>756.65899999999999</v>
          </cell>
        </row>
        <row r="4042">
          <cell r="A4042" t="str">
            <v>RE3-25V332M</v>
          </cell>
          <cell r="B4042" t="str">
            <v>16x25</v>
          </cell>
          <cell r="C4042" t="str">
            <v>HB</v>
          </cell>
          <cell r="D4042" t="str">
            <v>DA</v>
          </cell>
          <cell r="E4042">
            <v>5746.6989999999996</v>
          </cell>
        </row>
        <row r="4043">
          <cell r="A4043" t="str">
            <v>RE3-25V332M-F</v>
          </cell>
          <cell r="B4043" t="str">
            <v>16x25</v>
          </cell>
          <cell r="C4043" t="str">
            <v>HB</v>
          </cell>
          <cell r="D4043" t="str">
            <v>DA</v>
          </cell>
          <cell r="E4043">
            <v>5857.44</v>
          </cell>
        </row>
        <row r="4044">
          <cell r="A4044" t="str">
            <v>RE3-25V332M-F31</v>
          </cell>
          <cell r="B4044" t="str">
            <v>16x25</v>
          </cell>
          <cell r="C4044" t="str">
            <v>HB</v>
          </cell>
          <cell r="D4044" t="str">
            <v>DA</v>
          </cell>
          <cell r="E4044">
            <v>5857.44</v>
          </cell>
        </row>
        <row r="4045">
          <cell r="A4045" t="str">
            <v>RE3-25V332M-S1</v>
          </cell>
          <cell r="B4045" t="str">
            <v>16x25</v>
          </cell>
          <cell r="C4045" t="str">
            <v>HB</v>
          </cell>
          <cell r="D4045" t="str">
            <v>DA</v>
          </cell>
          <cell r="E4045">
            <v>5857.44</v>
          </cell>
        </row>
        <row r="4046">
          <cell r="A4046" t="str">
            <v>RE3-25V332M-T50</v>
          </cell>
          <cell r="B4046" t="str">
            <v>16x25</v>
          </cell>
          <cell r="C4046" t="str">
            <v>HB</v>
          </cell>
          <cell r="D4046" t="str">
            <v>DA</v>
          </cell>
          <cell r="E4046">
            <v>5775.5770000000002</v>
          </cell>
        </row>
        <row r="4047">
          <cell r="A4047" t="str">
            <v>RE3-25V332MJ6#</v>
          </cell>
          <cell r="B4047" t="str">
            <v>16x25</v>
          </cell>
          <cell r="C4047" t="str">
            <v>HB</v>
          </cell>
          <cell r="D4047" t="str">
            <v>DA</v>
          </cell>
          <cell r="E4047">
            <v>5746.6989999999996</v>
          </cell>
        </row>
        <row r="4048">
          <cell r="A4048" t="str">
            <v>RE3-25V470KE3</v>
          </cell>
          <cell r="B4048" t="str">
            <v>5x11</v>
          </cell>
          <cell r="C4048" t="str">
            <v>CA</v>
          </cell>
          <cell r="D4048" t="str">
            <v>DA</v>
          </cell>
          <cell r="E4048">
            <v>333.04500000000002</v>
          </cell>
        </row>
        <row r="4049">
          <cell r="A4049" t="str">
            <v>RE3-25V470M</v>
          </cell>
          <cell r="B4049" t="str">
            <v>5x11</v>
          </cell>
          <cell r="C4049" t="str">
            <v>CA</v>
          </cell>
          <cell r="D4049" t="str">
            <v>DA</v>
          </cell>
          <cell r="E4049">
            <v>333.04500000000002</v>
          </cell>
        </row>
        <row r="4050">
          <cell r="A4050" t="str">
            <v>RE3-25V470M-F1</v>
          </cell>
          <cell r="B4050" t="str">
            <v>5x11</v>
          </cell>
          <cell r="C4050" t="str">
            <v>CA</v>
          </cell>
          <cell r="D4050" t="str">
            <v>DA</v>
          </cell>
          <cell r="E4050">
            <v>347.71100000000001</v>
          </cell>
        </row>
        <row r="4051">
          <cell r="A4051" t="str">
            <v>RE3-25V470M-F27</v>
          </cell>
          <cell r="B4051" t="str">
            <v>5x11</v>
          </cell>
          <cell r="C4051" t="str">
            <v>CA</v>
          </cell>
          <cell r="D4051" t="str">
            <v>DA</v>
          </cell>
          <cell r="E4051">
            <v>347.71100000000001</v>
          </cell>
        </row>
        <row r="4052">
          <cell r="A4052" t="str">
            <v>RE3-25V470M-S1</v>
          </cell>
          <cell r="B4052" t="str">
            <v>5x11</v>
          </cell>
          <cell r="C4052" t="str">
            <v>CA</v>
          </cell>
          <cell r="D4052" t="str">
            <v>DA</v>
          </cell>
          <cell r="E4052">
            <v>347.71100000000001</v>
          </cell>
        </row>
        <row r="4053">
          <cell r="A4053" t="str">
            <v>RE3-25V470M-T2</v>
          </cell>
          <cell r="B4053" t="str">
            <v>5x11</v>
          </cell>
          <cell r="C4053" t="str">
            <v>CA</v>
          </cell>
          <cell r="D4053" t="str">
            <v>DA</v>
          </cell>
          <cell r="E4053">
            <v>345.036</v>
          </cell>
        </row>
        <row r="4054">
          <cell r="A4054" t="str">
            <v>RE3-25V470M-T36</v>
          </cell>
          <cell r="B4054" t="str">
            <v>5x11</v>
          </cell>
          <cell r="C4054" t="str">
            <v>CA</v>
          </cell>
          <cell r="D4054" t="str">
            <v>DA</v>
          </cell>
          <cell r="E4054">
            <v>345.036</v>
          </cell>
        </row>
        <row r="4055">
          <cell r="A4055" t="str">
            <v>RE3-25V470M-T58</v>
          </cell>
          <cell r="B4055" t="str">
            <v>5x11</v>
          </cell>
          <cell r="C4055" t="str">
            <v>CA</v>
          </cell>
          <cell r="D4055" t="str">
            <v>DA</v>
          </cell>
          <cell r="E4055">
            <v>345.036</v>
          </cell>
        </row>
        <row r="4056">
          <cell r="A4056" t="str">
            <v>RE3-25V470M-T72</v>
          </cell>
          <cell r="B4056" t="str">
            <v>5x11</v>
          </cell>
          <cell r="C4056" t="str">
            <v>CA</v>
          </cell>
          <cell r="D4056" t="str">
            <v>DA</v>
          </cell>
          <cell r="E4056">
            <v>345.036</v>
          </cell>
        </row>
        <row r="4057">
          <cell r="A4057" t="str">
            <v>RE3-25V470ME3#</v>
          </cell>
          <cell r="B4057" t="str">
            <v>5x11</v>
          </cell>
          <cell r="C4057" t="str">
            <v>CA</v>
          </cell>
          <cell r="D4057" t="str">
            <v>DA</v>
          </cell>
          <cell r="E4057">
            <v>333.04500000000002</v>
          </cell>
        </row>
        <row r="4058">
          <cell r="A4058" t="str">
            <v>RE3-25V470ME3#-T58</v>
          </cell>
          <cell r="B4058" t="str">
            <v>5x11</v>
          </cell>
          <cell r="C4058" t="str">
            <v>CA</v>
          </cell>
          <cell r="D4058" t="str">
            <v>DA</v>
          </cell>
          <cell r="E4058">
            <v>345.036</v>
          </cell>
        </row>
        <row r="4059">
          <cell r="A4059" t="str">
            <v>RE3-25V470ME3#-T72</v>
          </cell>
          <cell r="B4059" t="str">
            <v>5x11</v>
          </cell>
          <cell r="C4059" t="str">
            <v>CA</v>
          </cell>
          <cell r="D4059" t="str">
            <v>DA</v>
          </cell>
          <cell r="E4059">
            <v>345.036</v>
          </cell>
        </row>
        <row r="4060">
          <cell r="A4060" t="str">
            <v>RE3-25V470MG-T2</v>
          </cell>
          <cell r="B4060" t="str">
            <v>5x11</v>
          </cell>
          <cell r="C4060" t="str">
            <v>CA</v>
          </cell>
          <cell r="D4060" t="str">
            <v>DA</v>
          </cell>
          <cell r="E4060">
            <v>345.036</v>
          </cell>
        </row>
        <row r="4061">
          <cell r="A4061" t="str">
            <v>RE3-25V471M</v>
          </cell>
          <cell r="B4061" t="str">
            <v>10x12.5</v>
          </cell>
          <cell r="C4061" t="str">
            <v>FA</v>
          </cell>
          <cell r="D4061" t="str">
            <v>DA</v>
          </cell>
          <cell r="E4061">
            <v>1265.271</v>
          </cell>
        </row>
        <row r="4062">
          <cell r="A4062" t="str">
            <v>RE3-25V471M-F</v>
          </cell>
          <cell r="B4062" t="str">
            <v>10x12.5</v>
          </cell>
          <cell r="C4062" t="str">
            <v>FA</v>
          </cell>
          <cell r="D4062" t="str">
            <v>DA</v>
          </cell>
          <cell r="E4062">
            <v>1323.9849999999999</v>
          </cell>
        </row>
        <row r="4063">
          <cell r="A4063" t="str">
            <v>RE3-25V471M-F27</v>
          </cell>
          <cell r="B4063" t="str">
            <v>10x12.5</v>
          </cell>
          <cell r="C4063" t="str">
            <v>FA</v>
          </cell>
          <cell r="D4063" t="str">
            <v>DA</v>
          </cell>
          <cell r="E4063">
            <v>1323.9849999999999</v>
          </cell>
        </row>
        <row r="4064">
          <cell r="A4064" t="str">
            <v>RE3-25V471M-S1</v>
          </cell>
          <cell r="B4064" t="str">
            <v>10x12.5</v>
          </cell>
          <cell r="C4064" t="str">
            <v>FA</v>
          </cell>
          <cell r="D4064" t="str">
            <v>DA</v>
          </cell>
          <cell r="E4064">
            <v>1323.9849999999999</v>
          </cell>
        </row>
        <row r="4065">
          <cell r="A4065" t="str">
            <v>RE3-25V471M-T2</v>
          </cell>
          <cell r="B4065" t="str">
            <v>10x12.5</v>
          </cell>
          <cell r="C4065" t="str">
            <v>FA</v>
          </cell>
          <cell r="D4065" t="str">
            <v>DA</v>
          </cell>
          <cell r="E4065">
            <v>1287.356</v>
          </cell>
        </row>
        <row r="4066">
          <cell r="A4066" t="str">
            <v>RE3-25V471MH3#</v>
          </cell>
          <cell r="B4066" t="str">
            <v>10x12.5</v>
          </cell>
          <cell r="C4066" t="str">
            <v>FA</v>
          </cell>
          <cell r="D4066" t="str">
            <v>DA</v>
          </cell>
          <cell r="E4066">
            <v>1265.271</v>
          </cell>
        </row>
        <row r="4067">
          <cell r="A4067" t="str">
            <v>RE3-25V471MH3#-S1</v>
          </cell>
          <cell r="B4067" t="str">
            <v>10x12.5</v>
          </cell>
          <cell r="C4067" t="str">
            <v>FA</v>
          </cell>
          <cell r="D4067" t="str">
            <v>DA</v>
          </cell>
          <cell r="E4067">
            <v>1323.9849999999999</v>
          </cell>
        </row>
        <row r="4068">
          <cell r="A4068" t="str">
            <v>RE3-25V471MH3#-T2</v>
          </cell>
          <cell r="B4068" t="str">
            <v>10x12.5</v>
          </cell>
          <cell r="C4068" t="str">
            <v>FA</v>
          </cell>
          <cell r="D4068" t="str">
            <v>DA</v>
          </cell>
          <cell r="E4068">
            <v>1287.356</v>
          </cell>
        </row>
        <row r="4069">
          <cell r="A4069" t="str">
            <v>RE3-25V472M</v>
          </cell>
          <cell r="B4069" t="str">
            <v>16x31.5</v>
          </cell>
          <cell r="C4069" t="str">
            <v>HC</v>
          </cell>
          <cell r="D4069" t="str">
            <v>DA</v>
          </cell>
          <cell r="E4069">
            <v>7791.1409999999996</v>
          </cell>
        </row>
        <row r="4070">
          <cell r="A4070" t="str">
            <v>RE3-25V472M#</v>
          </cell>
          <cell r="B4070" t="str">
            <v>16x31.5</v>
          </cell>
          <cell r="C4070" t="str">
            <v>HC</v>
          </cell>
          <cell r="D4070" t="str">
            <v>DA</v>
          </cell>
          <cell r="E4070">
            <v>7791.1409999999996</v>
          </cell>
        </row>
        <row r="4071">
          <cell r="A4071" t="str">
            <v>RE3-25V472M-F</v>
          </cell>
          <cell r="B4071" t="str">
            <v>16x31.5</v>
          </cell>
          <cell r="C4071" t="str">
            <v>HC</v>
          </cell>
          <cell r="D4071" t="str">
            <v>DA</v>
          </cell>
          <cell r="E4071">
            <v>7848.6639999999998</v>
          </cell>
        </row>
        <row r="4072">
          <cell r="A4072" t="str">
            <v>RE3-25V472M-S1</v>
          </cell>
          <cell r="B4072" t="str">
            <v>16x31.5</v>
          </cell>
          <cell r="C4072" t="str">
            <v>HC</v>
          </cell>
          <cell r="D4072" t="str">
            <v>DA</v>
          </cell>
          <cell r="E4072">
            <v>7848.6639999999998</v>
          </cell>
        </row>
        <row r="4073">
          <cell r="A4073" t="str">
            <v>RE3-25V472M-T50</v>
          </cell>
          <cell r="B4073" t="str">
            <v>16x31.5</v>
          </cell>
          <cell r="C4073" t="str">
            <v>HC</v>
          </cell>
          <cell r="D4073" t="str">
            <v>DA</v>
          </cell>
          <cell r="E4073">
            <v>7777.4530000000004</v>
          </cell>
        </row>
        <row r="4074">
          <cell r="A4074" t="str">
            <v>RE3-25V472MS</v>
          </cell>
          <cell r="B4074" t="str">
            <v>18x25</v>
          </cell>
          <cell r="C4074" t="str">
            <v>IB</v>
          </cell>
          <cell r="D4074" t="str">
            <v>DA</v>
          </cell>
          <cell r="E4074">
            <v>8801.66</v>
          </cell>
        </row>
        <row r="4075">
          <cell r="A4075" t="str">
            <v>RE3-25V472MS-F</v>
          </cell>
          <cell r="B4075" t="str">
            <v>18x25</v>
          </cell>
          <cell r="C4075" t="str">
            <v>IB</v>
          </cell>
          <cell r="D4075" t="str">
            <v>DA</v>
          </cell>
          <cell r="E4075">
            <v>8954.9950000000008</v>
          </cell>
        </row>
        <row r="4076">
          <cell r="A4076" t="str">
            <v>RE3-25V472MS-S1</v>
          </cell>
          <cell r="B4076" t="str">
            <v>18x25</v>
          </cell>
          <cell r="C4076" t="str">
            <v>IB</v>
          </cell>
          <cell r="D4076" t="str">
            <v>DA</v>
          </cell>
          <cell r="E4076">
            <v>8954.9950000000008</v>
          </cell>
        </row>
        <row r="4077">
          <cell r="A4077" t="str">
            <v>RE3-25V472MS-T50</v>
          </cell>
          <cell r="B4077" t="str">
            <v>18x25</v>
          </cell>
          <cell r="C4077" t="str">
            <v>IB</v>
          </cell>
          <cell r="D4077" t="str">
            <v>DA</v>
          </cell>
          <cell r="E4077">
            <v>8771.7630000000008</v>
          </cell>
        </row>
        <row r="4078">
          <cell r="A4078" t="str">
            <v>RE3-25V4R7M</v>
          </cell>
          <cell r="B4078" t="str">
            <v>5x11</v>
          </cell>
          <cell r="C4078" t="str">
            <v>CA</v>
          </cell>
          <cell r="D4078" t="str">
            <v>DA</v>
          </cell>
          <cell r="E4078">
            <v>333.04500000000002</v>
          </cell>
        </row>
        <row r="4079">
          <cell r="A4079" t="str">
            <v>RE3-25V4R7M-T10</v>
          </cell>
          <cell r="B4079" t="str">
            <v>5x11</v>
          </cell>
          <cell r="C4079" t="str">
            <v>CA</v>
          </cell>
          <cell r="D4079" t="str">
            <v>DA</v>
          </cell>
          <cell r="E4079">
            <v>345.036</v>
          </cell>
        </row>
        <row r="4080">
          <cell r="A4080" t="str">
            <v>RE3-25V4R7M-T2</v>
          </cell>
          <cell r="B4080" t="str">
            <v>5x11</v>
          </cell>
          <cell r="C4080" t="str">
            <v>CA</v>
          </cell>
          <cell r="D4080" t="str">
            <v>DA</v>
          </cell>
          <cell r="E4080">
            <v>345.036</v>
          </cell>
        </row>
        <row r="4081">
          <cell r="A4081" t="str">
            <v>RE3-25V4R7M-T58</v>
          </cell>
          <cell r="B4081" t="str">
            <v>5x11</v>
          </cell>
          <cell r="C4081" t="str">
            <v>CA</v>
          </cell>
          <cell r="D4081" t="str">
            <v>DA</v>
          </cell>
          <cell r="E4081">
            <v>345.036</v>
          </cell>
        </row>
        <row r="4082">
          <cell r="A4082" t="str">
            <v>RE3-25V682M</v>
          </cell>
          <cell r="B4082" t="str">
            <v>18x35.5</v>
          </cell>
          <cell r="C4082" t="str">
            <v>ID</v>
          </cell>
          <cell r="D4082" t="str">
            <v>DA</v>
          </cell>
          <cell r="E4082">
            <v>11201.498</v>
          </cell>
        </row>
        <row r="4083">
          <cell r="A4083" t="str">
            <v>RE3-25V682M-F</v>
          </cell>
          <cell r="B4083" t="str">
            <v>18x35.5</v>
          </cell>
          <cell r="C4083" t="str">
            <v>ID</v>
          </cell>
          <cell r="D4083" t="str">
            <v>DA</v>
          </cell>
          <cell r="E4083">
            <v>11296.157999999999</v>
          </cell>
        </row>
        <row r="4084">
          <cell r="A4084" t="str">
            <v>RE3-25V682M-S1</v>
          </cell>
          <cell r="B4084" t="str">
            <v>18x35.5</v>
          </cell>
          <cell r="C4084" t="str">
            <v>ID</v>
          </cell>
          <cell r="D4084" t="str">
            <v>DA</v>
          </cell>
          <cell r="E4084">
            <v>11296.157999999999</v>
          </cell>
        </row>
        <row r="4085">
          <cell r="A4085" t="str">
            <v>RE3-25V682MJ8</v>
          </cell>
          <cell r="B4085" t="str">
            <v>16x35.5</v>
          </cell>
          <cell r="C4085" t="str">
            <v>HD</v>
          </cell>
          <cell r="D4085" t="str">
            <v>DA</v>
          </cell>
          <cell r="E4085">
            <v>8249.6239999999998</v>
          </cell>
        </row>
        <row r="4086">
          <cell r="A4086" t="str">
            <v>RE3-25V682MJ8#-S1</v>
          </cell>
          <cell r="B4086" t="str">
            <v>16x35.5</v>
          </cell>
          <cell r="C4086" t="str">
            <v>HD</v>
          </cell>
          <cell r="D4086" t="str">
            <v>DA</v>
          </cell>
          <cell r="E4086">
            <v>8356.5720000000001</v>
          </cell>
        </row>
        <row r="4087">
          <cell r="A4087" t="str">
            <v>RE3-25V682MJ8-S1</v>
          </cell>
          <cell r="B4087" t="str">
            <v>16x35.5</v>
          </cell>
          <cell r="C4087" t="str">
            <v>HD</v>
          </cell>
          <cell r="D4087" t="str">
            <v>DA</v>
          </cell>
          <cell r="E4087">
            <v>8356.5720000000001</v>
          </cell>
        </row>
        <row r="4088">
          <cell r="A4088" t="str">
            <v>RE3-25V682MK8#-S1</v>
          </cell>
          <cell r="B4088" t="str">
            <v>18x35.5</v>
          </cell>
          <cell r="C4088" t="str">
            <v>ID</v>
          </cell>
          <cell r="D4088" t="str">
            <v>DA</v>
          </cell>
          <cell r="E4088">
            <v>11296.157999999999</v>
          </cell>
        </row>
        <row r="4089">
          <cell r="A4089" t="str">
            <v>RE3-25V822MK8</v>
          </cell>
          <cell r="B4089" t="str">
            <v>18x35.5</v>
          </cell>
          <cell r="C4089" t="str">
            <v>ID</v>
          </cell>
          <cell r="D4089" t="str">
            <v>DA</v>
          </cell>
          <cell r="E4089">
            <v>11201.498</v>
          </cell>
        </row>
        <row r="4090">
          <cell r="A4090" t="str">
            <v>RE3-25V822MK8-S1</v>
          </cell>
          <cell r="B4090" t="str">
            <v>18x35.5</v>
          </cell>
          <cell r="C4090" t="str">
            <v>ID</v>
          </cell>
          <cell r="D4090" t="str">
            <v>DA</v>
          </cell>
          <cell r="E4090">
            <v>11296.157999999999</v>
          </cell>
        </row>
        <row r="4091">
          <cell r="A4091" t="str">
            <v>RE3-315V4R7M-F</v>
          </cell>
          <cell r="B4091" t="str">
            <v>10x12.5</v>
          </cell>
          <cell r="C4091" t="str">
            <v>FA</v>
          </cell>
          <cell r="D4091" t="str">
            <v>DA</v>
          </cell>
          <cell r="E4091">
            <v>1366.0060000000001</v>
          </cell>
        </row>
        <row r="4092">
          <cell r="A4092" t="str">
            <v>RE3-350V010M</v>
          </cell>
          <cell r="B4092" t="str">
            <v>6.3x11</v>
          </cell>
          <cell r="C4092" t="str">
            <v>DA</v>
          </cell>
          <cell r="D4092" t="str">
            <v>DA</v>
          </cell>
          <cell r="E4092">
            <v>507.45699999999999</v>
          </cell>
        </row>
        <row r="4093">
          <cell r="A4093" t="str">
            <v>RE3-350V010M-T2</v>
          </cell>
          <cell r="B4093" t="str">
            <v>6.3x11</v>
          </cell>
          <cell r="C4093" t="str">
            <v>DA</v>
          </cell>
          <cell r="D4093" t="str">
            <v>DA</v>
          </cell>
          <cell r="E4093">
            <v>520.05799999999999</v>
          </cell>
        </row>
        <row r="4094">
          <cell r="A4094" t="str">
            <v>RE3-350V100M</v>
          </cell>
          <cell r="B4094" t="str">
            <v>10x20</v>
          </cell>
          <cell r="C4094" t="str">
            <v>FD</v>
          </cell>
          <cell r="D4094" t="str">
            <v>DA</v>
          </cell>
          <cell r="E4094">
            <v>2226.0839999999998</v>
          </cell>
        </row>
        <row r="4095">
          <cell r="A4095" t="str">
            <v>RE3-350V101M</v>
          </cell>
          <cell r="B4095" t="str">
            <v>18x31.5</v>
          </cell>
          <cell r="C4095" t="str">
            <v>IC</v>
          </cell>
          <cell r="D4095" t="str">
            <v>DA</v>
          </cell>
          <cell r="E4095">
            <v>13454.41</v>
          </cell>
        </row>
        <row r="4096">
          <cell r="A4096" t="str">
            <v>RE3-350V101M-F</v>
          </cell>
          <cell r="B4096" t="str">
            <v>18x31.5</v>
          </cell>
          <cell r="C4096" t="str">
            <v>IC</v>
          </cell>
          <cell r="D4096" t="str">
            <v>DA</v>
          </cell>
          <cell r="E4096">
            <v>13529.724</v>
          </cell>
        </row>
        <row r="4097">
          <cell r="A4097" t="str">
            <v>RE3-350V220M</v>
          </cell>
          <cell r="B4097" t="str">
            <v>12.5x25</v>
          </cell>
          <cell r="C4097" t="str">
            <v>GC</v>
          </cell>
          <cell r="D4097" t="str">
            <v>DA</v>
          </cell>
          <cell r="E4097">
            <v>3860.308</v>
          </cell>
        </row>
        <row r="4098">
          <cell r="A4098" t="str">
            <v>RE3-350V2R2M-T2</v>
          </cell>
          <cell r="B4098" t="str">
            <v>8x11.5</v>
          </cell>
          <cell r="C4098" t="str">
            <v>EA</v>
          </cell>
          <cell r="D4098" t="str">
            <v>DA</v>
          </cell>
          <cell r="E4098">
            <v>840.21100000000001</v>
          </cell>
        </row>
        <row r="4099">
          <cell r="A4099" t="str">
            <v>RE3-350V330M</v>
          </cell>
          <cell r="B4099" t="str">
            <v>16x25</v>
          </cell>
          <cell r="C4099" t="str">
            <v>HB</v>
          </cell>
          <cell r="D4099" t="str">
            <v>DA</v>
          </cell>
          <cell r="E4099">
            <v>6472.5810000000001</v>
          </cell>
        </row>
        <row r="4100">
          <cell r="A4100" t="str">
            <v>RE3-350V330M-S1</v>
          </cell>
          <cell r="B4100" t="str">
            <v>16x25</v>
          </cell>
          <cell r="C4100" t="str">
            <v>HB</v>
          </cell>
          <cell r="D4100" t="str">
            <v>DA</v>
          </cell>
          <cell r="E4100">
            <v>6565.0959999999995</v>
          </cell>
        </row>
        <row r="4101">
          <cell r="A4101" t="str">
            <v>RE3-350V470M</v>
          </cell>
          <cell r="B4101" t="str">
            <v>16x25</v>
          </cell>
          <cell r="C4101" t="str">
            <v>HB</v>
          </cell>
          <cell r="D4101" t="str">
            <v>DA</v>
          </cell>
          <cell r="E4101">
            <v>6472.5810000000001</v>
          </cell>
        </row>
        <row r="4102">
          <cell r="A4102" t="str">
            <v>RE3-350V4R7M</v>
          </cell>
          <cell r="B4102" t="str">
            <v>10x12.5</v>
          </cell>
          <cell r="C4102" t="str">
            <v>FA</v>
          </cell>
          <cell r="D4102" t="str">
            <v>DA</v>
          </cell>
          <cell r="E4102">
            <v>1302.9169999999999</v>
          </cell>
        </row>
        <row r="4103">
          <cell r="A4103" t="str">
            <v>RE3-350VR47M</v>
          </cell>
          <cell r="B4103" t="str">
            <v>6.3x11</v>
          </cell>
          <cell r="C4103" t="str">
            <v>DA</v>
          </cell>
          <cell r="D4103" t="str">
            <v>DA</v>
          </cell>
          <cell r="E4103">
            <v>507.45699999999999</v>
          </cell>
        </row>
        <row r="4104">
          <cell r="A4104" t="str">
            <v>RE3-35V100M</v>
          </cell>
          <cell r="B4104" t="str">
            <v>5x11</v>
          </cell>
          <cell r="C4104" t="str">
            <v>CA</v>
          </cell>
          <cell r="D4104" t="str">
            <v>DA</v>
          </cell>
          <cell r="E4104">
            <v>333.04500000000002</v>
          </cell>
        </row>
        <row r="4105">
          <cell r="A4105" t="str">
            <v>RE3-35V100M-T2</v>
          </cell>
          <cell r="B4105" t="str">
            <v>5x11</v>
          </cell>
          <cell r="C4105" t="str">
            <v>CA</v>
          </cell>
          <cell r="D4105" t="str">
            <v>DA</v>
          </cell>
          <cell r="E4105">
            <v>345.036</v>
          </cell>
        </row>
        <row r="4106">
          <cell r="A4106" t="str">
            <v>RE3-35V100M-T58</v>
          </cell>
          <cell r="B4106" t="str">
            <v>5x11</v>
          </cell>
          <cell r="C4106" t="str">
            <v>CA</v>
          </cell>
          <cell r="D4106" t="str">
            <v>DA</v>
          </cell>
          <cell r="E4106">
            <v>345.036</v>
          </cell>
        </row>
        <row r="4107">
          <cell r="A4107" t="str">
            <v>RE3-35V100MG-T2</v>
          </cell>
          <cell r="B4107" t="str">
            <v>5x11</v>
          </cell>
          <cell r="C4107" t="str">
            <v>CA</v>
          </cell>
          <cell r="D4107" t="str">
            <v>DA</v>
          </cell>
          <cell r="E4107">
            <v>345.036</v>
          </cell>
        </row>
        <row r="4108">
          <cell r="A4108" t="str">
            <v>RE3-35V101M</v>
          </cell>
          <cell r="B4108" t="str">
            <v>6.3x11</v>
          </cell>
          <cell r="C4108" t="str">
            <v>DA</v>
          </cell>
          <cell r="D4108" t="str">
            <v>DA</v>
          </cell>
          <cell r="E4108">
            <v>561.93600000000004</v>
          </cell>
        </row>
        <row r="4109">
          <cell r="A4109" t="str">
            <v>RE3-35V101M-T14</v>
          </cell>
          <cell r="B4109" t="str">
            <v>6.3x11</v>
          </cell>
          <cell r="C4109" t="str">
            <v>DA</v>
          </cell>
          <cell r="D4109" t="str">
            <v>DA</v>
          </cell>
          <cell r="E4109">
            <v>578.14499999999998</v>
          </cell>
        </row>
        <row r="4110">
          <cell r="A4110" t="str">
            <v>RE3-35V101M-T2</v>
          </cell>
          <cell r="B4110" t="str">
            <v>6.3x11</v>
          </cell>
          <cell r="C4110" t="str">
            <v>DA</v>
          </cell>
          <cell r="D4110" t="str">
            <v>DA</v>
          </cell>
          <cell r="E4110">
            <v>578.14499999999998</v>
          </cell>
        </row>
        <row r="4111">
          <cell r="A4111" t="str">
            <v>RE3-35V101M-T36</v>
          </cell>
          <cell r="B4111" t="str">
            <v>6.3x11</v>
          </cell>
          <cell r="C4111" t="str">
            <v>DA</v>
          </cell>
          <cell r="D4111" t="str">
            <v>DA</v>
          </cell>
          <cell r="E4111">
            <v>578.14499999999998</v>
          </cell>
        </row>
        <row r="4112">
          <cell r="A4112" t="str">
            <v>RE3-35V101M-T58</v>
          </cell>
          <cell r="B4112" t="str">
            <v>6.3x11</v>
          </cell>
          <cell r="C4112" t="str">
            <v>DA</v>
          </cell>
          <cell r="D4112" t="str">
            <v>DA</v>
          </cell>
          <cell r="E4112">
            <v>578.14499999999998</v>
          </cell>
        </row>
        <row r="4113">
          <cell r="A4113" t="str">
            <v>RE3-35V101M-T72</v>
          </cell>
          <cell r="B4113" t="str">
            <v>6.3x11</v>
          </cell>
          <cell r="C4113" t="str">
            <v>DA</v>
          </cell>
          <cell r="D4113" t="str">
            <v>DA</v>
          </cell>
          <cell r="E4113">
            <v>578.14499999999998</v>
          </cell>
        </row>
        <row r="4114">
          <cell r="A4114" t="str">
            <v>RE3-35V101MF3#-T2</v>
          </cell>
          <cell r="B4114" t="str">
            <v>6.3x11</v>
          </cell>
          <cell r="C4114" t="str">
            <v>DA</v>
          </cell>
          <cell r="D4114" t="str">
            <v>DA</v>
          </cell>
          <cell r="E4114">
            <v>578.14499999999998</v>
          </cell>
        </row>
        <row r="4115">
          <cell r="A4115" t="str">
            <v>RE3-35V101MF3#-T72</v>
          </cell>
          <cell r="B4115" t="str">
            <v>6.3x11</v>
          </cell>
          <cell r="C4115" t="str">
            <v>DA</v>
          </cell>
          <cell r="D4115" t="str">
            <v>DA</v>
          </cell>
          <cell r="E4115">
            <v>578.14499999999998</v>
          </cell>
        </row>
        <row r="4116">
          <cell r="A4116" t="str">
            <v>RE3-35V102M</v>
          </cell>
          <cell r="B4116" t="str">
            <v>12.5x20</v>
          </cell>
          <cell r="C4116" t="str">
            <v>GB</v>
          </cell>
          <cell r="D4116" t="str">
            <v>DA</v>
          </cell>
          <cell r="E4116">
            <v>2848.68</v>
          </cell>
        </row>
        <row r="4117">
          <cell r="A4117" t="str">
            <v>RE3-35V102M-F</v>
          </cell>
          <cell r="B4117" t="str">
            <v>12.5x20</v>
          </cell>
          <cell r="C4117" t="str">
            <v>GB</v>
          </cell>
          <cell r="D4117" t="str">
            <v>DA</v>
          </cell>
          <cell r="E4117">
            <v>2923.7550000000001</v>
          </cell>
        </row>
        <row r="4118">
          <cell r="A4118" t="str">
            <v>RE3-35V102M-F27</v>
          </cell>
          <cell r="B4118" t="str">
            <v>12.5x20</v>
          </cell>
          <cell r="C4118" t="str">
            <v>GB</v>
          </cell>
          <cell r="D4118" t="str">
            <v>DA</v>
          </cell>
          <cell r="E4118">
            <v>2923.7550000000001</v>
          </cell>
        </row>
        <row r="4119">
          <cell r="A4119" t="str">
            <v>RE3-35V102M-S1</v>
          </cell>
          <cell r="B4119" t="str">
            <v>12.5x20</v>
          </cell>
          <cell r="C4119" t="str">
            <v>GB</v>
          </cell>
          <cell r="D4119" t="str">
            <v>DA</v>
          </cell>
          <cell r="E4119">
            <v>2923.7550000000001</v>
          </cell>
        </row>
        <row r="4120">
          <cell r="A4120" t="str">
            <v>RE3-35V102M-T18</v>
          </cell>
          <cell r="B4120" t="str">
            <v>12.5x20</v>
          </cell>
          <cell r="C4120" t="str">
            <v>GB</v>
          </cell>
          <cell r="D4120" t="str">
            <v>DA</v>
          </cell>
          <cell r="E4120">
            <v>2868.5819999999999</v>
          </cell>
        </row>
        <row r="4121">
          <cell r="A4121" t="str">
            <v>RE3-35V102M-T2</v>
          </cell>
          <cell r="B4121" t="str">
            <v>12.5x20</v>
          </cell>
          <cell r="C4121" t="str">
            <v>GB</v>
          </cell>
          <cell r="D4121" t="str">
            <v>DA</v>
          </cell>
          <cell r="E4121">
            <v>2868.5819999999999</v>
          </cell>
        </row>
        <row r="4122">
          <cell r="A4122" t="str">
            <v>RE3-35V102M-T4</v>
          </cell>
          <cell r="B4122" t="str">
            <v>12.5x20</v>
          </cell>
          <cell r="C4122" t="str">
            <v>GB</v>
          </cell>
          <cell r="D4122" t="str">
            <v>DA</v>
          </cell>
          <cell r="E4122">
            <v>2868.5819999999999</v>
          </cell>
        </row>
        <row r="4123">
          <cell r="A4123" t="str">
            <v>RE3-35V102MI5#</v>
          </cell>
          <cell r="B4123" t="str">
            <v>12.5x20</v>
          </cell>
          <cell r="C4123" t="str">
            <v>GB</v>
          </cell>
          <cell r="D4123" t="str">
            <v>DA</v>
          </cell>
          <cell r="E4123">
            <v>2848.68</v>
          </cell>
        </row>
        <row r="4124">
          <cell r="A4124" t="str">
            <v>RE3-35V220M</v>
          </cell>
          <cell r="B4124" t="str">
            <v>5x11</v>
          </cell>
          <cell r="C4124" t="str">
            <v>CA</v>
          </cell>
          <cell r="D4124" t="str">
            <v>DA</v>
          </cell>
          <cell r="E4124">
            <v>333.04500000000002</v>
          </cell>
        </row>
        <row r="4125">
          <cell r="A4125" t="str">
            <v>RE3-35V220M-T2</v>
          </cell>
          <cell r="B4125" t="str">
            <v>5x11</v>
          </cell>
          <cell r="C4125" t="str">
            <v>CA</v>
          </cell>
          <cell r="D4125" t="str">
            <v>DA</v>
          </cell>
          <cell r="E4125">
            <v>345.036</v>
          </cell>
        </row>
        <row r="4126">
          <cell r="A4126" t="str">
            <v>RE3-35V221M</v>
          </cell>
          <cell r="B4126" t="str">
            <v>10x12.5</v>
          </cell>
          <cell r="C4126" t="str">
            <v>FA</v>
          </cell>
          <cell r="D4126" t="str">
            <v>DA</v>
          </cell>
          <cell r="E4126">
            <v>1265.271</v>
          </cell>
        </row>
        <row r="4127">
          <cell r="A4127" t="str">
            <v>RE3-35V221M-T2</v>
          </cell>
          <cell r="B4127" t="str">
            <v>10x12.5</v>
          </cell>
          <cell r="C4127" t="str">
            <v>FA</v>
          </cell>
          <cell r="D4127" t="str">
            <v>DA</v>
          </cell>
          <cell r="E4127">
            <v>1287.356</v>
          </cell>
        </row>
        <row r="4128">
          <cell r="A4128" t="str">
            <v>RE3-35V221MA</v>
          </cell>
          <cell r="B4128" t="str">
            <v>8x11.5</v>
          </cell>
          <cell r="C4128" t="str">
            <v>EA</v>
          </cell>
          <cell r="D4128" t="str">
            <v>DA</v>
          </cell>
          <cell r="E4128">
            <v>739.72400000000005</v>
          </cell>
        </row>
        <row r="4129">
          <cell r="A4129" t="str">
            <v>RE3-35V221MA-T2</v>
          </cell>
          <cell r="B4129" t="str">
            <v>8x11.5</v>
          </cell>
          <cell r="C4129" t="str">
            <v>EA</v>
          </cell>
          <cell r="D4129" t="str">
            <v>DA</v>
          </cell>
          <cell r="E4129">
            <v>756.65899999999999</v>
          </cell>
        </row>
        <row r="4130">
          <cell r="A4130" t="str">
            <v>RE3-35V221MA-T8</v>
          </cell>
          <cell r="B4130" t="str">
            <v>8x11.5</v>
          </cell>
          <cell r="C4130" t="str">
            <v>EA</v>
          </cell>
          <cell r="D4130" t="str">
            <v>DA</v>
          </cell>
          <cell r="E4130">
            <v>756.65899999999999</v>
          </cell>
        </row>
        <row r="4131">
          <cell r="A4131" t="str">
            <v>RE3-35V221MG3#</v>
          </cell>
          <cell r="B4131" t="str">
            <v>8x11.5</v>
          </cell>
          <cell r="C4131" t="str">
            <v>EA</v>
          </cell>
          <cell r="D4131" t="str">
            <v>DA</v>
          </cell>
          <cell r="E4131">
            <v>739.72400000000005</v>
          </cell>
        </row>
        <row r="4132">
          <cell r="A4132" t="str">
            <v>RE3-35V221MG3#-T2</v>
          </cell>
          <cell r="B4132" t="str">
            <v>8x11.5</v>
          </cell>
          <cell r="C4132" t="str">
            <v>EA</v>
          </cell>
          <cell r="D4132" t="str">
            <v>DA</v>
          </cell>
          <cell r="E4132">
            <v>756.65899999999999</v>
          </cell>
        </row>
        <row r="4133">
          <cell r="A4133" t="str">
            <v>RE3-35V222M</v>
          </cell>
          <cell r="B4133" t="str">
            <v>16x25</v>
          </cell>
          <cell r="C4133" t="str">
            <v>HB</v>
          </cell>
          <cell r="D4133" t="str">
            <v>DA</v>
          </cell>
          <cell r="E4133">
            <v>5746.6989999999996</v>
          </cell>
        </row>
        <row r="4134">
          <cell r="A4134" t="str">
            <v>RE3-35V222M#</v>
          </cell>
          <cell r="B4134" t="str">
            <v>16x25</v>
          </cell>
          <cell r="C4134" t="str">
            <v>HB</v>
          </cell>
          <cell r="D4134" t="str">
            <v>DA</v>
          </cell>
          <cell r="E4134">
            <v>5746.6989999999996</v>
          </cell>
        </row>
        <row r="4135">
          <cell r="A4135" t="str">
            <v>RE3-35V222M-F</v>
          </cell>
          <cell r="B4135" t="str">
            <v>16x25</v>
          </cell>
          <cell r="C4135" t="str">
            <v>HB</v>
          </cell>
          <cell r="D4135" t="str">
            <v>DA</v>
          </cell>
          <cell r="E4135">
            <v>5857.44</v>
          </cell>
        </row>
        <row r="4136">
          <cell r="A4136" t="str">
            <v>RE3-35V222M-F38</v>
          </cell>
          <cell r="B4136" t="str">
            <v>16x25</v>
          </cell>
          <cell r="C4136" t="str">
            <v>HB</v>
          </cell>
          <cell r="D4136" t="str">
            <v>DA</v>
          </cell>
          <cell r="E4136">
            <v>5857.44</v>
          </cell>
        </row>
        <row r="4137">
          <cell r="A4137" t="str">
            <v>RE3-35V222M-S1</v>
          </cell>
          <cell r="B4137" t="str">
            <v>16x25</v>
          </cell>
          <cell r="C4137" t="str">
            <v>HB</v>
          </cell>
          <cell r="D4137" t="str">
            <v>DA</v>
          </cell>
          <cell r="E4137">
            <v>5857.44</v>
          </cell>
        </row>
        <row r="4138">
          <cell r="A4138" t="str">
            <v>RE3-35V222M-T50</v>
          </cell>
          <cell r="B4138" t="str">
            <v>16x25</v>
          </cell>
          <cell r="C4138" t="str">
            <v>HB</v>
          </cell>
          <cell r="D4138" t="str">
            <v>DA</v>
          </cell>
          <cell r="E4138">
            <v>5775.5770000000002</v>
          </cell>
        </row>
        <row r="4139">
          <cell r="A4139" t="str">
            <v>RE3-35V222MJ6#</v>
          </cell>
          <cell r="B4139" t="str">
            <v>16x25</v>
          </cell>
          <cell r="C4139" t="str">
            <v>HB</v>
          </cell>
          <cell r="D4139" t="str">
            <v>DA</v>
          </cell>
          <cell r="E4139">
            <v>5746.6989999999996</v>
          </cell>
        </row>
        <row r="4140">
          <cell r="A4140" t="str">
            <v>RE3-35V222MJ6#-S1</v>
          </cell>
          <cell r="B4140" t="str">
            <v>16x25</v>
          </cell>
          <cell r="C4140" t="str">
            <v>HB</v>
          </cell>
          <cell r="D4140" t="str">
            <v>DA</v>
          </cell>
          <cell r="E4140">
            <v>5857.44</v>
          </cell>
        </row>
        <row r="4141">
          <cell r="A4141" t="str">
            <v>RE3-35V330M</v>
          </cell>
          <cell r="B4141" t="str">
            <v>5x11</v>
          </cell>
          <cell r="C4141" t="str">
            <v>CA</v>
          </cell>
          <cell r="D4141" t="str">
            <v>DA</v>
          </cell>
          <cell r="E4141">
            <v>333.04500000000002</v>
          </cell>
        </row>
        <row r="4142">
          <cell r="A4142" t="str">
            <v>RE3-35V330M-T2</v>
          </cell>
          <cell r="B4142" t="str">
            <v>5x11</v>
          </cell>
          <cell r="C4142" t="str">
            <v>CA</v>
          </cell>
          <cell r="D4142" t="str">
            <v>DA</v>
          </cell>
          <cell r="E4142">
            <v>345.036</v>
          </cell>
        </row>
        <row r="4143">
          <cell r="A4143" t="str">
            <v>RE3-35V330M-T58</v>
          </cell>
          <cell r="B4143" t="str">
            <v>5x11</v>
          </cell>
          <cell r="C4143" t="str">
            <v>CA</v>
          </cell>
          <cell r="D4143" t="str">
            <v>DA</v>
          </cell>
          <cell r="E4143">
            <v>345.036</v>
          </cell>
        </row>
        <row r="4144">
          <cell r="A4144" t="str">
            <v>RE3-35V331M</v>
          </cell>
          <cell r="B4144" t="str">
            <v>10x12.5</v>
          </cell>
          <cell r="C4144" t="str">
            <v>FA</v>
          </cell>
          <cell r="D4144" t="str">
            <v>DA</v>
          </cell>
          <cell r="E4144">
            <v>1265.271</v>
          </cell>
        </row>
        <row r="4145">
          <cell r="A4145" t="str">
            <v>RE3-35V331M-F</v>
          </cell>
          <cell r="B4145" t="str">
            <v>10x12.5</v>
          </cell>
          <cell r="C4145" t="str">
            <v>FA</v>
          </cell>
          <cell r="D4145" t="str">
            <v>DA</v>
          </cell>
          <cell r="E4145">
            <v>1323.9849999999999</v>
          </cell>
        </row>
        <row r="4146">
          <cell r="A4146" t="str">
            <v>RE3-35V331M-T2</v>
          </cell>
          <cell r="B4146" t="str">
            <v>10x12.5</v>
          </cell>
          <cell r="C4146" t="str">
            <v>FA</v>
          </cell>
          <cell r="D4146" t="str">
            <v>DA</v>
          </cell>
          <cell r="E4146">
            <v>1287.356</v>
          </cell>
        </row>
        <row r="4147">
          <cell r="A4147" t="str">
            <v>RE3-35V331MH3#</v>
          </cell>
          <cell r="B4147" t="str">
            <v>10x12.5</v>
          </cell>
          <cell r="C4147" t="str">
            <v>FA</v>
          </cell>
          <cell r="D4147" t="str">
            <v>DA</v>
          </cell>
          <cell r="E4147">
            <v>1265.271</v>
          </cell>
        </row>
        <row r="4148">
          <cell r="A4148" t="str">
            <v>RE3-35V331MH3#-T2</v>
          </cell>
          <cell r="B4148" t="str">
            <v>10x12.5</v>
          </cell>
          <cell r="C4148" t="str">
            <v>FA</v>
          </cell>
          <cell r="D4148" t="str">
            <v>DA</v>
          </cell>
          <cell r="E4148">
            <v>1287.356</v>
          </cell>
        </row>
        <row r="4149">
          <cell r="A4149" t="str">
            <v>RE3-35V332M</v>
          </cell>
          <cell r="B4149" t="str">
            <v>16x35.5</v>
          </cell>
          <cell r="C4149" t="str">
            <v>HD</v>
          </cell>
          <cell r="D4149" t="str">
            <v>DA</v>
          </cell>
          <cell r="E4149">
            <v>8249.6239999999998</v>
          </cell>
        </row>
        <row r="4150">
          <cell r="A4150" t="str">
            <v>RE3-35V332M#</v>
          </cell>
          <cell r="B4150" t="str">
            <v>16x35.5</v>
          </cell>
          <cell r="C4150" t="str">
            <v>HD</v>
          </cell>
          <cell r="D4150" t="str">
            <v>DA</v>
          </cell>
          <cell r="E4150">
            <v>8249.6239999999998</v>
          </cell>
        </row>
        <row r="4151">
          <cell r="A4151" t="str">
            <v>RE3-35V332M-F</v>
          </cell>
          <cell r="B4151" t="str">
            <v>16x35.5</v>
          </cell>
          <cell r="C4151" t="str">
            <v>HD</v>
          </cell>
          <cell r="D4151" t="str">
            <v>DA</v>
          </cell>
          <cell r="E4151">
            <v>8356.5720000000001</v>
          </cell>
        </row>
        <row r="4152">
          <cell r="A4152" t="str">
            <v>RE3-35V332M-F38</v>
          </cell>
          <cell r="B4152" t="str">
            <v>16x35.5</v>
          </cell>
          <cell r="C4152" t="str">
            <v>HD</v>
          </cell>
          <cell r="D4152" t="str">
            <v>DA</v>
          </cell>
          <cell r="E4152">
            <v>8356.5720000000001</v>
          </cell>
        </row>
        <row r="4153">
          <cell r="A4153" t="str">
            <v>RE3-35V332M-S1</v>
          </cell>
          <cell r="B4153" t="str">
            <v>16x35.5</v>
          </cell>
          <cell r="C4153" t="str">
            <v>HD</v>
          </cell>
          <cell r="D4153" t="str">
            <v>DA</v>
          </cell>
          <cell r="E4153">
            <v>8356.5720000000001</v>
          </cell>
        </row>
        <row r="4154">
          <cell r="A4154" t="str">
            <v>RE3-35V332MJ8#-S1</v>
          </cell>
          <cell r="B4154" t="str">
            <v>16x35.5</v>
          </cell>
          <cell r="C4154" t="str">
            <v>HD</v>
          </cell>
          <cell r="D4154" t="str">
            <v>DA</v>
          </cell>
          <cell r="E4154">
            <v>8356.5720000000001</v>
          </cell>
        </row>
        <row r="4155">
          <cell r="A4155" t="str">
            <v>RE3-35V332MK6</v>
          </cell>
          <cell r="B4155" t="str">
            <v>18x25</v>
          </cell>
          <cell r="C4155" t="str">
            <v>IB</v>
          </cell>
          <cell r="D4155" t="str">
            <v>DA</v>
          </cell>
          <cell r="E4155">
            <v>8801.66</v>
          </cell>
        </row>
        <row r="4156">
          <cell r="A4156" t="str">
            <v>RE3-35V332MK6#</v>
          </cell>
          <cell r="B4156" t="str">
            <v>18x25</v>
          </cell>
          <cell r="C4156" t="str">
            <v>IB</v>
          </cell>
          <cell r="D4156" t="str">
            <v>DA</v>
          </cell>
          <cell r="E4156">
            <v>8801.66</v>
          </cell>
        </row>
        <row r="4157">
          <cell r="A4157" t="str">
            <v>RE3-35V332MK6#-S1</v>
          </cell>
          <cell r="B4157" t="str">
            <v>18x25</v>
          </cell>
          <cell r="C4157" t="str">
            <v>IB</v>
          </cell>
          <cell r="D4157" t="str">
            <v>DA</v>
          </cell>
          <cell r="E4157">
            <v>8954.9950000000008</v>
          </cell>
        </row>
        <row r="4158">
          <cell r="A4158" t="str">
            <v>RE3-35V332MK6-F</v>
          </cell>
          <cell r="B4158" t="str">
            <v>18x25</v>
          </cell>
          <cell r="C4158" t="str">
            <v>IB</v>
          </cell>
          <cell r="D4158" t="str">
            <v>DA</v>
          </cell>
          <cell r="E4158">
            <v>8954.9950000000008</v>
          </cell>
        </row>
        <row r="4159">
          <cell r="A4159" t="str">
            <v>RE3-35V332MK6-S1</v>
          </cell>
          <cell r="B4159" t="str">
            <v>18x25</v>
          </cell>
          <cell r="C4159" t="str">
            <v>IB</v>
          </cell>
          <cell r="D4159" t="str">
            <v>DA</v>
          </cell>
          <cell r="E4159">
            <v>8954.9950000000008</v>
          </cell>
        </row>
        <row r="4160">
          <cell r="A4160" t="str">
            <v>RE3-35V332MS</v>
          </cell>
          <cell r="B4160" t="str">
            <v>18x31.5</v>
          </cell>
          <cell r="C4160" t="str">
            <v>IC</v>
          </cell>
          <cell r="D4160" t="str">
            <v>DA</v>
          </cell>
          <cell r="E4160">
            <v>11201.498</v>
          </cell>
        </row>
        <row r="4161">
          <cell r="A4161" t="str">
            <v>RE3-35V332MS-S1</v>
          </cell>
          <cell r="B4161" t="str">
            <v>18x31.5</v>
          </cell>
          <cell r="C4161" t="str">
            <v>IC</v>
          </cell>
          <cell r="D4161" t="str">
            <v>DA</v>
          </cell>
          <cell r="E4161">
            <v>11296.157999999999</v>
          </cell>
        </row>
        <row r="4162">
          <cell r="A4162" t="str">
            <v>RE3-35V470M</v>
          </cell>
          <cell r="B4162" t="str">
            <v>5x11</v>
          </cell>
          <cell r="C4162" t="str">
            <v>CA</v>
          </cell>
          <cell r="D4162" t="str">
            <v>DA</v>
          </cell>
          <cell r="E4162">
            <v>333.04500000000002</v>
          </cell>
        </row>
        <row r="4163">
          <cell r="A4163" t="str">
            <v>RE3-35V470M-F</v>
          </cell>
          <cell r="B4163" t="str">
            <v>5x11</v>
          </cell>
          <cell r="C4163" t="str">
            <v>CA</v>
          </cell>
          <cell r="D4163" t="str">
            <v>DA</v>
          </cell>
          <cell r="E4163">
            <v>347.71100000000001</v>
          </cell>
        </row>
        <row r="4164">
          <cell r="A4164" t="str">
            <v>RE3-35V470M-T10</v>
          </cell>
          <cell r="B4164" t="str">
            <v>5x11</v>
          </cell>
          <cell r="C4164" t="str">
            <v>CA</v>
          </cell>
          <cell r="D4164" t="str">
            <v>DA</v>
          </cell>
          <cell r="E4164">
            <v>345.036</v>
          </cell>
        </row>
        <row r="4165">
          <cell r="A4165" t="str">
            <v>RE3-35V470M-T2</v>
          </cell>
          <cell r="B4165" t="str">
            <v>5x11</v>
          </cell>
          <cell r="C4165" t="str">
            <v>CA</v>
          </cell>
          <cell r="D4165" t="str">
            <v>DA</v>
          </cell>
          <cell r="E4165">
            <v>345.036</v>
          </cell>
        </row>
        <row r="4166">
          <cell r="A4166" t="str">
            <v>RE3-35V470M-T36</v>
          </cell>
          <cell r="B4166" t="str">
            <v>5x11</v>
          </cell>
          <cell r="C4166" t="str">
            <v>CA</v>
          </cell>
          <cell r="D4166" t="str">
            <v>DA</v>
          </cell>
          <cell r="E4166">
            <v>345.036</v>
          </cell>
        </row>
        <row r="4167">
          <cell r="A4167" t="str">
            <v>RE3-35V470M-T58</v>
          </cell>
          <cell r="B4167" t="str">
            <v>5x11</v>
          </cell>
          <cell r="C4167" t="str">
            <v>CA</v>
          </cell>
          <cell r="D4167" t="str">
            <v>DA</v>
          </cell>
          <cell r="E4167">
            <v>345.036</v>
          </cell>
        </row>
        <row r="4168">
          <cell r="A4168" t="str">
            <v>RE3-35V470M-T72</v>
          </cell>
          <cell r="B4168" t="str">
            <v>5x11</v>
          </cell>
          <cell r="C4168" t="str">
            <v>CA</v>
          </cell>
          <cell r="D4168" t="str">
            <v>DA</v>
          </cell>
          <cell r="E4168">
            <v>345.036</v>
          </cell>
        </row>
        <row r="4169">
          <cell r="A4169" t="str">
            <v>RE3-35V470ME3#-T72</v>
          </cell>
          <cell r="B4169" t="str">
            <v>5x11</v>
          </cell>
          <cell r="C4169" t="str">
            <v>CA</v>
          </cell>
          <cell r="D4169" t="str">
            <v>DA</v>
          </cell>
          <cell r="E4169">
            <v>345.036</v>
          </cell>
        </row>
        <row r="4170">
          <cell r="A4170" t="str">
            <v>RE3-35V470MG-T2</v>
          </cell>
          <cell r="B4170" t="str">
            <v>5x11</v>
          </cell>
          <cell r="C4170" t="str">
            <v>CA</v>
          </cell>
          <cell r="D4170" t="str">
            <v>DA</v>
          </cell>
          <cell r="E4170">
            <v>345.036</v>
          </cell>
        </row>
        <row r="4171">
          <cell r="A4171" t="str">
            <v>RE3-35V471M</v>
          </cell>
          <cell r="B4171" t="str">
            <v>10x16</v>
          </cell>
          <cell r="C4171" t="str">
            <v>FC</v>
          </cell>
          <cell r="D4171" t="str">
            <v>DA</v>
          </cell>
          <cell r="E4171">
            <v>1665.914</v>
          </cell>
        </row>
        <row r="4172">
          <cell r="A4172" t="str">
            <v>RE3-35V471M-F</v>
          </cell>
          <cell r="B4172" t="str">
            <v>10x16</v>
          </cell>
          <cell r="C4172" t="str">
            <v>FC</v>
          </cell>
          <cell r="D4172" t="str">
            <v>DA</v>
          </cell>
          <cell r="E4172">
            <v>1731.1020000000001</v>
          </cell>
        </row>
        <row r="4173">
          <cell r="A4173" t="str">
            <v>RE3-35V471M-F27</v>
          </cell>
          <cell r="B4173" t="str">
            <v>10x16</v>
          </cell>
          <cell r="C4173" t="str">
            <v>FC</v>
          </cell>
          <cell r="D4173" t="str">
            <v>DA</v>
          </cell>
          <cell r="E4173">
            <v>1731.1020000000001</v>
          </cell>
        </row>
        <row r="4174">
          <cell r="A4174" t="str">
            <v>RE3-35V471M-S1</v>
          </cell>
          <cell r="B4174" t="str">
            <v>10x16</v>
          </cell>
          <cell r="C4174" t="str">
            <v>FC</v>
          </cell>
          <cell r="D4174" t="str">
            <v>DA</v>
          </cell>
          <cell r="E4174">
            <v>1731.1020000000001</v>
          </cell>
        </row>
        <row r="4175">
          <cell r="A4175" t="str">
            <v>RE3-35V471M-T2</v>
          </cell>
          <cell r="B4175" t="str">
            <v>10x16</v>
          </cell>
          <cell r="C4175" t="str">
            <v>FC</v>
          </cell>
          <cell r="D4175" t="str">
            <v>DA</v>
          </cell>
          <cell r="E4175">
            <v>1678.8589999999999</v>
          </cell>
        </row>
        <row r="4176">
          <cell r="A4176" t="str">
            <v>RE3-35V471MH4#</v>
          </cell>
          <cell r="B4176" t="str">
            <v>10x16</v>
          </cell>
          <cell r="C4176" t="str">
            <v>FC</v>
          </cell>
          <cell r="D4176" t="str">
            <v>DA</v>
          </cell>
          <cell r="E4176">
            <v>1665.914</v>
          </cell>
        </row>
        <row r="4177">
          <cell r="A4177" t="str">
            <v>RE3-35V472M</v>
          </cell>
          <cell r="B4177" t="str">
            <v>18x35.5</v>
          </cell>
          <cell r="C4177" t="str">
            <v>ID</v>
          </cell>
          <cell r="D4177" t="str">
            <v>DA</v>
          </cell>
          <cell r="E4177">
            <v>11201.498</v>
          </cell>
        </row>
        <row r="4178">
          <cell r="A4178" t="str">
            <v>RE3-35V472M#</v>
          </cell>
          <cell r="B4178" t="str">
            <v>18x35.5</v>
          </cell>
          <cell r="C4178" t="str">
            <v>ID</v>
          </cell>
          <cell r="D4178" t="str">
            <v>DA</v>
          </cell>
          <cell r="E4178">
            <v>11201.498</v>
          </cell>
        </row>
        <row r="4179">
          <cell r="A4179" t="str">
            <v>RE3-35V472M-F</v>
          </cell>
          <cell r="B4179" t="str">
            <v>18x35.5</v>
          </cell>
          <cell r="C4179" t="str">
            <v>ID</v>
          </cell>
          <cell r="D4179" t="str">
            <v>DA</v>
          </cell>
          <cell r="E4179">
            <v>11296.157999999999</v>
          </cell>
        </row>
        <row r="4180">
          <cell r="A4180" t="str">
            <v>RE3-35V472M-S1</v>
          </cell>
          <cell r="B4180" t="str">
            <v>18x35.5</v>
          </cell>
          <cell r="C4180" t="str">
            <v>ID</v>
          </cell>
          <cell r="D4180" t="str">
            <v>DA</v>
          </cell>
          <cell r="E4180">
            <v>11296.157999999999</v>
          </cell>
        </row>
        <row r="4181">
          <cell r="A4181" t="str">
            <v>RE3-35V472M-T50</v>
          </cell>
          <cell r="B4181" t="str">
            <v>18x35.5</v>
          </cell>
          <cell r="C4181" t="str">
            <v>ID</v>
          </cell>
          <cell r="D4181" t="str">
            <v>DA</v>
          </cell>
          <cell r="E4181">
            <v>11160.168</v>
          </cell>
        </row>
        <row r="4182">
          <cell r="A4182" t="str">
            <v>RE3-35V472MK8#-F</v>
          </cell>
          <cell r="B4182" t="str">
            <v>18x35.5</v>
          </cell>
          <cell r="C4182" t="str">
            <v>ID</v>
          </cell>
          <cell r="D4182" t="str">
            <v>DA</v>
          </cell>
          <cell r="E4182">
            <v>11296.157999999999</v>
          </cell>
        </row>
        <row r="4183">
          <cell r="A4183" t="str">
            <v>RE3-35V472MK8#-S1</v>
          </cell>
          <cell r="B4183" t="str">
            <v>18x35.5</v>
          </cell>
          <cell r="C4183" t="str">
            <v>ID</v>
          </cell>
          <cell r="D4183" t="str">
            <v>DA</v>
          </cell>
          <cell r="E4183">
            <v>11296.157999999999</v>
          </cell>
        </row>
        <row r="4184">
          <cell r="A4184" t="str">
            <v>RE3-35V4R7M</v>
          </cell>
          <cell r="B4184" t="str">
            <v>5x11</v>
          </cell>
          <cell r="C4184" t="str">
            <v>CA</v>
          </cell>
          <cell r="D4184" t="str">
            <v>DA</v>
          </cell>
          <cell r="E4184">
            <v>333.04500000000002</v>
          </cell>
        </row>
        <row r="4185">
          <cell r="A4185" t="str">
            <v>RE3-35V4R7M-T2</v>
          </cell>
          <cell r="B4185" t="str">
            <v>5x11</v>
          </cell>
          <cell r="C4185" t="str">
            <v>CA</v>
          </cell>
          <cell r="D4185" t="str">
            <v>DA</v>
          </cell>
          <cell r="E4185">
            <v>345.036</v>
          </cell>
        </row>
        <row r="4186">
          <cell r="A4186" t="str">
            <v>RE3-35V4R7ME3#-T2</v>
          </cell>
          <cell r="B4186" t="str">
            <v>5x11</v>
          </cell>
          <cell r="C4186" t="str">
            <v>CA</v>
          </cell>
          <cell r="D4186" t="str">
            <v>DA</v>
          </cell>
          <cell r="E4186">
            <v>345.036</v>
          </cell>
        </row>
        <row r="4187">
          <cell r="A4187" t="str">
            <v>RE3-35V4R7ME3A#-T2</v>
          </cell>
          <cell r="B4187" t="str">
            <v>5x11</v>
          </cell>
          <cell r="C4187" t="str">
            <v>CA</v>
          </cell>
          <cell r="D4187" t="str">
            <v>DA</v>
          </cell>
          <cell r="E4187">
            <v>345.036</v>
          </cell>
        </row>
        <row r="4188">
          <cell r="A4188" t="str">
            <v>RE3-35V562MK9G-S1</v>
          </cell>
          <cell r="B4188" t="str">
            <v>18x40</v>
          </cell>
          <cell r="C4188" t="str">
            <v>IE</v>
          </cell>
          <cell r="D4188" t="str">
            <v>DA</v>
          </cell>
          <cell r="E4188">
            <v>14992.977000000001</v>
          </cell>
        </row>
        <row r="4189">
          <cell r="A4189" t="str">
            <v>RE3-400V010M</v>
          </cell>
          <cell r="B4189" t="str">
            <v>6.3x11</v>
          </cell>
          <cell r="C4189" t="str">
            <v>DA</v>
          </cell>
          <cell r="D4189" t="str">
            <v>DA</v>
          </cell>
          <cell r="E4189">
            <v>507.45699999999999</v>
          </cell>
        </row>
        <row r="4190">
          <cell r="A4190" t="str">
            <v>RE3-400V010M-T2</v>
          </cell>
          <cell r="B4190" t="str">
            <v>6.3x11</v>
          </cell>
          <cell r="C4190" t="str">
            <v>DA</v>
          </cell>
          <cell r="D4190" t="str">
            <v>DA</v>
          </cell>
          <cell r="E4190">
            <v>520.05799999999999</v>
          </cell>
        </row>
        <row r="4191">
          <cell r="A4191" t="str">
            <v>RE3-400V010M-T58</v>
          </cell>
          <cell r="B4191" t="str">
            <v>6.3x11</v>
          </cell>
          <cell r="C4191" t="str">
            <v>DA</v>
          </cell>
          <cell r="D4191" t="str">
            <v>DA</v>
          </cell>
          <cell r="E4191">
            <v>520.05799999999999</v>
          </cell>
        </row>
        <row r="4192">
          <cell r="A4192" t="str">
            <v>RE3-400V100M</v>
          </cell>
          <cell r="B4192" t="str">
            <v>12.5x20</v>
          </cell>
          <cell r="C4192" t="str">
            <v>GB</v>
          </cell>
          <cell r="D4192" t="str">
            <v>DA</v>
          </cell>
          <cell r="E4192">
            <v>3430.09</v>
          </cell>
        </row>
        <row r="4193">
          <cell r="A4193" t="str">
            <v>RE3-400V100M-F</v>
          </cell>
          <cell r="B4193" t="str">
            <v>12.5x20</v>
          </cell>
          <cell r="C4193" t="str">
            <v>GB</v>
          </cell>
          <cell r="D4193" t="str">
            <v>DA</v>
          </cell>
          <cell r="E4193">
            <v>3519.2930000000001</v>
          </cell>
        </row>
        <row r="4194">
          <cell r="A4194" t="str">
            <v>RE3-400V100M-T4</v>
          </cell>
          <cell r="B4194" t="str">
            <v>12.5x20</v>
          </cell>
          <cell r="C4194" t="str">
            <v>GB</v>
          </cell>
          <cell r="D4194" t="str">
            <v>DA</v>
          </cell>
          <cell r="E4194">
            <v>3455.1550000000002</v>
          </cell>
        </row>
        <row r="4195">
          <cell r="A4195" t="str">
            <v>RE3-400V100MH5</v>
          </cell>
          <cell r="B4195" t="str">
            <v>10x20</v>
          </cell>
          <cell r="C4195" t="str">
            <v>FD</v>
          </cell>
          <cell r="D4195" t="str">
            <v>DA</v>
          </cell>
          <cell r="E4195">
            <v>2226.0839999999998</v>
          </cell>
        </row>
        <row r="4196">
          <cell r="A4196" t="str">
            <v>RE3-400V100MH5-F</v>
          </cell>
          <cell r="B4196" t="str">
            <v>10x20</v>
          </cell>
          <cell r="C4196" t="str">
            <v>FD</v>
          </cell>
          <cell r="D4196" t="str">
            <v>DA</v>
          </cell>
          <cell r="E4196">
            <v>2312.7109999999998</v>
          </cell>
        </row>
        <row r="4197">
          <cell r="A4197" t="str">
            <v>RE3-400V100MH5-T2</v>
          </cell>
          <cell r="B4197" t="str">
            <v>10x20</v>
          </cell>
          <cell r="C4197" t="str">
            <v>FD</v>
          </cell>
          <cell r="D4197" t="str">
            <v>DA</v>
          </cell>
          <cell r="E4197">
            <v>2259.3049999999998</v>
          </cell>
        </row>
        <row r="4198">
          <cell r="A4198" t="str">
            <v>RE3-400V100MI5#</v>
          </cell>
          <cell r="B4198" t="str">
            <v>12.5x20</v>
          </cell>
          <cell r="C4198" t="str">
            <v>GB</v>
          </cell>
          <cell r="D4198" t="str">
            <v>DA</v>
          </cell>
          <cell r="E4198">
            <v>3430.09</v>
          </cell>
        </row>
        <row r="4199">
          <cell r="A4199" t="str">
            <v>RE3-400V121MK9</v>
          </cell>
          <cell r="B4199" t="str">
            <v>18x40</v>
          </cell>
          <cell r="C4199" t="str">
            <v>IE</v>
          </cell>
          <cell r="D4199" t="str">
            <v>DA</v>
          </cell>
          <cell r="E4199">
            <v>15821.212</v>
          </cell>
        </row>
        <row r="4200">
          <cell r="A4200" t="str">
            <v>RE3-400V121MK9-S1</v>
          </cell>
          <cell r="B4200" t="str">
            <v>18x40</v>
          </cell>
          <cell r="C4200" t="str">
            <v>IE</v>
          </cell>
          <cell r="D4200" t="str">
            <v>DA</v>
          </cell>
          <cell r="E4200">
            <v>15910.923000000001</v>
          </cell>
        </row>
        <row r="4201">
          <cell r="A4201" t="str">
            <v>RE3-400V220M</v>
          </cell>
          <cell r="B4201" t="str">
            <v>12.5x25</v>
          </cell>
          <cell r="C4201" t="str">
            <v>GC</v>
          </cell>
          <cell r="D4201" t="str">
            <v>DA</v>
          </cell>
          <cell r="E4201">
            <v>3860.308</v>
          </cell>
        </row>
        <row r="4202">
          <cell r="A4202" t="str">
            <v>RE3-400V220M-F</v>
          </cell>
          <cell r="B4202" t="str">
            <v>12.5x25</v>
          </cell>
          <cell r="C4202" t="str">
            <v>GC</v>
          </cell>
          <cell r="D4202" t="str">
            <v>DA</v>
          </cell>
          <cell r="E4202">
            <v>3944.1390000000001</v>
          </cell>
        </row>
        <row r="4203">
          <cell r="A4203" t="str">
            <v>RE3-400V220M-T4</v>
          </cell>
          <cell r="B4203" t="str">
            <v>12.5x25</v>
          </cell>
          <cell r="C4203" t="str">
            <v>GC</v>
          </cell>
          <cell r="D4203" t="str">
            <v>DA</v>
          </cell>
          <cell r="E4203">
            <v>3877.7739999999999</v>
          </cell>
        </row>
        <row r="4204">
          <cell r="A4204" t="str">
            <v>RE3-400V2R2M</v>
          </cell>
          <cell r="B4204" t="str">
            <v>8x11.5</v>
          </cell>
          <cell r="C4204" t="str">
            <v>EA</v>
          </cell>
          <cell r="D4204" t="str">
            <v>DA</v>
          </cell>
          <cell r="E4204">
            <v>816.49699999999996</v>
          </cell>
        </row>
        <row r="4205">
          <cell r="A4205" t="str">
            <v>RE3-400V2R2M-T2</v>
          </cell>
          <cell r="B4205" t="str">
            <v>8x11.5</v>
          </cell>
          <cell r="C4205" t="str">
            <v>EA</v>
          </cell>
          <cell r="D4205" t="str">
            <v>DA</v>
          </cell>
          <cell r="E4205">
            <v>840.21100000000001</v>
          </cell>
        </row>
        <row r="4206">
          <cell r="A4206" t="str">
            <v>RE3-400V2R2M-T8</v>
          </cell>
          <cell r="B4206" t="str">
            <v>8x11.5</v>
          </cell>
          <cell r="C4206" t="str">
            <v>EA</v>
          </cell>
          <cell r="D4206" t="str">
            <v>DA</v>
          </cell>
          <cell r="E4206">
            <v>840.21100000000001</v>
          </cell>
        </row>
        <row r="4207">
          <cell r="A4207" t="str">
            <v>RE3-400V330M</v>
          </cell>
          <cell r="B4207" t="str">
            <v>16x25</v>
          </cell>
          <cell r="C4207" t="str">
            <v>HB</v>
          </cell>
          <cell r="D4207" t="str">
            <v>DA</v>
          </cell>
          <cell r="E4207">
            <v>6472.5810000000001</v>
          </cell>
        </row>
        <row r="4208">
          <cell r="A4208" t="str">
            <v>RE3-400V330M-F</v>
          </cell>
          <cell r="B4208" t="str">
            <v>16x25</v>
          </cell>
          <cell r="C4208" t="str">
            <v>HB</v>
          </cell>
          <cell r="D4208" t="str">
            <v>DA</v>
          </cell>
          <cell r="E4208">
            <v>6565.0959999999995</v>
          </cell>
        </row>
        <row r="4209">
          <cell r="A4209" t="str">
            <v>RE3-400V330MJ5</v>
          </cell>
          <cell r="B4209" t="str">
            <v>16x20</v>
          </cell>
          <cell r="C4209" t="str">
            <v>HA</v>
          </cell>
          <cell r="D4209" t="str">
            <v>DA</v>
          </cell>
          <cell r="E4209">
            <v>6472.5810000000001</v>
          </cell>
        </row>
        <row r="4210">
          <cell r="A4210" t="str">
            <v>RE3-400V3R3M-T2</v>
          </cell>
          <cell r="B4210" t="str">
            <v>10x12.5</v>
          </cell>
          <cell r="C4210" t="str">
            <v>FA</v>
          </cell>
          <cell r="D4210" t="str">
            <v>DA</v>
          </cell>
          <cell r="E4210">
            <v>1327.3610000000001</v>
          </cell>
        </row>
        <row r="4211">
          <cell r="A4211" t="str">
            <v>RE3-400V470M</v>
          </cell>
          <cell r="B4211" t="str">
            <v>16x31.5</v>
          </cell>
          <cell r="C4211" t="str">
            <v>HC</v>
          </cell>
          <cell r="D4211" t="str">
            <v>DA</v>
          </cell>
          <cell r="E4211">
            <v>9220.0730000000003</v>
          </cell>
        </row>
        <row r="4212">
          <cell r="A4212" t="str">
            <v>RE3-400V470MJ7#</v>
          </cell>
          <cell r="B4212" t="str">
            <v>16x31.5</v>
          </cell>
          <cell r="C4212" t="str">
            <v>HC</v>
          </cell>
          <cell r="D4212" t="str">
            <v>DA</v>
          </cell>
          <cell r="E4212">
            <v>9220.0730000000003</v>
          </cell>
        </row>
        <row r="4213">
          <cell r="A4213" t="str">
            <v>RE3-400V4R7M</v>
          </cell>
          <cell r="B4213" t="str">
            <v>10x16</v>
          </cell>
          <cell r="C4213" t="str">
            <v>FC</v>
          </cell>
          <cell r="D4213" t="str">
            <v>DA</v>
          </cell>
          <cell r="E4213">
            <v>2237.8220000000001</v>
          </cell>
        </row>
        <row r="4214">
          <cell r="A4214" t="str">
            <v>RE3-400V4R7M-T2</v>
          </cell>
          <cell r="B4214" t="str">
            <v>10x16</v>
          </cell>
          <cell r="C4214" t="str">
            <v>FC</v>
          </cell>
          <cell r="D4214" t="str">
            <v>DA</v>
          </cell>
          <cell r="E4214">
            <v>2252.2049999999999</v>
          </cell>
        </row>
        <row r="4215">
          <cell r="A4215" t="str">
            <v>RE3-400V680M</v>
          </cell>
          <cell r="B4215" t="str">
            <v>18x25</v>
          </cell>
          <cell r="C4215" t="str">
            <v>IB</v>
          </cell>
          <cell r="D4215" t="str">
            <v>DA</v>
          </cell>
          <cell r="E4215">
            <v>12446.454</v>
          </cell>
        </row>
        <row r="4216">
          <cell r="A4216" t="str">
            <v>RE3-400V680M-S1</v>
          </cell>
          <cell r="B4216" t="str">
            <v>18x25</v>
          </cell>
          <cell r="C4216" t="str">
            <v>IB</v>
          </cell>
          <cell r="D4216" t="str">
            <v>DA</v>
          </cell>
          <cell r="E4216">
            <v>12518.825000000001</v>
          </cell>
        </row>
        <row r="4217">
          <cell r="A4217" t="str">
            <v>RE3-400VR47M</v>
          </cell>
          <cell r="B4217" t="str">
            <v>6.3x11</v>
          </cell>
          <cell r="C4217" t="str">
            <v>DA</v>
          </cell>
          <cell r="D4217" t="str">
            <v>DA</v>
          </cell>
          <cell r="E4217">
            <v>507.45699999999999</v>
          </cell>
        </row>
        <row r="4218">
          <cell r="A4218" t="str">
            <v>RE3-400VR47M-T2</v>
          </cell>
          <cell r="B4218" t="str">
            <v>6.3x11</v>
          </cell>
          <cell r="C4218" t="str">
            <v>DA</v>
          </cell>
          <cell r="D4218" t="str">
            <v>DA</v>
          </cell>
          <cell r="E4218">
            <v>520.05799999999999</v>
          </cell>
        </row>
        <row r="4219">
          <cell r="A4219" t="str">
            <v>RE3-40V332M</v>
          </cell>
          <cell r="B4219" t="str">
            <v>18x31.5</v>
          </cell>
          <cell r="C4219" t="str">
            <v>IC</v>
          </cell>
          <cell r="D4219" t="str">
            <v>DA</v>
          </cell>
          <cell r="E4219">
            <v>11201.498</v>
          </cell>
        </row>
        <row r="4220">
          <cell r="A4220" t="str">
            <v>RE3-40V332MS</v>
          </cell>
          <cell r="B4220" t="str">
            <v>18x31.5</v>
          </cell>
          <cell r="C4220" t="str">
            <v>IC</v>
          </cell>
          <cell r="D4220" t="str">
            <v>DA</v>
          </cell>
          <cell r="E4220">
            <v>11201.498</v>
          </cell>
        </row>
        <row r="4221">
          <cell r="A4221" t="str">
            <v>RE3-40V472M</v>
          </cell>
          <cell r="B4221" t="str">
            <v>18x35.5</v>
          </cell>
          <cell r="C4221" t="str">
            <v>ID</v>
          </cell>
          <cell r="D4221" t="str">
            <v>DA</v>
          </cell>
          <cell r="E4221">
            <v>11201.498</v>
          </cell>
        </row>
        <row r="4222">
          <cell r="A4222" t="str">
            <v>RE3-40V472M-F</v>
          </cell>
          <cell r="B4222" t="str">
            <v>18x35.5</v>
          </cell>
          <cell r="C4222" t="str">
            <v>ID</v>
          </cell>
          <cell r="D4222" t="str">
            <v>DA</v>
          </cell>
          <cell r="E4222">
            <v>11296.157999999999</v>
          </cell>
        </row>
        <row r="4223">
          <cell r="A4223" t="str">
            <v>RE3-42V332MS</v>
          </cell>
          <cell r="B4223" t="str">
            <v>18x31.5</v>
          </cell>
          <cell r="C4223" t="str">
            <v>IC</v>
          </cell>
          <cell r="D4223" t="str">
            <v>DA</v>
          </cell>
          <cell r="E4223">
            <v>11201.498</v>
          </cell>
        </row>
        <row r="4224">
          <cell r="A4224" t="str">
            <v>RE3-42V332MS-S1</v>
          </cell>
          <cell r="B4224" t="str">
            <v>18x31.5</v>
          </cell>
          <cell r="C4224" t="str">
            <v>IC</v>
          </cell>
          <cell r="D4224" t="str">
            <v>DA</v>
          </cell>
          <cell r="E4224">
            <v>11296.157999999999</v>
          </cell>
        </row>
        <row r="4225">
          <cell r="A4225" t="str">
            <v>RE3-450V010M</v>
          </cell>
          <cell r="B4225" t="str">
            <v>8x11.5</v>
          </cell>
          <cell r="C4225" t="str">
            <v>EA</v>
          </cell>
          <cell r="D4225" t="str">
            <v>DA</v>
          </cell>
          <cell r="E4225">
            <v>816.49699999999996</v>
          </cell>
        </row>
        <row r="4226">
          <cell r="A4226" t="str">
            <v>RE3-450V100M</v>
          </cell>
          <cell r="B4226" t="str">
            <v>12.5x20</v>
          </cell>
          <cell r="C4226" t="str">
            <v>GB</v>
          </cell>
          <cell r="D4226" t="str">
            <v>DA</v>
          </cell>
          <cell r="E4226">
            <v>3430.09</v>
          </cell>
        </row>
        <row r="4227">
          <cell r="A4227" t="str">
            <v>RE3-450V100M-F</v>
          </cell>
          <cell r="B4227" t="str">
            <v>12.5x20</v>
          </cell>
          <cell r="C4227" t="str">
            <v>GB</v>
          </cell>
          <cell r="D4227" t="str">
            <v>DA</v>
          </cell>
          <cell r="E4227">
            <v>3519.2930000000001</v>
          </cell>
        </row>
        <row r="4228">
          <cell r="A4228" t="str">
            <v>RE3-450V100M-T4</v>
          </cell>
          <cell r="B4228" t="str">
            <v>12.5x20</v>
          </cell>
          <cell r="C4228" t="str">
            <v>GB</v>
          </cell>
          <cell r="D4228" t="str">
            <v>DA</v>
          </cell>
          <cell r="E4228">
            <v>3455.1550000000002</v>
          </cell>
        </row>
        <row r="4229">
          <cell r="A4229" t="str">
            <v>RE3-450V220M</v>
          </cell>
          <cell r="B4229" t="str">
            <v>16x25</v>
          </cell>
          <cell r="C4229" t="str">
            <v>HB</v>
          </cell>
          <cell r="D4229" t="str">
            <v>DA</v>
          </cell>
          <cell r="E4229">
            <v>6472.5810000000001</v>
          </cell>
        </row>
        <row r="4230">
          <cell r="A4230" t="str">
            <v>RE3-450V220M-F</v>
          </cell>
          <cell r="B4230" t="str">
            <v>16x25</v>
          </cell>
          <cell r="C4230" t="str">
            <v>HB</v>
          </cell>
          <cell r="D4230" t="str">
            <v>DA</v>
          </cell>
          <cell r="E4230">
            <v>6565.0959999999995</v>
          </cell>
        </row>
        <row r="4231">
          <cell r="A4231" t="str">
            <v>RE3-450V2R2M</v>
          </cell>
          <cell r="B4231" t="str">
            <v>10x12.5</v>
          </cell>
          <cell r="C4231" t="str">
            <v>FA</v>
          </cell>
          <cell r="D4231" t="str">
            <v>DA</v>
          </cell>
          <cell r="E4231">
            <v>1302.9169999999999</v>
          </cell>
        </row>
        <row r="4232">
          <cell r="A4232" t="str">
            <v>RE3-450V2R2M-T2</v>
          </cell>
          <cell r="B4232" t="str">
            <v>10x12.5</v>
          </cell>
          <cell r="C4232" t="str">
            <v>FA</v>
          </cell>
          <cell r="D4232" t="str">
            <v>DA</v>
          </cell>
          <cell r="E4232">
            <v>1327.3610000000001</v>
          </cell>
        </row>
        <row r="4233">
          <cell r="A4233" t="str">
            <v>RE3-450V330M</v>
          </cell>
          <cell r="B4233" t="str">
            <v>16x31.5</v>
          </cell>
          <cell r="C4233" t="str">
            <v>HC</v>
          </cell>
          <cell r="D4233" t="str">
            <v>DA</v>
          </cell>
          <cell r="E4233">
            <v>9220.0730000000003</v>
          </cell>
        </row>
        <row r="4234">
          <cell r="A4234" t="str">
            <v>RE3-450V330MK6-F</v>
          </cell>
          <cell r="B4234" t="str">
            <v>18x25</v>
          </cell>
          <cell r="C4234" t="str">
            <v>IB</v>
          </cell>
          <cell r="D4234" t="str">
            <v>DA</v>
          </cell>
          <cell r="E4234">
            <v>12518.825000000001</v>
          </cell>
        </row>
        <row r="4235">
          <cell r="A4235" t="str">
            <v>RE3-450V3R3M</v>
          </cell>
          <cell r="B4235" t="str">
            <v>10x16</v>
          </cell>
          <cell r="C4235" t="str">
            <v>FC</v>
          </cell>
          <cell r="D4235" t="str">
            <v>DA</v>
          </cell>
          <cell r="E4235">
            <v>2237.8220000000001</v>
          </cell>
        </row>
        <row r="4236">
          <cell r="A4236" t="str">
            <v>RE3-450V470M</v>
          </cell>
          <cell r="B4236" t="str">
            <v>16x35.5</v>
          </cell>
          <cell r="C4236" t="str">
            <v>HD</v>
          </cell>
          <cell r="D4236" t="str">
            <v>DA</v>
          </cell>
          <cell r="E4236">
            <v>10333.223</v>
          </cell>
        </row>
        <row r="4237">
          <cell r="A4237" t="str">
            <v>RE3-450V4R7M</v>
          </cell>
          <cell r="B4237" t="str">
            <v>10x20</v>
          </cell>
          <cell r="C4237" t="str">
            <v>FD</v>
          </cell>
          <cell r="D4237" t="str">
            <v>DA</v>
          </cell>
          <cell r="E4237">
            <v>2226.0839999999998</v>
          </cell>
        </row>
        <row r="4238">
          <cell r="A4238" t="str">
            <v>RE3-450V4R7M-T2</v>
          </cell>
          <cell r="B4238" t="str">
            <v>10x20</v>
          </cell>
          <cell r="C4238" t="str">
            <v>FD</v>
          </cell>
          <cell r="D4238" t="str">
            <v>DA</v>
          </cell>
          <cell r="E4238">
            <v>2259.3049999999998</v>
          </cell>
        </row>
        <row r="4239">
          <cell r="A4239" t="str">
            <v>RE3-450VR47M-T2</v>
          </cell>
          <cell r="B4239" t="str">
            <v>8x11.5</v>
          </cell>
          <cell r="C4239" t="str">
            <v>EA</v>
          </cell>
          <cell r="D4239" t="str">
            <v>DA</v>
          </cell>
          <cell r="E4239">
            <v>840.21100000000001</v>
          </cell>
        </row>
        <row r="4240">
          <cell r="A4240" t="str">
            <v>RE3-50V010M</v>
          </cell>
          <cell r="B4240" t="str">
            <v>5x11</v>
          </cell>
          <cell r="C4240" t="str">
            <v>CA</v>
          </cell>
          <cell r="D4240" t="str">
            <v>DA</v>
          </cell>
          <cell r="E4240">
            <v>333.04500000000002</v>
          </cell>
        </row>
        <row r="4241">
          <cell r="A4241" t="str">
            <v>RE3-50V010M-T10</v>
          </cell>
          <cell r="B4241" t="str">
            <v>5x11</v>
          </cell>
          <cell r="C4241" t="str">
            <v>CA</v>
          </cell>
          <cell r="D4241" t="str">
            <v>DA</v>
          </cell>
          <cell r="E4241">
            <v>345.036</v>
          </cell>
        </row>
        <row r="4242">
          <cell r="A4242" t="str">
            <v>RE3-50V010M-T2</v>
          </cell>
          <cell r="B4242" t="str">
            <v>5x11</v>
          </cell>
          <cell r="C4242" t="str">
            <v>CA</v>
          </cell>
          <cell r="D4242" t="str">
            <v>DA</v>
          </cell>
          <cell r="E4242">
            <v>345.036</v>
          </cell>
        </row>
        <row r="4243">
          <cell r="A4243" t="str">
            <v>RE3-50V010M-T32</v>
          </cell>
          <cell r="B4243" t="str">
            <v>5x11</v>
          </cell>
          <cell r="C4243" t="str">
            <v>CA</v>
          </cell>
          <cell r="D4243" t="str">
            <v>DA</v>
          </cell>
          <cell r="E4243">
            <v>345.036</v>
          </cell>
        </row>
        <row r="4244">
          <cell r="A4244" t="str">
            <v>RE3-50V010M-T36</v>
          </cell>
          <cell r="B4244" t="str">
            <v>5x11</v>
          </cell>
          <cell r="C4244" t="str">
            <v>CA</v>
          </cell>
          <cell r="D4244" t="str">
            <v>DA</v>
          </cell>
          <cell r="E4244">
            <v>345.036</v>
          </cell>
        </row>
        <row r="4245">
          <cell r="A4245" t="str">
            <v>RE3-50V010M-T58</v>
          </cell>
          <cell r="B4245" t="str">
            <v>5x11</v>
          </cell>
          <cell r="C4245" t="str">
            <v>CA</v>
          </cell>
          <cell r="D4245" t="str">
            <v>DA</v>
          </cell>
          <cell r="E4245">
            <v>345.036</v>
          </cell>
        </row>
        <row r="4246">
          <cell r="A4246" t="str">
            <v>RE3-50V010M-T72</v>
          </cell>
          <cell r="B4246" t="str">
            <v>5x11</v>
          </cell>
          <cell r="C4246" t="str">
            <v>CA</v>
          </cell>
          <cell r="D4246" t="str">
            <v>DA</v>
          </cell>
          <cell r="E4246">
            <v>345.036</v>
          </cell>
        </row>
        <row r="4247">
          <cell r="A4247" t="str">
            <v>RE3-50V010ME3#</v>
          </cell>
          <cell r="B4247" t="str">
            <v>5x11</v>
          </cell>
          <cell r="C4247" t="str">
            <v>CA</v>
          </cell>
          <cell r="D4247" t="str">
            <v>DA</v>
          </cell>
          <cell r="E4247">
            <v>333.04500000000002</v>
          </cell>
        </row>
        <row r="4248">
          <cell r="A4248" t="str">
            <v>RE3-50V010ME3#-T2</v>
          </cell>
          <cell r="B4248" t="str">
            <v>5x11</v>
          </cell>
          <cell r="C4248" t="str">
            <v>CA</v>
          </cell>
          <cell r="D4248" t="str">
            <v>DA</v>
          </cell>
          <cell r="E4248">
            <v>345.036</v>
          </cell>
        </row>
        <row r="4249">
          <cell r="A4249" t="str">
            <v>RE3-50V010ME3#-T32</v>
          </cell>
          <cell r="B4249" t="str">
            <v>5x11</v>
          </cell>
          <cell r="C4249" t="str">
            <v>CA</v>
          </cell>
          <cell r="D4249" t="str">
            <v>DA</v>
          </cell>
          <cell r="E4249">
            <v>345.036</v>
          </cell>
        </row>
        <row r="4250">
          <cell r="A4250" t="str">
            <v>RE3-50V010ME3#-T72</v>
          </cell>
          <cell r="B4250" t="str">
            <v>5x11</v>
          </cell>
          <cell r="C4250" t="str">
            <v>CA</v>
          </cell>
          <cell r="D4250" t="str">
            <v>DA</v>
          </cell>
          <cell r="E4250">
            <v>345.036</v>
          </cell>
        </row>
        <row r="4251">
          <cell r="A4251" t="str">
            <v>RE3-50V010MG-T2</v>
          </cell>
          <cell r="B4251" t="str">
            <v>5x11</v>
          </cell>
          <cell r="C4251" t="str">
            <v>CA</v>
          </cell>
          <cell r="D4251" t="str">
            <v>DA</v>
          </cell>
          <cell r="E4251">
            <v>345.036</v>
          </cell>
        </row>
        <row r="4252">
          <cell r="A4252" t="str">
            <v>RE3-50V100M</v>
          </cell>
          <cell r="B4252" t="str">
            <v>5x11</v>
          </cell>
          <cell r="C4252" t="str">
            <v>CA</v>
          </cell>
          <cell r="D4252" t="str">
            <v>DA</v>
          </cell>
          <cell r="E4252">
            <v>333.04500000000002</v>
          </cell>
        </row>
        <row r="4253">
          <cell r="A4253" t="str">
            <v>RE3-50V100M-F</v>
          </cell>
          <cell r="B4253" t="str">
            <v>5x11</v>
          </cell>
          <cell r="C4253" t="str">
            <v>CA</v>
          </cell>
          <cell r="D4253" t="str">
            <v>DA</v>
          </cell>
          <cell r="E4253">
            <v>347.71100000000001</v>
          </cell>
        </row>
        <row r="4254">
          <cell r="A4254" t="str">
            <v>RE3-50V100M-F27</v>
          </cell>
          <cell r="B4254" t="str">
            <v>5x11</v>
          </cell>
          <cell r="C4254" t="str">
            <v>CA</v>
          </cell>
          <cell r="D4254" t="str">
            <v>DA</v>
          </cell>
          <cell r="E4254">
            <v>347.71100000000001</v>
          </cell>
        </row>
        <row r="4255">
          <cell r="A4255" t="str">
            <v>RE3-50V100M-S1</v>
          </cell>
          <cell r="B4255" t="str">
            <v>5x11</v>
          </cell>
          <cell r="C4255" t="str">
            <v>CA</v>
          </cell>
          <cell r="D4255" t="str">
            <v>DA</v>
          </cell>
          <cell r="E4255">
            <v>347.71100000000001</v>
          </cell>
        </row>
        <row r="4256">
          <cell r="A4256" t="str">
            <v>RE3-50V100M-T10</v>
          </cell>
          <cell r="B4256" t="str">
            <v>5x11</v>
          </cell>
          <cell r="C4256" t="str">
            <v>CA</v>
          </cell>
          <cell r="D4256" t="str">
            <v>DA</v>
          </cell>
          <cell r="E4256">
            <v>345.036</v>
          </cell>
        </row>
        <row r="4257">
          <cell r="A4257" t="str">
            <v>RE3-50V100M-T2</v>
          </cell>
          <cell r="B4257" t="str">
            <v>5x11</v>
          </cell>
          <cell r="C4257" t="str">
            <v>CA</v>
          </cell>
          <cell r="D4257" t="str">
            <v>DA</v>
          </cell>
          <cell r="E4257">
            <v>345.036</v>
          </cell>
        </row>
        <row r="4258">
          <cell r="A4258" t="str">
            <v>RE3-50V100M-T36</v>
          </cell>
          <cell r="B4258" t="str">
            <v>5x11</v>
          </cell>
          <cell r="C4258" t="str">
            <v>CA</v>
          </cell>
          <cell r="D4258" t="str">
            <v>DA</v>
          </cell>
          <cell r="E4258">
            <v>345.036</v>
          </cell>
        </row>
        <row r="4259">
          <cell r="A4259" t="str">
            <v>RE3-50V100M-T58</v>
          </cell>
          <cell r="B4259" t="str">
            <v>5x11</v>
          </cell>
          <cell r="C4259" t="str">
            <v>CA</v>
          </cell>
          <cell r="D4259" t="str">
            <v>DA</v>
          </cell>
          <cell r="E4259">
            <v>345.036</v>
          </cell>
        </row>
        <row r="4260">
          <cell r="A4260" t="str">
            <v>RE3-50V100M-T72</v>
          </cell>
          <cell r="B4260" t="str">
            <v>5x11</v>
          </cell>
          <cell r="C4260" t="str">
            <v>CA</v>
          </cell>
          <cell r="D4260" t="str">
            <v>DA</v>
          </cell>
          <cell r="E4260">
            <v>345.036</v>
          </cell>
        </row>
        <row r="4261">
          <cell r="A4261" t="str">
            <v>RE3-50V100ME3#</v>
          </cell>
          <cell r="B4261" t="str">
            <v>5x11</v>
          </cell>
          <cell r="C4261" t="str">
            <v>CA</v>
          </cell>
          <cell r="D4261" t="str">
            <v>DA</v>
          </cell>
          <cell r="E4261">
            <v>333.04500000000002</v>
          </cell>
        </row>
        <row r="4262">
          <cell r="A4262" t="str">
            <v>RE3-50V100ME3#-T2</v>
          </cell>
          <cell r="B4262" t="str">
            <v>5x11</v>
          </cell>
          <cell r="C4262" t="str">
            <v>CA</v>
          </cell>
          <cell r="D4262" t="str">
            <v>DA</v>
          </cell>
          <cell r="E4262">
            <v>345.036</v>
          </cell>
        </row>
        <row r="4263">
          <cell r="A4263" t="str">
            <v>RE3-50V100ME3#-T72</v>
          </cell>
          <cell r="B4263" t="str">
            <v>5x11</v>
          </cell>
          <cell r="C4263" t="str">
            <v>CA</v>
          </cell>
          <cell r="D4263" t="str">
            <v>DA</v>
          </cell>
          <cell r="E4263">
            <v>345.036</v>
          </cell>
        </row>
        <row r="4264">
          <cell r="A4264" t="str">
            <v>RE3-50V100ME3A#-T2</v>
          </cell>
          <cell r="B4264" t="str">
            <v>5x11</v>
          </cell>
          <cell r="C4264" t="str">
            <v>CA</v>
          </cell>
          <cell r="D4264" t="str">
            <v>DA</v>
          </cell>
          <cell r="E4264">
            <v>345.036</v>
          </cell>
        </row>
        <row r="4265">
          <cell r="A4265" t="str">
            <v>RE3-50V100MG-T2</v>
          </cell>
          <cell r="B4265" t="str">
            <v>5x11</v>
          </cell>
          <cell r="C4265" t="str">
            <v>CA</v>
          </cell>
          <cell r="D4265" t="str">
            <v>DA</v>
          </cell>
          <cell r="E4265">
            <v>345.036</v>
          </cell>
        </row>
        <row r="4266">
          <cell r="A4266" t="str">
            <v>RE3-50V100MG3#-T72</v>
          </cell>
          <cell r="B4266" t="str">
            <v>5x11</v>
          </cell>
          <cell r="C4266" t="str">
            <v>CA</v>
          </cell>
          <cell r="D4266" t="str">
            <v>DA</v>
          </cell>
          <cell r="E4266">
            <v>346.25099999999998</v>
          </cell>
        </row>
        <row r="4267">
          <cell r="A4267" t="str">
            <v>RE3-50V101M</v>
          </cell>
          <cell r="B4267" t="str">
            <v>8x11.5</v>
          </cell>
          <cell r="C4267" t="str">
            <v>EA</v>
          </cell>
          <cell r="D4267" t="str">
            <v>DA</v>
          </cell>
          <cell r="E4267">
            <v>739.72400000000005</v>
          </cell>
        </row>
        <row r="4268">
          <cell r="A4268" t="str">
            <v>RE3-50V101M#</v>
          </cell>
          <cell r="B4268" t="str">
            <v>8x11.5</v>
          </cell>
          <cell r="C4268" t="str">
            <v>EA</v>
          </cell>
          <cell r="D4268" t="str">
            <v>DA</v>
          </cell>
          <cell r="E4268">
            <v>739.72400000000005</v>
          </cell>
        </row>
        <row r="4269">
          <cell r="A4269" t="str">
            <v>RE3-50V101M-T2</v>
          </cell>
          <cell r="B4269" t="str">
            <v>8x11.5</v>
          </cell>
          <cell r="C4269" t="str">
            <v>EA</v>
          </cell>
          <cell r="D4269" t="str">
            <v>DA</v>
          </cell>
          <cell r="E4269">
            <v>756.65899999999999</v>
          </cell>
        </row>
        <row r="4270">
          <cell r="A4270" t="str">
            <v>RE3-50V101M-T8</v>
          </cell>
          <cell r="B4270" t="str">
            <v>8x11.5</v>
          </cell>
          <cell r="C4270" t="str">
            <v>EA</v>
          </cell>
          <cell r="D4270" t="str">
            <v>DA</v>
          </cell>
          <cell r="E4270">
            <v>756.65899999999999</v>
          </cell>
        </row>
        <row r="4271">
          <cell r="A4271" t="str">
            <v>RE3-50V101MG3#-T2</v>
          </cell>
          <cell r="B4271" t="str">
            <v>8x11.5</v>
          </cell>
          <cell r="C4271" t="str">
            <v>EA</v>
          </cell>
          <cell r="D4271" t="str">
            <v>DA</v>
          </cell>
          <cell r="E4271">
            <v>756.65899999999999</v>
          </cell>
        </row>
        <row r="4272">
          <cell r="A4272" t="str">
            <v>RE3-50V102M</v>
          </cell>
          <cell r="B4272" t="str">
            <v>12.5x25</v>
          </cell>
          <cell r="C4272" t="str">
            <v>GC</v>
          </cell>
          <cell r="D4272" t="str">
            <v>DA</v>
          </cell>
          <cell r="E4272">
            <v>3712.8710000000001</v>
          </cell>
        </row>
        <row r="4273">
          <cell r="A4273" t="str">
            <v>RE3-50V102M-F</v>
          </cell>
          <cell r="B4273" t="str">
            <v>12.5x25</v>
          </cell>
          <cell r="C4273" t="str">
            <v>GC</v>
          </cell>
          <cell r="D4273" t="str">
            <v>DA</v>
          </cell>
          <cell r="E4273">
            <v>3790.2130000000002</v>
          </cell>
        </row>
        <row r="4274">
          <cell r="A4274" t="str">
            <v>RE3-50V102M-S1</v>
          </cell>
          <cell r="B4274" t="str">
            <v>12.5x25</v>
          </cell>
          <cell r="C4274" t="str">
            <v>GC</v>
          </cell>
          <cell r="D4274" t="str">
            <v>DA</v>
          </cell>
          <cell r="E4274">
            <v>3790.2130000000002</v>
          </cell>
        </row>
        <row r="4275">
          <cell r="A4275" t="str">
            <v>RE3-50V102M-T4</v>
          </cell>
          <cell r="B4275" t="str">
            <v>12.5x25</v>
          </cell>
          <cell r="C4275" t="str">
            <v>GC</v>
          </cell>
          <cell r="D4275" t="str">
            <v>DA</v>
          </cell>
          <cell r="E4275">
            <v>3730.067</v>
          </cell>
        </row>
        <row r="4276">
          <cell r="A4276" t="str">
            <v>RE3-50V102M-T50</v>
          </cell>
          <cell r="B4276" t="str">
            <v>12.5x25</v>
          </cell>
          <cell r="C4276" t="str">
            <v>GC</v>
          </cell>
          <cell r="D4276" t="str">
            <v>DA</v>
          </cell>
          <cell r="E4276">
            <v>3730.067</v>
          </cell>
        </row>
        <row r="4277">
          <cell r="A4277" t="str">
            <v>RE3-50V102M-T70</v>
          </cell>
          <cell r="B4277" t="str">
            <v>12.5x25</v>
          </cell>
          <cell r="C4277" t="str">
            <v>GC</v>
          </cell>
          <cell r="D4277" t="str">
            <v>DA</v>
          </cell>
          <cell r="E4277">
            <v>3730.067</v>
          </cell>
        </row>
        <row r="4278">
          <cell r="A4278" t="str">
            <v>RE3-50V102MJ5</v>
          </cell>
          <cell r="B4278" t="str">
            <v>16x20</v>
          </cell>
          <cell r="C4278" t="str">
            <v>HA</v>
          </cell>
          <cell r="D4278" t="str">
            <v>DA</v>
          </cell>
          <cell r="E4278">
            <v>4834.4610000000002</v>
          </cell>
        </row>
        <row r="4279">
          <cell r="A4279" t="str">
            <v>RE3-50V220M</v>
          </cell>
          <cell r="B4279" t="str">
            <v>5x11</v>
          </cell>
          <cell r="C4279" t="str">
            <v>CA</v>
          </cell>
          <cell r="D4279" t="str">
            <v>DA</v>
          </cell>
          <cell r="E4279">
            <v>333.04500000000002</v>
          </cell>
        </row>
        <row r="4280">
          <cell r="A4280" t="str">
            <v>RE3-50V220M-F</v>
          </cell>
          <cell r="B4280" t="str">
            <v>5x11</v>
          </cell>
          <cell r="C4280" t="str">
            <v>CA</v>
          </cell>
          <cell r="D4280" t="str">
            <v>DA</v>
          </cell>
          <cell r="E4280">
            <v>347.71100000000001</v>
          </cell>
        </row>
        <row r="4281">
          <cell r="A4281" t="str">
            <v>RE3-50V220M-F1</v>
          </cell>
          <cell r="B4281" t="str">
            <v>5x11</v>
          </cell>
          <cell r="C4281" t="str">
            <v>CA</v>
          </cell>
          <cell r="D4281" t="str">
            <v>DA</v>
          </cell>
          <cell r="E4281">
            <v>347.71100000000001</v>
          </cell>
        </row>
        <row r="4282">
          <cell r="A4282" t="str">
            <v>RE3-50V220M-T10</v>
          </cell>
          <cell r="B4282" t="str">
            <v>5x11</v>
          </cell>
          <cell r="C4282" t="str">
            <v>CA</v>
          </cell>
          <cell r="D4282" t="str">
            <v>DA</v>
          </cell>
          <cell r="E4282">
            <v>345.036</v>
          </cell>
        </row>
        <row r="4283">
          <cell r="A4283" t="str">
            <v>RE3-50V220M-T2</v>
          </cell>
          <cell r="B4283" t="str">
            <v>5x11</v>
          </cell>
          <cell r="C4283" t="str">
            <v>CA</v>
          </cell>
          <cell r="D4283" t="str">
            <v>DA</v>
          </cell>
          <cell r="E4283">
            <v>345.036</v>
          </cell>
        </row>
        <row r="4284">
          <cell r="A4284" t="str">
            <v>RE3-50V220M-T36</v>
          </cell>
          <cell r="B4284" t="str">
            <v>5x11</v>
          </cell>
          <cell r="C4284" t="str">
            <v>CA</v>
          </cell>
          <cell r="D4284" t="str">
            <v>DA</v>
          </cell>
          <cell r="E4284">
            <v>345.036</v>
          </cell>
        </row>
        <row r="4285">
          <cell r="A4285" t="str">
            <v>RE3-50V220M-T58</v>
          </cell>
          <cell r="B4285" t="str">
            <v>5x11</v>
          </cell>
          <cell r="C4285" t="str">
            <v>CA</v>
          </cell>
          <cell r="D4285" t="str">
            <v>DA</v>
          </cell>
          <cell r="E4285">
            <v>345.036</v>
          </cell>
        </row>
        <row r="4286">
          <cell r="A4286" t="str">
            <v>RE3-50V220M-T72</v>
          </cell>
          <cell r="B4286" t="str">
            <v>5x11</v>
          </cell>
          <cell r="C4286" t="str">
            <v>CA</v>
          </cell>
          <cell r="D4286" t="str">
            <v>DA</v>
          </cell>
          <cell r="E4286">
            <v>345.036</v>
          </cell>
        </row>
        <row r="4287">
          <cell r="A4287" t="str">
            <v>RE3-50V220ME3#-T2</v>
          </cell>
          <cell r="B4287" t="str">
            <v>5x11</v>
          </cell>
          <cell r="C4287" t="str">
            <v>CA</v>
          </cell>
          <cell r="D4287" t="str">
            <v>DA</v>
          </cell>
          <cell r="E4287">
            <v>345.036</v>
          </cell>
        </row>
        <row r="4288">
          <cell r="A4288" t="str">
            <v>RE3-50V220ME3#-T72</v>
          </cell>
          <cell r="B4288" t="str">
            <v>5x11</v>
          </cell>
          <cell r="C4288" t="str">
            <v>CA</v>
          </cell>
          <cell r="D4288" t="str">
            <v>DA</v>
          </cell>
          <cell r="E4288">
            <v>345.036</v>
          </cell>
        </row>
        <row r="4289">
          <cell r="A4289" t="str">
            <v>RE3-50V221M</v>
          </cell>
          <cell r="B4289" t="str">
            <v>10x12.5</v>
          </cell>
          <cell r="C4289" t="str">
            <v>FA</v>
          </cell>
          <cell r="D4289" t="str">
            <v>DA</v>
          </cell>
          <cell r="E4289">
            <v>1265.271</v>
          </cell>
        </row>
        <row r="4290">
          <cell r="A4290" t="str">
            <v>RE3-50V221M-F</v>
          </cell>
          <cell r="B4290" t="str">
            <v>10x12.5</v>
          </cell>
          <cell r="C4290" t="str">
            <v>FA</v>
          </cell>
          <cell r="D4290" t="str">
            <v>DA</v>
          </cell>
          <cell r="E4290">
            <v>1323.9849999999999</v>
          </cell>
        </row>
        <row r="4291">
          <cell r="A4291" t="str">
            <v>RE3-50V221M-F27</v>
          </cell>
          <cell r="B4291" t="str">
            <v>10x12.5</v>
          </cell>
          <cell r="C4291" t="str">
            <v>FA</v>
          </cell>
          <cell r="D4291" t="str">
            <v>DA</v>
          </cell>
          <cell r="E4291">
            <v>1323.9849999999999</v>
          </cell>
        </row>
        <row r="4292">
          <cell r="A4292" t="str">
            <v>RE3-50V221M-T2</v>
          </cell>
          <cell r="B4292" t="str">
            <v>10x12.5</v>
          </cell>
          <cell r="C4292" t="str">
            <v>FA</v>
          </cell>
          <cell r="D4292" t="str">
            <v>DA</v>
          </cell>
          <cell r="E4292">
            <v>1287.356</v>
          </cell>
        </row>
        <row r="4293">
          <cell r="A4293" t="str">
            <v>RE3-50V221MH3#</v>
          </cell>
          <cell r="B4293" t="str">
            <v>10x12.5</v>
          </cell>
          <cell r="C4293" t="str">
            <v>FA</v>
          </cell>
          <cell r="D4293" t="str">
            <v>DA</v>
          </cell>
          <cell r="E4293">
            <v>1265.271</v>
          </cell>
        </row>
        <row r="4294">
          <cell r="A4294" t="str">
            <v>RE3-50V221MH3#-S1</v>
          </cell>
          <cell r="B4294" t="str">
            <v>10x12.5</v>
          </cell>
          <cell r="C4294" t="str">
            <v>FA</v>
          </cell>
          <cell r="D4294" t="str">
            <v>DA</v>
          </cell>
          <cell r="E4294">
            <v>1323.9849999999999</v>
          </cell>
        </row>
        <row r="4295">
          <cell r="A4295" t="str">
            <v>RE3-50V221MH3#-T2</v>
          </cell>
          <cell r="B4295" t="str">
            <v>10x12.5</v>
          </cell>
          <cell r="C4295" t="str">
            <v>FA</v>
          </cell>
          <cell r="D4295" t="str">
            <v>DA</v>
          </cell>
          <cell r="E4295">
            <v>1287.356</v>
          </cell>
        </row>
        <row r="4296">
          <cell r="A4296" t="str">
            <v>RE3-50V222M</v>
          </cell>
          <cell r="B4296" t="str">
            <v>16x35.5</v>
          </cell>
          <cell r="C4296" t="str">
            <v>HD</v>
          </cell>
          <cell r="D4296" t="str">
            <v>DA</v>
          </cell>
          <cell r="E4296">
            <v>8249.6239999999998</v>
          </cell>
        </row>
        <row r="4297">
          <cell r="A4297" t="str">
            <v>RE3-50V222M-F</v>
          </cell>
          <cell r="B4297" t="str">
            <v>16x35.5</v>
          </cell>
          <cell r="C4297" t="str">
            <v>HD</v>
          </cell>
          <cell r="D4297" t="str">
            <v>DA</v>
          </cell>
          <cell r="E4297">
            <v>8356.5720000000001</v>
          </cell>
        </row>
        <row r="4298">
          <cell r="A4298" t="str">
            <v>RE3-50V222M-S1</v>
          </cell>
          <cell r="B4298" t="str">
            <v>16x35.5</v>
          </cell>
          <cell r="C4298" t="str">
            <v>HD</v>
          </cell>
          <cell r="D4298" t="str">
            <v>DA</v>
          </cell>
          <cell r="E4298">
            <v>8356.5720000000001</v>
          </cell>
        </row>
        <row r="4299">
          <cell r="A4299" t="str">
            <v>RE3-50V222M-T2</v>
          </cell>
          <cell r="B4299" t="str">
            <v>16x35.5</v>
          </cell>
          <cell r="C4299" t="str">
            <v>HD</v>
          </cell>
          <cell r="D4299" t="str">
            <v>DA</v>
          </cell>
          <cell r="E4299">
            <v>8270.5580000000009</v>
          </cell>
        </row>
        <row r="4300">
          <cell r="A4300" t="str">
            <v>RE3-50V222M-T50</v>
          </cell>
          <cell r="B4300" t="str">
            <v>16x35.5</v>
          </cell>
          <cell r="C4300" t="str">
            <v>HD</v>
          </cell>
          <cell r="D4300" t="str">
            <v>DA</v>
          </cell>
          <cell r="E4300">
            <v>8270.5580000000009</v>
          </cell>
        </row>
        <row r="4301">
          <cell r="A4301" t="str">
            <v>RE3-50V222MJ7-T50</v>
          </cell>
          <cell r="B4301" t="str">
            <v>16x31.5</v>
          </cell>
          <cell r="C4301" t="str">
            <v>HC</v>
          </cell>
          <cell r="D4301" t="str">
            <v>DA</v>
          </cell>
          <cell r="E4301">
            <v>7777.4530000000004</v>
          </cell>
        </row>
        <row r="4302">
          <cell r="A4302" t="str">
            <v>RE3-50V222MJ8#-S1</v>
          </cell>
          <cell r="B4302" t="str">
            <v>16x35.5</v>
          </cell>
          <cell r="C4302" t="str">
            <v>HD</v>
          </cell>
          <cell r="D4302" t="str">
            <v>DA</v>
          </cell>
          <cell r="E4302">
            <v>8356.5720000000001</v>
          </cell>
        </row>
        <row r="4303">
          <cell r="A4303" t="str">
            <v>RE3-50V222MK6#</v>
          </cell>
          <cell r="B4303" t="str">
            <v>18x25</v>
          </cell>
          <cell r="C4303" t="str">
            <v>IB</v>
          </cell>
          <cell r="D4303" t="str">
            <v>DA</v>
          </cell>
          <cell r="E4303">
            <v>8801.66</v>
          </cell>
        </row>
        <row r="4304">
          <cell r="A4304" t="str">
            <v>RE3-50V222MS</v>
          </cell>
          <cell r="B4304" t="str">
            <v>18x25</v>
          </cell>
          <cell r="C4304" t="str">
            <v>IB</v>
          </cell>
          <cell r="D4304" t="str">
            <v>DA</v>
          </cell>
          <cell r="E4304">
            <v>8801.66</v>
          </cell>
        </row>
        <row r="4305">
          <cell r="A4305" t="str">
            <v>RE3-50V222MS-F</v>
          </cell>
          <cell r="B4305" t="str">
            <v>18x25</v>
          </cell>
          <cell r="C4305" t="str">
            <v>IB</v>
          </cell>
          <cell r="D4305" t="str">
            <v>DA</v>
          </cell>
          <cell r="E4305">
            <v>8954.9950000000008</v>
          </cell>
        </row>
        <row r="4306">
          <cell r="A4306" t="str">
            <v>RE3-50V222MS-T50</v>
          </cell>
          <cell r="B4306" t="str">
            <v>18x25</v>
          </cell>
          <cell r="C4306" t="str">
            <v>IB</v>
          </cell>
          <cell r="D4306" t="str">
            <v>DA</v>
          </cell>
          <cell r="E4306">
            <v>8771.7630000000008</v>
          </cell>
        </row>
        <row r="4307">
          <cell r="A4307" t="str">
            <v>RE3-50V2R2KE3-T58</v>
          </cell>
          <cell r="B4307" t="str">
            <v>5x11</v>
          </cell>
          <cell r="C4307" t="str">
            <v>CA</v>
          </cell>
          <cell r="D4307" t="str">
            <v>DA</v>
          </cell>
          <cell r="E4307">
            <v>345.036</v>
          </cell>
        </row>
        <row r="4308">
          <cell r="A4308" t="str">
            <v>RE3-50V2R2M</v>
          </cell>
          <cell r="B4308" t="str">
            <v>5x11</v>
          </cell>
          <cell r="C4308" t="str">
            <v>CA</v>
          </cell>
          <cell r="D4308" t="str">
            <v>DA</v>
          </cell>
          <cell r="E4308">
            <v>333.04500000000002</v>
          </cell>
        </row>
        <row r="4309">
          <cell r="A4309" t="str">
            <v>RE3-50V2R2M-T10</v>
          </cell>
          <cell r="B4309" t="str">
            <v>5x11</v>
          </cell>
          <cell r="C4309" t="str">
            <v>CA</v>
          </cell>
          <cell r="D4309" t="str">
            <v>DA</v>
          </cell>
          <cell r="E4309">
            <v>345.036</v>
          </cell>
        </row>
        <row r="4310">
          <cell r="A4310" t="str">
            <v>RE3-50V2R2M-T2</v>
          </cell>
          <cell r="B4310" t="str">
            <v>5x11</v>
          </cell>
          <cell r="C4310" t="str">
            <v>CA</v>
          </cell>
          <cell r="D4310" t="str">
            <v>DA</v>
          </cell>
          <cell r="E4310">
            <v>345.036</v>
          </cell>
        </row>
        <row r="4311">
          <cell r="A4311" t="str">
            <v>RE3-50V2R2M-T36</v>
          </cell>
          <cell r="B4311" t="str">
            <v>5x11</v>
          </cell>
          <cell r="C4311" t="str">
            <v>CA</v>
          </cell>
          <cell r="D4311" t="str">
            <v>DA</v>
          </cell>
          <cell r="E4311">
            <v>345.036</v>
          </cell>
        </row>
        <row r="4312">
          <cell r="A4312" t="str">
            <v>RE3-50V2R2M-T58</v>
          </cell>
          <cell r="B4312" t="str">
            <v>5x11</v>
          </cell>
          <cell r="C4312" t="str">
            <v>CA</v>
          </cell>
          <cell r="D4312" t="str">
            <v>DA</v>
          </cell>
          <cell r="E4312">
            <v>345.036</v>
          </cell>
        </row>
        <row r="4313">
          <cell r="A4313" t="str">
            <v>RE3-50V2R2M-T72</v>
          </cell>
          <cell r="B4313" t="str">
            <v>5x11</v>
          </cell>
          <cell r="C4313" t="str">
            <v>CA</v>
          </cell>
          <cell r="D4313" t="str">
            <v>DA</v>
          </cell>
          <cell r="E4313">
            <v>345.036</v>
          </cell>
        </row>
        <row r="4314">
          <cell r="A4314" t="str">
            <v>RE3-50V2R2ME3#</v>
          </cell>
          <cell r="B4314" t="str">
            <v>5x11</v>
          </cell>
          <cell r="C4314" t="str">
            <v>CA</v>
          </cell>
          <cell r="D4314" t="str">
            <v>DA</v>
          </cell>
          <cell r="E4314">
            <v>333.04500000000002</v>
          </cell>
        </row>
        <row r="4315">
          <cell r="A4315" t="str">
            <v>RE3-50V2R2ME3#-T2</v>
          </cell>
          <cell r="B4315" t="str">
            <v>5x11</v>
          </cell>
          <cell r="C4315" t="str">
            <v>CA</v>
          </cell>
          <cell r="D4315" t="str">
            <v>DA</v>
          </cell>
          <cell r="E4315">
            <v>345.036</v>
          </cell>
        </row>
        <row r="4316">
          <cell r="A4316" t="str">
            <v>RE3-50V2R2ME3#-T32</v>
          </cell>
          <cell r="B4316" t="str">
            <v>5x11</v>
          </cell>
          <cell r="C4316" t="str">
            <v>CA</v>
          </cell>
          <cell r="D4316" t="str">
            <v>DA</v>
          </cell>
          <cell r="E4316">
            <v>345.036</v>
          </cell>
        </row>
        <row r="4317">
          <cell r="A4317" t="str">
            <v>RE3-50V2R2ME3#-T72</v>
          </cell>
          <cell r="B4317" t="str">
            <v>5x11</v>
          </cell>
          <cell r="C4317" t="str">
            <v>CA</v>
          </cell>
          <cell r="D4317" t="str">
            <v>DA</v>
          </cell>
          <cell r="E4317">
            <v>345.036</v>
          </cell>
        </row>
        <row r="4318">
          <cell r="A4318" t="str">
            <v>RE3-50V2R2ME3A#-T2</v>
          </cell>
          <cell r="B4318" t="str">
            <v>5x11</v>
          </cell>
          <cell r="C4318" t="str">
            <v>CA</v>
          </cell>
          <cell r="D4318" t="str">
            <v>DA</v>
          </cell>
          <cell r="E4318">
            <v>345.036</v>
          </cell>
        </row>
        <row r="4319">
          <cell r="A4319" t="str">
            <v>RE3-50V2R2MRQ</v>
          </cell>
          <cell r="B4319" t="str">
            <v>5x11</v>
          </cell>
          <cell r="C4319" t="str">
            <v>CA</v>
          </cell>
          <cell r="D4319" t="str">
            <v>DA</v>
          </cell>
          <cell r="E4319">
            <v>333.04500000000002</v>
          </cell>
        </row>
        <row r="4320">
          <cell r="A4320" t="str">
            <v>RE3-50V2R2MRQ-T58</v>
          </cell>
          <cell r="B4320" t="str">
            <v>5x11</v>
          </cell>
          <cell r="C4320" t="str">
            <v>CA</v>
          </cell>
          <cell r="D4320" t="str">
            <v>DA</v>
          </cell>
          <cell r="E4320">
            <v>345.036</v>
          </cell>
        </row>
        <row r="4321">
          <cell r="A4321" t="str">
            <v>RE3-50V330M</v>
          </cell>
          <cell r="B4321" t="str">
            <v>5x11</v>
          </cell>
          <cell r="C4321" t="str">
            <v>CA</v>
          </cell>
          <cell r="D4321" t="str">
            <v>DA</v>
          </cell>
          <cell r="E4321">
            <v>333.04500000000002</v>
          </cell>
        </row>
        <row r="4322">
          <cell r="A4322" t="str">
            <v>RE3-50V330M-T10</v>
          </cell>
          <cell r="B4322" t="str">
            <v>5x11</v>
          </cell>
          <cell r="C4322" t="str">
            <v>CA</v>
          </cell>
          <cell r="D4322" t="str">
            <v>DA</v>
          </cell>
          <cell r="E4322">
            <v>345.036</v>
          </cell>
        </row>
        <row r="4323">
          <cell r="A4323" t="str">
            <v>RE3-50V330M-T2</v>
          </cell>
          <cell r="B4323" t="str">
            <v>5x11</v>
          </cell>
          <cell r="C4323" t="str">
            <v>CA</v>
          </cell>
          <cell r="D4323" t="str">
            <v>DA</v>
          </cell>
          <cell r="E4323">
            <v>345.036</v>
          </cell>
        </row>
        <row r="4324">
          <cell r="A4324" t="str">
            <v>RE3-50V330M-T72</v>
          </cell>
          <cell r="B4324" t="str">
            <v>5x11</v>
          </cell>
          <cell r="C4324" t="str">
            <v>CA</v>
          </cell>
          <cell r="D4324" t="str">
            <v>DA</v>
          </cell>
          <cell r="E4324">
            <v>345.036</v>
          </cell>
        </row>
        <row r="4325">
          <cell r="A4325" t="str">
            <v>RE3-50V330ME3#-T2</v>
          </cell>
          <cell r="B4325" t="str">
            <v>5x11</v>
          </cell>
          <cell r="C4325" t="str">
            <v>CA</v>
          </cell>
          <cell r="D4325" t="str">
            <v>DA</v>
          </cell>
          <cell r="E4325">
            <v>345.036</v>
          </cell>
        </row>
        <row r="4326">
          <cell r="A4326" t="str">
            <v>RE3-50V330ME3#-T72</v>
          </cell>
          <cell r="B4326" t="str">
            <v>5x11</v>
          </cell>
          <cell r="C4326" t="str">
            <v>CA</v>
          </cell>
          <cell r="D4326" t="str">
            <v>DA</v>
          </cell>
          <cell r="E4326">
            <v>345.036</v>
          </cell>
        </row>
        <row r="4327">
          <cell r="A4327" t="str">
            <v>RE3-50V331M</v>
          </cell>
          <cell r="B4327" t="str">
            <v>10x16</v>
          </cell>
          <cell r="C4327" t="str">
            <v>FC</v>
          </cell>
          <cell r="D4327" t="str">
            <v>DA</v>
          </cell>
          <cell r="E4327">
            <v>1665.914</v>
          </cell>
        </row>
        <row r="4328">
          <cell r="A4328" t="str">
            <v>RE3-50V331M-F</v>
          </cell>
          <cell r="B4328" t="str">
            <v>10x16</v>
          </cell>
          <cell r="C4328" t="str">
            <v>FC</v>
          </cell>
          <cell r="D4328" t="str">
            <v>DA</v>
          </cell>
          <cell r="E4328">
            <v>1731.1020000000001</v>
          </cell>
        </row>
        <row r="4329">
          <cell r="A4329" t="str">
            <v>RE3-50V331M-S1</v>
          </cell>
          <cell r="B4329" t="str">
            <v>10x16</v>
          </cell>
          <cell r="C4329" t="str">
            <v>FC</v>
          </cell>
          <cell r="D4329" t="str">
            <v>DA</v>
          </cell>
          <cell r="E4329">
            <v>1731.1020000000001</v>
          </cell>
        </row>
        <row r="4330">
          <cell r="A4330" t="str">
            <v>RE3-50V331M-T2</v>
          </cell>
          <cell r="B4330" t="str">
            <v>10x16</v>
          </cell>
          <cell r="C4330" t="str">
            <v>FC</v>
          </cell>
          <cell r="D4330" t="str">
            <v>DA</v>
          </cell>
          <cell r="E4330">
            <v>1678.8589999999999</v>
          </cell>
        </row>
        <row r="4331">
          <cell r="A4331" t="str">
            <v>RE3-50V332M</v>
          </cell>
          <cell r="B4331" t="str">
            <v>18x35.5</v>
          </cell>
          <cell r="C4331" t="str">
            <v>ID</v>
          </cell>
          <cell r="D4331" t="str">
            <v>DA</v>
          </cell>
          <cell r="E4331">
            <v>11201.498</v>
          </cell>
        </row>
        <row r="4332">
          <cell r="A4332" t="str">
            <v>RE3-50V332M-F</v>
          </cell>
          <cell r="B4332" t="str">
            <v>18x35.5</v>
          </cell>
          <cell r="C4332" t="str">
            <v>ID</v>
          </cell>
          <cell r="D4332" t="str">
            <v>DA</v>
          </cell>
          <cell r="E4332">
            <v>11296.157999999999</v>
          </cell>
        </row>
        <row r="4333">
          <cell r="A4333" t="str">
            <v>RE3-50V332M-S1</v>
          </cell>
          <cell r="B4333" t="str">
            <v>18x35.5</v>
          </cell>
          <cell r="C4333" t="str">
            <v>ID</v>
          </cell>
          <cell r="D4333" t="str">
            <v>DA</v>
          </cell>
          <cell r="E4333">
            <v>11296.157999999999</v>
          </cell>
        </row>
        <row r="4334">
          <cell r="A4334" t="str">
            <v>RE3-50V332MK8#-S1</v>
          </cell>
          <cell r="B4334" t="str">
            <v>18x35.5</v>
          </cell>
          <cell r="C4334" t="str">
            <v>ID</v>
          </cell>
          <cell r="D4334" t="str">
            <v>DA</v>
          </cell>
          <cell r="E4334">
            <v>11296.157999999999</v>
          </cell>
        </row>
        <row r="4335">
          <cell r="A4335" t="str">
            <v>RE3-50V332MS</v>
          </cell>
          <cell r="B4335" t="str">
            <v>18x40</v>
          </cell>
          <cell r="C4335" t="str">
            <v>IE</v>
          </cell>
          <cell r="D4335" t="str">
            <v>DA</v>
          </cell>
          <cell r="E4335">
            <v>14875.953</v>
          </cell>
        </row>
        <row r="4336">
          <cell r="A4336" t="str">
            <v>RE3-50V332MS-S1</v>
          </cell>
          <cell r="B4336" t="str">
            <v>18x40</v>
          </cell>
          <cell r="C4336" t="str">
            <v>IE</v>
          </cell>
          <cell r="D4336" t="str">
            <v>DA</v>
          </cell>
          <cell r="E4336">
            <v>14992.977000000001</v>
          </cell>
        </row>
        <row r="4337">
          <cell r="A4337" t="str">
            <v>RE3-50V3R3M</v>
          </cell>
          <cell r="B4337" t="str">
            <v>5x11</v>
          </cell>
          <cell r="C4337" t="str">
            <v>CA</v>
          </cell>
          <cell r="D4337" t="str">
            <v>DA</v>
          </cell>
          <cell r="E4337">
            <v>333.04500000000002</v>
          </cell>
        </row>
        <row r="4338">
          <cell r="A4338" t="str">
            <v>RE3-50V3R3M-T2</v>
          </cell>
          <cell r="B4338" t="str">
            <v>5x11</v>
          </cell>
          <cell r="C4338" t="str">
            <v>CA</v>
          </cell>
          <cell r="D4338" t="str">
            <v>DA</v>
          </cell>
          <cell r="E4338">
            <v>345.036</v>
          </cell>
        </row>
        <row r="4339">
          <cell r="A4339" t="str">
            <v>RE3-50V3R3M-T36</v>
          </cell>
          <cell r="B4339" t="str">
            <v>5x11</v>
          </cell>
          <cell r="C4339" t="str">
            <v>CA</v>
          </cell>
          <cell r="D4339" t="str">
            <v>DA</v>
          </cell>
          <cell r="E4339">
            <v>345.036</v>
          </cell>
        </row>
        <row r="4340">
          <cell r="A4340" t="str">
            <v>RE3-50V3R3M-T58</v>
          </cell>
          <cell r="B4340" t="str">
            <v>5x11</v>
          </cell>
          <cell r="C4340" t="str">
            <v>CA</v>
          </cell>
          <cell r="D4340" t="str">
            <v>DA</v>
          </cell>
          <cell r="E4340">
            <v>345.036</v>
          </cell>
        </row>
        <row r="4341">
          <cell r="A4341" t="str">
            <v>RE3-50V3R3M-T72</v>
          </cell>
          <cell r="B4341" t="str">
            <v>5x11</v>
          </cell>
          <cell r="C4341" t="str">
            <v>CA</v>
          </cell>
          <cell r="D4341" t="str">
            <v>DA</v>
          </cell>
          <cell r="E4341">
            <v>345.036</v>
          </cell>
        </row>
        <row r="4342">
          <cell r="A4342" t="str">
            <v>RE3-50V3R3ME3#-T2</v>
          </cell>
          <cell r="B4342" t="str">
            <v>5x11</v>
          </cell>
          <cell r="C4342" t="str">
            <v>CA</v>
          </cell>
          <cell r="D4342" t="str">
            <v>DA</v>
          </cell>
          <cell r="E4342">
            <v>345.036</v>
          </cell>
        </row>
        <row r="4343">
          <cell r="A4343" t="str">
            <v>RE3-50V470M</v>
          </cell>
          <cell r="B4343" t="str">
            <v>6.3x11</v>
          </cell>
          <cell r="C4343" t="str">
            <v>DA</v>
          </cell>
          <cell r="D4343" t="str">
            <v>DA</v>
          </cell>
          <cell r="E4343">
            <v>561.93600000000004</v>
          </cell>
        </row>
        <row r="4344">
          <cell r="A4344" t="str">
            <v>RE3-50V470M-T2</v>
          </cell>
          <cell r="B4344" t="str">
            <v>6.3x11</v>
          </cell>
          <cell r="C4344" t="str">
            <v>DA</v>
          </cell>
          <cell r="D4344" t="str">
            <v>DA</v>
          </cell>
          <cell r="E4344">
            <v>578.14499999999998</v>
          </cell>
        </row>
        <row r="4345">
          <cell r="A4345" t="str">
            <v>RE3-50V470ME3-T2</v>
          </cell>
          <cell r="B4345" t="str">
            <v>5x11</v>
          </cell>
          <cell r="C4345" t="str">
            <v>CA</v>
          </cell>
          <cell r="D4345" t="str">
            <v>DA</v>
          </cell>
          <cell r="E4345">
            <v>345.036</v>
          </cell>
        </row>
        <row r="4346">
          <cell r="A4346" t="str">
            <v>RE3-50V470ME3-T58</v>
          </cell>
          <cell r="B4346" t="str">
            <v>5x11</v>
          </cell>
          <cell r="C4346" t="str">
            <v>CA</v>
          </cell>
          <cell r="D4346" t="str">
            <v>DA</v>
          </cell>
          <cell r="E4346">
            <v>345.036</v>
          </cell>
        </row>
        <row r="4347">
          <cell r="A4347" t="str">
            <v>RE3-50V470MF3#-T2</v>
          </cell>
          <cell r="B4347" t="str">
            <v>6.3x11</v>
          </cell>
          <cell r="C4347" t="str">
            <v>DA</v>
          </cell>
          <cell r="D4347" t="str">
            <v>DA</v>
          </cell>
          <cell r="E4347">
            <v>578.14499999999998</v>
          </cell>
        </row>
        <row r="4348">
          <cell r="A4348" t="str">
            <v>RE3-50V470MG-T2</v>
          </cell>
          <cell r="B4348" t="str">
            <v>6.3x11</v>
          </cell>
          <cell r="C4348" t="str">
            <v>DA</v>
          </cell>
          <cell r="D4348" t="str">
            <v>DA</v>
          </cell>
          <cell r="E4348">
            <v>578.14499999999998</v>
          </cell>
        </row>
        <row r="4349">
          <cell r="A4349" t="str">
            <v>RE3-50V471M</v>
          </cell>
          <cell r="B4349" t="str">
            <v>12.5x20</v>
          </cell>
          <cell r="C4349" t="str">
            <v>GB</v>
          </cell>
          <cell r="D4349" t="str">
            <v>DA</v>
          </cell>
          <cell r="E4349">
            <v>2848.68</v>
          </cell>
        </row>
        <row r="4350">
          <cell r="A4350" t="str">
            <v>RE3-50V471M-F27</v>
          </cell>
          <cell r="B4350" t="str">
            <v>12.5x20</v>
          </cell>
          <cell r="C4350" t="str">
            <v>GB</v>
          </cell>
          <cell r="D4350" t="str">
            <v>DA</v>
          </cell>
          <cell r="E4350">
            <v>2923.7550000000001</v>
          </cell>
        </row>
        <row r="4351">
          <cell r="A4351" t="str">
            <v>RE3-50V471M-T2</v>
          </cell>
          <cell r="B4351" t="str">
            <v>12.5x20</v>
          </cell>
          <cell r="C4351" t="str">
            <v>GB</v>
          </cell>
          <cell r="D4351" t="str">
            <v>DA</v>
          </cell>
          <cell r="E4351">
            <v>2868.5819999999999</v>
          </cell>
        </row>
        <row r="4352">
          <cell r="A4352" t="str">
            <v>RE3-50V471M-T4</v>
          </cell>
          <cell r="B4352" t="str">
            <v>12.5x20</v>
          </cell>
          <cell r="C4352" t="str">
            <v>GB</v>
          </cell>
          <cell r="D4352" t="str">
            <v>DA</v>
          </cell>
          <cell r="E4352">
            <v>2868.5819999999999</v>
          </cell>
        </row>
        <row r="4353">
          <cell r="A4353" t="str">
            <v>RE3-50V471MS</v>
          </cell>
          <cell r="B4353" t="str">
            <v>10x20</v>
          </cell>
          <cell r="C4353" t="str">
            <v>FD</v>
          </cell>
          <cell r="D4353" t="str">
            <v>DA</v>
          </cell>
          <cell r="E4353">
            <v>1888.421</v>
          </cell>
        </row>
        <row r="4354">
          <cell r="A4354" t="str">
            <v>RE3-50V471MS-F</v>
          </cell>
          <cell r="B4354" t="str">
            <v>10x20</v>
          </cell>
          <cell r="C4354" t="str">
            <v>FD</v>
          </cell>
          <cell r="D4354" t="str">
            <v>DA</v>
          </cell>
          <cell r="E4354">
            <v>1974.0219999999999</v>
          </cell>
        </row>
        <row r="4355">
          <cell r="A4355" t="str">
            <v>RE3-50V471MS-F27</v>
          </cell>
          <cell r="B4355" t="str">
            <v>10x20</v>
          </cell>
          <cell r="C4355" t="str">
            <v>FD</v>
          </cell>
          <cell r="D4355" t="str">
            <v>DA</v>
          </cell>
          <cell r="E4355">
            <v>1974.0219999999999</v>
          </cell>
        </row>
        <row r="4356">
          <cell r="A4356" t="str">
            <v>RE3-50V471MS-T2</v>
          </cell>
          <cell r="B4356" t="str">
            <v>10x20</v>
          </cell>
          <cell r="C4356" t="str">
            <v>FD</v>
          </cell>
          <cell r="D4356" t="str">
            <v>DA</v>
          </cell>
          <cell r="E4356">
            <v>1914.078</v>
          </cell>
        </row>
        <row r="4357">
          <cell r="A4357" t="str">
            <v>RE3-50V472M</v>
          </cell>
          <cell r="B4357" t="str">
            <v>18x40</v>
          </cell>
          <cell r="C4357" t="str">
            <v>IE</v>
          </cell>
          <cell r="D4357" t="str">
            <v>DA</v>
          </cell>
          <cell r="E4357">
            <v>14875.953</v>
          </cell>
        </row>
        <row r="4358">
          <cell r="A4358" t="str">
            <v>RE3-50V472M-S1</v>
          </cell>
          <cell r="B4358" t="str">
            <v>18x40</v>
          </cell>
          <cell r="C4358" t="str">
            <v>IE</v>
          </cell>
          <cell r="D4358" t="str">
            <v>DA</v>
          </cell>
          <cell r="E4358">
            <v>14992.977000000001</v>
          </cell>
        </row>
        <row r="4359">
          <cell r="A4359" t="str">
            <v>RE3-50V4R7M</v>
          </cell>
          <cell r="B4359" t="str">
            <v>5x11</v>
          </cell>
          <cell r="C4359" t="str">
            <v>CA</v>
          </cell>
          <cell r="D4359" t="str">
            <v>DA</v>
          </cell>
          <cell r="E4359">
            <v>333.04500000000002</v>
          </cell>
        </row>
        <row r="4360">
          <cell r="A4360" t="str">
            <v>RE3-50V4R7M-F1</v>
          </cell>
          <cell r="B4360" t="str">
            <v>5x11</v>
          </cell>
          <cell r="C4360" t="str">
            <v>CA</v>
          </cell>
          <cell r="D4360" t="str">
            <v>DA</v>
          </cell>
          <cell r="E4360">
            <v>347.71100000000001</v>
          </cell>
        </row>
        <row r="4361">
          <cell r="A4361" t="str">
            <v>RE3-50V4R7M-T2</v>
          </cell>
          <cell r="B4361" t="str">
            <v>5x11</v>
          </cell>
          <cell r="C4361" t="str">
            <v>CA</v>
          </cell>
          <cell r="D4361" t="str">
            <v>DA</v>
          </cell>
          <cell r="E4361">
            <v>345.036</v>
          </cell>
        </row>
        <row r="4362">
          <cell r="A4362" t="str">
            <v>RE3-50V4R7M-T32</v>
          </cell>
          <cell r="B4362" t="str">
            <v>5x11</v>
          </cell>
          <cell r="C4362" t="str">
            <v>CA</v>
          </cell>
          <cell r="D4362" t="str">
            <v>DA</v>
          </cell>
          <cell r="E4362">
            <v>345.036</v>
          </cell>
        </row>
        <row r="4363">
          <cell r="A4363" t="str">
            <v>RE3-50V4R7M-T36</v>
          </cell>
          <cell r="B4363" t="str">
            <v>5x11</v>
          </cell>
          <cell r="C4363" t="str">
            <v>CA</v>
          </cell>
          <cell r="D4363" t="str">
            <v>DA</v>
          </cell>
          <cell r="E4363">
            <v>345.036</v>
          </cell>
        </row>
        <row r="4364">
          <cell r="A4364" t="str">
            <v>RE3-50V4R7M-T58</v>
          </cell>
          <cell r="B4364" t="str">
            <v>5x11</v>
          </cell>
          <cell r="C4364" t="str">
            <v>CA</v>
          </cell>
          <cell r="D4364" t="str">
            <v>DA</v>
          </cell>
          <cell r="E4364">
            <v>345.036</v>
          </cell>
        </row>
        <row r="4365">
          <cell r="A4365" t="str">
            <v>RE3-50V4R7M-T72</v>
          </cell>
          <cell r="B4365" t="str">
            <v>5x11</v>
          </cell>
          <cell r="C4365" t="str">
            <v>CA</v>
          </cell>
          <cell r="D4365" t="str">
            <v>DA</v>
          </cell>
          <cell r="E4365">
            <v>345.036</v>
          </cell>
        </row>
        <row r="4366">
          <cell r="A4366" t="str">
            <v>RE3-50V4R7ME3#-T2</v>
          </cell>
          <cell r="B4366" t="str">
            <v>5x11</v>
          </cell>
          <cell r="C4366" t="str">
            <v>CA</v>
          </cell>
          <cell r="D4366" t="str">
            <v>DA</v>
          </cell>
          <cell r="E4366">
            <v>345.036</v>
          </cell>
        </row>
        <row r="4367">
          <cell r="A4367" t="str">
            <v>RE3-50V4R7ME3#-T32</v>
          </cell>
          <cell r="B4367" t="str">
            <v>5x11</v>
          </cell>
          <cell r="C4367" t="str">
            <v>CA</v>
          </cell>
          <cell r="D4367" t="str">
            <v>DA</v>
          </cell>
          <cell r="E4367">
            <v>345.036</v>
          </cell>
        </row>
        <row r="4368">
          <cell r="A4368" t="str">
            <v>RE3-50V4R7ME3#-T72</v>
          </cell>
          <cell r="B4368" t="str">
            <v>5x11</v>
          </cell>
          <cell r="C4368" t="str">
            <v>CA</v>
          </cell>
          <cell r="D4368" t="str">
            <v>DA</v>
          </cell>
          <cell r="E4368">
            <v>345.036</v>
          </cell>
        </row>
        <row r="4369">
          <cell r="A4369" t="str">
            <v>RE3-50V6R8M-T2</v>
          </cell>
          <cell r="B4369" t="str">
            <v>5x11</v>
          </cell>
          <cell r="C4369" t="str">
            <v>CA</v>
          </cell>
          <cell r="D4369" t="str">
            <v>DA</v>
          </cell>
          <cell r="E4369">
            <v>345.036</v>
          </cell>
        </row>
        <row r="4370">
          <cell r="A4370" t="str">
            <v>RE3-50VR10M</v>
          </cell>
          <cell r="B4370" t="str">
            <v>5x11</v>
          </cell>
          <cell r="C4370" t="str">
            <v>CA</v>
          </cell>
          <cell r="D4370" t="str">
            <v>DA</v>
          </cell>
          <cell r="E4370">
            <v>333.04500000000002</v>
          </cell>
        </row>
        <row r="4371">
          <cell r="A4371" t="str">
            <v>RE3-50VR10M-T2</v>
          </cell>
          <cell r="B4371" t="str">
            <v>5x11</v>
          </cell>
          <cell r="C4371" t="str">
            <v>CA</v>
          </cell>
          <cell r="D4371" t="str">
            <v>DA</v>
          </cell>
          <cell r="E4371">
            <v>345.036</v>
          </cell>
        </row>
        <row r="4372">
          <cell r="A4372" t="str">
            <v>RE3-50VR10M-T36</v>
          </cell>
          <cell r="B4372" t="str">
            <v>5x11</v>
          </cell>
          <cell r="C4372" t="str">
            <v>CA</v>
          </cell>
          <cell r="D4372" t="str">
            <v>DA</v>
          </cell>
          <cell r="E4372">
            <v>345.036</v>
          </cell>
        </row>
        <row r="4373">
          <cell r="A4373" t="str">
            <v>RE3-50VR10M-T72</v>
          </cell>
          <cell r="B4373" t="str">
            <v>5x11</v>
          </cell>
          <cell r="C4373" t="str">
            <v>CA</v>
          </cell>
          <cell r="D4373" t="str">
            <v>DA</v>
          </cell>
          <cell r="E4373">
            <v>345.036</v>
          </cell>
        </row>
        <row r="4374">
          <cell r="A4374" t="str">
            <v>RE3-50VR10ME3#-T2</v>
          </cell>
          <cell r="B4374" t="str">
            <v>5x11</v>
          </cell>
          <cell r="C4374" t="str">
            <v>CA</v>
          </cell>
          <cell r="D4374" t="str">
            <v>DA</v>
          </cell>
          <cell r="E4374">
            <v>345.036</v>
          </cell>
        </row>
        <row r="4375">
          <cell r="A4375" t="str">
            <v>RE3-50VR10ME3#-T72</v>
          </cell>
          <cell r="B4375" t="str">
            <v>5x11</v>
          </cell>
          <cell r="C4375" t="str">
            <v>CA</v>
          </cell>
          <cell r="D4375" t="str">
            <v>DA</v>
          </cell>
          <cell r="E4375">
            <v>345.036</v>
          </cell>
        </row>
        <row r="4376">
          <cell r="A4376" t="str">
            <v>RE3-50VR10ME3A#-T2</v>
          </cell>
          <cell r="B4376" t="str">
            <v>5x11</v>
          </cell>
          <cell r="C4376" t="str">
            <v>CA</v>
          </cell>
          <cell r="D4376" t="str">
            <v>DA</v>
          </cell>
          <cell r="E4376">
            <v>345.036</v>
          </cell>
        </row>
        <row r="4377">
          <cell r="A4377" t="str">
            <v>RE3-50VR22M</v>
          </cell>
          <cell r="B4377" t="str">
            <v>5x11</v>
          </cell>
          <cell r="C4377" t="str">
            <v>CA</v>
          </cell>
          <cell r="D4377" t="str">
            <v>DA</v>
          </cell>
          <cell r="E4377">
            <v>333.04500000000002</v>
          </cell>
        </row>
        <row r="4378">
          <cell r="A4378" t="str">
            <v>RE3-50VR22M-F</v>
          </cell>
          <cell r="B4378" t="str">
            <v>5x11</v>
          </cell>
          <cell r="C4378" t="str">
            <v>CA</v>
          </cell>
          <cell r="D4378" t="str">
            <v>DA</v>
          </cell>
          <cell r="E4378">
            <v>347.71100000000001</v>
          </cell>
        </row>
        <row r="4379">
          <cell r="A4379" t="str">
            <v>RE3-50VR22M-T2</v>
          </cell>
          <cell r="B4379" t="str">
            <v>5x11</v>
          </cell>
          <cell r="C4379" t="str">
            <v>CA</v>
          </cell>
          <cell r="D4379" t="str">
            <v>DA</v>
          </cell>
          <cell r="E4379">
            <v>345.036</v>
          </cell>
        </row>
        <row r="4380">
          <cell r="A4380" t="str">
            <v>RE3-50VR22ME3#-T2</v>
          </cell>
          <cell r="B4380" t="str">
            <v>5x11</v>
          </cell>
          <cell r="C4380" t="str">
            <v>CA</v>
          </cell>
          <cell r="D4380" t="str">
            <v>DA</v>
          </cell>
          <cell r="E4380">
            <v>345.036</v>
          </cell>
        </row>
        <row r="4381">
          <cell r="A4381" t="str">
            <v>RE3-50VR33M</v>
          </cell>
          <cell r="B4381" t="str">
            <v>5x11</v>
          </cell>
          <cell r="C4381" t="str">
            <v>CA</v>
          </cell>
          <cell r="D4381" t="str">
            <v>DA</v>
          </cell>
          <cell r="E4381">
            <v>333.04500000000002</v>
          </cell>
        </row>
        <row r="4382">
          <cell r="A4382" t="str">
            <v>RE3-50VR33M-T2</v>
          </cell>
          <cell r="B4382" t="str">
            <v>5x11</v>
          </cell>
          <cell r="C4382" t="str">
            <v>CA</v>
          </cell>
          <cell r="D4382" t="str">
            <v>DA</v>
          </cell>
          <cell r="E4382">
            <v>345.036</v>
          </cell>
        </row>
        <row r="4383">
          <cell r="A4383" t="str">
            <v>RE3-50VR33ME3#</v>
          </cell>
          <cell r="B4383" t="str">
            <v>5x11</v>
          </cell>
          <cell r="C4383" t="str">
            <v>CA</v>
          </cell>
          <cell r="D4383" t="str">
            <v>DA</v>
          </cell>
          <cell r="E4383">
            <v>333.04500000000002</v>
          </cell>
        </row>
        <row r="4384">
          <cell r="A4384" t="str">
            <v>RE3-50VR47M</v>
          </cell>
          <cell r="B4384" t="str">
            <v>5x11</v>
          </cell>
          <cell r="C4384" t="str">
            <v>CA</v>
          </cell>
          <cell r="D4384" t="str">
            <v>DA</v>
          </cell>
          <cell r="E4384">
            <v>333.04500000000002</v>
          </cell>
        </row>
        <row r="4385">
          <cell r="A4385" t="str">
            <v>RE3-50VR47M-T2</v>
          </cell>
          <cell r="B4385" t="str">
            <v>5x11</v>
          </cell>
          <cell r="C4385" t="str">
            <v>CA</v>
          </cell>
          <cell r="D4385" t="str">
            <v>DA</v>
          </cell>
          <cell r="E4385">
            <v>345.036</v>
          </cell>
        </row>
        <row r="4386">
          <cell r="A4386" t="str">
            <v>RE3-50VR47M-T32</v>
          </cell>
          <cell r="B4386" t="str">
            <v>5x11</v>
          </cell>
          <cell r="C4386" t="str">
            <v>CA</v>
          </cell>
          <cell r="D4386" t="str">
            <v>DA</v>
          </cell>
          <cell r="E4386">
            <v>345.036</v>
          </cell>
        </row>
        <row r="4387">
          <cell r="A4387" t="str">
            <v>RE3-50VR47M-T36</v>
          </cell>
          <cell r="B4387" t="str">
            <v>5x11</v>
          </cell>
          <cell r="C4387" t="str">
            <v>CA</v>
          </cell>
          <cell r="D4387" t="str">
            <v>DA</v>
          </cell>
          <cell r="E4387">
            <v>345.036</v>
          </cell>
        </row>
        <row r="4388">
          <cell r="A4388" t="str">
            <v>RE3-50VR47M-T58</v>
          </cell>
          <cell r="B4388" t="str">
            <v>5x11</v>
          </cell>
          <cell r="C4388" t="str">
            <v>CA</v>
          </cell>
          <cell r="D4388" t="str">
            <v>DA</v>
          </cell>
          <cell r="E4388">
            <v>345.036</v>
          </cell>
        </row>
        <row r="4389">
          <cell r="A4389" t="str">
            <v>RE3-50VR47ME3#</v>
          </cell>
          <cell r="B4389" t="str">
            <v>5x11</v>
          </cell>
          <cell r="C4389" t="str">
            <v>CA</v>
          </cell>
          <cell r="D4389" t="str">
            <v>DA</v>
          </cell>
          <cell r="E4389">
            <v>333.04500000000002</v>
          </cell>
        </row>
        <row r="4390">
          <cell r="A4390" t="str">
            <v>RE3-50VR47ME3#-T2</v>
          </cell>
          <cell r="B4390" t="str">
            <v>5x11</v>
          </cell>
          <cell r="C4390" t="str">
            <v>CA</v>
          </cell>
          <cell r="D4390" t="str">
            <v>DA</v>
          </cell>
          <cell r="E4390">
            <v>345.036</v>
          </cell>
        </row>
        <row r="4391">
          <cell r="A4391" t="str">
            <v>RE3-56V332M</v>
          </cell>
          <cell r="B4391" t="str">
            <v>18x40</v>
          </cell>
          <cell r="C4391" t="str">
            <v>IE</v>
          </cell>
          <cell r="D4391" t="str">
            <v>DA</v>
          </cell>
          <cell r="E4391">
            <v>14875.953</v>
          </cell>
        </row>
        <row r="4392">
          <cell r="A4392" t="str">
            <v>RE3-56V332M-S1</v>
          </cell>
          <cell r="B4392" t="str">
            <v>18x40</v>
          </cell>
          <cell r="C4392" t="str">
            <v>IE</v>
          </cell>
          <cell r="D4392" t="str">
            <v>DA</v>
          </cell>
          <cell r="E4392">
            <v>14992.977000000001</v>
          </cell>
        </row>
        <row r="4393">
          <cell r="A4393" t="str">
            <v>RE3-63V100M</v>
          </cell>
          <cell r="B4393" t="str">
            <v>5x11</v>
          </cell>
          <cell r="C4393" t="str">
            <v>CA</v>
          </cell>
          <cell r="D4393" t="str">
            <v>DA</v>
          </cell>
          <cell r="E4393">
            <v>333.04500000000002</v>
          </cell>
        </row>
        <row r="4394">
          <cell r="A4394" t="str">
            <v>RE3-63V100M-T10</v>
          </cell>
          <cell r="B4394" t="str">
            <v>5x11</v>
          </cell>
          <cell r="C4394" t="str">
            <v>CA</v>
          </cell>
          <cell r="D4394" t="str">
            <v>DA</v>
          </cell>
          <cell r="E4394">
            <v>345.036</v>
          </cell>
        </row>
        <row r="4395">
          <cell r="A4395" t="str">
            <v>RE3-63V100M-T2</v>
          </cell>
          <cell r="B4395" t="str">
            <v>5x11</v>
          </cell>
          <cell r="C4395" t="str">
            <v>CA</v>
          </cell>
          <cell r="D4395" t="str">
            <v>DA</v>
          </cell>
          <cell r="E4395">
            <v>345.036</v>
          </cell>
        </row>
        <row r="4396">
          <cell r="A4396" t="str">
            <v>RE3-63V100M-T58</v>
          </cell>
          <cell r="B4396" t="str">
            <v>5x11</v>
          </cell>
          <cell r="C4396" t="str">
            <v>CA</v>
          </cell>
          <cell r="D4396" t="str">
            <v>DA</v>
          </cell>
          <cell r="E4396">
            <v>345.036</v>
          </cell>
        </row>
        <row r="4397">
          <cell r="A4397" t="str">
            <v>RE3-63V100ME3#-T2</v>
          </cell>
          <cell r="B4397" t="str">
            <v>5x11</v>
          </cell>
          <cell r="C4397" t="str">
            <v>CA</v>
          </cell>
          <cell r="D4397" t="str">
            <v>DA</v>
          </cell>
          <cell r="E4397">
            <v>345.036</v>
          </cell>
        </row>
        <row r="4398">
          <cell r="A4398" t="str">
            <v>RE3-63V101M</v>
          </cell>
          <cell r="B4398" t="str">
            <v>10x12.5</v>
          </cell>
          <cell r="C4398" t="str">
            <v>FA</v>
          </cell>
          <cell r="D4398" t="str">
            <v>DA</v>
          </cell>
          <cell r="E4398">
            <v>1265.271</v>
          </cell>
        </row>
        <row r="4399">
          <cell r="A4399" t="str">
            <v>RE3-63V101M#</v>
          </cell>
          <cell r="B4399" t="str">
            <v>10x12.5</v>
          </cell>
          <cell r="C4399" t="str">
            <v>FA</v>
          </cell>
          <cell r="D4399" t="str">
            <v>DA</v>
          </cell>
          <cell r="E4399">
            <v>1265.271</v>
          </cell>
        </row>
        <row r="4400">
          <cell r="A4400" t="str">
            <v>RE3-63V101M-F</v>
          </cell>
          <cell r="B4400" t="str">
            <v>10x12.5</v>
          </cell>
          <cell r="C4400" t="str">
            <v>FA</v>
          </cell>
          <cell r="D4400" t="str">
            <v>DA</v>
          </cell>
          <cell r="E4400">
            <v>1323.9849999999999</v>
          </cell>
        </row>
        <row r="4401">
          <cell r="A4401" t="str">
            <v>RE3-63V101M-T2</v>
          </cell>
          <cell r="B4401" t="str">
            <v>10x12.5</v>
          </cell>
          <cell r="C4401" t="str">
            <v>FA</v>
          </cell>
          <cell r="D4401" t="str">
            <v>DA</v>
          </cell>
          <cell r="E4401">
            <v>1287.356</v>
          </cell>
        </row>
        <row r="4402">
          <cell r="A4402" t="str">
            <v>RE3-63V101MH3#-T2</v>
          </cell>
          <cell r="B4402" t="str">
            <v>10x12.5</v>
          </cell>
          <cell r="C4402" t="str">
            <v>FA</v>
          </cell>
          <cell r="D4402" t="str">
            <v>DA</v>
          </cell>
          <cell r="E4402">
            <v>1287.356</v>
          </cell>
        </row>
        <row r="4403">
          <cell r="A4403" t="str">
            <v>RE3-63V102M</v>
          </cell>
          <cell r="B4403" t="str">
            <v>16x25</v>
          </cell>
          <cell r="C4403" t="str">
            <v>HB</v>
          </cell>
          <cell r="D4403" t="str">
            <v>DA</v>
          </cell>
          <cell r="E4403">
            <v>5746.6989999999996</v>
          </cell>
        </row>
        <row r="4404">
          <cell r="A4404" t="str">
            <v>RE3-63V102M-F</v>
          </cell>
          <cell r="B4404" t="str">
            <v>16x25</v>
          </cell>
          <cell r="C4404" t="str">
            <v>HB</v>
          </cell>
          <cell r="D4404" t="str">
            <v>DA</v>
          </cell>
          <cell r="E4404">
            <v>5857.44</v>
          </cell>
        </row>
        <row r="4405">
          <cell r="A4405" t="str">
            <v>RE3-63V102M-T50</v>
          </cell>
          <cell r="B4405" t="str">
            <v>16x25</v>
          </cell>
          <cell r="C4405" t="str">
            <v>HB</v>
          </cell>
          <cell r="D4405" t="str">
            <v>DA</v>
          </cell>
          <cell r="E4405">
            <v>5775.5770000000002</v>
          </cell>
        </row>
        <row r="4406">
          <cell r="A4406" t="str">
            <v>RE3-63V220M</v>
          </cell>
          <cell r="B4406" t="str">
            <v>5x11</v>
          </cell>
          <cell r="C4406" t="str">
            <v>CA</v>
          </cell>
          <cell r="D4406" t="str">
            <v>DA</v>
          </cell>
          <cell r="E4406">
            <v>333.04500000000002</v>
          </cell>
        </row>
        <row r="4407">
          <cell r="A4407" t="str">
            <v>RE3-63V220M-T2</v>
          </cell>
          <cell r="B4407" t="str">
            <v>5x11</v>
          </cell>
          <cell r="C4407" t="str">
            <v>CA</v>
          </cell>
          <cell r="D4407" t="str">
            <v>DA</v>
          </cell>
          <cell r="E4407">
            <v>345.036</v>
          </cell>
        </row>
        <row r="4408">
          <cell r="A4408" t="str">
            <v>RE3-63V220M-T36</v>
          </cell>
          <cell r="B4408" t="str">
            <v>5x11</v>
          </cell>
          <cell r="C4408" t="str">
            <v>CA</v>
          </cell>
          <cell r="D4408" t="str">
            <v>DA</v>
          </cell>
          <cell r="E4408">
            <v>345.036</v>
          </cell>
        </row>
        <row r="4409">
          <cell r="A4409" t="str">
            <v>RE3-63V220M-T58</v>
          </cell>
          <cell r="B4409" t="str">
            <v>5x11</v>
          </cell>
          <cell r="C4409" t="str">
            <v>CA</v>
          </cell>
          <cell r="D4409" t="str">
            <v>DA</v>
          </cell>
          <cell r="E4409">
            <v>345.036</v>
          </cell>
        </row>
        <row r="4410">
          <cell r="A4410" t="str">
            <v>RE3-63V221M</v>
          </cell>
          <cell r="B4410" t="str">
            <v>10x16</v>
          </cell>
          <cell r="C4410" t="str">
            <v>FC</v>
          </cell>
          <cell r="D4410" t="str">
            <v>DA</v>
          </cell>
          <cell r="E4410">
            <v>1665.914</v>
          </cell>
        </row>
        <row r="4411">
          <cell r="A4411" t="str">
            <v>RE3-63V221M#</v>
          </cell>
          <cell r="B4411" t="str">
            <v>10x16</v>
          </cell>
          <cell r="C4411" t="str">
            <v>FC</v>
          </cell>
          <cell r="D4411" t="str">
            <v>DA</v>
          </cell>
          <cell r="E4411">
            <v>1665.914</v>
          </cell>
        </row>
        <row r="4412">
          <cell r="A4412" t="str">
            <v>RE3-63V221M-F</v>
          </cell>
          <cell r="B4412" t="str">
            <v>10x16</v>
          </cell>
          <cell r="C4412" t="str">
            <v>FC</v>
          </cell>
          <cell r="D4412" t="str">
            <v>DA</v>
          </cell>
          <cell r="E4412">
            <v>1731.1020000000001</v>
          </cell>
        </row>
        <row r="4413">
          <cell r="A4413" t="str">
            <v>RE3-63V221M-S1</v>
          </cell>
          <cell r="B4413" t="str">
            <v>10x16</v>
          </cell>
          <cell r="C4413" t="str">
            <v>FC</v>
          </cell>
          <cell r="D4413" t="str">
            <v>DA</v>
          </cell>
          <cell r="E4413">
            <v>1731.1020000000001</v>
          </cell>
        </row>
        <row r="4414">
          <cell r="A4414" t="str">
            <v>RE3-63V221M-T2</v>
          </cell>
          <cell r="B4414" t="str">
            <v>10x16</v>
          </cell>
          <cell r="C4414" t="str">
            <v>FC</v>
          </cell>
          <cell r="D4414" t="str">
            <v>DA</v>
          </cell>
          <cell r="E4414">
            <v>1678.8589999999999</v>
          </cell>
        </row>
        <row r="4415">
          <cell r="A4415" t="str">
            <v>RE3-63V221MH4#</v>
          </cell>
          <cell r="B4415" t="str">
            <v>10x16</v>
          </cell>
          <cell r="C4415" t="str">
            <v>FC</v>
          </cell>
          <cell r="D4415" t="str">
            <v>DA</v>
          </cell>
          <cell r="E4415">
            <v>1665.914</v>
          </cell>
        </row>
        <row r="4416">
          <cell r="A4416" t="str">
            <v>RE3-63V221MH4#-S1</v>
          </cell>
          <cell r="B4416" t="str">
            <v>10x16</v>
          </cell>
          <cell r="C4416" t="str">
            <v>FC</v>
          </cell>
          <cell r="D4416" t="str">
            <v>DA</v>
          </cell>
          <cell r="E4416">
            <v>1731.1020000000001</v>
          </cell>
        </row>
        <row r="4417">
          <cell r="A4417" t="str">
            <v>RE3-63V222MK8</v>
          </cell>
          <cell r="B4417" t="str">
            <v>18x35.5</v>
          </cell>
          <cell r="C4417" t="str">
            <v>ID</v>
          </cell>
          <cell r="D4417" t="str">
            <v>DA</v>
          </cell>
          <cell r="E4417">
            <v>11201.498</v>
          </cell>
        </row>
        <row r="4418">
          <cell r="A4418" t="str">
            <v>RE3-63V222MK8-S1</v>
          </cell>
          <cell r="B4418" t="str">
            <v>18x35.5</v>
          </cell>
          <cell r="C4418" t="str">
            <v>ID</v>
          </cell>
          <cell r="D4418" t="str">
            <v>DA</v>
          </cell>
          <cell r="E4418">
            <v>11296.157999999999</v>
          </cell>
        </row>
        <row r="4419">
          <cell r="A4419" t="str">
            <v>RE3-63V330M</v>
          </cell>
          <cell r="B4419" t="str">
            <v>6.3x11</v>
          </cell>
          <cell r="C4419" t="str">
            <v>DA</v>
          </cell>
          <cell r="D4419" t="str">
            <v>DA</v>
          </cell>
          <cell r="E4419">
            <v>561.93600000000004</v>
          </cell>
        </row>
        <row r="4420">
          <cell r="A4420" t="str">
            <v>RE3-63V330M-T2</v>
          </cell>
          <cell r="B4420" t="str">
            <v>6.3x11</v>
          </cell>
          <cell r="C4420" t="str">
            <v>DA</v>
          </cell>
          <cell r="D4420" t="str">
            <v>DA</v>
          </cell>
          <cell r="E4420">
            <v>578.14499999999998</v>
          </cell>
        </row>
        <row r="4421">
          <cell r="A4421" t="str">
            <v>RE3-63V330M-T58</v>
          </cell>
          <cell r="B4421" t="str">
            <v>6.3x11</v>
          </cell>
          <cell r="C4421" t="str">
            <v>DA</v>
          </cell>
          <cell r="D4421" t="str">
            <v>DA</v>
          </cell>
          <cell r="E4421">
            <v>578.14499999999998</v>
          </cell>
        </row>
        <row r="4422">
          <cell r="A4422" t="str">
            <v>RE3-63V331M</v>
          </cell>
          <cell r="B4422" t="str">
            <v>10x20</v>
          </cell>
          <cell r="C4422" t="str">
            <v>FD</v>
          </cell>
          <cell r="D4422" t="str">
            <v>DA</v>
          </cell>
          <cell r="E4422">
            <v>1888.421</v>
          </cell>
        </row>
        <row r="4423">
          <cell r="A4423" t="str">
            <v>RE3-63V331M-S1</v>
          </cell>
          <cell r="B4423" t="str">
            <v>10x20</v>
          </cell>
          <cell r="C4423" t="str">
            <v>FD</v>
          </cell>
          <cell r="D4423" t="str">
            <v>DA</v>
          </cell>
          <cell r="E4423">
            <v>1974.0219999999999</v>
          </cell>
        </row>
        <row r="4424">
          <cell r="A4424" t="str">
            <v>RE3-63V331M-T2</v>
          </cell>
          <cell r="B4424" t="str">
            <v>10x20</v>
          </cell>
          <cell r="C4424" t="str">
            <v>FD</v>
          </cell>
          <cell r="D4424" t="str">
            <v>DA</v>
          </cell>
          <cell r="E4424">
            <v>1914.078</v>
          </cell>
        </row>
        <row r="4425">
          <cell r="A4425" t="str">
            <v>RE3-63V470M</v>
          </cell>
          <cell r="B4425" t="str">
            <v>6.3x11</v>
          </cell>
          <cell r="C4425" t="str">
            <v>DA</v>
          </cell>
          <cell r="D4425" t="str">
            <v>DA</v>
          </cell>
          <cell r="E4425">
            <v>561.93600000000004</v>
          </cell>
        </row>
        <row r="4426">
          <cell r="A4426" t="str">
            <v>RE3-63V470M-F1</v>
          </cell>
          <cell r="B4426" t="str">
            <v>6.3x11</v>
          </cell>
          <cell r="C4426" t="str">
            <v>DA</v>
          </cell>
          <cell r="D4426" t="str">
            <v>DA</v>
          </cell>
          <cell r="E4426">
            <v>574.846</v>
          </cell>
        </row>
        <row r="4427">
          <cell r="A4427" t="str">
            <v>RE3-63V470M-T2</v>
          </cell>
          <cell r="B4427" t="str">
            <v>6.3x11</v>
          </cell>
          <cell r="C4427" t="str">
            <v>DA</v>
          </cell>
          <cell r="D4427" t="str">
            <v>DA</v>
          </cell>
          <cell r="E4427">
            <v>578.14499999999998</v>
          </cell>
        </row>
        <row r="4428">
          <cell r="A4428" t="str">
            <v>RE3-63V470M-T58</v>
          </cell>
          <cell r="B4428" t="str">
            <v>6.3x11</v>
          </cell>
          <cell r="C4428" t="str">
            <v>DA</v>
          </cell>
          <cell r="D4428" t="str">
            <v>DA</v>
          </cell>
          <cell r="E4428">
            <v>578.14499999999998</v>
          </cell>
        </row>
        <row r="4429">
          <cell r="A4429" t="str">
            <v>RE3-63V471M</v>
          </cell>
          <cell r="B4429" t="str">
            <v>12.5x20</v>
          </cell>
          <cell r="C4429" t="str">
            <v>GB</v>
          </cell>
          <cell r="D4429" t="str">
            <v>DA</v>
          </cell>
          <cell r="E4429">
            <v>2848.68</v>
          </cell>
        </row>
        <row r="4430">
          <cell r="A4430" t="str">
            <v>RE3-63V471M-F27</v>
          </cell>
          <cell r="B4430" t="str">
            <v>12.5x20</v>
          </cell>
          <cell r="C4430" t="str">
            <v>GB</v>
          </cell>
          <cell r="D4430" t="str">
            <v>DA</v>
          </cell>
          <cell r="E4430">
            <v>2923.7550000000001</v>
          </cell>
        </row>
        <row r="4431">
          <cell r="A4431" t="str">
            <v>RE3-63V471M-S1</v>
          </cell>
          <cell r="B4431" t="str">
            <v>12.5x20</v>
          </cell>
          <cell r="C4431" t="str">
            <v>GB</v>
          </cell>
          <cell r="D4431" t="str">
            <v>DA</v>
          </cell>
          <cell r="E4431">
            <v>2923.7550000000001</v>
          </cell>
        </row>
        <row r="4432">
          <cell r="A4432" t="str">
            <v>RE3-63V471M-T4</v>
          </cell>
          <cell r="B4432" t="str">
            <v>12.5x20</v>
          </cell>
          <cell r="C4432" t="str">
            <v>GB</v>
          </cell>
          <cell r="D4432" t="str">
            <v>DA</v>
          </cell>
          <cell r="E4432">
            <v>2868.5819999999999</v>
          </cell>
        </row>
        <row r="4433">
          <cell r="A4433" t="str">
            <v>RE3-63V471MI5#</v>
          </cell>
          <cell r="B4433" t="str">
            <v>12.5x20</v>
          </cell>
          <cell r="C4433" t="str">
            <v>GB</v>
          </cell>
          <cell r="D4433" t="str">
            <v>DA</v>
          </cell>
          <cell r="E4433">
            <v>2848.68</v>
          </cell>
        </row>
        <row r="4434">
          <cell r="A4434" t="str">
            <v>RE3-63V471MI5#-S1</v>
          </cell>
          <cell r="B4434" t="str">
            <v>12.5x20</v>
          </cell>
          <cell r="C4434" t="str">
            <v>GB</v>
          </cell>
          <cell r="D4434" t="str">
            <v>DA</v>
          </cell>
          <cell r="E4434">
            <v>2923.7550000000001</v>
          </cell>
        </row>
        <row r="4435">
          <cell r="A4435" t="str">
            <v>RE3-63V4R7M</v>
          </cell>
          <cell r="B4435" t="str">
            <v>5x11</v>
          </cell>
          <cell r="C4435" t="str">
            <v>CA</v>
          </cell>
          <cell r="D4435" t="str">
            <v>DA</v>
          </cell>
          <cell r="E4435">
            <v>333.04500000000002</v>
          </cell>
        </row>
        <row r="4436">
          <cell r="A4436" t="str">
            <v>RE3-63V4R7M-F1</v>
          </cell>
          <cell r="B4436" t="str">
            <v>5x11</v>
          </cell>
          <cell r="C4436" t="str">
            <v>CA</v>
          </cell>
          <cell r="D4436" t="str">
            <v>DA</v>
          </cell>
          <cell r="E4436">
            <v>347.71100000000001</v>
          </cell>
        </row>
        <row r="4437">
          <cell r="A4437" t="str">
            <v>RE3-63V4R7M-T10</v>
          </cell>
          <cell r="B4437" t="str">
            <v>5x11</v>
          </cell>
          <cell r="C4437" t="str">
            <v>CA</v>
          </cell>
          <cell r="D4437" t="str">
            <v>DA</v>
          </cell>
          <cell r="E4437">
            <v>345.036</v>
          </cell>
        </row>
        <row r="4438">
          <cell r="A4438" t="str">
            <v>RE3-63V4R7M-T2</v>
          </cell>
          <cell r="B4438" t="str">
            <v>5x11</v>
          </cell>
          <cell r="C4438" t="str">
            <v>CA</v>
          </cell>
          <cell r="D4438" t="str">
            <v>DA</v>
          </cell>
          <cell r="E4438">
            <v>345.036</v>
          </cell>
        </row>
        <row r="4439">
          <cell r="A4439" t="str">
            <v>RE3-63V4R7M-T58</v>
          </cell>
          <cell r="B4439" t="str">
            <v>5x11</v>
          </cell>
          <cell r="C4439" t="str">
            <v>CA</v>
          </cell>
          <cell r="D4439" t="str">
            <v>DA</v>
          </cell>
          <cell r="E4439">
            <v>345.036</v>
          </cell>
        </row>
        <row r="4440">
          <cell r="A4440" t="str">
            <v>RE3-6V101M</v>
          </cell>
          <cell r="B4440" t="str">
            <v>5x11</v>
          </cell>
          <cell r="C4440" t="str">
            <v>CA</v>
          </cell>
          <cell r="D4440" t="str">
            <v>DA</v>
          </cell>
          <cell r="E4440">
            <v>333.04500000000002</v>
          </cell>
        </row>
        <row r="4441">
          <cell r="A4441" t="str">
            <v>RE3-6V101M-T2</v>
          </cell>
          <cell r="B4441" t="str">
            <v>5x11</v>
          </cell>
          <cell r="C4441" t="str">
            <v>CA</v>
          </cell>
          <cell r="D4441" t="str">
            <v>DA</v>
          </cell>
          <cell r="E4441">
            <v>345.036</v>
          </cell>
        </row>
        <row r="4442">
          <cell r="A4442" t="str">
            <v>RE3-6V101M-T36</v>
          </cell>
          <cell r="B4442" t="str">
            <v>5x11</v>
          </cell>
          <cell r="C4442" t="str">
            <v>CA</v>
          </cell>
          <cell r="D4442" t="str">
            <v>DA</v>
          </cell>
          <cell r="E4442">
            <v>345.036</v>
          </cell>
        </row>
        <row r="4443">
          <cell r="A4443" t="str">
            <v>RE3-6V101M-T58</v>
          </cell>
          <cell r="B4443" t="str">
            <v>5x11</v>
          </cell>
          <cell r="C4443" t="str">
            <v>CA</v>
          </cell>
          <cell r="D4443" t="str">
            <v>DA</v>
          </cell>
          <cell r="E4443">
            <v>345.036</v>
          </cell>
        </row>
        <row r="4444">
          <cell r="A4444" t="str">
            <v>RE3-6V102M</v>
          </cell>
          <cell r="B4444" t="str">
            <v>8x11.5</v>
          </cell>
          <cell r="C4444" t="str">
            <v>EA</v>
          </cell>
          <cell r="D4444" t="str">
            <v>DA</v>
          </cell>
          <cell r="E4444">
            <v>739.72400000000005</v>
          </cell>
        </row>
        <row r="4445">
          <cell r="A4445" t="str">
            <v>RE3-6V102M-F</v>
          </cell>
          <cell r="B4445" t="str">
            <v>8x11.5</v>
          </cell>
          <cell r="C4445" t="str">
            <v>EA</v>
          </cell>
          <cell r="D4445" t="str">
            <v>DA</v>
          </cell>
          <cell r="E4445">
            <v>756.34199999999998</v>
          </cell>
        </row>
        <row r="4446">
          <cell r="A4446" t="str">
            <v>RE3-6V102M-F1</v>
          </cell>
          <cell r="B4446" t="str">
            <v>8x11.5</v>
          </cell>
          <cell r="C4446" t="str">
            <v>EA</v>
          </cell>
          <cell r="D4446" t="str">
            <v>DA</v>
          </cell>
          <cell r="E4446">
            <v>756.34199999999998</v>
          </cell>
        </row>
        <row r="4447">
          <cell r="A4447" t="str">
            <v>RE3-6V102M-S1</v>
          </cell>
          <cell r="B4447" t="str">
            <v>8x11.5</v>
          </cell>
          <cell r="C4447" t="str">
            <v>EA</v>
          </cell>
          <cell r="D4447" t="str">
            <v>DA</v>
          </cell>
          <cell r="E4447">
            <v>756.34199999999998</v>
          </cell>
        </row>
        <row r="4448">
          <cell r="A4448" t="str">
            <v>RE3-6V102M-T2</v>
          </cell>
          <cell r="B4448" t="str">
            <v>8x11.5</v>
          </cell>
          <cell r="C4448" t="str">
            <v>EA</v>
          </cell>
          <cell r="D4448" t="str">
            <v>DA</v>
          </cell>
          <cell r="E4448">
            <v>756.65899999999999</v>
          </cell>
        </row>
        <row r="4449">
          <cell r="A4449" t="str">
            <v>RE3-6V102M-T8</v>
          </cell>
          <cell r="B4449" t="str">
            <v>8x11.5</v>
          </cell>
          <cell r="C4449" t="str">
            <v>EA</v>
          </cell>
          <cell r="D4449" t="str">
            <v>DA</v>
          </cell>
          <cell r="E4449">
            <v>756.65899999999999</v>
          </cell>
        </row>
        <row r="4450">
          <cell r="A4450" t="str">
            <v>RE3-6V102MG3#</v>
          </cell>
          <cell r="B4450" t="str">
            <v>8x11.5</v>
          </cell>
          <cell r="C4450" t="str">
            <v>EA</v>
          </cell>
          <cell r="D4450" t="str">
            <v>DA</v>
          </cell>
          <cell r="E4450">
            <v>739.72400000000005</v>
          </cell>
        </row>
        <row r="4451">
          <cell r="A4451" t="str">
            <v>RE3-6V102MG3#-T2</v>
          </cell>
          <cell r="B4451" t="str">
            <v>8x11.5</v>
          </cell>
          <cell r="C4451" t="str">
            <v>EA</v>
          </cell>
          <cell r="D4451" t="str">
            <v>DA</v>
          </cell>
          <cell r="E4451">
            <v>756.65899999999999</v>
          </cell>
        </row>
        <row r="4452">
          <cell r="A4452" t="str">
            <v>RE3-6V103M</v>
          </cell>
          <cell r="B4452" t="str">
            <v>16x25</v>
          </cell>
          <cell r="C4452" t="str">
            <v>HB</v>
          </cell>
          <cell r="D4452" t="str">
            <v>DA</v>
          </cell>
          <cell r="E4452">
            <v>5746.6989999999996</v>
          </cell>
        </row>
        <row r="4453">
          <cell r="A4453" t="str">
            <v>RE3-6V103ME9-T68</v>
          </cell>
          <cell r="B4453" t="str">
            <v>16x31.5</v>
          </cell>
          <cell r="C4453" t="str">
            <v>HC</v>
          </cell>
          <cell r="D4453" t="str">
            <v>DA</v>
          </cell>
          <cell r="E4453">
            <v>7777.4530000000004</v>
          </cell>
        </row>
        <row r="4454">
          <cell r="A4454" t="str">
            <v>RE3-6V153M</v>
          </cell>
          <cell r="B4454" t="str">
            <v>16x35.5</v>
          </cell>
          <cell r="C4454" t="str">
            <v>HD</v>
          </cell>
          <cell r="D4454" t="str">
            <v>DA</v>
          </cell>
          <cell r="E4454">
            <v>8249.6239999999998</v>
          </cell>
        </row>
        <row r="4455">
          <cell r="A4455" t="str">
            <v>RE3-6V153M-T50</v>
          </cell>
          <cell r="B4455" t="str">
            <v>16x35.5</v>
          </cell>
          <cell r="C4455" t="str">
            <v>HD</v>
          </cell>
          <cell r="D4455" t="str">
            <v>DA</v>
          </cell>
          <cell r="E4455">
            <v>8270.5580000000009</v>
          </cell>
        </row>
        <row r="4456">
          <cell r="A4456" t="str">
            <v>RE3-6V221M</v>
          </cell>
          <cell r="B4456" t="str">
            <v>5x11</v>
          </cell>
          <cell r="C4456" t="str">
            <v>CA</v>
          </cell>
          <cell r="D4456" t="str">
            <v>DA</v>
          </cell>
          <cell r="E4456">
            <v>333.04500000000002</v>
          </cell>
        </row>
        <row r="4457">
          <cell r="A4457" t="str">
            <v>RE3-6V221M-T2</v>
          </cell>
          <cell r="B4457" t="str">
            <v>5x11</v>
          </cell>
          <cell r="C4457" t="str">
            <v>CA</v>
          </cell>
          <cell r="D4457" t="str">
            <v>DA</v>
          </cell>
          <cell r="E4457">
            <v>345.036</v>
          </cell>
        </row>
        <row r="4458">
          <cell r="A4458" t="str">
            <v>RE3-6V221M-T32</v>
          </cell>
          <cell r="B4458" t="str">
            <v>5x11</v>
          </cell>
          <cell r="C4458" t="str">
            <v>CA</v>
          </cell>
          <cell r="D4458" t="str">
            <v>DA</v>
          </cell>
          <cell r="E4458">
            <v>345.036</v>
          </cell>
        </row>
        <row r="4459">
          <cell r="A4459" t="str">
            <v>RE3-6V221M-T58</v>
          </cell>
          <cell r="B4459" t="str">
            <v>5x11</v>
          </cell>
          <cell r="C4459" t="str">
            <v>CA</v>
          </cell>
          <cell r="D4459" t="str">
            <v>DA</v>
          </cell>
          <cell r="E4459">
            <v>345.036</v>
          </cell>
        </row>
        <row r="4460">
          <cell r="A4460" t="str">
            <v>RE3-6V221M-T72</v>
          </cell>
          <cell r="B4460" t="str">
            <v>5x11</v>
          </cell>
          <cell r="C4460" t="str">
            <v>CA</v>
          </cell>
          <cell r="D4460" t="str">
            <v>DA</v>
          </cell>
          <cell r="E4460">
            <v>345.036</v>
          </cell>
        </row>
        <row r="4461">
          <cell r="A4461" t="str">
            <v>RE3-6V221ME3#-T72</v>
          </cell>
          <cell r="B4461" t="str">
            <v>5x11</v>
          </cell>
          <cell r="C4461" t="str">
            <v>CA</v>
          </cell>
          <cell r="D4461" t="str">
            <v>DA</v>
          </cell>
          <cell r="E4461">
            <v>345.036</v>
          </cell>
        </row>
        <row r="4462">
          <cell r="A4462" t="str">
            <v>RE3-6V221MG-T2</v>
          </cell>
          <cell r="B4462" t="str">
            <v>5x11</v>
          </cell>
          <cell r="C4462" t="str">
            <v>CA</v>
          </cell>
          <cell r="D4462" t="str">
            <v>DA</v>
          </cell>
          <cell r="E4462">
            <v>345.036</v>
          </cell>
        </row>
        <row r="4463">
          <cell r="A4463" t="str">
            <v>RE3-6V222M</v>
          </cell>
          <cell r="B4463" t="str">
            <v>10x20</v>
          </cell>
          <cell r="C4463" t="str">
            <v>FD</v>
          </cell>
          <cell r="D4463" t="str">
            <v>DA</v>
          </cell>
          <cell r="E4463">
            <v>1888.421</v>
          </cell>
        </row>
        <row r="4464">
          <cell r="A4464" t="str">
            <v>RE3-6V222M-F</v>
          </cell>
          <cell r="B4464" t="str">
            <v>10x20</v>
          </cell>
          <cell r="C4464" t="str">
            <v>FD</v>
          </cell>
          <cell r="D4464" t="str">
            <v>DA</v>
          </cell>
          <cell r="E4464">
            <v>1974.0219999999999</v>
          </cell>
        </row>
        <row r="4465">
          <cell r="A4465" t="str">
            <v>RE3-6V222M-S1</v>
          </cell>
          <cell r="B4465" t="str">
            <v>10x20</v>
          </cell>
          <cell r="C4465" t="str">
            <v>FD</v>
          </cell>
          <cell r="D4465" t="str">
            <v>DA</v>
          </cell>
          <cell r="E4465">
            <v>1974.0219999999999</v>
          </cell>
        </row>
        <row r="4466">
          <cell r="A4466" t="str">
            <v>RE3-6V222M-T2</v>
          </cell>
          <cell r="B4466" t="str">
            <v>10x20</v>
          </cell>
          <cell r="C4466" t="str">
            <v>FD</v>
          </cell>
          <cell r="D4466" t="str">
            <v>DA</v>
          </cell>
          <cell r="E4466">
            <v>1914.078</v>
          </cell>
        </row>
        <row r="4467">
          <cell r="A4467" t="str">
            <v>RE3-6V222MS</v>
          </cell>
          <cell r="B4467" t="str">
            <v>10x16</v>
          </cell>
          <cell r="C4467" t="str">
            <v>FC</v>
          </cell>
          <cell r="D4467" t="str">
            <v>DA</v>
          </cell>
          <cell r="E4467">
            <v>1665.914</v>
          </cell>
        </row>
        <row r="4468">
          <cell r="A4468" t="str">
            <v>RE3-6V222MS-S1</v>
          </cell>
          <cell r="B4468" t="str">
            <v>10x16</v>
          </cell>
          <cell r="C4468" t="str">
            <v>FC</v>
          </cell>
          <cell r="D4468" t="str">
            <v>DA</v>
          </cell>
          <cell r="E4468">
            <v>1731.1020000000001</v>
          </cell>
        </row>
        <row r="4469">
          <cell r="A4469" t="str">
            <v>RE3-6V222MS-T2</v>
          </cell>
          <cell r="B4469" t="str">
            <v>10x16</v>
          </cell>
          <cell r="C4469" t="str">
            <v>FC</v>
          </cell>
          <cell r="D4469" t="str">
            <v>DA</v>
          </cell>
          <cell r="E4469">
            <v>1678.8589999999999</v>
          </cell>
        </row>
        <row r="4470">
          <cell r="A4470" t="str">
            <v>RE3-6V331M</v>
          </cell>
          <cell r="B4470" t="str">
            <v>6.3x11</v>
          </cell>
          <cell r="C4470" t="str">
            <v>DA</v>
          </cell>
          <cell r="D4470" t="str">
            <v>DA</v>
          </cell>
          <cell r="E4470">
            <v>561.93600000000004</v>
          </cell>
        </row>
        <row r="4471">
          <cell r="A4471" t="str">
            <v>RE3-6V331M-T2</v>
          </cell>
          <cell r="B4471" t="str">
            <v>6.3x11</v>
          </cell>
          <cell r="C4471" t="str">
            <v>DA</v>
          </cell>
          <cell r="D4471" t="str">
            <v>DA</v>
          </cell>
          <cell r="E4471">
            <v>578.14499999999998</v>
          </cell>
        </row>
        <row r="4472">
          <cell r="A4472" t="str">
            <v>RE3-6V331M-T36</v>
          </cell>
          <cell r="B4472" t="str">
            <v>6.3x11</v>
          </cell>
          <cell r="C4472" t="str">
            <v>DA</v>
          </cell>
          <cell r="D4472" t="str">
            <v>DA</v>
          </cell>
          <cell r="E4472">
            <v>578.14499999999998</v>
          </cell>
        </row>
        <row r="4473">
          <cell r="A4473" t="str">
            <v>RE3-6V331M-T58</v>
          </cell>
          <cell r="B4473" t="str">
            <v>6.3x11</v>
          </cell>
          <cell r="C4473" t="str">
            <v>DA</v>
          </cell>
          <cell r="D4473" t="str">
            <v>DA</v>
          </cell>
          <cell r="E4473">
            <v>578.14499999999998</v>
          </cell>
        </row>
        <row r="4474">
          <cell r="A4474" t="str">
            <v>RE3-6V331M-T72</v>
          </cell>
          <cell r="B4474" t="str">
            <v>6.3x11</v>
          </cell>
          <cell r="C4474" t="str">
            <v>DA</v>
          </cell>
          <cell r="D4474" t="str">
            <v>DA</v>
          </cell>
          <cell r="E4474">
            <v>578.14499999999998</v>
          </cell>
        </row>
        <row r="4475">
          <cell r="A4475" t="str">
            <v>RE3-6V331MF3#-T2</v>
          </cell>
          <cell r="B4475" t="str">
            <v>6.3x11</v>
          </cell>
          <cell r="C4475" t="str">
            <v>DA</v>
          </cell>
          <cell r="D4475" t="str">
            <v>DA</v>
          </cell>
          <cell r="E4475">
            <v>578.14499999999998</v>
          </cell>
        </row>
        <row r="4476">
          <cell r="A4476" t="str">
            <v>RE3-6V331MF3#-T72</v>
          </cell>
          <cell r="B4476" t="str">
            <v>6.3x11</v>
          </cell>
          <cell r="C4476" t="str">
            <v>DA</v>
          </cell>
          <cell r="D4476" t="str">
            <v>DA</v>
          </cell>
          <cell r="E4476">
            <v>578.14499999999998</v>
          </cell>
        </row>
        <row r="4477">
          <cell r="A4477" t="str">
            <v>RE3-6V332M</v>
          </cell>
          <cell r="B4477" t="str">
            <v>10x20</v>
          </cell>
          <cell r="C4477" t="str">
            <v>FD</v>
          </cell>
          <cell r="D4477" t="str">
            <v>DA</v>
          </cell>
          <cell r="E4477">
            <v>1888.421</v>
          </cell>
        </row>
        <row r="4478">
          <cell r="A4478" t="str">
            <v>RE3-6V332M-F</v>
          </cell>
          <cell r="B4478" t="str">
            <v>10x20</v>
          </cell>
          <cell r="C4478" t="str">
            <v>FD</v>
          </cell>
          <cell r="D4478" t="str">
            <v>DA</v>
          </cell>
          <cell r="E4478">
            <v>1974.0219999999999</v>
          </cell>
        </row>
        <row r="4479">
          <cell r="A4479" t="str">
            <v>RE3-6V332M-S1</v>
          </cell>
          <cell r="B4479" t="str">
            <v>10x20</v>
          </cell>
          <cell r="C4479" t="str">
            <v>FD</v>
          </cell>
          <cell r="D4479" t="str">
            <v>DA</v>
          </cell>
          <cell r="E4479">
            <v>1974.0219999999999</v>
          </cell>
        </row>
        <row r="4480">
          <cell r="A4480" t="str">
            <v>RE3-6V332M-T2</v>
          </cell>
          <cell r="B4480" t="str">
            <v>10x20</v>
          </cell>
          <cell r="C4480" t="str">
            <v>FD</v>
          </cell>
          <cell r="D4480" t="str">
            <v>DA</v>
          </cell>
          <cell r="E4480">
            <v>1914.078</v>
          </cell>
        </row>
        <row r="4481">
          <cell r="A4481" t="str">
            <v>RE3-6V332MH5#</v>
          </cell>
          <cell r="B4481" t="str">
            <v>10x20</v>
          </cell>
          <cell r="C4481" t="str">
            <v>FD</v>
          </cell>
          <cell r="D4481" t="str">
            <v>DA</v>
          </cell>
          <cell r="E4481">
            <v>1888.421</v>
          </cell>
        </row>
        <row r="4482">
          <cell r="A4482" t="str">
            <v>RE3-6V332MH5#-S1</v>
          </cell>
          <cell r="B4482" t="str">
            <v>10x20</v>
          </cell>
          <cell r="C4482" t="str">
            <v>FD</v>
          </cell>
          <cell r="D4482" t="str">
            <v>DA</v>
          </cell>
          <cell r="E4482">
            <v>1974.0219999999999</v>
          </cell>
        </row>
        <row r="4483">
          <cell r="A4483" t="str">
            <v>RE3-6V470M-T2</v>
          </cell>
          <cell r="B4483" t="str">
            <v>5x11</v>
          </cell>
          <cell r="C4483" t="str">
            <v>CA</v>
          </cell>
          <cell r="D4483" t="str">
            <v>DA</v>
          </cell>
          <cell r="E4483">
            <v>345.036</v>
          </cell>
        </row>
        <row r="4484">
          <cell r="A4484" t="str">
            <v>RE3-6V470M-T58</v>
          </cell>
          <cell r="B4484" t="str">
            <v>5x11</v>
          </cell>
          <cell r="C4484" t="str">
            <v>CA</v>
          </cell>
          <cell r="D4484" t="str">
            <v>DA</v>
          </cell>
          <cell r="E4484">
            <v>345.036</v>
          </cell>
        </row>
        <row r="4485">
          <cell r="A4485" t="str">
            <v>RE3-6V471M</v>
          </cell>
          <cell r="B4485" t="str">
            <v>6.3x11</v>
          </cell>
          <cell r="C4485" t="str">
            <v>DA</v>
          </cell>
          <cell r="D4485" t="str">
            <v>DA</v>
          </cell>
          <cell r="E4485">
            <v>561.93600000000004</v>
          </cell>
        </row>
        <row r="4486">
          <cell r="A4486" t="str">
            <v>RE3-6V471M-S1</v>
          </cell>
          <cell r="B4486" t="str">
            <v>6.3x11</v>
          </cell>
          <cell r="C4486" t="str">
            <v>DA</v>
          </cell>
          <cell r="D4486" t="str">
            <v>DA</v>
          </cell>
          <cell r="E4486">
            <v>574.846</v>
          </cell>
        </row>
        <row r="4487">
          <cell r="A4487" t="str">
            <v>RE3-6V471M-T2</v>
          </cell>
          <cell r="B4487" t="str">
            <v>6.3x11</v>
          </cell>
          <cell r="C4487" t="str">
            <v>DA</v>
          </cell>
          <cell r="D4487" t="str">
            <v>DA</v>
          </cell>
          <cell r="E4487">
            <v>578.14499999999998</v>
          </cell>
        </row>
        <row r="4488">
          <cell r="A4488" t="str">
            <v>RE3-6V471M-T36</v>
          </cell>
          <cell r="B4488" t="str">
            <v>6.3x11</v>
          </cell>
          <cell r="C4488" t="str">
            <v>DA</v>
          </cell>
          <cell r="D4488" t="str">
            <v>DA</v>
          </cell>
          <cell r="E4488">
            <v>578.14499999999998</v>
          </cell>
        </row>
        <row r="4489">
          <cell r="A4489" t="str">
            <v>RE3-6V471M-T58</v>
          </cell>
          <cell r="B4489" t="str">
            <v>6.3x11</v>
          </cell>
          <cell r="C4489" t="str">
            <v>DA</v>
          </cell>
          <cell r="D4489" t="str">
            <v>DA</v>
          </cell>
          <cell r="E4489">
            <v>578.14499999999998</v>
          </cell>
        </row>
        <row r="4490">
          <cell r="A4490" t="str">
            <v>RE3-6V471M-T72</v>
          </cell>
          <cell r="B4490" t="str">
            <v>6.3x11</v>
          </cell>
          <cell r="C4490" t="str">
            <v>DA</v>
          </cell>
          <cell r="D4490" t="str">
            <v>DA</v>
          </cell>
          <cell r="E4490">
            <v>578.14499999999998</v>
          </cell>
        </row>
        <row r="4491">
          <cell r="A4491" t="str">
            <v>RE3-6V471MF3#</v>
          </cell>
          <cell r="B4491" t="str">
            <v>6.3x11</v>
          </cell>
          <cell r="C4491" t="str">
            <v>DA</v>
          </cell>
          <cell r="D4491" t="str">
            <v>DA</v>
          </cell>
          <cell r="E4491">
            <v>561.93600000000004</v>
          </cell>
        </row>
        <row r="4492">
          <cell r="A4492" t="str">
            <v>RE3-6V471MF3#-T2</v>
          </cell>
          <cell r="B4492" t="str">
            <v>6.3x11</v>
          </cell>
          <cell r="C4492" t="str">
            <v>DA</v>
          </cell>
          <cell r="D4492" t="str">
            <v>DA</v>
          </cell>
          <cell r="E4492">
            <v>578.14499999999998</v>
          </cell>
        </row>
        <row r="4493">
          <cell r="A4493" t="str">
            <v>RE3-6V471MF3#-T72</v>
          </cell>
          <cell r="B4493" t="str">
            <v>6.3x11</v>
          </cell>
          <cell r="C4493" t="str">
            <v>DA</v>
          </cell>
          <cell r="D4493" t="str">
            <v>DA</v>
          </cell>
          <cell r="E4493">
            <v>578.14499999999998</v>
          </cell>
        </row>
        <row r="4494">
          <cell r="A4494" t="str">
            <v>RE3-6V471MG-T2</v>
          </cell>
          <cell r="B4494" t="str">
            <v>6.3x11</v>
          </cell>
          <cell r="C4494" t="str">
            <v>DA</v>
          </cell>
          <cell r="D4494" t="str">
            <v>DA</v>
          </cell>
          <cell r="E4494">
            <v>578.14499999999998</v>
          </cell>
        </row>
        <row r="4495">
          <cell r="A4495" t="str">
            <v>RE3-6V472M</v>
          </cell>
          <cell r="B4495" t="str">
            <v>12.5x20</v>
          </cell>
          <cell r="C4495" t="str">
            <v>GB</v>
          </cell>
          <cell r="D4495" t="str">
            <v>DA</v>
          </cell>
          <cell r="E4495">
            <v>2848.68</v>
          </cell>
        </row>
        <row r="4496">
          <cell r="A4496" t="str">
            <v>RE3-6V472M-F1</v>
          </cell>
          <cell r="B4496" t="str">
            <v>12.5x20</v>
          </cell>
          <cell r="C4496" t="str">
            <v>GB</v>
          </cell>
          <cell r="D4496" t="str">
            <v>DA</v>
          </cell>
          <cell r="E4496">
            <v>2923.7550000000001</v>
          </cell>
        </row>
        <row r="4497">
          <cell r="A4497" t="str">
            <v>RE3-6V472M-S1</v>
          </cell>
          <cell r="B4497" t="str">
            <v>12.5x20</v>
          </cell>
          <cell r="C4497" t="str">
            <v>GB</v>
          </cell>
          <cell r="D4497" t="str">
            <v>DA</v>
          </cell>
          <cell r="E4497">
            <v>2923.7550000000001</v>
          </cell>
        </row>
        <row r="4498">
          <cell r="A4498" t="str">
            <v>RE3-6V472M-T4</v>
          </cell>
          <cell r="B4498" t="str">
            <v>12.5x20</v>
          </cell>
          <cell r="C4498" t="str">
            <v>GB</v>
          </cell>
          <cell r="D4498" t="str">
            <v>DA</v>
          </cell>
          <cell r="E4498">
            <v>2868.5819999999999</v>
          </cell>
        </row>
        <row r="4499">
          <cell r="A4499" t="str">
            <v>RE3-6V682M</v>
          </cell>
          <cell r="B4499" t="str">
            <v>12.5x25</v>
          </cell>
          <cell r="C4499" t="str">
            <v>GC</v>
          </cell>
          <cell r="D4499" t="str">
            <v>DA</v>
          </cell>
          <cell r="E4499">
            <v>3712.8710000000001</v>
          </cell>
        </row>
        <row r="4500">
          <cell r="A4500" t="str">
            <v>RE3-6V682M-F</v>
          </cell>
          <cell r="B4500" t="str">
            <v>12.5x25</v>
          </cell>
          <cell r="C4500" t="str">
            <v>GC</v>
          </cell>
          <cell r="D4500" t="str">
            <v>DA</v>
          </cell>
          <cell r="E4500">
            <v>3790.2130000000002</v>
          </cell>
        </row>
        <row r="4501">
          <cell r="A4501" t="str">
            <v>RE3-6V682M-S1</v>
          </cell>
          <cell r="B4501" t="str">
            <v>12.5x25</v>
          </cell>
          <cell r="C4501" t="str">
            <v>GC</v>
          </cell>
          <cell r="D4501" t="str">
            <v>DA</v>
          </cell>
          <cell r="E4501">
            <v>3790.2130000000002</v>
          </cell>
        </row>
        <row r="4502">
          <cell r="A4502" t="str">
            <v>RE3-6V682M-T4</v>
          </cell>
          <cell r="B4502" t="str">
            <v>12.5x25</v>
          </cell>
          <cell r="C4502" t="str">
            <v>GC</v>
          </cell>
          <cell r="D4502" t="str">
            <v>DA</v>
          </cell>
          <cell r="E4502">
            <v>3730.067</v>
          </cell>
        </row>
        <row r="4503">
          <cell r="A4503" t="str">
            <v>RE3-71V222MK8</v>
          </cell>
          <cell r="B4503" t="str">
            <v>18x35.5</v>
          </cell>
          <cell r="C4503" t="str">
            <v>ID</v>
          </cell>
          <cell r="D4503" t="str">
            <v>DA</v>
          </cell>
          <cell r="E4503">
            <v>11201.498</v>
          </cell>
        </row>
        <row r="4504">
          <cell r="A4504" t="str">
            <v>RE3-71V222MK8#-S1</v>
          </cell>
          <cell r="B4504" t="str">
            <v>18x35.5</v>
          </cell>
          <cell r="C4504" t="str">
            <v>ID</v>
          </cell>
          <cell r="D4504" t="str">
            <v>DA</v>
          </cell>
          <cell r="E4504">
            <v>11296.157999999999</v>
          </cell>
        </row>
        <row r="4505">
          <cell r="A4505" t="str">
            <v>RE3-71V222MK8-S1</v>
          </cell>
          <cell r="B4505" t="str">
            <v>18x35.5</v>
          </cell>
          <cell r="C4505" t="str">
            <v>ID</v>
          </cell>
          <cell r="D4505" t="str">
            <v>DA</v>
          </cell>
          <cell r="E4505">
            <v>11296.157999999999</v>
          </cell>
        </row>
        <row r="4506">
          <cell r="A4506" t="str">
            <v>REJ-100V010M</v>
          </cell>
          <cell r="B4506" t="str">
            <v>5x11</v>
          </cell>
          <cell r="C4506" t="str">
            <v>CA</v>
          </cell>
          <cell r="D4506" t="str">
            <v>CC</v>
          </cell>
          <cell r="E4506">
            <v>318.05700000000002</v>
          </cell>
        </row>
        <row r="4507">
          <cell r="A4507" t="str">
            <v>REJ-100V010M-F</v>
          </cell>
          <cell r="B4507" t="str">
            <v>5x11</v>
          </cell>
          <cell r="C4507" t="str">
            <v>CA</v>
          </cell>
          <cell r="D4507" t="str">
            <v>CC</v>
          </cell>
          <cell r="E4507">
            <v>332.55700000000002</v>
          </cell>
        </row>
        <row r="4508">
          <cell r="A4508" t="str">
            <v>REJ-100V010M-F1</v>
          </cell>
          <cell r="B4508" t="str">
            <v>5x11</v>
          </cell>
          <cell r="C4508" t="str">
            <v>CA</v>
          </cell>
          <cell r="D4508" t="str">
            <v>CC</v>
          </cell>
          <cell r="E4508">
            <v>332.55700000000002</v>
          </cell>
        </row>
        <row r="4509">
          <cell r="A4509" t="str">
            <v>REJ-100V010M-T10</v>
          </cell>
          <cell r="B4509" t="str">
            <v>5x11</v>
          </cell>
          <cell r="C4509" t="str">
            <v>CA</v>
          </cell>
          <cell r="D4509" t="str">
            <v>CC</v>
          </cell>
          <cell r="E4509">
            <v>330.35199999999998</v>
          </cell>
        </row>
        <row r="4510">
          <cell r="A4510" t="str">
            <v>REJ-100V010M-T2</v>
          </cell>
          <cell r="B4510" t="str">
            <v>5x11</v>
          </cell>
          <cell r="C4510" t="str">
            <v>CA</v>
          </cell>
          <cell r="D4510" t="str">
            <v>CC</v>
          </cell>
          <cell r="E4510">
            <v>330.35199999999998</v>
          </cell>
        </row>
        <row r="4511">
          <cell r="A4511" t="str">
            <v>REJ-100V010M-T36</v>
          </cell>
          <cell r="B4511" t="str">
            <v>5x11</v>
          </cell>
          <cell r="C4511" t="str">
            <v>CA</v>
          </cell>
          <cell r="D4511" t="str">
            <v>CC</v>
          </cell>
          <cell r="E4511">
            <v>330.35199999999998</v>
          </cell>
        </row>
        <row r="4512">
          <cell r="A4512" t="str">
            <v>REJ-100V010M-T58</v>
          </cell>
          <cell r="B4512" t="str">
            <v>5x11</v>
          </cell>
          <cell r="C4512" t="str">
            <v>CA</v>
          </cell>
          <cell r="D4512" t="str">
            <v>CC</v>
          </cell>
          <cell r="E4512">
            <v>330.35199999999998</v>
          </cell>
        </row>
        <row r="4513">
          <cell r="A4513" t="str">
            <v>REJ-100V100M</v>
          </cell>
          <cell r="B4513" t="str">
            <v>6.3x11</v>
          </cell>
          <cell r="C4513" t="str">
            <v>DA</v>
          </cell>
          <cell r="D4513" t="str">
            <v>CC</v>
          </cell>
          <cell r="E4513">
            <v>622.69399999999996</v>
          </cell>
        </row>
        <row r="4514">
          <cell r="A4514" t="str">
            <v>REJ-100V100M-T2</v>
          </cell>
          <cell r="B4514" t="str">
            <v>6.3x11</v>
          </cell>
          <cell r="C4514" t="str">
            <v>DA</v>
          </cell>
          <cell r="D4514" t="str">
            <v>CC</v>
          </cell>
          <cell r="E4514">
            <v>635.24599999999998</v>
          </cell>
        </row>
        <row r="4515">
          <cell r="A4515" t="str">
            <v>REJ-100V100M-T58</v>
          </cell>
          <cell r="B4515" t="str">
            <v>6.3x11</v>
          </cell>
          <cell r="C4515" t="str">
            <v>DA</v>
          </cell>
          <cell r="D4515" t="str">
            <v>CC</v>
          </cell>
          <cell r="E4515">
            <v>635.24599999999998</v>
          </cell>
        </row>
        <row r="4516">
          <cell r="A4516" t="str">
            <v>REJ-100V101M</v>
          </cell>
          <cell r="B4516" t="str">
            <v>12.5x20</v>
          </cell>
          <cell r="C4516" t="str">
            <v>GB</v>
          </cell>
          <cell r="D4516" t="str">
            <v>CC</v>
          </cell>
          <cell r="E4516">
            <v>2659.623</v>
          </cell>
        </row>
        <row r="4517">
          <cell r="A4517" t="str">
            <v>REJ-100V101M-F</v>
          </cell>
          <cell r="B4517" t="str">
            <v>12.5x20</v>
          </cell>
          <cell r="C4517" t="str">
            <v>GB</v>
          </cell>
          <cell r="D4517" t="str">
            <v>CC</v>
          </cell>
          <cell r="E4517">
            <v>2733.9009999999998</v>
          </cell>
        </row>
        <row r="4518">
          <cell r="A4518" t="str">
            <v>REJ-100V220M</v>
          </cell>
          <cell r="B4518" t="str">
            <v>8x11.5</v>
          </cell>
          <cell r="C4518" t="str">
            <v>EA</v>
          </cell>
          <cell r="D4518" t="str">
            <v>CC</v>
          </cell>
          <cell r="E4518">
            <v>716.04399999999998</v>
          </cell>
        </row>
        <row r="4519">
          <cell r="A4519" t="str">
            <v>REJ-100V220M-F</v>
          </cell>
          <cell r="B4519" t="str">
            <v>8x11.5</v>
          </cell>
          <cell r="C4519" t="str">
            <v>EA</v>
          </cell>
          <cell r="D4519" t="str">
            <v>CC</v>
          </cell>
          <cell r="E4519">
            <v>732.60900000000004</v>
          </cell>
        </row>
        <row r="4520">
          <cell r="A4520" t="str">
            <v>REJ-100V220M-T2</v>
          </cell>
          <cell r="B4520" t="str">
            <v>8x11.5</v>
          </cell>
          <cell r="C4520" t="str">
            <v>EA</v>
          </cell>
          <cell r="D4520" t="str">
            <v>CC</v>
          </cell>
          <cell r="E4520">
            <v>733.65</v>
          </cell>
        </row>
        <row r="4521">
          <cell r="A4521" t="str">
            <v>REJ-100V220M-T8</v>
          </cell>
          <cell r="B4521" t="str">
            <v>8x11.5</v>
          </cell>
          <cell r="C4521" t="str">
            <v>EA</v>
          </cell>
          <cell r="D4521" t="str">
            <v>CC</v>
          </cell>
          <cell r="E4521">
            <v>733.65</v>
          </cell>
        </row>
        <row r="4522">
          <cell r="A4522" t="str">
            <v>REJ-100V221M</v>
          </cell>
          <cell r="B4522" t="str">
            <v>16x25</v>
          </cell>
          <cell r="C4522" t="str">
            <v>HB</v>
          </cell>
          <cell r="D4522" t="str">
            <v>CC</v>
          </cell>
          <cell r="E4522">
            <v>6082.4080000000004</v>
          </cell>
        </row>
        <row r="4523">
          <cell r="A4523" t="str">
            <v>REJ-100V2R2M</v>
          </cell>
          <cell r="B4523" t="str">
            <v>5x11</v>
          </cell>
          <cell r="C4523" t="str">
            <v>CA</v>
          </cell>
          <cell r="D4523" t="str">
            <v>CC</v>
          </cell>
          <cell r="E4523">
            <v>318.05700000000002</v>
          </cell>
        </row>
        <row r="4524">
          <cell r="A4524" t="str">
            <v>REJ-100V2R2M-F1</v>
          </cell>
          <cell r="B4524" t="str">
            <v>5x11</v>
          </cell>
          <cell r="C4524" t="str">
            <v>CA</v>
          </cell>
          <cell r="D4524" t="str">
            <v>CC</v>
          </cell>
          <cell r="E4524">
            <v>332.55700000000002</v>
          </cell>
        </row>
        <row r="4525">
          <cell r="A4525" t="str">
            <v>REJ-100V2R2M-T10</v>
          </cell>
          <cell r="B4525" t="str">
            <v>5x11</v>
          </cell>
          <cell r="C4525" t="str">
            <v>CA</v>
          </cell>
          <cell r="D4525" t="str">
            <v>CC</v>
          </cell>
          <cell r="E4525">
            <v>330.35199999999998</v>
          </cell>
        </row>
        <row r="4526">
          <cell r="A4526" t="str">
            <v>REJ-100V2R2M-T2</v>
          </cell>
          <cell r="B4526" t="str">
            <v>5x11</v>
          </cell>
          <cell r="C4526" t="str">
            <v>CA</v>
          </cell>
          <cell r="D4526" t="str">
            <v>CC</v>
          </cell>
          <cell r="E4526">
            <v>330.35199999999998</v>
          </cell>
        </row>
        <row r="4527">
          <cell r="A4527" t="str">
            <v>REJ-100V2R2M-T58</v>
          </cell>
          <cell r="B4527" t="str">
            <v>5x11</v>
          </cell>
          <cell r="C4527" t="str">
            <v>CA</v>
          </cell>
          <cell r="D4527" t="str">
            <v>CC</v>
          </cell>
          <cell r="E4527">
            <v>330.35199999999998</v>
          </cell>
        </row>
        <row r="4528">
          <cell r="A4528" t="str">
            <v>REJ-100V330M</v>
          </cell>
          <cell r="B4528" t="str">
            <v>10x12.5</v>
          </cell>
          <cell r="C4528" t="str">
            <v>FA</v>
          </cell>
          <cell r="D4528" t="str">
            <v>CC</v>
          </cell>
          <cell r="E4528">
            <v>1107.4829999999999</v>
          </cell>
        </row>
        <row r="4529">
          <cell r="A4529" t="str">
            <v>REJ-100V330M-T2</v>
          </cell>
          <cell r="B4529" t="str">
            <v>10x12.5</v>
          </cell>
          <cell r="C4529" t="str">
            <v>FA</v>
          </cell>
          <cell r="D4529" t="str">
            <v>CC</v>
          </cell>
          <cell r="E4529">
            <v>1129.645</v>
          </cell>
        </row>
        <row r="4530">
          <cell r="A4530" t="str">
            <v>REJ-100V331M</v>
          </cell>
          <cell r="B4530" t="str">
            <v>16x25</v>
          </cell>
          <cell r="C4530" t="str">
            <v>HB</v>
          </cell>
          <cell r="D4530" t="str">
            <v>CC</v>
          </cell>
          <cell r="E4530">
            <v>6082.4080000000004</v>
          </cell>
        </row>
        <row r="4531">
          <cell r="A4531" t="str">
            <v>REJ-100V3R3M</v>
          </cell>
          <cell r="B4531" t="str">
            <v>5x11</v>
          </cell>
          <cell r="C4531" t="str">
            <v>CA</v>
          </cell>
          <cell r="D4531" t="str">
            <v>CC</v>
          </cell>
          <cell r="E4531">
            <v>318.05700000000002</v>
          </cell>
        </row>
        <row r="4532">
          <cell r="A4532" t="str">
            <v>REJ-100V3R3M-F</v>
          </cell>
          <cell r="B4532" t="str">
            <v>5x11</v>
          </cell>
          <cell r="C4532" t="str">
            <v>CA</v>
          </cell>
          <cell r="D4532" t="str">
            <v>CC</v>
          </cell>
          <cell r="E4532">
            <v>332.55700000000002</v>
          </cell>
        </row>
        <row r="4533">
          <cell r="A4533" t="str">
            <v>REJ-100V3R3M-T2</v>
          </cell>
          <cell r="B4533" t="str">
            <v>5x11</v>
          </cell>
          <cell r="C4533" t="str">
            <v>CA</v>
          </cell>
          <cell r="D4533" t="str">
            <v>CC</v>
          </cell>
          <cell r="E4533">
            <v>330.35199999999998</v>
          </cell>
        </row>
        <row r="4534">
          <cell r="A4534" t="str">
            <v>REJ-100V3R3M-T58</v>
          </cell>
          <cell r="B4534" t="str">
            <v>5x11</v>
          </cell>
          <cell r="C4534" t="str">
            <v>CA</v>
          </cell>
          <cell r="D4534" t="str">
            <v>CC</v>
          </cell>
          <cell r="E4534">
            <v>330.35199999999998</v>
          </cell>
        </row>
        <row r="4535">
          <cell r="A4535" t="str">
            <v>REJ-100V470M</v>
          </cell>
          <cell r="B4535" t="str">
            <v>10x16</v>
          </cell>
          <cell r="C4535" t="str">
            <v>FC</v>
          </cell>
          <cell r="D4535" t="str">
            <v>CC</v>
          </cell>
          <cell r="E4535">
            <v>1394.3520000000001</v>
          </cell>
        </row>
        <row r="4536">
          <cell r="A4536" t="str">
            <v>REJ-100V470M-F</v>
          </cell>
          <cell r="B4536" t="str">
            <v>10x16</v>
          </cell>
          <cell r="C4536" t="str">
            <v>FC</v>
          </cell>
          <cell r="D4536" t="str">
            <v>CC</v>
          </cell>
          <cell r="E4536">
            <v>1453.4590000000001</v>
          </cell>
        </row>
        <row r="4537">
          <cell r="A4537" t="str">
            <v>REJ-100V470M-T2</v>
          </cell>
          <cell r="B4537" t="str">
            <v>10x16</v>
          </cell>
          <cell r="C4537" t="str">
            <v>FC</v>
          </cell>
          <cell r="D4537" t="str">
            <v>CC</v>
          </cell>
          <cell r="E4537">
            <v>1406.7239999999999</v>
          </cell>
        </row>
        <row r="4538">
          <cell r="A4538" t="str">
            <v>REJ-100V471M</v>
          </cell>
          <cell r="B4538" t="str">
            <v>16x31.5</v>
          </cell>
          <cell r="C4538" t="str">
            <v>HC</v>
          </cell>
          <cell r="D4538" t="str">
            <v>CC</v>
          </cell>
          <cell r="E4538">
            <v>6825.3890000000001</v>
          </cell>
        </row>
        <row r="4539">
          <cell r="A4539" t="str">
            <v>REJ-100V4R7M</v>
          </cell>
          <cell r="B4539" t="str">
            <v>5x11</v>
          </cell>
          <cell r="C4539" t="str">
            <v>CA</v>
          </cell>
          <cell r="D4539" t="str">
            <v>CC</v>
          </cell>
          <cell r="E4539">
            <v>318.05700000000002</v>
          </cell>
        </row>
        <row r="4540">
          <cell r="A4540" t="str">
            <v>REJ-100V4R7M-F</v>
          </cell>
          <cell r="B4540" t="str">
            <v>5x11</v>
          </cell>
          <cell r="C4540" t="str">
            <v>CA</v>
          </cell>
          <cell r="D4540" t="str">
            <v>CC</v>
          </cell>
          <cell r="E4540">
            <v>332.55700000000002</v>
          </cell>
        </row>
        <row r="4541">
          <cell r="A4541" t="str">
            <v>REJ-100V4R7M-F1</v>
          </cell>
          <cell r="B4541" t="str">
            <v>5x11</v>
          </cell>
          <cell r="C4541" t="str">
            <v>CA</v>
          </cell>
          <cell r="D4541" t="str">
            <v>CC</v>
          </cell>
          <cell r="E4541">
            <v>332.55700000000002</v>
          </cell>
        </row>
        <row r="4542">
          <cell r="A4542" t="str">
            <v>REJ-100V4R7M-T10</v>
          </cell>
          <cell r="B4542" t="str">
            <v>5x11</v>
          </cell>
          <cell r="C4542" t="str">
            <v>CA</v>
          </cell>
          <cell r="D4542" t="str">
            <v>CC</v>
          </cell>
          <cell r="E4542">
            <v>330.35199999999998</v>
          </cell>
        </row>
        <row r="4543">
          <cell r="A4543" t="str">
            <v>REJ-100V4R7M-T14</v>
          </cell>
          <cell r="B4543" t="str">
            <v>5x11</v>
          </cell>
          <cell r="C4543" t="str">
            <v>CA</v>
          </cell>
          <cell r="D4543" t="str">
            <v>CC</v>
          </cell>
          <cell r="E4543">
            <v>330.35199999999998</v>
          </cell>
        </row>
        <row r="4544">
          <cell r="A4544" t="str">
            <v>REJ-100V4R7M-T2</v>
          </cell>
          <cell r="B4544" t="str">
            <v>5x11</v>
          </cell>
          <cell r="C4544" t="str">
            <v>CA</v>
          </cell>
          <cell r="D4544" t="str">
            <v>CC</v>
          </cell>
          <cell r="E4544">
            <v>330.35199999999998</v>
          </cell>
        </row>
        <row r="4545">
          <cell r="A4545" t="str">
            <v>REJ-100V4R7M-T58</v>
          </cell>
          <cell r="B4545" t="str">
            <v>5x11</v>
          </cell>
          <cell r="C4545" t="str">
            <v>CA</v>
          </cell>
          <cell r="D4545" t="str">
            <v>CC</v>
          </cell>
          <cell r="E4545">
            <v>330.35199999999998</v>
          </cell>
        </row>
        <row r="4546">
          <cell r="A4546" t="str">
            <v>REJ-100VR10M</v>
          </cell>
          <cell r="B4546" t="str">
            <v>5x11</v>
          </cell>
          <cell r="C4546" t="str">
            <v>CA</v>
          </cell>
          <cell r="D4546" t="str">
            <v>CC</v>
          </cell>
          <cell r="E4546">
            <v>318.05700000000002</v>
          </cell>
        </row>
        <row r="4547">
          <cell r="A4547" t="str">
            <v>REJ-100VR10M-T2</v>
          </cell>
          <cell r="B4547" t="str">
            <v>5x11</v>
          </cell>
          <cell r="C4547" t="str">
            <v>CA</v>
          </cell>
          <cell r="D4547" t="str">
            <v>CC</v>
          </cell>
          <cell r="E4547">
            <v>330.35199999999998</v>
          </cell>
        </row>
        <row r="4548">
          <cell r="A4548" t="str">
            <v>REJ-100VR33M</v>
          </cell>
          <cell r="B4548" t="str">
            <v>5x11</v>
          </cell>
          <cell r="C4548" t="str">
            <v>CA</v>
          </cell>
          <cell r="D4548" t="str">
            <v>CC</v>
          </cell>
          <cell r="E4548">
            <v>318.05700000000002</v>
          </cell>
        </row>
        <row r="4549">
          <cell r="A4549" t="str">
            <v>REJ-100VR33M-T2</v>
          </cell>
          <cell r="B4549" t="str">
            <v>5x11</v>
          </cell>
          <cell r="C4549" t="str">
            <v>CA</v>
          </cell>
          <cell r="D4549" t="str">
            <v>CC</v>
          </cell>
          <cell r="E4549">
            <v>330.35199999999998</v>
          </cell>
        </row>
        <row r="4550">
          <cell r="A4550" t="str">
            <v>REJ-100VR33M-T58</v>
          </cell>
          <cell r="B4550" t="str">
            <v>5x11</v>
          </cell>
          <cell r="C4550" t="str">
            <v>CA</v>
          </cell>
          <cell r="D4550" t="str">
            <v>CC</v>
          </cell>
          <cell r="E4550">
            <v>330.35199999999998</v>
          </cell>
        </row>
        <row r="4551">
          <cell r="A4551" t="str">
            <v>REJ-100VR47M</v>
          </cell>
          <cell r="B4551" t="str">
            <v>5x11</v>
          </cell>
          <cell r="C4551" t="str">
            <v>CA</v>
          </cell>
          <cell r="D4551" t="str">
            <v>CC</v>
          </cell>
          <cell r="E4551">
            <v>318.05700000000002</v>
          </cell>
        </row>
        <row r="4552">
          <cell r="A4552" t="str">
            <v>REJ-100VR47M-T10</v>
          </cell>
          <cell r="B4552" t="str">
            <v>5x11</v>
          </cell>
          <cell r="C4552" t="str">
            <v>CA</v>
          </cell>
          <cell r="D4552" t="str">
            <v>CC</v>
          </cell>
          <cell r="E4552">
            <v>330.35199999999998</v>
          </cell>
        </row>
        <row r="4553">
          <cell r="A4553" t="str">
            <v>REJ-10V101K</v>
          </cell>
          <cell r="B4553" t="str">
            <v>5x11</v>
          </cell>
          <cell r="C4553" t="str">
            <v>CA</v>
          </cell>
          <cell r="D4553" t="str">
            <v>CC</v>
          </cell>
          <cell r="E4553">
            <v>318.05700000000002</v>
          </cell>
        </row>
        <row r="4554">
          <cell r="A4554" t="str">
            <v>REJ-10V101K-T2</v>
          </cell>
          <cell r="B4554" t="str">
            <v>5x11</v>
          </cell>
          <cell r="C4554" t="str">
            <v>CA</v>
          </cell>
          <cell r="D4554" t="str">
            <v>CC</v>
          </cell>
          <cell r="E4554">
            <v>330.35199999999998</v>
          </cell>
        </row>
        <row r="4555">
          <cell r="A4555" t="str">
            <v>REJ-10V101M</v>
          </cell>
          <cell r="B4555" t="str">
            <v>5x11</v>
          </cell>
          <cell r="C4555" t="str">
            <v>CA</v>
          </cell>
          <cell r="D4555" t="str">
            <v>CC</v>
          </cell>
          <cell r="E4555">
            <v>318.05700000000002</v>
          </cell>
        </row>
        <row r="4556">
          <cell r="A4556" t="str">
            <v>REJ-10V101M-S1</v>
          </cell>
          <cell r="B4556" t="str">
            <v>5x11</v>
          </cell>
          <cell r="C4556" t="str">
            <v>CA</v>
          </cell>
          <cell r="D4556" t="str">
            <v>CC</v>
          </cell>
          <cell r="E4556">
            <v>332.55700000000002</v>
          </cell>
        </row>
        <row r="4557">
          <cell r="A4557" t="str">
            <v>REJ-10V101M-T10</v>
          </cell>
          <cell r="B4557" t="str">
            <v>5x11</v>
          </cell>
          <cell r="C4557" t="str">
            <v>CA</v>
          </cell>
          <cell r="D4557" t="str">
            <v>CC</v>
          </cell>
          <cell r="E4557">
            <v>330.35199999999998</v>
          </cell>
        </row>
        <row r="4558">
          <cell r="A4558" t="str">
            <v>REJ-10V101M-T2</v>
          </cell>
          <cell r="B4558" t="str">
            <v>5x11</v>
          </cell>
          <cell r="C4558" t="str">
            <v>CA</v>
          </cell>
          <cell r="D4558" t="str">
            <v>CC</v>
          </cell>
          <cell r="E4558">
            <v>330.35199999999998</v>
          </cell>
        </row>
        <row r="4559">
          <cell r="A4559" t="str">
            <v>REJ-10V101M-T58</v>
          </cell>
          <cell r="B4559" t="str">
            <v>5x11</v>
          </cell>
          <cell r="C4559" t="str">
            <v>CA</v>
          </cell>
          <cell r="D4559" t="str">
            <v>CC</v>
          </cell>
          <cell r="E4559">
            <v>330.35199999999998</v>
          </cell>
        </row>
        <row r="4560">
          <cell r="A4560" t="str">
            <v>REJ-10V102M</v>
          </cell>
          <cell r="B4560" t="str">
            <v>10x16</v>
          </cell>
          <cell r="C4560" t="str">
            <v>FC</v>
          </cell>
          <cell r="D4560" t="str">
            <v>CC</v>
          </cell>
          <cell r="E4560">
            <v>1394.3520000000001</v>
          </cell>
        </row>
        <row r="4561">
          <cell r="A4561" t="str">
            <v>REJ-10V102M-T2</v>
          </cell>
          <cell r="B4561" t="str">
            <v>10x16</v>
          </cell>
          <cell r="C4561" t="str">
            <v>FC</v>
          </cell>
          <cell r="D4561" t="str">
            <v>CC</v>
          </cell>
          <cell r="E4561">
            <v>1406.7239999999999</v>
          </cell>
        </row>
        <row r="4562">
          <cell r="A4562" t="str">
            <v>REJ-10V221M</v>
          </cell>
          <cell r="B4562" t="str">
            <v>6.3x11</v>
          </cell>
          <cell r="C4562" t="str">
            <v>DA</v>
          </cell>
          <cell r="D4562" t="str">
            <v>CC</v>
          </cell>
          <cell r="E4562">
            <v>622.69399999999996</v>
          </cell>
        </row>
        <row r="4563">
          <cell r="A4563" t="str">
            <v>REJ-10V221M-F24</v>
          </cell>
          <cell r="B4563" t="str">
            <v>6.3x11</v>
          </cell>
          <cell r="C4563" t="str">
            <v>DA</v>
          </cell>
          <cell r="D4563" t="str">
            <v>CC</v>
          </cell>
          <cell r="E4563">
            <v>637.851</v>
          </cell>
        </row>
        <row r="4564">
          <cell r="A4564" t="str">
            <v>REJ-10V221M-S1</v>
          </cell>
          <cell r="B4564" t="str">
            <v>6.3x11</v>
          </cell>
          <cell r="C4564" t="str">
            <v>DA</v>
          </cell>
          <cell r="D4564" t="str">
            <v>CC</v>
          </cell>
          <cell r="E4564">
            <v>637.851</v>
          </cell>
        </row>
        <row r="4565">
          <cell r="A4565" t="str">
            <v>REJ-10V221M-T2</v>
          </cell>
          <cell r="B4565" t="str">
            <v>6.3x11</v>
          </cell>
          <cell r="C4565" t="str">
            <v>DA</v>
          </cell>
          <cell r="D4565" t="str">
            <v>CC</v>
          </cell>
          <cell r="E4565">
            <v>635.24599999999998</v>
          </cell>
        </row>
        <row r="4566">
          <cell r="A4566" t="str">
            <v>REJ-10V221M-T58</v>
          </cell>
          <cell r="B4566" t="str">
            <v>6.3x11</v>
          </cell>
          <cell r="C4566" t="str">
            <v>DA</v>
          </cell>
          <cell r="D4566" t="str">
            <v>CC</v>
          </cell>
          <cell r="E4566">
            <v>635.24599999999998</v>
          </cell>
        </row>
        <row r="4567">
          <cell r="A4567" t="str">
            <v>REJ-10V222M</v>
          </cell>
          <cell r="B4567" t="str">
            <v>12.5x20</v>
          </cell>
          <cell r="C4567" t="str">
            <v>GB</v>
          </cell>
          <cell r="D4567" t="str">
            <v>CC</v>
          </cell>
          <cell r="E4567">
            <v>2659.623</v>
          </cell>
        </row>
        <row r="4568">
          <cell r="A4568" t="str">
            <v>REJ-10V331M</v>
          </cell>
          <cell r="B4568" t="str">
            <v>8x11.5</v>
          </cell>
          <cell r="C4568" t="str">
            <v>EA</v>
          </cell>
          <cell r="D4568" t="str">
            <v>CC</v>
          </cell>
          <cell r="E4568">
            <v>716.04399999999998</v>
          </cell>
        </row>
        <row r="4569">
          <cell r="A4569" t="str">
            <v>REJ-10V331M-T2</v>
          </cell>
          <cell r="B4569" t="str">
            <v>8x11.5</v>
          </cell>
          <cell r="C4569" t="str">
            <v>EA</v>
          </cell>
          <cell r="D4569" t="str">
            <v>CC</v>
          </cell>
          <cell r="E4569">
            <v>733.65</v>
          </cell>
        </row>
        <row r="4570">
          <cell r="A4570" t="str">
            <v>REJ-10V332M</v>
          </cell>
          <cell r="B4570" t="str">
            <v>12.5x25</v>
          </cell>
          <cell r="C4570" t="str">
            <v>GC</v>
          </cell>
          <cell r="D4570" t="str">
            <v>CC</v>
          </cell>
          <cell r="E4570">
            <v>3339.7959999999998</v>
          </cell>
        </row>
        <row r="4571">
          <cell r="A4571" t="str">
            <v>REJ-10V332M-T2</v>
          </cell>
          <cell r="B4571" t="str">
            <v>12.5x25</v>
          </cell>
          <cell r="C4571" t="str">
            <v>GC</v>
          </cell>
          <cell r="D4571" t="str">
            <v>CC</v>
          </cell>
          <cell r="E4571">
            <v>3358.5039999999999</v>
          </cell>
        </row>
        <row r="4572">
          <cell r="A4572" t="str">
            <v>REJ-10V332M-T4</v>
          </cell>
          <cell r="B4572" t="str">
            <v>12.5x25</v>
          </cell>
          <cell r="C4572" t="str">
            <v>GC</v>
          </cell>
          <cell r="D4572" t="str">
            <v>CC</v>
          </cell>
          <cell r="E4572">
            <v>3358.5039999999999</v>
          </cell>
        </row>
        <row r="4573">
          <cell r="A4573" t="str">
            <v>REJ-10V470M</v>
          </cell>
          <cell r="B4573" t="str">
            <v>5x11</v>
          </cell>
          <cell r="C4573" t="str">
            <v>CA</v>
          </cell>
          <cell r="D4573" t="str">
            <v>CC</v>
          </cell>
          <cell r="E4573">
            <v>318.05700000000002</v>
          </cell>
        </row>
        <row r="4574">
          <cell r="A4574" t="str">
            <v>REJ-10V471M</v>
          </cell>
          <cell r="B4574" t="str">
            <v>8x11.5</v>
          </cell>
          <cell r="C4574" t="str">
            <v>EA</v>
          </cell>
          <cell r="D4574" t="str">
            <v>CC</v>
          </cell>
          <cell r="E4574">
            <v>716.04399999999998</v>
          </cell>
        </row>
        <row r="4575">
          <cell r="A4575" t="str">
            <v>REJ-10V471M-T2</v>
          </cell>
          <cell r="B4575" t="str">
            <v>8x11.5</v>
          </cell>
          <cell r="C4575" t="str">
            <v>EA</v>
          </cell>
          <cell r="D4575" t="str">
            <v>CC</v>
          </cell>
          <cell r="E4575">
            <v>733.65</v>
          </cell>
        </row>
        <row r="4576">
          <cell r="A4576" t="str">
            <v>REJ-10V471M-T8</v>
          </cell>
          <cell r="B4576" t="str">
            <v>8x11.5</v>
          </cell>
          <cell r="C4576" t="str">
            <v>EA</v>
          </cell>
          <cell r="D4576" t="str">
            <v>CC</v>
          </cell>
          <cell r="E4576">
            <v>733.65</v>
          </cell>
        </row>
        <row r="4577">
          <cell r="A4577" t="str">
            <v>REJ-10V472M</v>
          </cell>
          <cell r="B4577" t="str">
            <v>16x25</v>
          </cell>
          <cell r="C4577" t="str">
            <v>HB</v>
          </cell>
          <cell r="D4577" t="str">
            <v>CC</v>
          </cell>
          <cell r="E4577">
            <v>6082.4080000000004</v>
          </cell>
        </row>
        <row r="4578">
          <cell r="A4578" t="str">
            <v>REJ-10V682M</v>
          </cell>
          <cell r="B4578" t="str">
            <v>16x31.5</v>
          </cell>
          <cell r="C4578" t="str">
            <v>HC</v>
          </cell>
          <cell r="D4578" t="str">
            <v>CC</v>
          </cell>
          <cell r="E4578">
            <v>6825.3890000000001</v>
          </cell>
        </row>
        <row r="4579">
          <cell r="A4579" t="str">
            <v>REJ-16V100M</v>
          </cell>
          <cell r="B4579" t="str">
            <v>5x11</v>
          </cell>
          <cell r="C4579" t="str">
            <v>CA</v>
          </cell>
          <cell r="D4579" t="str">
            <v>CC</v>
          </cell>
          <cell r="E4579">
            <v>318.05700000000002</v>
          </cell>
        </row>
        <row r="4580">
          <cell r="A4580" t="str">
            <v>REJ-16V100M-T36</v>
          </cell>
          <cell r="B4580" t="str">
            <v>5x11</v>
          </cell>
          <cell r="C4580" t="str">
            <v>CA</v>
          </cell>
          <cell r="D4580" t="str">
            <v>CC</v>
          </cell>
          <cell r="E4580">
            <v>330.35199999999998</v>
          </cell>
        </row>
        <row r="4581">
          <cell r="A4581" t="str">
            <v>REJ-16V101M</v>
          </cell>
          <cell r="B4581" t="str">
            <v>6.3x11</v>
          </cell>
          <cell r="C4581" t="str">
            <v>DA</v>
          </cell>
          <cell r="D4581" t="str">
            <v>CC</v>
          </cell>
          <cell r="E4581">
            <v>622.69399999999996</v>
          </cell>
        </row>
        <row r="4582">
          <cell r="A4582" t="str">
            <v>REJ-16V101M-F1</v>
          </cell>
          <cell r="B4582" t="str">
            <v>6.3x11</v>
          </cell>
          <cell r="C4582" t="str">
            <v>DA</v>
          </cell>
          <cell r="D4582" t="str">
            <v>CC</v>
          </cell>
          <cell r="E4582">
            <v>637.851</v>
          </cell>
        </row>
        <row r="4583">
          <cell r="A4583" t="str">
            <v>REJ-16V101M-S1</v>
          </cell>
          <cell r="B4583" t="str">
            <v>6.3x11</v>
          </cell>
          <cell r="C4583" t="str">
            <v>DA</v>
          </cell>
          <cell r="D4583" t="str">
            <v>CC</v>
          </cell>
          <cell r="E4583">
            <v>637.851</v>
          </cell>
        </row>
        <row r="4584">
          <cell r="A4584" t="str">
            <v>REJ-16V101M-T2</v>
          </cell>
          <cell r="B4584" t="str">
            <v>6.3x11</v>
          </cell>
          <cell r="C4584" t="str">
            <v>DA</v>
          </cell>
          <cell r="D4584" t="str">
            <v>CC</v>
          </cell>
          <cell r="E4584">
            <v>635.24599999999998</v>
          </cell>
        </row>
        <row r="4585">
          <cell r="A4585" t="str">
            <v>REJ-16V102M</v>
          </cell>
          <cell r="B4585" t="str">
            <v>10x20</v>
          </cell>
          <cell r="C4585" t="str">
            <v>FD</v>
          </cell>
          <cell r="D4585" t="str">
            <v>CC</v>
          </cell>
          <cell r="E4585">
            <v>1772.155</v>
          </cell>
        </row>
        <row r="4586">
          <cell r="A4586" t="str">
            <v>REJ-16V102M-F</v>
          </cell>
          <cell r="B4586" t="str">
            <v>10x20</v>
          </cell>
          <cell r="C4586" t="str">
            <v>FD</v>
          </cell>
          <cell r="D4586" t="str">
            <v>CC</v>
          </cell>
          <cell r="E4586">
            <v>1836.376</v>
          </cell>
        </row>
        <row r="4587">
          <cell r="A4587" t="str">
            <v>REJ-16V102M-T2</v>
          </cell>
          <cell r="B4587" t="str">
            <v>10x20</v>
          </cell>
          <cell r="C4587" t="str">
            <v>FD</v>
          </cell>
          <cell r="D4587" t="str">
            <v>CC</v>
          </cell>
          <cell r="E4587">
            <v>1788.46</v>
          </cell>
        </row>
        <row r="4588">
          <cell r="A4588" t="str">
            <v>REJ-16V103ME9</v>
          </cell>
          <cell r="B4588" t="str">
            <v>18x40</v>
          </cell>
          <cell r="C4588" t="str">
            <v>IE</v>
          </cell>
          <cell r="D4588" t="str">
            <v>CG</v>
          </cell>
          <cell r="E4588">
            <v>9577.0480000000007</v>
          </cell>
        </row>
        <row r="4589">
          <cell r="A4589" t="str">
            <v>REJ-16V220M</v>
          </cell>
          <cell r="B4589" t="str">
            <v>5x11</v>
          </cell>
          <cell r="C4589" t="str">
            <v>CA</v>
          </cell>
          <cell r="D4589" t="str">
            <v>CC</v>
          </cell>
          <cell r="E4589">
            <v>318.05700000000002</v>
          </cell>
        </row>
        <row r="4590">
          <cell r="A4590" t="str">
            <v>REJ-16V220M-T2</v>
          </cell>
          <cell r="B4590" t="str">
            <v>5x11</v>
          </cell>
          <cell r="C4590" t="str">
            <v>CA</v>
          </cell>
          <cell r="D4590" t="str">
            <v>CC</v>
          </cell>
          <cell r="E4590">
            <v>330.35199999999998</v>
          </cell>
        </row>
        <row r="4591">
          <cell r="A4591" t="str">
            <v>REJ-16V221M</v>
          </cell>
          <cell r="B4591" t="str">
            <v>8x11.5</v>
          </cell>
          <cell r="C4591" t="str">
            <v>EA</v>
          </cell>
          <cell r="D4591" t="str">
            <v>CC</v>
          </cell>
          <cell r="E4591">
            <v>716.04399999999998</v>
          </cell>
        </row>
        <row r="4592">
          <cell r="A4592" t="str">
            <v>REJ-16V221M-F1</v>
          </cell>
          <cell r="B4592" t="str">
            <v>8x11.5</v>
          </cell>
          <cell r="C4592" t="str">
            <v>EA</v>
          </cell>
          <cell r="D4592" t="str">
            <v>CC</v>
          </cell>
          <cell r="E4592">
            <v>732.60900000000004</v>
          </cell>
        </row>
        <row r="4593">
          <cell r="A4593" t="str">
            <v>REJ-16V221M-T2</v>
          </cell>
          <cell r="B4593" t="str">
            <v>8x11.5</v>
          </cell>
          <cell r="C4593" t="str">
            <v>EA</v>
          </cell>
          <cell r="D4593" t="str">
            <v>CC</v>
          </cell>
          <cell r="E4593">
            <v>733.65</v>
          </cell>
        </row>
        <row r="4594">
          <cell r="A4594" t="str">
            <v>REJ-16V221M-T8</v>
          </cell>
          <cell r="B4594" t="str">
            <v>8x11.5</v>
          </cell>
          <cell r="C4594" t="str">
            <v>EA</v>
          </cell>
          <cell r="D4594" t="str">
            <v>CC</v>
          </cell>
          <cell r="E4594">
            <v>733.65</v>
          </cell>
        </row>
        <row r="4595">
          <cell r="A4595" t="str">
            <v>REJ-16V222M</v>
          </cell>
          <cell r="B4595" t="str">
            <v>12.5x25</v>
          </cell>
          <cell r="C4595" t="str">
            <v>GC</v>
          </cell>
          <cell r="D4595" t="str">
            <v>CC</v>
          </cell>
          <cell r="E4595">
            <v>3339.7959999999998</v>
          </cell>
        </row>
        <row r="4596">
          <cell r="A4596" t="str">
            <v>REJ-16V222M-F</v>
          </cell>
          <cell r="B4596" t="str">
            <v>12.5x25</v>
          </cell>
          <cell r="C4596" t="str">
            <v>GC</v>
          </cell>
          <cell r="D4596" t="str">
            <v>CC</v>
          </cell>
          <cell r="E4596">
            <v>3415.5639999999999</v>
          </cell>
        </row>
        <row r="4597">
          <cell r="A4597" t="str">
            <v>REJ-16V330M</v>
          </cell>
          <cell r="B4597" t="str">
            <v>5x11</v>
          </cell>
          <cell r="C4597" t="str">
            <v>CA</v>
          </cell>
          <cell r="D4597" t="str">
            <v>CC</v>
          </cell>
          <cell r="E4597">
            <v>318.05700000000002</v>
          </cell>
        </row>
        <row r="4598">
          <cell r="A4598" t="str">
            <v>REJ-16V330M-T14</v>
          </cell>
          <cell r="B4598" t="str">
            <v>5x11</v>
          </cell>
          <cell r="C4598" t="str">
            <v>CA</v>
          </cell>
          <cell r="D4598" t="str">
            <v>CC</v>
          </cell>
          <cell r="E4598">
            <v>330.35199999999998</v>
          </cell>
        </row>
        <row r="4599">
          <cell r="A4599" t="str">
            <v>REJ-16V331M</v>
          </cell>
          <cell r="B4599" t="str">
            <v>8x11.5</v>
          </cell>
          <cell r="C4599" t="str">
            <v>EA</v>
          </cell>
          <cell r="D4599" t="str">
            <v>CC</v>
          </cell>
          <cell r="E4599">
            <v>716.04399999999998</v>
          </cell>
        </row>
        <row r="4600">
          <cell r="A4600" t="str">
            <v>REJ-16V331M-T2</v>
          </cell>
          <cell r="B4600" t="str">
            <v>8x11.5</v>
          </cell>
          <cell r="C4600" t="str">
            <v>EA</v>
          </cell>
          <cell r="D4600" t="str">
            <v>CC</v>
          </cell>
          <cell r="E4600">
            <v>733.65</v>
          </cell>
        </row>
        <row r="4601">
          <cell r="A4601" t="str">
            <v>REJ-16V332M</v>
          </cell>
          <cell r="B4601" t="str">
            <v>16x25</v>
          </cell>
          <cell r="C4601" t="str">
            <v>HB</v>
          </cell>
          <cell r="D4601" t="str">
            <v>CC</v>
          </cell>
          <cell r="E4601">
            <v>6082.4080000000004</v>
          </cell>
        </row>
        <row r="4602">
          <cell r="A4602" t="str">
            <v>REJ-16V470M</v>
          </cell>
          <cell r="B4602" t="str">
            <v>5x11</v>
          </cell>
          <cell r="C4602" t="str">
            <v>CA</v>
          </cell>
          <cell r="D4602" t="str">
            <v>CC</v>
          </cell>
          <cell r="E4602">
            <v>318.05700000000002</v>
          </cell>
        </row>
        <row r="4603">
          <cell r="A4603" t="str">
            <v>REJ-16V470M-F</v>
          </cell>
          <cell r="B4603" t="str">
            <v>5x11</v>
          </cell>
          <cell r="C4603" t="str">
            <v>CA</v>
          </cell>
          <cell r="D4603" t="str">
            <v>CC</v>
          </cell>
          <cell r="E4603">
            <v>332.55700000000002</v>
          </cell>
        </row>
        <row r="4604">
          <cell r="A4604" t="str">
            <v>REJ-16V470M-T2</v>
          </cell>
          <cell r="B4604" t="str">
            <v>5x11</v>
          </cell>
          <cell r="C4604" t="str">
            <v>CA</v>
          </cell>
          <cell r="D4604" t="str">
            <v>CC</v>
          </cell>
          <cell r="E4604">
            <v>330.35199999999998</v>
          </cell>
        </row>
        <row r="4605">
          <cell r="A4605" t="str">
            <v>REJ-16V471M</v>
          </cell>
          <cell r="B4605" t="str">
            <v>10x12.5</v>
          </cell>
          <cell r="C4605" t="str">
            <v>FA</v>
          </cell>
          <cell r="D4605" t="str">
            <v>CC</v>
          </cell>
          <cell r="E4605">
            <v>1107.4829999999999</v>
          </cell>
        </row>
        <row r="4606">
          <cell r="A4606" t="str">
            <v>REJ-16V471M-S1</v>
          </cell>
          <cell r="B4606" t="str">
            <v>10x12.5</v>
          </cell>
          <cell r="C4606" t="str">
            <v>FA</v>
          </cell>
          <cell r="D4606" t="str">
            <v>CC</v>
          </cell>
          <cell r="E4606">
            <v>1165.5319999999999</v>
          </cell>
        </row>
        <row r="4607">
          <cell r="A4607" t="str">
            <v>REJ-16V471M-T2</v>
          </cell>
          <cell r="B4607" t="str">
            <v>10x12.5</v>
          </cell>
          <cell r="C4607" t="str">
            <v>FA</v>
          </cell>
          <cell r="D4607" t="str">
            <v>CC</v>
          </cell>
          <cell r="E4607">
            <v>1129.645</v>
          </cell>
        </row>
        <row r="4608">
          <cell r="A4608" t="str">
            <v>REJ-16V472M</v>
          </cell>
          <cell r="B4608" t="str">
            <v>16x31.5</v>
          </cell>
          <cell r="C4608" t="str">
            <v>HC</v>
          </cell>
          <cell r="D4608" t="str">
            <v>CC</v>
          </cell>
          <cell r="E4608">
            <v>6825.3890000000001</v>
          </cell>
        </row>
        <row r="4609">
          <cell r="A4609" t="str">
            <v>REJ-25V100M</v>
          </cell>
          <cell r="B4609" t="str">
            <v>5x11</v>
          </cell>
          <cell r="C4609" t="str">
            <v>CA</v>
          </cell>
          <cell r="D4609" t="str">
            <v>CC</v>
          </cell>
          <cell r="E4609">
            <v>318.05700000000002</v>
          </cell>
        </row>
        <row r="4610">
          <cell r="A4610" t="str">
            <v>REJ-25V100M-T2</v>
          </cell>
          <cell r="B4610" t="str">
            <v>5x11</v>
          </cell>
          <cell r="C4610" t="str">
            <v>CA</v>
          </cell>
          <cell r="D4610" t="str">
            <v>CC</v>
          </cell>
          <cell r="E4610">
            <v>330.35199999999998</v>
          </cell>
        </row>
        <row r="4611">
          <cell r="A4611" t="str">
            <v>REJ-25V101M</v>
          </cell>
          <cell r="B4611" t="str">
            <v>6.3x11</v>
          </cell>
          <cell r="C4611" t="str">
            <v>DA</v>
          </cell>
          <cell r="D4611" t="str">
            <v>CC</v>
          </cell>
          <cell r="E4611">
            <v>622.69399999999996</v>
          </cell>
        </row>
        <row r="4612">
          <cell r="A4612" t="str">
            <v>REJ-25V101M-T2</v>
          </cell>
          <cell r="B4612" t="str">
            <v>6.3x11</v>
          </cell>
          <cell r="C4612" t="str">
            <v>DA</v>
          </cell>
          <cell r="D4612" t="str">
            <v>CC</v>
          </cell>
          <cell r="E4612">
            <v>635.24599999999998</v>
          </cell>
        </row>
        <row r="4613">
          <cell r="A4613" t="str">
            <v>REJ-25V101M-T58</v>
          </cell>
          <cell r="B4613" t="str">
            <v>6.3x11</v>
          </cell>
          <cell r="C4613" t="str">
            <v>DA</v>
          </cell>
          <cell r="D4613" t="str">
            <v>CC</v>
          </cell>
          <cell r="E4613">
            <v>635.24599999999998</v>
          </cell>
        </row>
        <row r="4614">
          <cell r="A4614" t="str">
            <v>REJ-25V102M</v>
          </cell>
          <cell r="B4614" t="str">
            <v>12.5x20</v>
          </cell>
          <cell r="C4614" t="str">
            <v>GB</v>
          </cell>
          <cell r="D4614" t="str">
            <v>CC</v>
          </cell>
          <cell r="E4614">
            <v>2659.623</v>
          </cell>
        </row>
        <row r="4615">
          <cell r="A4615" t="str">
            <v>REJ-25V102M-F</v>
          </cell>
          <cell r="B4615" t="str">
            <v>12.5x20</v>
          </cell>
          <cell r="C4615" t="str">
            <v>GB</v>
          </cell>
          <cell r="D4615" t="str">
            <v>CC</v>
          </cell>
          <cell r="E4615">
            <v>2733.9009999999998</v>
          </cell>
        </row>
        <row r="4616">
          <cell r="A4616" t="str">
            <v>REJ-25V102M-F1</v>
          </cell>
          <cell r="B4616" t="str">
            <v>12.5x20</v>
          </cell>
          <cell r="C4616" t="str">
            <v>GB</v>
          </cell>
          <cell r="D4616" t="str">
            <v>CC</v>
          </cell>
          <cell r="E4616">
            <v>2733.9009999999998</v>
          </cell>
        </row>
        <row r="4617">
          <cell r="A4617" t="str">
            <v>REJ-25V102M-T4</v>
          </cell>
          <cell r="B4617" t="str">
            <v>12.5x20</v>
          </cell>
          <cell r="C4617" t="str">
            <v>GB</v>
          </cell>
          <cell r="D4617" t="str">
            <v>CC</v>
          </cell>
          <cell r="E4617">
            <v>2684.5859999999998</v>
          </cell>
        </row>
        <row r="4618">
          <cell r="A4618" t="str">
            <v>REJ-25V102ME9</v>
          </cell>
          <cell r="B4618" t="str">
            <v>12.5x20</v>
          </cell>
          <cell r="C4618" t="str">
            <v>GB</v>
          </cell>
          <cell r="D4618" t="str">
            <v>CG</v>
          </cell>
          <cell r="E4618">
            <v>2659.623</v>
          </cell>
        </row>
        <row r="4619">
          <cell r="A4619" t="str">
            <v>REJ-25V182M</v>
          </cell>
          <cell r="B4619" t="str">
            <v>12.5x25</v>
          </cell>
          <cell r="C4619" t="str">
            <v>GC</v>
          </cell>
          <cell r="D4619" t="str">
            <v>CC</v>
          </cell>
          <cell r="E4619">
            <v>3339.7959999999998</v>
          </cell>
        </row>
        <row r="4620">
          <cell r="A4620" t="str">
            <v>REJ-25V220M</v>
          </cell>
          <cell r="B4620" t="str">
            <v>5x11</v>
          </cell>
          <cell r="C4620" t="str">
            <v>CA</v>
          </cell>
          <cell r="D4620" t="str">
            <v>CC</v>
          </cell>
          <cell r="E4620">
            <v>318.05700000000002</v>
          </cell>
        </row>
        <row r="4621">
          <cell r="A4621" t="str">
            <v>REJ-25V220M-F1</v>
          </cell>
          <cell r="B4621" t="str">
            <v>5x11</v>
          </cell>
          <cell r="C4621" t="str">
            <v>CA</v>
          </cell>
          <cell r="D4621" t="str">
            <v>CC</v>
          </cell>
          <cell r="E4621">
            <v>332.55700000000002</v>
          </cell>
        </row>
        <row r="4622">
          <cell r="A4622" t="str">
            <v>REJ-25V220M-S1</v>
          </cell>
          <cell r="B4622" t="str">
            <v>5x11</v>
          </cell>
          <cell r="C4622" t="str">
            <v>CA</v>
          </cell>
          <cell r="D4622" t="str">
            <v>CC</v>
          </cell>
          <cell r="E4622">
            <v>332.55700000000002</v>
          </cell>
        </row>
        <row r="4623">
          <cell r="A4623" t="str">
            <v>REJ-25V220M-T2</v>
          </cell>
          <cell r="B4623" t="str">
            <v>5x11</v>
          </cell>
          <cell r="C4623" t="str">
            <v>CA</v>
          </cell>
          <cell r="D4623" t="str">
            <v>CC</v>
          </cell>
          <cell r="E4623">
            <v>330.35199999999998</v>
          </cell>
        </row>
        <row r="4624">
          <cell r="A4624" t="str">
            <v>REJ-25V221M</v>
          </cell>
          <cell r="B4624" t="str">
            <v>8x11.5</v>
          </cell>
          <cell r="C4624" t="str">
            <v>EA</v>
          </cell>
          <cell r="D4624" t="str">
            <v>CC</v>
          </cell>
          <cell r="E4624">
            <v>716.04399999999998</v>
          </cell>
        </row>
        <row r="4625">
          <cell r="A4625" t="str">
            <v>REJ-25V221M-F</v>
          </cell>
          <cell r="B4625" t="str">
            <v>8x11.5</v>
          </cell>
          <cell r="C4625" t="str">
            <v>EA</v>
          </cell>
          <cell r="D4625" t="str">
            <v>CC</v>
          </cell>
          <cell r="E4625">
            <v>732.60900000000004</v>
          </cell>
        </row>
        <row r="4626">
          <cell r="A4626" t="str">
            <v>REJ-25V221M-T2</v>
          </cell>
          <cell r="B4626" t="str">
            <v>8x11.5</v>
          </cell>
          <cell r="C4626" t="str">
            <v>EA</v>
          </cell>
          <cell r="D4626" t="str">
            <v>CC</v>
          </cell>
          <cell r="E4626">
            <v>733.65</v>
          </cell>
        </row>
        <row r="4627">
          <cell r="A4627" t="str">
            <v>REJ-25V221M-T8</v>
          </cell>
          <cell r="B4627" t="str">
            <v>8x11.5</v>
          </cell>
          <cell r="C4627" t="str">
            <v>EA</v>
          </cell>
          <cell r="D4627" t="str">
            <v>CC</v>
          </cell>
          <cell r="E4627">
            <v>733.65</v>
          </cell>
        </row>
        <row r="4628">
          <cell r="A4628" t="str">
            <v>REJ-25V222M</v>
          </cell>
          <cell r="B4628" t="str">
            <v>16x25</v>
          </cell>
          <cell r="C4628" t="str">
            <v>HB</v>
          </cell>
          <cell r="D4628" t="str">
            <v>CC</v>
          </cell>
          <cell r="E4628">
            <v>6082.4080000000004</v>
          </cell>
        </row>
        <row r="4629">
          <cell r="A4629" t="str">
            <v>REJ-25V222M-F</v>
          </cell>
          <cell r="B4629" t="str">
            <v>16x25</v>
          </cell>
          <cell r="C4629" t="str">
            <v>HB</v>
          </cell>
          <cell r="D4629" t="str">
            <v>CC</v>
          </cell>
          <cell r="E4629">
            <v>6165.8440000000001</v>
          </cell>
        </row>
        <row r="4630">
          <cell r="A4630" t="str">
            <v>REJ-25V330M</v>
          </cell>
          <cell r="B4630" t="str">
            <v>5x11</v>
          </cell>
          <cell r="C4630" t="str">
            <v>CA</v>
          </cell>
          <cell r="D4630" t="str">
            <v>CC</v>
          </cell>
          <cell r="E4630">
            <v>318.05700000000002</v>
          </cell>
        </row>
        <row r="4631">
          <cell r="A4631" t="str">
            <v>REJ-25V330M-T2</v>
          </cell>
          <cell r="B4631" t="str">
            <v>5x11</v>
          </cell>
          <cell r="C4631" t="str">
            <v>CA</v>
          </cell>
          <cell r="D4631" t="str">
            <v>CC</v>
          </cell>
          <cell r="E4631">
            <v>330.35199999999998</v>
          </cell>
        </row>
        <row r="4632">
          <cell r="A4632" t="str">
            <v>REJ-25V330M-T58</v>
          </cell>
          <cell r="B4632" t="str">
            <v>5x11</v>
          </cell>
          <cell r="C4632" t="str">
            <v>CA</v>
          </cell>
          <cell r="D4632" t="str">
            <v>CC</v>
          </cell>
          <cell r="E4632">
            <v>330.35199999999998</v>
          </cell>
        </row>
        <row r="4633">
          <cell r="A4633" t="str">
            <v>REJ-25V331M</v>
          </cell>
          <cell r="B4633" t="str">
            <v>10x12.5</v>
          </cell>
          <cell r="C4633" t="str">
            <v>FA</v>
          </cell>
          <cell r="D4633" t="str">
            <v>CC</v>
          </cell>
          <cell r="E4633">
            <v>1107.4829999999999</v>
          </cell>
        </row>
        <row r="4634">
          <cell r="A4634" t="str">
            <v>REJ-25V331M-F</v>
          </cell>
          <cell r="B4634" t="str">
            <v>10x12.5</v>
          </cell>
          <cell r="C4634" t="str">
            <v>FA</v>
          </cell>
          <cell r="D4634" t="str">
            <v>CC</v>
          </cell>
          <cell r="E4634">
            <v>1165.5319999999999</v>
          </cell>
        </row>
        <row r="4635">
          <cell r="A4635" t="str">
            <v>REJ-25V331M-T2</v>
          </cell>
          <cell r="B4635" t="str">
            <v>10x12.5</v>
          </cell>
          <cell r="C4635" t="str">
            <v>FA</v>
          </cell>
          <cell r="D4635" t="str">
            <v>CC</v>
          </cell>
          <cell r="E4635">
            <v>1129.645</v>
          </cell>
        </row>
        <row r="4636">
          <cell r="A4636" t="str">
            <v>REJ-25V332M</v>
          </cell>
          <cell r="B4636" t="str">
            <v>16x31.5</v>
          </cell>
          <cell r="C4636" t="str">
            <v>HC</v>
          </cell>
          <cell r="D4636" t="str">
            <v>CC</v>
          </cell>
          <cell r="E4636">
            <v>6825.3890000000001</v>
          </cell>
        </row>
        <row r="4637">
          <cell r="A4637" t="str">
            <v>REJ-25V332ME9</v>
          </cell>
          <cell r="B4637" t="str">
            <v>16x31.5</v>
          </cell>
          <cell r="C4637" t="str">
            <v>HC</v>
          </cell>
          <cell r="D4637" t="str">
            <v>CG</v>
          </cell>
          <cell r="E4637">
            <v>6825.3890000000001</v>
          </cell>
        </row>
        <row r="4638">
          <cell r="A4638" t="str">
            <v>REJ-25V470M</v>
          </cell>
          <cell r="B4638" t="str">
            <v>5x11</v>
          </cell>
          <cell r="C4638" t="str">
            <v>CA</v>
          </cell>
          <cell r="D4638" t="str">
            <v>CC</v>
          </cell>
          <cell r="E4638">
            <v>318.05700000000002</v>
          </cell>
        </row>
        <row r="4639">
          <cell r="A4639" t="str">
            <v>REJ-25V470M-S1</v>
          </cell>
          <cell r="B4639" t="str">
            <v>5x11</v>
          </cell>
          <cell r="C4639" t="str">
            <v>CA</v>
          </cell>
          <cell r="D4639" t="str">
            <v>CC</v>
          </cell>
          <cell r="E4639">
            <v>332.55700000000002</v>
          </cell>
        </row>
        <row r="4640">
          <cell r="A4640" t="str">
            <v>REJ-25V470M-T10</v>
          </cell>
          <cell r="B4640" t="str">
            <v>5x11</v>
          </cell>
          <cell r="C4640" t="str">
            <v>CA</v>
          </cell>
          <cell r="D4640" t="str">
            <v>CC</v>
          </cell>
          <cell r="E4640">
            <v>330.35199999999998</v>
          </cell>
        </row>
        <row r="4641">
          <cell r="A4641" t="str">
            <v>REJ-25V470M-T2</v>
          </cell>
          <cell r="B4641" t="str">
            <v>5x11</v>
          </cell>
          <cell r="C4641" t="str">
            <v>CA</v>
          </cell>
          <cell r="D4641" t="str">
            <v>CC</v>
          </cell>
          <cell r="E4641">
            <v>330.35199999999998</v>
          </cell>
        </row>
        <row r="4642">
          <cell r="A4642" t="str">
            <v>REJ-25V470M-T58</v>
          </cell>
          <cell r="B4642" t="str">
            <v>5x11</v>
          </cell>
          <cell r="C4642" t="str">
            <v>CA</v>
          </cell>
          <cell r="D4642" t="str">
            <v>CC</v>
          </cell>
          <cell r="E4642">
            <v>330.35199999999998</v>
          </cell>
        </row>
        <row r="4643">
          <cell r="A4643" t="str">
            <v>REJ-25V471M</v>
          </cell>
          <cell r="B4643" t="str">
            <v>10x16</v>
          </cell>
          <cell r="C4643" t="str">
            <v>FC</v>
          </cell>
          <cell r="D4643" t="str">
            <v>CC</v>
          </cell>
          <cell r="E4643">
            <v>1394.3520000000001</v>
          </cell>
        </row>
        <row r="4644">
          <cell r="A4644" t="str">
            <v>REJ-25V471M-F</v>
          </cell>
          <cell r="B4644" t="str">
            <v>10x16</v>
          </cell>
          <cell r="C4644" t="str">
            <v>FC</v>
          </cell>
          <cell r="D4644" t="str">
            <v>CC</v>
          </cell>
          <cell r="E4644">
            <v>1453.4590000000001</v>
          </cell>
        </row>
        <row r="4645">
          <cell r="A4645" t="str">
            <v>REJ-25V471M-F27</v>
          </cell>
          <cell r="B4645" t="str">
            <v>10x16</v>
          </cell>
          <cell r="C4645" t="str">
            <v>FC</v>
          </cell>
          <cell r="D4645" t="str">
            <v>CC</v>
          </cell>
          <cell r="E4645">
            <v>1453.4590000000001</v>
          </cell>
        </row>
        <row r="4646">
          <cell r="A4646" t="str">
            <v>REJ-25V471M-T2</v>
          </cell>
          <cell r="B4646" t="str">
            <v>10x16</v>
          </cell>
          <cell r="C4646" t="str">
            <v>FC</v>
          </cell>
          <cell r="D4646" t="str">
            <v>CC</v>
          </cell>
          <cell r="E4646">
            <v>1406.7239999999999</v>
          </cell>
        </row>
        <row r="4647">
          <cell r="A4647" t="str">
            <v>REJ-25V4R7M</v>
          </cell>
          <cell r="B4647" t="str">
            <v>5x11</v>
          </cell>
          <cell r="C4647" t="str">
            <v>CA</v>
          </cell>
          <cell r="D4647" t="str">
            <v>CC</v>
          </cell>
          <cell r="E4647">
            <v>318.05700000000002</v>
          </cell>
        </row>
        <row r="4648">
          <cell r="A4648" t="str">
            <v>REJ-25V4R7M-T2</v>
          </cell>
          <cell r="B4648" t="str">
            <v>5x11</v>
          </cell>
          <cell r="C4648" t="str">
            <v>CA</v>
          </cell>
          <cell r="D4648" t="str">
            <v>CC</v>
          </cell>
          <cell r="E4648">
            <v>330.35199999999998</v>
          </cell>
        </row>
        <row r="4649">
          <cell r="A4649" t="str">
            <v>REJ-25V682ME9</v>
          </cell>
          <cell r="B4649" t="str">
            <v>18x40</v>
          </cell>
          <cell r="C4649" t="str">
            <v>IE</v>
          </cell>
          <cell r="D4649" t="str">
            <v>CG</v>
          </cell>
          <cell r="E4649">
            <v>9577.0480000000007</v>
          </cell>
        </row>
        <row r="4650">
          <cell r="A4650" t="str">
            <v>REJ-35V100M</v>
          </cell>
          <cell r="B4650" t="str">
            <v>5x11</v>
          </cell>
          <cell r="C4650" t="str">
            <v>CA</v>
          </cell>
          <cell r="D4650" t="str">
            <v>CC</v>
          </cell>
          <cell r="E4650">
            <v>318.05700000000002</v>
          </cell>
        </row>
        <row r="4651">
          <cell r="A4651" t="str">
            <v>REJ-35V100M-T2</v>
          </cell>
          <cell r="B4651" t="str">
            <v>5x11</v>
          </cell>
          <cell r="C4651" t="str">
            <v>CA</v>
          </cell>
          <cell r="D4651" t="str">
            <v>CC</v>
          </cell>
          <cell r="E4651">
            <v>330.35199999999998</v>
          </cell>
        </row>
        <row r="4652">
          <cell r="A4652" t="str">
            <v>REJ-35V100M-T58</v>
          </cell>
          <cell r="B4652" t="str">
            <v>5x11</v>
          </cell>
          <cell r="C4652" t="str">
            <v>CA</v>
          </cell>
          <cell r="D4652" t="str">
            <v>CC</v>
          </cell>
          <cell r="E4652">
            <v>330.35199999999998</v>
          </cell>
        </row>
        <row r="4653">
          <cell r="A4653" t="str">
            <v>REJ-35V101M</v>
          </cell>
          <cell r="B4653" t="str">
            <v>8x11.5</v>
          </cell>
          <cell r="C4653" t="str">
            <v>EA</v>
          </cell>
          <cell r="D4653" t="str">
            <v>CC</v>
          </cell>
          <cell r="E4653">
            <v>716.04399999999998</v>
          </cell>
        </row>
        <row r="4654">
          <cell r="A4654" t="str">
            <v>REJ-35V101M-F</v>
          </cell>
          <cell r="B4654" t="str">
            <v>8x11.5</v>
          </cell>
          <cell r="C4654" t="str">
            <v>EA</v>
          </cell>
          <cell r="D4654" t="str">
            <v>CC</v>
          </cell>
          <cell r="E4654">
            <v>732.60900000000004</v>
          </cell>
        </row>
        <row r="4655">
          <cell r="A4655" t="str">
            <v>REJ-35V101M-F1</v>
          </cell>
          <cell r="B4655" t="str">
            <v>8x11.5</v>
          </cell>
          <cell r="C4655" t="str">
            <v>EA</v>
          </cell>
          <cell r="D4655" t="str">
            <v>CC</v>
          </cell>
          <cell r="E4655">
            <v>732.60900000000004</v>
          </cell>
        </row>
        <row r="4656">
          <cell r="A4656" t="str">
            <v>REJ-35V101M-T2</v>
          </cell>
          <cell r="B4656" t="str">
            <v>8x11.5</v>
          </cell>
          <cell r="C4656" t="str">
            <v>EA</v>
          </cell>
          <cell r="D4656" t="str">
            <v>CC</v>
          </cell>
          <cell r="E4656">
            <v>733.65</v>
          </cell>
        </row>
        <row r="4657">
          <cell r="A4657" t="str">
            <v>REJ-35V101M-T8</v>
          </cell>
          <cell r="B4657" t="str">
            <v>8x11.5</v>
          </cell>
          <cell r="C4657" t="str">
            <v>EA</v>
          </cell>
          <cell r="D4657" t="str">
            <v>CC</v>
          </cell>
          <cell r="E4657">
            <v>733.65</v>
          </cell>
        </row>
        <row r="4658">
          <cell r="A4658" t="str">
            <v>REJ-35V102M</v>
          </cell>
          <cell r="B4658" t="str">
            <v>12.5x25</v>
          </cell>
          <cell r="C4658" t="str">
            <v>GC</v>
          </cell>
          <cell r="D4658" t="str">
            <v>CC</v>
          </cell>
          <cell r="E4658">
            <v>3339.7959999999998</v>
          </cell>
        </row>
        <row r="4659">
          <cell r="A4659" t="str">
            <v>REJ-35V102M-F</v>
          </cell>
          <cell r="B4659" t="str">
            <v>12.5x25</v>
          </cell>
          <cell r="C4659" t="str">
            <v>GC</v>
          </cell>
          <cell r="D4659" t="str">
            <v>CC</v>
          </cell>
          <cell r="E4659">
            <v>3415.5639999999999</v>
          </cell>
        </row>
        <row r="4660">
          <cell r="A4660" t="str">
            <v>REJ-35V102M-T4</v>
          </cell>
          <cell r="B4660" t="str">
            <v>12.5x25</v>
          </cell>
          <cell r="C4660" t="str">
            <v>GC</v>
          </cell>
          <cell r="D4660" t="str">
            <v>CC</v>
          </cell>
          <cell r="E4660">
            <v>3358.5039999999999</v>
          </cell>
        </row>
        <row r="4661">
          <cell r="A4661" t="str">
            <v>REJ-35V102M-T70</v>
          </cell>
          <cell r="B4661" t="str">
            <v>12.5x25</v>
          </cell>
          <cell r="C4661" t="str">
            <v>GC</v>
          </cell>
          <cell r="D4661" t="str">
            <v>CC</v>
          </cell>
          <cell r="E4661">
            <v>3358.5039999999999</v>
          </cell>
        </row>
        <row r="4662">
          <cell r="A4662" t="str">
            <v>REJ-35V220M</v>
          </cell>
          <cell r="B4662" t="str">
            <v>5x11</v>
          </cell>
          <cell r="C4662" t="str">
            <v>CA</v>
          </cell>
          <cell r="D4662" t="str">
            <v>CC</v>
          </cell>
          <cell r="E4662">
            <v>318.05700000000002</v>
          </cell>
        </row>
        <row r="4663">
          <cell r="A4663" t="str">
            <v>REJ-35V220M-F24</v>
          </cell>
          <cell r="B4663" t="str">
            <v>5x11</v>
          </cell>
          <cell r="C4663" t="str">
            <v>CA</v>
          </cell>
          <cell r="D4663" t="str">
            <v>CC</v>
          </cell>
          <cell r="E4663">
            <v>332.55700000000002</v>
          </cell>
        </row>
        <row r="4664">
          <cell r="A4664" t="str">
            <v>REJ-35V220M-T10</v>
          </cell>
          <cell r="B4664" t="str">
            <v>5x11</v>
          </cell>
          <cell r="C4664" t="str">
            <v>CA</v>
          </cell>
          <cell r="D4664" t="str">
            <v>CC</v>
          </cell>
          <cell r="E4664">
            <v>330.35199999999998</v>
          </cell>
        </row>
        <row r="4665">
          <cell r="A4665" t="str">
            <v>REJ-35V220M-T2</v>
          </cell>
          <cell r="B4665" t="str">
            <v>5x11</v>
          </cell>
          <cell r="C4665" t="str">
            <v>CA</v>
          </cell>
          <cell r="D4665" t="str">
            <v>CC</v>
          </cell>
          <cell r="E4665">
            <v>330.35199999999998</v>
          </cell>
        </row>
        <row r="4666">
          <cell r="A4666" t="str">
            <v>REJ-35V220M-T58</v>
          </cell>
          <cell r="B4666" t="str">
            <v>5x11</v>
          </cell>
          <cell r="C4666" t="str">
            <v>CA</v>
          </cell>
          <cell r="D4666" t="str">
            <v>CC</v>
          </cell>
          <cell r="E4666">
            <v>330.35199999999998</v>
          </cell>
        </row>
        <row r="4667">
          <cell r="A4667" t="str">
            <v>REJ-35V221M</v>
          </cell>
          <cell r="B4667" t="str">
            <v>10x12.5</v>
          </cell>
          <cell r="C4667" t="str">
            <v>FA</v>
          </cell>
          <cell r="D4667" t="str">
            <v>CC</v>
          </cell>
          <cell r="E4667">
            <v>1107.4829999999999</v>
          </cell>
        </row>
        <row r="4668">
          <cell r="A4668" t="str">
            <v>REJ-35V221M-F</v>
          </cell>
          <cell r="B4668" t="str">
            <v>10x12.5</v>
          </cell>
          <cell r="C4668" t="str">
            <v>FA</v>
          </cell>
          <cell r="D4668" t="str">
            <v>CC</v>
          </cell>
          <cell r="E4668">
            <v>1165.5319999999999</v>
          </cell>
        </row>
        <row r="4669">
          <cell r="A4669" t="str">
            <v>REJ-35V221M-F27</v>
          </cell>
          <cell r="B4669" t="str">
            <v>10x12.5</v>
          </cell>
          <cell r="C4669" t="str">
            <v>FA</v>
          </cell>
          <cell r="D4669" t="str">
            <v>CC</v>
          </cell>
          <cell r="E4669">
            <v>1165.5319999999999</v>
          </cell>
        </row>
        <row r="4670">
          <cell r="A4670" t="str">
            <v>REJ-35V221M-T2</v>
          </cell>
          <cell r="B4670" t="str">
            <v>10x12.5</v>
          </cell>
          <cell r="C4670" t="str">
            <v>FA</v>
          </cell>
          <cell r="D4670" t="str">
            <v>CC</v>
          </cell>
          <cell r="E4670">
            <v>1129.645</v>
          </cell>
        </row>
        <row r="4671">
          <cell r="A4671" t="str">
            <v>REJ-35V222M</v>
          </cell>
          <cell r="B4671" t="str">
            <v>16x31.5</v>
          </cell>
          <cell r="C4671" t="str">
            <v>HC</v>
          </cell>
          <cell r="D4671" t="str">
            <v>CC</v>
          </cell>
          <cell r="E4671">
            <v>6825.3890000000001</v>
          </cell>
        </row>
        <row r="4672">
          <cell r="A4672" t="str">
            <v>REJ-35V222M-F</v>
          </cell>
          <cell r="B4672" t="str">
            <v>16x31.5</v>
          </cell>
          <cell r="C4672" t="str">
            <v>HC</v>
          </cell>
          <cell r="D4672" t="str">
            <v>CC</v>
          </cell>
          <cell r="E4672">
            <v>6913.7110000000002</v>
          </cell>
        </row>
        <row r="4673">
          <cell r="A4673" t="str">
            <v>REJ-35V222M-T50</v>
          </cell>
          <cell r="B4673" t="str">
            <v>16x31.5</v>
          </cell>
          <cell r="C4673" t="str">
            <v>HC</v>
          </cell>
          <cell r="D4673" t="str">
            <v>CC</v>
          </cell>
          <cell r="E4673">
            <v>6826.924</v>
          </cell>
        </row>
        <row r="4674">
          <cell r="A4674" t="str">
            <v>REJ-35V330M</v>
          </cell>
          <cell r="B4674" t="str">
            <v>5x11</v>
          </cell>
          <cell r="C4674" t="str">
            <v>CA</v>
          </cell>
          <cell r="D4674" t="str">
            <v>CC</v>
          </cell>
          <cell r="E4674">
            <v>318.05700000000002</v>
          </cell>
        </row>
        <row r="4675">
          <cell r="A4675" t="str">
            <v>REJ-35V330M-T2</v>
          </cell>
          <cell r="B4675" t="str">
            <v>5x11</v>
          </cell>
          <cell r="C4675" t="str">
            <v>CA</v>
          </cell>
          <cell r="D4675" t="str">
            <v>CC</v>
          </cell>
          <cell r="E4675">
            <v>330.35199999999998</v>
          </cell>
        </row>
        <row r="4676">
          <cell r="A4676" t="str">
            <v>REJ-35V330M-T58</v>
          </cell>
          <cell r="B4676" t="str">
            <v>5x11</v>
          </cell>
          <cell r="C4676" t="str">
            <v>CA</v>
          </cell>
          <cell r="D4676" t="str">
            <v>CC</v>
          </cell>
          <cell r="E4676">
            <v>330.35199999999998</v>
          </cell>
        </row>
        <row r="4677">
          <cell r="A4677" t="str">
            <v>REJ-35V331M</v>
          </cell>
          <cell r="B4677" t="str">
            <v>10x16</v>
          </cell>
          <cell r="C4677" t="str">
            <v>FC</v>
          </cell>
          <cell r="D4677" t="str">
            <v>CC</v>
          </cell>
          <cell r="E4677">
            <v>1394.3520000000001</v>
          </cell>
        </row>
        <row r="4678">
          <cell r="A4678" t="str">
            <v>REJ-35V331M-F</v>
          </cell>
          <cell r="B4678" t="str">
            <v>10x16</v>
          </cell>
          <cell r="C4678" t="str">
            <v>FC</v>
          </cell>
          <cell r="D4678" t="str">
            <v>CC</v>
          </cell>
          <cell r="E4678">
            <v>1453.4590000000001</v>
          </cell>
        </row>
        <row r="4679">
          <cell r="A4679" t="str">
            <v>REJ-35V331M-T2</v>
          </cell>
          <cell r="B4679" t="str">
            <v>10x16</v>
          </cell>
          <cell r="C4679" t="str">
            <v>FC</v>
          </cell>
          <cell r="D4679" t="str">
            <v>CC</v>
          </cell>
          <cell r="E4679">
            <v>1406.7239999999999</v>
          </cell>
        </row>
        <row r="4680">
          <cell r="A4680" t="str">
            <v>REJ-35V332M</v>
          </cell>
          <cell r="B4680" t="str">
            <v>18x35.5</v>
          </cell>
          <cell r="C4680" t="str">
            <v>ID</v>
          </cell>
          <cell r="D4680" t="str">
            <v>CC</v>
          </cell>
          <cell r="E4680">
            <v>9577.0480000000007</v>
          </cell>
        </row>
        <row r="4681">
          <cell r="A4681" t="str">
            <v>REJ-35V470M</v>
          </cell>
          <cell r="B4681" t="str">
            <v>6.3x11</v>
          </cell>
          <cell r="C4681" t="str">
            <v>DA</v>
          </cell>
          <cell r="D4681" t="str">
            <v>CC</v>
          </cell>
          <cell r="E4681">
            <v>622.69399999999996</v>
          </cell>
        </row>
        <row r="4682">
          <cell r="A4682" t="str">
            <v>REJ-35V470M-F</v>
          </cell>
          <cell r="B4682" t="str">
            <v>6.3x11</v>
          </cell>
          <cell r="C4682" t="str">
            <v>DA</v>
          </cell>
          <cell r="D4682" t="str">
            <v>CC</v>
          </cell>
          <cell r="E4682">
            <v>637.851</v>
          </cell>
        </row>
        <row r="4683">
          <cell r="A4683" t="str">
            <v>REJ-35V470M-F1</v>
          </cell>
          <cell r="B4683" t="str">
            <v>6.3x11</v>
          </cell>
          <cell r="C4683" t="str">
            <v>DA</v>
          </cell>
          <cell r="D4683" t="str">
            <v>CC</v>
          </cell>
          <cell r="E4683">
            <v>637.851</v>
          </cell>
        </row>
        <row r="4684">
          <cell r="A4684" t="str">
            <v>REJ-35V471M</v>
          </cell>
          <cell r="B4684" t="str">
            <v>10x20</v>
          </cell>
          <cell r="C4684" t="str">
            <v>FD</v>
          </cell>
          <cell r="D4684" t="str">
            <v>CC</v>
          </cell>
          <cell r="E4684">
            <v>1772.155</v>
          </cell>
        </row>
        <row r="4685">
          <cell r="A4685" t="str">
            <v>REJ-35V471M-F</v>
          </cell>
          <cell r="B4685" t="str">
            <v>10x20</v>
          </cell>
          <cell r="C4685" t="str">
            <v>FD</v>
          </cell>
          <cell r="D4685" t="str">
            <v>CC</v>
          </cell>
          <cell r="E4685">
            <v>1836.376</v>
          </cell>
        </row>
        <row r="4686">
          <cell r="A4686" t="str">
            <v>REJ-35V471M-T2</v>
          </cell>
          <cell r="B4686" t="str">
            <v>10x20</v>
          </cell>
          <cell r="C4686" t="str">
            <v>FD</v>
          </cell>
          <cell r="D4686" t="str">
            <v>CC</v>
          </cell>
          <cell r="E4686">
            <v>1788.46</v>
          </cell>
        </row>
        <row r="4687">
          <cell r="A4687" t="str">
            <v>REJ-35V472ME9</v>
          </cell>
          <cell r="B4687" t="str">
            <v>18x40</v>
          </cell>
          <cell r="C4687" t="str">
            <v>IE</v>
          </cell>
          <cell r="D4687" t="str">
            <v>CG</v>
          </cell>
          <cell r="E4687">
            <v>9577.0480000000007</v>
          </cell>
        </row>
        <row r="4688">
          <cell r="A4688" t="str">
            <v>REJ-35V472ME9-F</v>
          </cell>
          <cell r="B4688" t="str">
            <v>18x40</v>
          </cell>
          <cell r="C4688" t="str">
            <v>IE</v>
          </cell>
          <cell r="D4688" t="str">
            <v>CG</v>
          </cell>
          <cell r="E4688">
            <v>9645.2739999999994</v>
          </cell>
        </row>
        <row r="4689">
          <cell r="A4689" t="str">
            <v>REJ-35V4R7M</v>
          </cell>
          <cell r="B4689" t="str">
            <v>5x11</v>
          </cell>
          <cell r="C4689" t="str">
            <v>CA</v>
          </cell>
          <cell r="D4689" t="str">
            <v>CC</v>
          </cell>
          <cell r="E4689">
            <v>318.05700000000002</v>
          </cell>
        </row>
        <row r="4690">
          <cell r="A4690" t="str">
            <v>REJ-40V222ME9</v>
          </cell>
          <cell r="B4690" t="str">
            <v>16x35.5</v>
          </cell>
          <cell r="C4690" t="str">
            <v>HD</v>
          </cell>
          <cell r="D4690" t="str">
            <v>CG</v>
          </cell>
          <cell r="E4690">
            <v>9018.2890000000007</v>
          </cell>
        </row>
        <row r="4691">
          <cell r="A4691" t="str">
            <v>REJ-40V332ME9</v>
          </cell>
          <cell r="B4691" t="str">
            <v>18x35.5</v>
          </cell>
          <cell r="C4691" t="str">
            <v>ID</v>
          </cell>
          <cell r="D4691" t="str">
            <v>CG</v>
          </cell>
          <cell r="E4691">
            <v>9577.0480000000007</v>
          </cell>
        </row>
        <row r="4692">
          <cell r="A4692" t="str">
            <v>REJ-40V332ME9-F</v>
          </cell>
          <cell r="B4692" t="str">
            <v>18x35.5</v>
          </cell>
          <cell r="C4692" t="str">
            <v>ID</v>
          </cell>
          <cell r="D4692" t="str">
            <v>CG</v>
          </cell>
          <cell r="E4692">
            <v>9645.2739999999994</v>
          </cell>
        </row>
        <row r="4693">
          <cell r="A4693" t="str">
            <v>REJ-50V010M</v>
          </cell>
          <cell r="B4693" t="str">
            <v>5x11</v>
          </cell>
          <cell r="C4693" t="str">
            <v>CA</v>
          </cell>
          <cell r="D4693" t="str">
            <v>CC</v>
          </cell>
          <cell r="E4693">
            <v>318.05700000000002</v>
          </cell>
        </row>
        <row r="4694">
          <cell r="A4694" t="str">
            <v>REJ-50V010M-F1</v>
          </cell>
          <cell r="B4694" t="str">
            <v>5x11</v>
          </cell>
          <cell r="C4694" t="str">
            <v>CA</v>
          </cell>
          <cell r="D4694" t="str">
            <v>CC</v>
          </cell>
          <cell r="E4694">
            <v>332.55700000000002</v>
          </cell>
        </row>
        <row r="4695">
          <cell r="A4695" t="str">
            <v>REJ-50V010M-T2</v>
          </cell>
          <cell r="B4695" t="str">
            <v>5x11</v>
          </cell>
          <cell r="C4695" t="str">
            <v>CA</v>
          </cell>
          <cell r="D4695" t="str">
            <v>CC</v>
          </cell>
          <cell r="E4695">
            <v>330.35199999999998</v>
          </cell>
        </row>
        <row r="4696">
          <cell r="A4696" t="str">
            <v>REJ-50V100M</v>
          </cell>
          <cell r="B4696" t="str">
            <v>5x11</v>
          </cell>
          <cell r="C4696" t="str">
            <v>CA</v>
          </cell>
          <cell r="D4696" t="str">
            <v>CC</v>
          </cell>
          <cell r="E4696">
            <v>318.05700000000002</v>
          </cell>
        </row>
        <row r="4697">
          <cell r="A4697" t="str">
            <v>REJ-50V100M-F</v>
          </cell>
          <cell r="B4697" t="str">
            <v>5x11</v>
          </cell>
          <cell r="C4697" t="str">
            <v>CA</v>
          </cell>
          <cell r="D4697" t="str">
            <v>CC</v>
          </cell>
          <cell r="E4697">
            <v>332.55700000000002</v>
          </cell>
        </row>
        <row r="4698">
          <cell r="A4698" t="str">
            <v>REJ-50V100M-F1</v>
          </cell>
          <cell r="B4698" t="str">
            <v>5x11</v>
          </cell>
          <cell r="C4698" t="str">
            <v>CA</v>
          </cell>
          <cell r="D4698" t="str">
            <v>CC</v>
          </cell>
          <cell r="E4698">
            <v>332.55700000000002</v>
          </cell>
        </row>
        <row r="4699">
          <cell r="A4699" t="str">
            <v>REJ-50V100M-T10</v>
          </cell>
          <cell r="B4699" t="str">
            <v>5x11</v>
          </cell>
          <cell r="C4699" t="str">
            <v>CA</v>
          </cell>
          <cell r="D4699" t="str">
            <v>CC</v>
          </cell>
          <cell r="E4699">
            <v>330.35199999999998</v>
          </cell>
        </row>
        <row r="4700">
          <cell r="A4700" t="str">
            <v>REJ-50V100M-T2</v>
          </cell>
          <cell r="B4700" t="str">
            <v>5x11</v>
          </cell>
          <cell r="C4700" t="str">
            <v>CA</v>
          </cell>
          <cell r="D4700" t="str">
            <v>CC</v>
          </cell>
          <cell r="E4700">
            <v>330.35199999999998</v>
          </cell>
        </row>
        <row r="4701">
          <cell r="A4701" t="str">
            <v>REJ-50V100M-T58</v>
          </cell>
          <cell r="B4701" t="str">
            <v>5x11</v>
          </cell>
          <cell r="C4701" t="str">
            <v>CA</v>
          </cell>
          <cell r="D4701" t="str">
            <v>CC</v>
          </cell>
          <cell r="E4701">
            <v>330.35199999999998</v>
          </cell>
        </row>
        <row r="4702">
          <cell r="A4702" t="str">
            <v>REJ-50V101M</v>
          </cell>
          <cell r="B4702" t="str">
            <v>8x11.5</v>
          </cell>
          <cell r="C4702" t="str">
            <v>EA</v>
          </cell>
          <cell r="D4702" t="str">
            <v>CC</v>
          </cell>
          <cell r="E4702">
            <v>716.04399999999998</v>
          </cell>
        </row>
        <row r="4703">
          <cell r="A4703" t="str">
            <v>REJ-50V101M-F</v>
          </cell>
          <cell r="B4703" t="str">
            <v>8x11.5</v>
          </cell>
          <cell r="C4703" t="str">
            <v>EA</v>
          </cell>
          <cell r="D4703" t="str">
            <v>CC</v>
          </cell>
          <cell r="E4703">
            <v>732.60900000000004</v>
          </cell>
        </row>
        <row r="4704">
          <cell r="A4704" t="str">
            <v>REJ-50V101M-T2</v>
          </cell>
          <cell r="B4704" t="str">
            <v>8x11.5</v>
          </cell>
          <cell r="C4704" t="str">
            <v>EA</v>
          </cell>
          <cell r="D4704" t="str">
            <v>CC</v>
          </cell>
          <cell r="E4704">
            <v>733.65</v>
          </cell>
        </row>
        <row r="4705">
          <cell r="A4705" t="str">
            <v>REJ-50V101M-T44</v>
          </cell>
          <cell r="B4705" t="str">
            <v>8x11.5</v>
          </cell>
          <cell r="C4705" t="str">
            <v>EA</v>
          </cell>
          <cell r="D4705" t="str">
            <v>CC</v>
          </cell>
          <cell r="E4705">
            <v>733.65</v>
          </cell>
        </row>
        <row r="4706">
          <cell r="A4706" t="str">
            <v>REJ-50V101M-T8</v>
          </cell>
          <cell r="B4706" t="str">
            <v>8x11.5</v>
          </cell>
          <cell r="C4706" t="str">
            <v>EA</v>
          </cell>
          <cell r="D4706" t="str">
            <v>CC</v>
          </cell>
          <cell r="E4706">
            <v>733.65</v>
          </cell>
        </row>
        <row r="4707">
          <cell r="A4707" t="str">
            <v>REJ-50V102K</v>
          </cell>
          <cell r="B4707" t="str">
            <v>16x25</v>
          </cell>
          <cell r="C4707" t="str">
            <v>HB</v>
          </cell>
          <cell r="D4707" t="str">
            <v>CC</v>
          </cell>
          <cell r="E4707">
            <v>6082.4080000000004</v>
          </cell>
        </row>
        <row r="4708">
          <cell r="A4708" t="str">
            <v>REJ-50V102M</v>
          </cell>
          <cell r="B4708" t="str">
            <v>16x25</v>
          </cell>
          <cell r="C4708" t="str">
            <v>HB</v>
          </cell>
          <cell r="D4708" t="str">
            <v>CC</v>
          </cell>
          <cell r="E4708">
            <v>6082.4080000000004</v>
          </cell>
        </row>
        <row r="4709">
          <cell r="A4709" t="str">
            <v>REJ-50V102M-F</v>
          </cell>
          <cell r="B4709" t="str">
            <v>16x25</v>
          </cell>
          <cell r="C4709" t="str">
            <v>HB</v>
          </cell>
          <cell r="D4709" t="str">
            <v>CC</v>
          </cell>
          <cell r="E4709">
            <v>6165.8440000000001</v>
          </cell>
        </row>
        <row r="4710">
          <cell r="A4710" t="str">
            <v>REJ-50V102M-T50</v>
          </cell>
          <cell r="B4710" t="str">
            <v>16x25</v>
          </cell>
          <cell r="C4710" t="str">
            <v>HB</v>
          </cell>
          <cell r="D4710" t="str">
            <v>CC</v>
          </cell>
          <cell r="E4710">
            <v>6118.473</v>
          </cell>
        </row>
        <row r="4711">
          <cell r="A4711" t="str">
            <v>REJ-50V102ME9</v>
          </cell>
          <cell r="B4711" t="str">
            <v>16x25</v>
          </cell>
          <cell r="C4711" t="str">
            <v>HB</v>
          </cell>
          <cell r="D4711" t="str">
            <v>CG</v>
          </cell>
          <cell r="E4711">
            <v>6082.4080000000004</v>
          </cell>
        </row>
        <row r="4712">
          <cell r="A4712" t="str">
            <v>REJ-50V102ME9-F</v>
          </cell>
          <cell r="B4712" t="str">
            <v>16x25</v>
          </cell>
          <cell r="C4712" t="str">
            <v>HB</v>
          </cell>
          <cell r="D4712" t="str">
            <v>CG</v>
          </cell>
          <cell r="E4712">
            <v>6165.8440000000001</v>
          </cell>
        </row>
        <row r="4713">
          <cell r="A4713" t="str">
            <v>REJ-50V220M</v>
          </cell>
          <cell r="B4713" t="str">
            <v>5x11</v>
          </cell>
          <cell r="C4713" t="str">
            <v>CA</v>
          </cell>
          <cell r="D4713" t="str">
            <v>CC</v>
          </cell>
          <cell r="E4713">
            <v>318.05700000000002</v>
          </cell>
        </row>
        <row r="4714">
          <cell r="A4714" t="str">
            <v>REJ-50V220M-F</v>
          </cell>
          <cell r="B4714" t="str">
            <v>5x11</v>
          </cell>
          <cell r="C4714" t="str">
            <v>CA</v>
          </cell>
          <cell r="D4714" t="str">
            <v>CC</v>
          </cell>
          <cell r="E4714">
            <v>332.55700000000002</v>
          </cell>
        </row>
        <row r="4715">
          <cell r="A4715" t="str">
            <v>REJ-50V220M-T10</v>
          </cell>
          <cell r="B4715" t="str">
            <v>5x11</v>
          </cell>
          <cell r="C4715" t="str">
            <v>CA</v>
          </cell>
          <cell r="D4715" t="str">
            <v>CC</v>
          </cell>
          <cell r="E4715">
            <v>330.35199999999998</v>
          </cell>
        </row>
        <row r="4716">
          <cell r="A4716" t="str">
            <v>REJ-50V220M-T2</v>
          </cell>
          <cell r="B4716" t="str">
            <v>5x11</v>
          </cell>
          <cell r="C4716" t="str">
            <v>CA</v>
          </cell>
          <cell r="D4716" t="str">
            <v>CC</v>
          </cell>
          <cell r="E4716">
            <v>330.35199999999998</v>
          </cell>
        </row>
        <row r="4717">
          <cell r="A4717" t="str">
            <v>REJ-50V220M-T58</v>
          </cell>
          <cell r="B4717" t="str">
            <v>5x11</v>
          </cell>
          <cell r="C4717" t="str">
            <v>CA</v>
          </cell>
          <cell r="D4717" t="str">
            <v>CC</v>
          </cell>
          <cell r="E4717">
            <v>330.35199999999998</v>
          </cell>
        </row>
        <row r="4718">
          <cell r="A4718" t="str">
            <v>REJ-50V221M</v>
          </cell>
          <cell r="B4718" t="str">
            <v>10x16</v>
          </cell>
          <cell r="C4718" t="str">
            <v>FC</v>
          </cell>
          <cell r="D4718" t="str">
            <v>CC</v>
          </cell>
          <cell r="E4718">
            <v>1394.3520000000001</v>
          </cell>
        </row>
        <row r="4719">
          <cell r="A4719" t="str">
            <v>REJ-50V221M-F</v>
          </cell>
          <cell r="B4719" t="str">
            <v>10x16</v>
          </cell>
          <cell r="C4719" t="str">
            <v>FC</v>
          </cell>
          <cell r="D4719" t="str">
            <v>CC</v>
          </cell>
          <cell r="E4719">
            <v>1453.4590000000001</v>
          </cell>
        </row>
        <row r="4720">
          <cell r="A4720" t="str">
            <v>REJ-50V221M-T2</v>
          </cell>
          <cell r="B4720" t="str">
            <v>10x16</v>
          </cell>
          <cell r="C4720" t="str">
            <v>FC</v>
          </cell>
          <cell r="D4720" t="str">
            <v>CC</v>
          </cell>
          <cell r="E4720">
            <v>1406.7239999999999</v>
          </cell>
        </row>
        <row r="4721">
          <cell r="A4721" t="str">
            <v>REJ-50V222M</v>
          </cell>
          <cell r="B4721" t="str">
            <v>18x35.5</v>
          </cell>
          <cell r="C4721" t="str">
            <v>ID</v>
          </cell>
          <cell r="D4721" t="str">
            <v>CC</v>
          </cell>
          <cell r="E4721">
            <v>9577.0480000000007</v>
          </cell>
        </row>
        <row r="4722">
          <cell r="A4722" t="str">
            <v>REJ-50V222ME9</v>
          </cell>
          <cell r="B4722" t="str">
            <v>18x35.5</v>
          </cell>
          <cell r="C4722" t="str">
            <v>ID</v>
          </cell>
          <cell r="D4722" t="str">
            <v>CG</v>
          </cell>
          <cell r="E4722">
            <v>9577.0480000000007</v>
          </cell>
        </row>
        <row r="4723">
          <cell r="A4723" t="str">
            <v>REJ-50V222ME9-F</v>
          </cell>
          <cell r="B4723" t="str">
            <v>18x35.5</v>
          </cell>
          <cell r="C4723" t="str">
            <v>ID</v>
          </cell>
          <cell r="D4723" t="str">
            <v>CG</v>
          </cell>
          <cell r="E4723">
            <v>9645.2739999999994</v>
          </cell>
        </row>
        <row r="4724">
          <cell r="A4724" t="str">
            <v>REJ-50V2R2M</v>
          </cell>
          <cell r="B4724" t="str">
            <v>5x11</v>
          </cell>
          <cell r="C4724" t="str">
            <v>CA</v>
          </cell>
          <cell r="D4724" t="str">
            <v>CC</v>
          </cell>
          <cell r="E4724">
            <v>318.05700000000002</v>
          </cell>
        </row>
        <row r="4725">
          <cell r="A4725" t="str">
            <v>REJ-50V2R2M-F1</v>
          </cell>
          <cell r="B4725" t="str">
            <v>5x11</v>
          </cell>
          <cell r="C4725" t="str">
            <v>CA</v>
          </cell>
          <cell r="D4725" t="str">
            <v>CC</v>
          </cell>
          <cell r="E4725">
            <v>332.55700000000002</v>
          </cell>
        </row>
        <row r="4726">
          <cell r="A4726" t="str">
            <v>REJ-50V2R2M-T2</v>
          </cell>
          <cell r="B4726" t="str">
            <v>5x11</v>
          </cell>
          <cell r="C4726" t="str">
            <v>CA</v>
          </cell>
          <cell r="D4726" t="str">
            <v>CC</v>
          </cell>
          <cell r="E4726">
            <v>330.35199999999998</v>
          </cell>
        </row>
        <row r="4727">
          <cell r="A4727" t="str">
            <v>REJ-50V2R2M-T58</v>
          </cell>
          <cell r="B4727" t="str">
            <v>5x11</v>
          </cell>
          <cell r="C4727" t="str">
            <v>CA</v>
          </cell>
          <cell r="D4727" t="str">
            <v>CC</v>
          </cell>
          <cell r="E4727">
            <v>330.35199999999998</v>
          </cell>
        </row>
        <row r="4728">
          <cell r="A4728" t="str">
            <v>REJ-50V330M</v>
          </cell>
          <cell r="B4728" t="str">
            <v>6.3x11</v>
          </cell>
          <cell r="C4728" t="str">
            <v>DA</v>
          </cell>
          <cell r="D4728" t="str">
            <v>CC</v>
          </cell>
          <cell r="E4728">
            <v>622.69399999999996</v>
          </cell>
        </row>
        <row r="4729">
          <cell r="A4729" t="str">
            <v>REJ-50V330M-T58</v>
          </cell>
          <cell r="B4729" t="str">
            <v>6.3x11</v>
          </cell>
          <cell r="C4729" t="str">
            <v>DA</v>
          </cell>
          <cell r="D4729" t="str">
            <v>CC</v>
          </cell>
          <cell r="E4729">
            <v>635.24599999999998</v>
          </cell>
        </row>
        <row r="4730">
          <cell r="A4730" t="str">
            <v>REJ-50V331M</v>
          </cell>
          <cell r="B4730" t="str">
            <v>10x20</v>
          </cell>
          <cell r="C4730" t="str">
            <v>FD</v>
          </cell>
          <cell r="D4730" t="str">
            <v>CC</v>
          </cell>
          <cell r="E4730">
            <v>1772.155</v>
          </cell>
        </row>
        <row r="4731">
          <cell r="A4731" t="str">
            <v>REJ-50V331M-F</v>
          </cell>
          <cell r="B4731" t="str">
            <v>10x20</v>
          </cell>
          <cell r="C4731" t="str">
            <v>FD</v>
          </cell>
          <cell r="D4731" t="str">
            <v>CC</v>
          </cell>
          <cell r="E4731">
            <v>1836.376</v>
          </cell>
        </row>
        <row r="4732">
          <cell r="A4732" t="str">
            <v>REJ-50V331M-T2</v>
          </cell>
          <cell r="B4732" t="str">
            <v>10x20</v>
          </cell>
          <cell r="C4732" t="str">
            <v>FD</v>
          </cell>
          <cell r="D4732" t="str">
            <v>CC</v>
          </cell>
          <cell r="E4732">
            <v>1788.46</v>
          </cell>
        </row>
        <row r="4733">
          <cell r="A4733" t="str">
            <v>REJ-50V332ME9</v>
          </cell>
          <cell r="B4733" t="str">
            <v>18x40</v>
          </cell>
          <cell r="C4733" t="str">
            <v>IE</v>
          </cell>
          <cell r="D4733" t="str">
            <v>CG</v>
          </cell>
          <cell r="E4733">
            <v>9577.0480000000007</v>
          </cell>
        </row>
        <row r="4734">
          <cell r="A4734" t="str">
            <v>REJ-50V3R3M</v>
          </cell>
          <cell r="B4734" t="str">
            <v>5x11</v>
          </cell>
          <cell r="C4734" t="str">
            <v>CA</v>
          </cell>
          <cell r="D4734" t="str">
            <v>CC</v>
          </cell>
          <cell r="E4734">
            <v>318.05700000000002</v>
          </cell>
        </row>
        <row r="4735">
          <cell r="A4735" t="str">
            <v>REJ-50V3R3M-T10</v>
          </cell>
          <cell r="B4735" t="str">
            <v>5x11</v>
          </cell>
          <cell r="C4735" t="str">
            <v>CA</v>
          </cell>
          <cell r="D4735" t="str">
            <v>CC</v>
          </cell>
          <cell r="E4735">
            <v>330.35199999999998</v>
          </cell>
        </row>
        <row r="4736">
          <cell r="A4736" t="str">
            <v>REJ-50V3R3M-T2</v>
          </cell>
          <cell r="B4736" t="str">
            <v>5x11</v>
          </cell>
          <cell r="C4736" t="str">
            <v>CA</v>
          </cell>
          <cell r="D4736" t="str">
            <v>CC</v>
          </cell>
          <cell r="E4736">
            <v>330.35199999999998</v>
          </cell>
        </row>
        <row r="4737">
          <cell r="A4737" t="str">
            <v>REJ-50V470M</v>
          </cell>
          <cell r="B4737" t="str">
            <v>6.3x11</v>
          </cell>
          <cell r="C4737" t="str">
            <v>DA</v>
          </cell>
          <cell r="D4737" t="str">
            <v>CC</v>
          </cell>
          <cell r="E4737">
            <v>622.69399999999996</v>
          </cell>
        </row>
        <row r="4738">
          <cell r="A4738" t="str">
            <v>REJ-50V470M-F</v>
          </cell>
          <cell r="B4738" t="str">
            <v>6.3x11</v>
          </cell>
          <cell r="C4738" t="str">
            <v>DA</v>
          </cell>
          <cell r="D4738" t="str">
            <v>CC</v>
          </cell>
          <cell r="E4738">
            <v>637.851</v>
          </cell>
        </row>
        <row r="4739">
          <cell r="A4739" t="str">
            <v>REJ-50V470M-F1</v>
          </cell>
          <cell r="B4739" t="str">
            <v>6.3x11</v>
          </cell>
          <cell r="C4739" t="str">
            <v>DA</v>
          </cell>
          <cell r="D4739" t="str">
            <v>CC</v>
          </cell>
          <cell r="E4739">
            <v>637.851</v>
          </cell>
        </row>
        <row r="4740">
          <cell r="A4740" t="str">
            <v>REJ-50V470M-T2</v>
          </cell>
          <cell r="B4740" t="str">
            <v>6.3x11</v>
          </cell>
          <cell r="C4740" t="str">
            <v>DA</v>
          </cell>
          <cell r="D4740" t="str">
            <v>CC</v>
          </cell>
          <cell r="E4740">
            <v>635.24599999999998</v>
          </cell>
        </row>
        <row r="4741">
          <cell r="A4741" t="str">
            <v>REJ-50V470M-T58</v>
          </cell>
          <cell r="B4741" t="str">
            <v>6.3x11</v>
          </cell>
          <cell r="C4741" t="str">
            <v>DA</v>
          </cell>
          <cell r="D4741" t="str">
            <v>CC</v>
          </cell>
          <cell r="E4741">
            <v>635.24599999999998</v>
          </cell>
        </row>
        <row r="4742">
          <cell r="A4742" t="str">
            <v>REJ-50V470M-T8</v>
          </cell>
          <cell r="B4742" t="str">
            <v>6.3x11</v>
          </cell>
          <cell r="C4742" t="str">
            <v>DA</v>
          </cell>
          <cell r="D4742" t="str">
            <v>CC</v>
          </cell>
          <cell r="E4742">
            <v>635.24599999999998</v>
          </cell>
        </row>
        <row r="4743">
          <cell r="A4743" t="str">
            <v>REJ-50V471M</v>
          </cell>
          <cell r="B4743" t="str">
            <v>12.5x20</v>
          </cell>
          <cell r="C4743" t="str">
            <v>GB</v>
          </cell>
          <cell r="D4743" t="str">
            <v>CC</v>
          </cell>
          <cell r="E4743">
            <v>2659.623</v>
          </cell>
        </row>
        <row r="4744">
          <cell r="A4744" t="str">
            <v>REJ-50V471M-F</v>
          </cell>
          <cell r="B4744" t="str">
            <v>12.5x20</v>
          </cell>
          <cell r="C4744" t="str">
            <v>GB</v>
          </cell>
          <cell r="D4744" t="str">
            <v>CC</v>
          </cell>
          <cell r="E4744">
            <v>2733.9009999999998</v>
          </cell>
        </row>
        <row r="4745">
          <cell r="A4745" t="str">
            <v>REJ-50V471M-F27</v>
          </cell>
          <cell r="B4745" t="str">
            <v>12.5x20</v>
          </cell>
          <cell r="C4745" t="str">
            <v>GB</v>
          </cell>
          <cell r="D4745" t="str">
            <v>CC</v>
          </cell>
          <cell r="E4745">
            <v>2733.9009999999998</v>
          </cell>
        </row>
        <row r="4746">
          <cell r="A4746" t="str">
            <v>REJ-50V471M-T4</v>
          </cell>
          <cell r="B4746" t="str">
            <v>12.5x20</v>
          </cell>
          <cell r="C4746" t="str">
            <v>GB</v>
          </cell>
          <cell r="D4746" t="str">
            <v>CC</v>
          </cell>
          <cell r="E4746">
            <v>2684.5859999999998</v>
          </cell>
        </row>
        <row r="4747">
          <cell r="A4747" t="str">
            <v>REJ-50V471M-T70</v>
          </cell>
          <cell r="B4747" t="str">
            <v>12.5x20</v>
          </cell>
          <cell r="C4747" t="str">
            <v>GB</v>
          </cell>
          <cell r="D4747" t="str">
            <v>CC</v>
          </cell>
          <cell r="E4747">
            <v>2684.5859999999998</v>
          </cell>
        </row>
        <row r="4748">
          <cell r="A4748" t="str">
            <v>REJ-50V4R7M</v>
          </cell>
          <cell r="B4748" t="str">
            <v>5x11</v>
          </cell>
          <cell r="C4748" t="str">
            <v>CA</v>
          </cell>
          <cell r="D4748" t="str">
            <v>CC</v>
          </cell>
          <cell r="E4748">
            <v>318.05700000000002</v>
          </cell>
        </row>
        <row r="4749">
          <cell r="A4749" t="str">
            <v>REJ-50V4R7M-T2</v>
          </cell>
          <cell r="B4749" t="str">
            <v>5x11</v>
          </cell>
          <cell r="C4749" t="str">
            <v>CA</v>
          </cell>
          <cell r="D4749" t="str">
            <v>CC</v>
          </cell>
          <cell r="E4749">
            <v>330.35199999999998</v>
          </cell>
        </row>
        <row r="4750">
          <cell r="A4750" t="str">
            <v>REJ-50V6R8M</v>
          </cell>
          <cell r="B4750" t="str">
            <v>5x11</v>
          </cell>
          <cell r="C4750" t="str">
            <v>CA</v>
          </cell>
          <cell r="D4750" t="str">
            <v>CC</v>
          </cell>
          <cell r="E4750">
            <v>318.05700000000002</v>
          </cell>
        </row>
        <row r="4751">
          <cell r="A4751" t="str">
            <v>REJ-50VR10M</v>
          </cell>
          <cell r="B4751" t="str">
            <v>5x11</v>
          </cell>
          <cell r="C4751" t="str">
            <v>CA</v>
          </cell>
          <cell r="D4751" t="str">
            <v>CC</v>
          </cell>
          <cell r="E4751">
            <v>318.05700000000002</v>
          </cell>
        </row>
        <row r="4752">
          <cell r="A4752" t="str">
            <v>REJ-50VR10M-T2</v>
          </cell>
          <cell r="B4752" t="str">
            <v>5x11</v>
          </cell>
          <cell r="C4752" t="str">
            <v>CA</v>
          </cell>
          <cell r="D4752" t="str">
            <v>CC</v>
          </cell>
          <cell r="E4752">
            <v>330.35199999999998</v>
          </cell>
        </row>
        <row r="4753">
          <cell r="A4753" t="str">
            <v>REJ-50VR47M</v>
          </cell>
          <cell r="B4753" t="str">
            <v>5x11</v>
          </cell>
          <cell r="C4753" t="str">
            <v>CA</v>
          </cell>
          <cell r="D4753" t="str">
            <v>CC</v>
          </cell>
          <cell r="E4753">
            <v>318.05700000000002</v>
          </cell>
        </row>
        <row r="4754">
          <cell r="A4754" t="str">
            <v>REJ-50VR47M-T2</v>
          </cell>
          <cell r="B4754" t="str">
            <v>5x11</v>
          </cell>
          <cell r="C4754" t="str">
            <v>CA</v>
          </cell>
          <cell r="D4754" t="str">
            <v>CC</v>
          </cell>
          <cell r="E4754">
            <v>330.35199999999998</v>
          </cell>
        </row>
        <row r="4755">
          <cell r="A4755" t="str">
            <v>REJ-63V010M</v>
          </cell>
          <cell r="B4755" t="str">
            <v>5x11</v>
          </cell>
          <cell r="C4755" t="str">
            <v>CA</v>
          </cell>
          <cell r="D4755" t="str">
            <v>CC</v>
          </cell>
          <cell r="E4755">
            <v>318.05700000000002</v>
          </cell>
        </row>
        <row r="4756">
          <cell r="A4756" t="str">
            <v>REJ-63V100M</v>
          </cell>
          <cell r="B4756" t="str">
            <v>5x11</v>
          </cell>
          <cell r="C4756" t="str">
            <v>CA</v>
          </cell>
          <cell r="D4756" t="str">
            <v>CC</v>
          </cell>
          <cell r="E4756">
            <v>318.05700000000002</v>
          </cell>
        </row>
        <row r="4757">
          <cell r="A4757" t="str">
            <v>REJ-63V100M-T10</v>
          </cell>
          <cell r="B4757" t="str">
            <v>5x11</v>
          </cell>
          <cell r="C4757" t="str">
            <v>CA</v>
          </cell>
          <cell r="D4757" t="str">
            <v>CC</v>
          </cell>
          <cell r="E4757">
            <v>330.35199999999998</v>
          </cell>
        </row>
        <row r="4758">
          <cell r="A4758" t="str">
            <v>REJ-63V100M-T2</v>
          </cell>
          <cell r="B4758" t="str">
            <v>5x11</v>
          </cell>
          <cell r="C4758" t="str">
            <v>CA</v>
          </cell>
          <cell r="D4758" t="str">
            <v>CC</v>
          </cell>
          <cell r="E4758">
            <v>330.35199999999998</v>
          </cell>
        </row>
        <row r="4759">
          <cell r="A4759" t="str">
            <v>REJ-63V100M-T36</v>
          </cell>
          <cell r="B4759" t="str">
            <v>5x11</v>
          </cell>
          <cell r="C4759" t="str">
            <v>CA</v>
          </cell>
          <cell r="D4759" t="str">
            <v>CC</v>
          </cell>
          <cell r="E4759">
            <v>330.35199999999998</v>
          </cell>
        </row>
        <row r="4760">
          <cell r="A4760" t="str">
            <v>REJ-63V100M-T58</v>
          </cell>
          <cell r="B4760" t="str">
            <v>5x11</v>
          </cell>
          <cell r="C4760" t="str">
            <v>CA</v>
          </cell>
          <cell r="D4760" t="str">
            <v>CC</v>
          </cell>
          <cell r="E4760">
            <v>330.35199999999998</v>
          </cell>
        </row>
        <row r="4761">
          <cell r="A4761" t="str">
            <v>REJ-63V100M-T8</v>
          </cell>
          <cell r="B4761" t="str">
            <v>5x11</v>
          </cell>
          <cell r="C4761" t="str">
            <v>CA</v>
          </cell>
          <cell r="D4761" t="str">
            <v>CC</v>
          </cell>
          <cell r="E4761">
            <v>330.35199999999998</v>
          </cell>
        </row>
        <row r="4762">
          <cell r="A4762" t="str">
            <v>REJ-63V100MGZ-T58</v>
          </cell>
          <cell r="B4762" t="str">
            <v>6.3x11</v>
          </cell>
          <cell r="C4762" t="str">
            <v>DA</v>
          </cell>
          <cell r="D4762" t="str">
            <v>CC</v>
          </cell>
          <cell r="E4762">
            <v>635.24599999999998</v>
          </cell>
        </row>
        <row r="4763">
          <cell r="A4763" t="str">
            <v>REJ-63V101M</v>
          </cell>
          <cell r="B4763" t="str">
            <v>10x12.5</v>
          </cell>
          <cell r="C4763" t="str">
            <v>FA</v>
          </cell>
          <cell r="D4763" t="str">
            <v>CC</v>
          </cell>
          <cell r="E4763">
            <v>1107.4829999999999</v>
          </cell>
        </row>
        <row r="4764">
          <cell r="A4764" t="str">
            <v>REJ-63V101M-F</v>
          </cell>
          <cell r="B4764" t="str">
            <v>10x12.5</v>
          </cell>
          <cell r="C4764" t="str">
            <v>FA</v>
          </cell>
          <cell r="D4764" t="str">
            <v>CC</v>
          </cell>
          <cell r="E4764">
            <v>1165.5319999999999</v>
          </cell>
        </row>
        <row r="4765">
          <cell r="A4765" t="str">
            <v>REJ-63V101M-T2</v>
          </cell>
          <cell r="B4765" t="str">
            <v>10x12.5</v>
          </cell>
          <cell r="C4765" t="str">
            <v>FA</v>
          </cell>
          <cell r="D4765" t="str">
            <v>CC</v>
          </cell>
          <cell r="E4765">
            <v>1129.645</v>
          </cell>
        </row>
        <row r="4766">
          <cell r="A4766" t="str">
            <v>REJ-63V102M</v>
          </cell>
          <cell r="B4766" t="str">
            <v>16x31.5</v>
          </cell>
          <cell r="C4766" t="str">
            <v>HC</v>
          </cell>
          <cell r="D4766" t="str">
            <v>CC</v>
          </cell>
          <cell r="E4766">
            <v>6825.3890000000001</v>
          </cell>
        </row>
        <row r="4767">
          <cell r="A4767" t="str">
            <v>REJ-63V220M</v>
          </cell>
          <cell r="B4767" t="str">
            <v>6.3x11</v>
          </cell>
          <cell r="C4767" t="str">
            <v>DA</v>
          </cell>
          <cell r="D4767" t="str">
            <v>CC</v>
          </cell>
          <cell r="E4767">
            <v>622.69399999999996</v>
          </cell>
        </row>
        <row r="4768">
          <cell r="A4768" t="str">
            <v>REJ-63V220M-F1</v>
          </cell>
          <cell r="B4768" t="str">
            <v>6.3x11</v>
          </cell>
          <cell r="C4768" t="str">
            <v>DA</v>
          </cell>
          <cell r="D4768" t="str">
            <v>CC</v>
          </cell>
          <cell r="E4768">
            <v>637.851</v>
          </cell>
        </row>
        <row r="4769">
          <cell r="A4769" t="str">
            <v>REJ-63V220M-T2</v>
          </cell>
          <cell r="B4769" t="str">
            <v>6.3x11</v>
          </cell>
          <cell r="C4769" t="str">
            <v>DA</v>
          </cell>
          <cell r="D4769" t="str">
            <v>CC</v>
          </cell>
          <cell r="E4769">
            <v>635.24599999999998</v>
          </cell>
        </row>
        <row r="4770">
          <cell r="A4770" t="str">
            <v>REJ-63V220M-T58</v>
          </cell>
          <cell r="B4770" t="str">
            <v>6.3x11</v>
          </cell>
          <cell r="C4770" t="str">
            <v>DA</v>
          </cell>
          <cell r="D4770" t="str">
            <v>CC</v>
          </cell>
          <cell r="E4770">
            <v>635.24599999999998</v>
          </cell>
        </row>
        <row r="4771">
          <cell r="A4771" t="str">
            <v>REJ-63V221M</v>
          </cell>
          <cell r="B4771" t="str">
            <v>10x20</v>
          </cell>
          <cell r="C4771" t="str">
            <v>FD</v>
          </cell>
          <cell r="D4771" t="str">
            <v>CC</v>
          </cell>
          <cell r="E4771">
            <v>1772.155</v>
          </cell>
        </row>
        <row r="4772">
          <cell r="A4772" t="str">
            <v>REJ-63V221M-F</v>
          </cell>
          <cell r="B4772" t="str">
            <v>10x20</v>
          </cell>
          <cell r="C4772" t="str">
            <v>FD</v>
          </cell>
          <cell r="D4772" t="str">
            <v>CC</v>
          </cell>
          <cell r="E4772">
            <v>1836.376</v>
          </cell>
        </row>
        <row r="4773">
          <cell r="A4773" t="str">
            <v>REJ-63V221M-T2</v>
          </cell>
          <cell r="B4773" t="str">
            <v>10x20</v>
          </cell>
          <cell r="C4773" t="str">
            <v>FD</v>
          </cell>
          <cell r="D4773" t="str">
            <v>CC</v>
          </cell>
          <cell r="E4773">
            <v>1788.46</v>
          </cell>
        </row>
        <row r="4774">
          <cell r="A4774" t="str">
            <v>REJ-63V222ME9</v>
          </cell>
          <cell r="B4774" t="str">
            <v>18x40</v>
          </cell>
          <cell r="C4774" t="str">
            <v>IE</v>
          </cell>
          <cell r="D4774" t="str">
            <v>CG</v>
          </cell>
          <cell r="E4774">
            <v>9577.0480000000007</v>
          </cell>
        </row>
        <row r="4775">
          <cell r="A4775" t="str">
            <v>REJ-63V2R2M</v>
          </cell>
          <cell r="B4775" t="str">
            <v>5x11</v>
          </cell>
          <cell r="C4775" t="str">
            <v>CA</v>
          </cell>
          <cell r="D4775" t="str">
            <v>CC</v>
          </cell>
          <cell r="E4775">
            <v>318.05700000000002</v>
          </cell>
        </row>
        <row r="4776">
          <cell r="A4776" t="str">
            <v>REJ-63V2R2M-T2</v>
          </cell>
          <cell r="B4776" t="str">
            <v>5x11</v>
          </cell>
          <cell r="C4776" t="str">
            <v>CA</v>
          </cell>
          <cell r="D4776" t="str">
            <v>CC</v>
          </cell>
          <cell r="E4776">
            <v>330.35199999999998</v>
          </cell>
        </row>
        <row r="4777">
          <cell r="A4777" t="str">
            <v>REJ-63V330M</v>
          </cell>
          <cell r="B4777" t="str">
            <v>6.3x11</v>
          </cell>
          <cell r="C4777" t="str">
            <v>DA</v>
          </cell>
          <cell r="D4777" t="str">
            <v>CC</v>
          </cell>
          <cell r="E4777">
            <v>622.69399999999996</v>
          </cell>
        </row>
        <row r="4778">
          <cell r="A4778" t="str">
            <v>REJ-63V330M-T2</v>
          </cell>
          <cell r="B4778" t="str">
            <v>6.3x11</v>
          </cell>
          <cell r="C4778" t="str">
            <v>DA</v>
          </cell>
          <cell r="D4778" t="str">
            <v>CC</v>
          </cell>
          <cell r="E4778">
            <v>635.24599999999998</v>
          </cell>
        </row>
        <row r="4779">
          <cell r="A4779" t="str">
            <v>REJ-63V330M-T58</v>
          </cell>
          <cell r="B4779" t="str">
            <v>6.3x11</v>
          </cell>
          <cell r="C4779" t="str">
            <v>DA</v>
          </cell>
          <cell r="D4779" t="str">
            <v>CC</v>
          </cell>
          <cell r="E4779">
            <v>635.24599999999998</v>
          </cell>
        </row>
        <row r="4780">
          <cell r="A4780" t="str">
            <v>REJ-63V331M</v>
          </cell>
          <cell r="B4780" t="str">
            <v>12.5x20</v>
          </cell>
          <cell r="C4780" t="str">
            <v>GB</v>
          </cell>
          <cell r="D4780" t="str">
            <v>CC</v>
          </cell>
          <cell r="E4780">
            <v>2659.623</v>
          </cell>
        </row>
        <row r="4781">
          <cell r="A4781" t="str">
            <v>REJ-63V470M</v>
          </cell>
          <cell r="B4781" t="str">
            <v>8x11.5</v>
          </cell>
          <cell r="C4781" t="str">
            <v>EA</v>
          </cell>
          <cell r="D4781" t="str">
            <v>CC</v>
          </cell>
          <cell r="E4781">
            <v>716.04399999999998</v>
          </cell>
        </row>
        <row r="4782">
          <cell r="A4782" t="str">
            <v>REJ-63V470M-F</v>
          </cell>
          <cell r="B4782" t="str">
            <v>8x11.5</v>
          </cell>
          <cell r="C4782" t="str">
            <v>EA</v>
          </cell>
          <cell r="D4782" t="str">
            <v>CC</v>
          </cell>
          <cell r="E4782">
            <v>732.60900000000004</v>
          </cell>
        </row>
        <row r="4783">
          <cell r="A4783" t="str">
            <v>REJ-63V470M-F1</v>
          </cell>
          <cell r="B4783" t="str">
            <v>8x11.5</v>
          </cell>
          <cell r="C4783" t="str">
            <v>EA</v>
          </cell>
          <cell r="D4783" t="str">
            <v>CC</v>
          </cell>
          <cell r="E4783">
            <v>732.60900000000004</v>
          </cell>
        </row>
        <row r="4784">
          <cell r="A4784" t="str">
            <v>REJ-63V470M-T2</v>
          </cell>
          <cell r="B4784" t="str">
            <v>8x11.5</v>
          </cell>
          <cell r="C4784" t="str">
            <v>EA</v>
          </cell>
          <cell r="D4784" t="str">
            <v>CC</v>
          </cell>
          <cell r="E4784">
            <v>733.65</v>
          </cell>
        </row>
        <row r="4785">
          <cell r="A4785" t="str">
            <v>REJ-63V470M-T8</v>
          </cell>
          <cell r="B4785" t="str">
            <v>8x11.5</v>
          </cell>
          <cell r="C4785" t="str">
            <v>EA</v>
          </cell>
          <cell r="D4785" t="str">
            <v>CC</v>
          </cell>
          <cell r="E4785">
            <v>733.65</v>
          </cell>
        </row>
        <row r="4786">
          <cell r="A4786" t="str">
            <v>REJ-63V471M</v>
          </cell>
          <cell r="B4786" t="str">
            <v>12.5x25</v>
          </cell>
          <cell r="C4786" t="str">
            <v>GC</v>
          </cell>
          <cell r="D4786" t="str">
            <v>CC</v>
          </cell>
          <cell r="E4786">
            <v>3339.7959999999998</v>
          </cell>
        </row>
        <row r="4787">
          <cell r="A4787" t="str">
            <v>REJ-63V471M-F</v>
          </cell>
          <cell r="B4787" t="str">
            <v>12.5x25</v>
          </cell>
          <cell r="C4787" t="str">
            <v>GC</v>
          </cell>
          <cell r="D4787" t="str">
            <v>CC</v>
          </cell>
          <cell r="E4787">
            <v>3415.5639999999999</v>
          </cell>
        </row>
        <row r="4788">
          <cell r="A4788" t="str">
            <v>REJ-63V471M-F27</v>
          </cell>
          <cell r="B4788" t="str">
            <v>12.5x25</v>
          </cell>
          <cell r="C4788" t="str">
            <v>GC</v>
          </cell>
          <cell r="D4788" t="str">
            <v>CC</v>
          </cell>
          <cell r="E4788">
            <v>3415.5639999999999</v>
          </cell>
        </row>
        <row r="4789">
          <cell r="A4789" t="str">
            <v>REJ-63V4R7M</v>
          </cell>
          <cell r="B4789" t="str">
            <v>5x11</v>
          </cell>
          <cell r="C4789" t="str">
            <v>CA</v>
          </cell>
          <cell r="D4789" t="str">
            <v>CC</v>
          </cell>
          <cell r="E4789">
            <v>318.05700000000002</v>
          </cell>
        </row>
        <row r="4790">
          <cell r="A4790" t="str">
            <v>REJ-63V4R7M-T10</v>
          </cell>
          <cell r="B4790" t="str">
            <v>5x11</v>
          </cell>
          <cell r="C4790" t="str">
            <v>CA</v>
          </cell>
          <cell r="D4790" t="str">
            <v>CC</v>
          </cell>
          <cell r="E4790">
            <v>330.35199999999998</v>
          </cell>
        </row>
        <row r="4791">
          <cell r="A4791" t="str">
            <v>REJ-63V4R7M-T2</v>
          </cell>
          <cell r="B4791" t="str">
            <v>5x11</v>
          </cell>
          <cell r="C4791" t="str">
            <v>CA</v>
          </cell>
          <cell r="D4791" t="str">
            <v>CC</v>
          </cell>
          <cell r="E4791">
            <v>330.35199999999998</v>
          </cell>
        </row>
        <row r="4792">
          <cell r="A4792" t="str">
            <v>REJ-63V4R7M-T58</v>
          </cell>
          <cell r="B4792" t="str">
            <v>5x11</v>
          </cell>
          <cell r="C4792" t="str">
            <v>CA</v>
          </cell>
          <cell r="D4792" t="str">
            <v>CC</v>
          </cell>
          <cell r="E4792">
            <v>330.35199999999998</v>
          </cell>
        </row>
        <row r="4793">
          <cell r="A4793" t="str">
            <v>REJ-6V101M</v>
          </cell>
          <cell r="B4793" t="str">
            <v>5x11</v>
          </cell>
          <cell r="C4793" t="str">
            <v>CA</v>
          </cell>
          <cell r="D4793" t="str">
            <v>CC</v>
          </cell>
          <cell r="E4793">
            <v>318.05700000000002</v>
          </cell>
        </row>
        <row r="4794">
          <cell r="A4794" t="str">
            <v>REJ-6V102M</v>
          </cell>
          <cell r="B4794" t="str">
            <v>10x12.5</v>
          </cell>
          <cell r="C4794" t="str">
            <v>FA</v>
          </cell>
          <cell r="D4794" t="str">
            <v>CC</v>
          </cell>
          <cell r="E4794">
            <v>1107.4829999999999</v>
          </cell>
        </row>
        <row r="4795">
          <cell r="A4795" t="str">
            <v>REJ-6V102M-S1</v>
          </cell>
          <cell r="B4795" t="str">
            <v>10x12.5</v>
          </cell>
          <cell r="C4795" t="str">
            <v>FA</v>
          </cell>
          <cell r="D4795" t="str">
            <v>CC</v>
          </cell>
          <cell r="E4795">
            <v>1165.5319999999999</v>
          </cell>
        </row>
        <row r="4796">
          <cell r="A4796" t="str">
            <v>REJ-6V102M-T2</v>
          </cell>
          <cell r="B4796" t="str">
            <v>10x12.5</v>
          </cell>
          <cell r="C4796" t="str">
            <v>FA</v>
          </cell>
          <cell r="D4796" t="str">
            <v>CC</v>
          </cell>
          <cell r="E4796">
            <v>1129.645</v>
          </cell>
        </row>
        <row r="4797">
          <cell r="A4797" t="str">
            <v>REJ-6V103M</v>
          </cell>
          <cell r="B4797" t="str">
            <v>16x31.5</v>
          </cell>
          <cell r="C4797" t="str">
            <v>HC</v>
          </cell>
          <cell r="D4797" t="str">
            <v>CC</v>
          </cell>
          <cell r="E4797">
            <v>6825.3890000000001</v>
          </cell>
        </row>
        <row r="4798">
          <cell r="A4798" t="str">
            <v>REJ-6V222M</v>
          </cell>
          <cell r="B4798" t="str">
            <v>12.5x20</v>
          </cell>
          <cell r="C4798" t="str">
            <v>GB</v>
          </cell>
          <cell r="D4798" t="str">
            <v>CC</v>
          </cell>
          <cell r="E4798">
            <v>2659.623</v>
          </cell>
        </row>
        <row r="4799">
          <cell r="A4799" t="str">
            <v>REJ-6V331M</v>
          </cell>
          <cell r="B4799" t="str">
            <v>6.3x11</v>
          </cell>
          <cell r="C4799" t="str">
            <v>DA</v>
          </cell>
          <cell r="D4799" t="str">
            <v>CC</v>
          </cell>
          <cell r="E4799">
            <v>622.69399999999996</v>
          </cell>
        </row>
        <row r="4800">
          <cell r="A4800" t="str">
            <v>REJ-6V331M-F24</v>
          </cell>
          <cell r="B4800" t="str">
            <v>6.3x11</v>
          </cell>
          <cell r="C4800" t="str">
            <v>DA</v>
          </cell>
          <cell r="D4800" t="str">
            <v>CC</v>
          </cell>
          <cell r="E4800">
            <v>637.851</v>
          </cell>
        </row>
        <row r="4801">
          <cell r="A4801" t="str">
            <v>REJ-6V331M-T2</v>
          </cell>
          <cell r="B4801" t="str">
            <v>6.3x11</v>
          </cell>
          <cell r="C4801" t="str">
            <v>DA</v>
          </cell>
          <cell r="D4801" t="str">
            <v>CC</v>
          </cell>
          <cell r="E4801">
            <v>635.24599999999998</v>
          </cell>
        </row>
        <row r="4802">
          <cell r="A4802" t="str">
            <v>REJ-6V471M</v>
          </cell>
          <cell r="B4802" t="str">
            <v>8x11.5</v>
          </cell>
          <cell r="C4802" t="str">
            <v>EA</v>
          </cell>
          <cell r="D4802" t="str">
            <v>CC</v>
          </cell>
          <cell r="E4802">
            <v>716.04399999999998</v>
          </cell>
        </row>
        <row r="4803">
          <cell r="A4803" t="str">
            <v>REJ-6V472M</v>
          </cell>
          <cell r="B4803" t="str">
            <v>16x25</v>
          </cell>
          <cell r="C4803" t="str">
            <v>HB</v>
          </cell>
          <cell r="D4803" t="str">
            <v>CC</v>
          </cell>
          <cell r="E4803">
            <v>6082.4080000000004</v>
          </cell>
        </row>
        <row r="4804">
          <cell r="A4804" t="str">
            <v>REJ-6V682M</v>
          </cell>
          <cell r="B4804" t="str">
            <v>16x25</v>
          </cell>
          <cell r="C4804" t="str">
            <v>HB</v>
          </cell>
          <cell r="D4804" t="str">
            <v>CC</v>
          </cell>
          <cell r="E4804">
            <v>6082.4080000000004</v>
          </cell>
        </row>
        <row r="4805">
          <cell r="A4805" t="str">
            <v>RH-160V330TR2GZ</v>
          </cell>
          <cell r="B4805" t="str">
            <v>16x25</v>
          </cell>
          <cell r="C4805" t="str">
            <v>HB</v>
          </cell>
          <cell r="D4805" t="str">
            <v>CL</v>
          </cell>
          <cell r="E4805">
            <v>5622.1059999999998</v>
          </cell>
        </row>
        <row r="4806">
          <cell r="A4806" t="str">
            <v>RH-160V330TR2GZ-F</v>
          </cell>
          <cell r="B4806" t="str">
            <v>16x25</v>
          </cell>
          <cell r="C4806" t="str">
            <v>HB</v>
          </cell>
          <cell r="D4806" t="str">
            <v>CL</v>
          </cell>
          <cell r="E4806">
            <v>5733.2349999999997</v>
          </cell>
        </row>
        <row r="4807">
          <cell r="A4807" t="str">
            <v>RJ2-100V010M</v>
          </cell>
          <cell r="B4807" t="str">
            <v>5x11</v>
          </cell>
          <cell r="C4807" t="str">
            <v>CA</v>
          </cell>
          <cell r="D4807" t="str">
            <v>FA</v>
          </cell>
          <cell r="E4807">
            <v>419.36900000000003</v>
          </cell>
        </row>
        <row r="4808">
          <cell r="A4808" t="str">
            <v>RJ2-100V010M-F</v>
          </cell>
          <cell r="B4808" t="str">
            <v>5x11</v>
          </cell>
          <cell r="C4808" t="str">
            <v>CA</v>
          </cell>
          <cell r="D4808" t="str">
            <v>FA</v>
          </cell>
          <cell r="E4808">
            <v>433.24400000000003</v>
          </cell>
        </row>
        <row r="4809">
          <cell r="A4809" t="str">
            <v>RJ2-100V101M</v>
          </cell>
          <cell r="B4809" t="str">
            <v>12.5x20</v>
          </cell>
          <cell r="C4809" t="str">
            <v>GB</v>
          </cell>
          <cell r="D4809" t="str">
            <v>FA</v>
          </cell>
          <cell r="E4809">
            <v>3430.3879999999999</v>
          </cell>
        </row>
        <row r="4810">
          <cell r="A4810" t="str">
            <v>RJ2-100V220M</v>
          </cell>
          <cell r="B4810" t="str">
            <v>10x12.5</v>
          </cell>
          <cell r="C4810" t="str">
            <v>FA</v>
          </cell>
          <cell r="D4810" t="str">
            <v>FA</v>
          </cell>
          <cell r="E4810">
            <v>1483.5429999999999</v>
          </cell>
        </row>
        <row r="4811">
          <cell r="A4811" t="str">
            <v>RJ2-100V221M</v>
          </cell>
          <cell r="B4811" t="str">
            <v>16x25</v>
          </cell>
          <cell r="C4811" t="str">
            <v>HB</v>
          </cell>
          <cell r="D4811" t="str">
            <v>FA</v>
          </cell>
          <cell r="E4811">
            <v>6707.7979999999998</v>
          </cell>
        </row>
        <row r="4812">
          <cell r="A4812" t="str">
            <v>RJ2-100V3R3M</v>
          </cell>
          <cell r="B4812" t="str">
            <v>5x11</v>
          </cell>
          <cell r="C4812" t="str">
            <v>CA</v>
          </cell>
          <cell r="D4812" t="str">
            <v>FA</v>
          </cell>
          <cell r="E4812">
            <v>419.36900000000003</v>
          </cell>
        </row>
        <row r="4813">
          <cell r="A4813" t="str">
            <v>RJ2-100V3R3M-F</v>
          </cell>
          <cell r="B4813" t="str">
            <v>5x11</v>
          </cell>
          <cell r="C4813" t="str">
            <v>CA</v>
          </cell>
          <cell r="D4813" t="str">
            <v>FA</v>
          </cell>
          <cell r="E4813">
            <v>433.24400000000003</v>
          </cell>
        </row>
        <row r="4814">
          <cell r="A4814" t="str">
            <v>RJ2-100V4R7M</v>
          </cell>
          <cell r="B4814" t="str">
            <v>6.3x11</v>
          </cell>
          <cell r="C4814" t="str">
            <v>DA</v>
          </cell>
          <cell r="D4814" t="str">
            <v>FA</v>
          </cell>
          <cell r="E4814">
            <v>607.25199999999995</v>
          </cell>
        </row>
        <row r="4815">
          <cell r="A4815" t="str">
            <v>RJ2-100V4R7M-F</v>
          </cell>
          <cell r="B4815" t="str">
            <v>6.3x11</v>
          </cell>
          <cell r="C4815" t="str">
            <v>DA</v>
          </cell>
          <cell r="D4815" t="str">
            <v>FA</v>
          </cell>
          <cell r="E4815">
            <v>620.46</v>
          </cell>
        </row>
        <row r="4816">
          <cell r="A4816" t="str">
            <v>RJ2-10V470M</v>
          </cell>
          <cell r="B4816" t="str">
            <v>5x11</v>
          </cell>
          <cell r="C4816" t="str">
            <v>CA</v>
          </cell>
          <cell r="D4816" t="str">
            <v>FA</v>
          </cell>
          <cell r="E4816">
            <v>419.36900000000003</v>
          </cell>
        </row>
        <row r="4817">
          <cell r="A4817" t="str">
            <v>RJ2-10V470M-F</v>
          </cell>
          <cell r="B4817" t="str">
            <v>5x11</v>
          </cell>
          <cell r="C4817" t="str">
            <v>CA</v>
          </cell>
          <cell r="D4817" t="str">
            <v>FA</v>
          </cell>
          <cell r="E4817">
            <v>433.24400000000003</v>
          </cell>
        </row>
        <row r="4818">
          <cell r="A4818" t="str">
            <v>RJ2-10V471M</v>
          </cell>
          <cell r="B4818" t="str">
            <v>10x16</v>
          </cell>
          <cell r="C4818" t="str">
            <v>FC</v>
          </cell>
          <cell r="D4818" t="str">
            <v>FA</v>
          </cell>
          <cell r="E4818">
            <v>1730.857</v>
          </cell>
        </row>
        <row r="4819">
          <cell r="A4819" t="str">
            <v>RJ2-10V471M-F</v>
          </cell>
          <cell r="B4819" t="str">
            <v>10x16</v>
          </cell>
          <cell r="C4819" t="str">
            <v>FC</v>
          </cell>
          <cell r="D4819" t="str">
            <v>FA</v>
          </cell>
          <cell r="E4819">
            <v>1796.076</v>
          </cell>
        </row>
        <row r="4820">
          <cell r="A4820" t="str">
            <v>RJ2-10V472M</v>
          </cell>
          <cell r="B4820" t="str">
            <v>16x35.5</v>
          </cell>
          <cell r="C4820" t="str">
            <v>HD</v>
          </cell>
          <cell r="D4820" t="str">
            <v>FA</v>
          </cell>
          <cell r="E4820">
            <v>10077.271000000001</v>
          </cell>
        </row>
        <row r="4821">
          <cell r="A4821" t="str">
            <v>RJ2-16V102M</v>
          </cell>
          <cell r="B4821" t="str">
            <v>12.5x25</v>
          </cell>
          <cell r="C4821" t="str">
            <v>GC</v>
          </cell>
          <cell r="D4821" t="str">
            <v>FA</v>
          </cell>
          <cell r="E4821">
            <v>4165.3649999999998</v>
          </cell>
        </row>
        <row r="4822">
          <cell r="A4822" t="str">
            <v>RJ2-16V221M</v>
          </cell>
          <cell r="B4822" t="str">
            <v>10x12.5</v>
          </cell>
          <cell r="C4822" t="str">
            <v>FA</v>
          </cell>
          <cell r="D4822" t="str">
            <v>FA</v>
          </cell>
          <cell r="E4822">
            <v>1483.5429999999999</v>
          </cell>
        </row>
        <row r="4823">
          <cell r="A4823" t="str">
            <v>RJ2-16V221M-F</v>
          </cell>
          <cell r="B4823" t="str">
            <v>10x12.5</v>
          </cell>
          <cell r="C4823" t="str">
            <v>FA</v>
          </cell>
          <cell r="D4823" t="str">
            <v>FA</v>
          </cell>
          <cell r="E4823">
            <v>1562.2919999999999</v>
          </cell>
        </row>
        <row r="4824">
          <cell r="A4824" t="str">
            <v>RJ2-16V221M-F27</v>
          </cell>
          <cell r="B4824" t="str">
            <v>10x12.5</v>
          </cell>
          <cell r="C4824" t="str">
            <v>FA</v>
          </cell>
          <cell r="D4824" t="str">
            <v>FA</v>
          </cell>
          <cell r="E4824">
            <v>1562.2919999999999</v>
          </cell>
        </row>
        <row r="4825">
          <cell r="A4825" t="str">
            <v>RJ2-16V221M-T2</v>
          </cell>
          <cell r="B4825" t="str">
            <v>10x12.5</v>
          </cell>
          <cell r="C4825" t="str">
            <v>FA</v>
          </cell>
          <cell r="D4825" t="str">
            <v>FA</v>
          </cell>
          <cell r="E4825">
            <v>1504.414</v>
          </cell>
        </row>
        <row r="4826">
          <cell r="A4826" t="str">
            <v>RJ2-16V222M</v>
          </cell>
          <cell r="B4826" t="str">
            <v>16x25</v>
          </cell>
          <cell r="C4826" t="str">
            <v>HB</v>
          </cell>
          <cell r="D4826" t="str">
            <v>FA</v>
          </cell>
          <cell r="E4826">
            <v>6707.7979999999998</v>
          </cell>
        </row>
        <row r="4827">
          <cell r="A4827" t="str">
            <v>RJ2-16V222M-F</v>
          </cell>
          <cell r="B4827" t="str">
            <v>16x25</v>
          </cell>
          <cell r="C4827" t="str">
            <v>HB</v>
          </cell>
          <cell r="D4827" t="str">
            <v>FA</v>
          </cell>
          <cell r="E4827">
            <v>6886.4560000000001</v>
          </cell>
        </row>
        <row r="4828">
          <cell r="A4828" t="str">
            <v>RJ2-16V330M</v>
          </cell>
          <cell r="B4828" t="str">
            <v>5x11</v>
          </cell>
          <cell r="C4828" t="str">
            <v>CA</v>
          </cell>
          <cell r="D4828" t="str">
            <v>FA</v>
          </cell>
          <cell r="E4828">
            <v>419.36900000000003</v>
          </cell>
        </row>
        <row r="4829">
          <cell r="A4829" t="str">
            <v>RJ2-16V330M-F</v>
          </cell>
          <cell r="B4829" t="str">
            <v>5x11</v>
          </cell>
          <cell r="C4829" t="str">
            <v>CA</v>
          </cell>
          <cell r="D4829" t="str">
            <v>FA</v>
          </cell>
          <cell r="E4829">
            <v>433.24400000000003</v>
          </cell>
        </row>
        <row r="4830">
          <cell r="A4830" t="str">
            <v>RJ2-16V330M-T58</v>
          </cell>
          <cell r="B4830" t="str">
            <v>5x11</v>
          </cell>
          <cell r="C4830" t="str">
            <v>CA</v>
          </cell>
          <cell r="D4830" t="str">
            <v>FA</v>
          </cell>
          <cell r="E4830">
            <v>431.28199999999998</v>
          </cell>
        </row>
        <row r="4831">
          <cell r="A4831" t="str">
            <v>RJ2-16V470M</v>
          </cell>
          <cell r="B4831" t="str">
            <v>6.3x11</v>
          </cell>
          <cell r="C4831" t="str">
            <v>DA</v>
          </cell>
          <cell r="D4831" t="str">
            <v>FA</v>
          </cell>
          <cell r="E4831">
            <v>607.25199999999995</v>
          </cell>
        </row>
        <row r="4832">
          <cell r="A4832" t="str">
            <v>RJ2-16V470M-F</v>
          </cell>
          <cell r="B4832" t="str">
            <v>6.3x11</v>
          </cell>
          <cell r="C4832" t="str">
            <v>DA</v>
          </cell>
          <cell r="D4832" t="str">
            <v>FA</v>
          </cell>
          <cell r="E4832">
            <v>620.46</v>
          </cell>
        </row>
        <row r="4833">
          <cell r="A4833" t="str">
            <v>RJ2-16V471M</v>
          </cell>
          <cell r="B4833" t="str">
            <v>10x20</v>
          </cell>
          <cell r="C4833" t="str">
            <v>FD</v>
          </cell>
          <cell r="D4833" t="str">
            <v>FA</v>
          </cell>
          <cell r="E4833">
            <v>2114.0219999999999</v>
          </cell>
        </row>
        <row r="4834">
          <cell r="A4834" t="str">
            <v>RJ2-16V472M</v>
          </cell>
          <cell r="B4834" t="str">
            <v>18x35.5</v>
          </cell>
          <cell r="C4834" t="str">
            <v>ID</v>
          </cell>
          <cell r="D4834" t="str">
            <v>FA</v>
          </cell>
          <cell r="E4834">
            <v>15958.898999999999</v>
          </cell>
        </row>
        <row r="4835">
          <cell r="A4835" t="str">
            <v>RJ2-25V101M</v>
          </cell>
          <cell r="B4835" t="str">
            <v>8x11.5</v>
          </cell>
          <cell r="C4835" t="str">
            <v>EA</v>
          </cell>
          <cell r="D4835" t="str">
            <v>FA</v>
          </cell>
          <cell r="E4835">
            <v>851.57899999999995</v>
          </cell>
        </row>
        <row r="4836">
          <cell r="A4836" t="str">
            <v>RJ2-25V101M-F</v>
          </cell>
          <cell r="B4836" t="str">
            <v>8x11.5</v>
          </cell>
          <cell r="C4836" t="str">
            <v>EA</v>
          </cell>
          <cell r="D4836" t="str">
            <v>FA</v>
          </cell>
          <cell r="E4836">
            <v>869.43200000000002</v>
          </cell>
        </row>
        <row r="4837">
          <cell r="A4837" t="str">
            <v>RJ2-25V101M-F27</v>
          </cell>
          <cell r="B4837" t="str">
            <v>8x11.5</v>
          </cell>
          <cell r="C4837" t="str">
            <v>EA</v>
          </cell>
          <cell r="D4837" t="str">
            <v>FA</v>
          </cell>
          <cell r="E4837">
            <v>869.43200000000002</v>
          </cell>
        </row>
        <row r="4838">
          <cell r="A4838" t="str">
            <v>RJ2-25V101MS</v>
          </cell>
          <cell r="B4838" t="str">
            <v>6.3x11</v>
          </cell>
          <cell r="C4838" t="str">
            <v>DA</v>
          </cell>
          <cell r="D4838" t="str">
            <v>FA</v>
          </cell>
          <cell r="E4838">
            <v>607.25199999999995</v>
          </cell>
        </row>
        <row r="4839">
          <cell r="A4839" t="str">
            <v>RJ2-25V102M</v>
          </cell>
          <cell r="B4839" t="str">
            <v>16x25</v>
          </cell>
          <cell r="C4839" t="str">
            <v>HB</v>
          </cell>
          <cell r="D4839" t="str">
            <v>FA</v>
          </cell>
          <cell r="E4839">
            <v>6707.7979999999998</v>
          </cell>
        </row>
        <row r="4840">
          <cell r="A4840" t="str">
            <v>RJ2-25V220M</v>
          </cell>
          <cell r="B4840" t="str">
            <v>5x11</v>
          </cell>
          <cell r="C4840" t="str">
            <v>CA</v>
          </cell>
          <cell r="D4840" t="str">
            <v>FA</v>
          </cell>
          <cell r="E4840">
            <v>419.36900000000003</v>
          </cell>
        </row>
        <row r="4841">
          <cell r="A4841" t="str">
            <v>RJ2-25V220M-T58</v>
          </cell>
          <cell r="B4841" t="str">
            <v>5x11</v>
          </cell>
          <cell r="C4841" t="str">
            <v>CA</v>
          </cell>
          <cell r="D4841" t="str">
            <v>FA</v>
          </cell>
          <cell r="E4841">
            <v>431.28199999999998</v>
          </cell>
        </row>
        <row r="4842">
          <cell r="A4842" t="str">
            <v>RJ2-25V221M</v>
          </cell>
          <cell r="B4842" t="str">
            <v>10x16</v>
          </cell>
          <cell r="C4842" t="str">
            <v>FC</v>
          </cell>
          <cell r="D4842" t="str">
            <v>FA</v>
          </cell>
          <cell r="E4842">
            <v>1730.857</v>
          </cell>
        </row>
        <row r="4843">
          <cell r="A4843" t="str">
            <v>RJ2-25V221M-T2</v>
          </cell>
          <cell r="B4843" t="str">
            <v>10x16</v>
          </cell>
          <cell r="C4843" t="str">
            <v>FC</v>
          </cell>
          <cell r="D4843" t="str">
            <v>FA</v>
          </cell>
          <cell r="E4843">
            <v>1759.1189999999999</v>
          </cell>
        </row>
        <row r="4844">
          <cell r="A4844" t="str">
            <v>RJ2-25V222M</v>
          </cell>
          <cell r="B4844" t="str">
            <v>16x35.5</v>
          </cell>
          <cell r="C4844" t="str">
            <v>HD</v>
          </cell>
          <cell r="D4844" t="str">
            <v>FA</v>
          </cell>
          <cell r="E4844">
            <v>10077.271000000001</v>
          </cell>
        </row>
        <row r="4845">
          <cell r="A4845" t="str">
            <v>RJ2-25V470M</v>
          </cell>
          <cell r="B4845" t="str">
            <v>6.3x11</v>
          </cell>
          <cell r="C4845" t="str">
            <v>DA</v>
          </cell>
          <cell r="D4845" t="str">
            <v>FA</v>
          </cell>
          <cell r="E4845">
            <v>607.25199999999995</v>
          </cell>
        </row>
        <row r="4846">
          <cell r="A4846" t="str">
            <v>RJ2-25V470M-F1</v>
          </cell>
          <cell r="B4846" t="str">
            <v>6.3x11</v>
          </cell>
          <cell r="C4846" t="str">
            <v>DA</v>
          </cell>
          <cell r="D4846" t="str">
            <v>FA</v>
          </cell>
          <cell r="E4846">
            <v>620.46</v>
          </cell>
        </row>
        <row r="4847">
          <cell r="A4847" t="str">
            <v>RJ2-35V100M</v>
          </cell>
          <cell r="B4847" t="str">
            <v>5x11</v>
          </cell>
          <cell r="C4847" t="str">
            <v>CA</v>
          </cell>
          <cell r="D4847" t="str">
            <v>FA</v>
          </cell>
          <cell r="E4847">
            <v>419.36900000000003</v>
          </cell>
        </row>
        <row r="4848">
          <cell r="A4848" t="str">
            <v>RJ2-35V100M-T58</v>
          </cell>
          <cell r="B4848" t="str">
            <v>5x11</v>
          </cell>
          <cell r="C4848" t="str">
            <v>CA</v>
          </cell>
          <cell r="D4848" t="str">
            <v>FA</v>
          </cell>
          <cell r="E4848">
            <v>431.28199999999998</v>
          </cell>
        </row>
        <row r="4849">
          <cell r="A4849" t="str">
            <v>RJ2-35V101M</v>
          </cell>
          <cell r="B4849" t="str">
            <v>10x12.5</v>
          </cell>
          <cell r="C4849" t="str">
            <v>FA</v>
          </cell>
          <cell r="D4849" t="str">
            <v>FA</v>
          </cell>
          <cell r="E4849">
            <v>1483.5429999999999</v>
          </cell>
        </row>
        <row r="4850">
          <cell r="A4850" t="str">
            <v>RJ2-35V220M</v>
          </cell>
          <cell r="B4850" t="str">
            <v>6.3x11</v>
          </cell>
          <cell r="C4850" t="str">
            <v>DA</v>
          </cell>
          <cell r="D4850" t="str">
            <v>FA</v>
          </cell>
          <cell r="E4850">
            <v>607.25199999999995</v>
          </cell>
        </row>
        <row r="4851">
          <cell r="A4851" t="str">
            <v>RJ2-35V220M-F1</v>
          </cell>
          <cell r="B4851" t="str">
            <v>6.3x11</v>
          </cell>
          <cell r="C4851" t="str">
            <v>DA</v>
          </cell>
          <cell r="D4851" t="str">
            <v>FA</v>
          </cell>
          <cell r="E4851">
            <v>620.46</v>
          </cell>
        </row>
        <row r="4852">
          <cell r="A4852" t="str">
            <v>RJ2-35V222M</v>
          </cell>
          <cell r="B4852" t="str">
            <v>18x35.5</v>
          </cell>
          <cell r="C4852" t="str">
            <v>ID</v>
          </cell>
          <cell r="D4852" t="str">
            <v>FA</v>
          </cell>
          <cell r="E4852">
            <v>15958.898999999999</v>
          </cell>
        </row>
        <row r="4853">
          <cell r="A4853" t="str">
            <v>RJ2-35V470M</v>
          </cell>
          <cell r="B4853" t="str">
            <v>8x11.5</v>
          </cell>
          <cell r="C4853" t="str">
            <v>EA</v>
          </cell>
          <cell r="D4853" t="str">
            <v>FA</v>
          </cell>
          <cell r="E4853">
            <v>851.57899999999995</v>
          </cell>
        </row>
        <row r="4854">
          <cell r="A4854" t="str">
            <v>RJ2-35V470M-F1</v>
          </cell>
          <cell r="B4854" t="str">
            <v>8x11.5</v>
          </cell>
          <cell r="C4854" t="str">
            <v>EA</v>
          </cell>
          <cell r="D4854" t="str">
            <v>FA</v>
          </cell>
          <cell r="E4854">
            <v>869.43200000000002</v>
          </cell>
        </row>
        <row r="4855">
          <cell r="A4855" t="str">
            <v>RJ2-35V471M</v>
          </cell>
          <cell r="B4855" t="str">
            <v>12.5x25</v>
          </cell>
          <cell r="C4855" t="str">
            <v>GC</v>
          </cell>
          <cell r="D4855" t="str">
            <v>FA</v>
          </cell>
          <cell r="E4855">
            <v>4165.3649999999998</v>
          </cell>
        </row>
        <row r="4856">
          <cell r="A4856" t="str">
            <v>RJ2-35V471M-F</v>
          </cell>
          <cell r="B4856" t="str">
            <v>12.5x25</v>
          </cell>
          <cell r="C4856" t="str">
            <v>GC</v>
          </cell>
          <cell r="D4856" t="str">
            <v>FA</v>
          </cell>
          <cell r="E4856">
            <v>4250.9070000000002</v>
          </cell>
        </row>
        <row r="4857">
          <cell r="A4857" t="str">
            <v>RJ2-35V4R7M</v>
          </cell>
          <cell r="B4857" t="str">
            <v>5x11</v>
          </cell>
          <cell r="C4857" t="str">
            <v>CA</v>
          </cell>
          <cell r="D4857" t="str">
            <v>FA</v>
          </cell>
          <cell r="E4857">
            <v>419.36900000000003</v>
          </cell>
        </row>
        <row r="4858">
          <cell r="A4858" t="str">
            <v>RJ2-50V010M</v>
          </cell>
          <cell r="B4858" t="str">
            <v>5x11</v>
          </cell>
          <cell r="C4858" t="str">
            <v>CA</v>
          </cell>
          <cell r="D4858" t="str">
            <v>FA</v>
          </cell>
          <cell r="E4858">
            <v>419.36900000000003</v>
          </cell>
        </row>
        <row r="4859">
          <cell r="A4859" t="str">
            <v>RJ2-50V010M-T58</v>
          </cell>
          <cell r="B4859" t="str">
            <v>5x11</v>
          </cell>
          <cell r="C4859" t="str">
            <v>CA</v>
          </cell>
          <cell r="D4859" t="str">
            <v>FA</v>
          </cell>
          <cell r="E4859">
            <v>431.28199999999998</v>
          </cell>
        </row>
        <row r="4860">
          <cell r="A4860" t="str">
            <v>RJ2-50V100M</v>
          </cell>
          <cell r="B4860" t="str">
            <v>5x11</v>
          </cell>
          <cell r="C4860" t="str">
            <v>CA</v>
          </cell>
          <cell r="D4860" t="str">
            <v>FA</v>
          </cell>
          <cell r="E4860">
            <v>419.36900000000003</v>
          </cell>
        </row>
        <row r="4861">
          <cell r="A4861" t="str">
            <v>RJ2-50V100M-F</v>
          </cell>
          <cell r="B4861" t="str">
            <v>5x11</v>
          </cell>
          <cell r="C4861" t="str">
            <v>CA</v>
          </cell>
          <cell r="D4861" t="str">
            <v>FA</v>
          </cell>
          <cell r="E4861">
            <v>433.24400000000003</v>
          </cell>
        </row>
        <row r="4862">
          <cell r="A4862" t="str">
            <v>RJ2-50V102M</v>
          </cell>
          <cell r="B4862" t="str">
            <v>16x31.5</v>
          </cell>
          <cell r="C4862" t="str">
            <v>HC</v>
          </cell>
          <cell r="D4862" t="str">
            <v>FA</v>
          </cell>
          <cell r="E4862">
            <v>9379.0869999999995</v>
          </cell>
        </row>
        <row r="4863">
          <cell r="A4863" t="str">
            <v>RJ2-50V220M</v>
          </cell>
          <cell r="B4863" t="str">
            <v>6.3x11</v>
          </cell>
          <cell r="C4863" t="str">
            <v>DA</v>
          </cell>
          <cell r="D4863" t="str">
            <v>FA</v>
          </cell>
          <cell r="E4863">
            <v>607.25199999999995</v>
          </cell>
        </row>
        <row r="4864">
          <cell r="A4864" t="str">
            <v>RJ2-50V220M-F</v>
          </cell>
          <cell r="B4864" t="str">
            <v>6.3x11</v>
          </cell>
          <cell r="C4864" t="str">
            <v>DA</v>
          </cell>
          <cell r="D4864" t="str">
            <v>FA</v>
          </cell>
          <cell r="E4864">
            <v>620.46</v>
          </cell>
        </row>
        <row r="4865">
          <cell r="A4865" t="str">
            <v>RJ2-50V220M-T2</v>
          </cell>
          <cell r="B4865" t="str">
            <v>6.3x11</v>
          </cell>
          <cell r="C4865" t="str">
            <v>DA</v>
          </cell>
          <cell r="D4865" t="str">
            <v>FA</v>
          </cell>
          <cell r="E4865">
            <v>618.63800000000003</v>
          </cell>
        </row>
        <row r="4866">
          <cell r="A4866" t="str">
            <v>RJ2-50V2R2M</v>
          </cell>
          <cell r="B4866" t="str">
            <v>5x11</v>
          </cell>
          <cell r="C4866" t="str">
            <v>CA</v>
          </cell>
          <cell r="D4866" t="str">
            <v>FA</v>
          </cell>
          <cell r="E4866">
            <v>419.36900000000003</v>
          </cell>
        </row>
        <row r="4867">
          <cell r="A4867" t="str">
            <v>RJ2-50V2R2MGZ-T58</v>
          </cell>
          <cell r="B4867" t="str">
            <v>5x11</v>
          </cell>
          <cell r="C4867" t="str">
            <v>CA</v>
          </cell>
          <cell r="D4867" t="str">
            <v>FA</v>
          </cell>
          <cell r="E4867">
            <v>431.28199999999998</v>
          </cell>
        </row>
        <row r="4868">
          <cell r="A4868" t="str">
            <v>RJ2-50V3R3M</v>
          </cell>
          <cell r="B4868" t="str">
            <v>5x11</v>
          </cell>
          <cell r="C4868" t="str">
            <v>CA</v>
          </cell>
          <cell r="D4868" t="str">
            <v>FA</v>
          </cell>
          <cell r="E4868">
            <v>419.36900000000003</v>
          </cell>
        </row>
        <row r="4869">
          <cell r="A4869" t="str">
            <v>RJ2-50V3R3M-T58</v>
          </cell>
          <cell r="B4869" t="str">
            <v>5x11</v>
          </cell>
          <cell r="C4869" t="str">
            <v>CA</v>
          </cell>
          <cell r="D4869" t="str">
            <v>FA</v>
          </cell>
          <cell r="E4869">
            <v>431.28199999999998</v>
          </cell>
        </row>
        <row r="4870">
          <cell r="A4870" t="str">
            <v>RJ2-50V470M</v>
          </cell>
          <cell r="B4870" t="str">
            <v>8x11.5</v>
          </cell>
          <cell r="C4870" t="str">
            <v>EA</v>
          </cell>
          <cell r="D4870" t="str">
            <v>FA</v>
          </cell>
          <cell r="E4870">
            <v>851.57899999999995</v>
          </cell>
        </row>
        <row r="4871">
          <cell r="A4871" t="str">
            <v>RJ2-50V470M-F</v>
          </cell>
          <cell r="B4871" t="str">
            <v>8x11.5</v>
          </cell>
          <cell r="C4871" t="str">
            <v>EA</v>
          </cell>
          <cell r="D4871" t="str">
            <v>FA</v>
          </cell>
          <cell r="E4871">
            <v>869.43200000000002</v>
          </cell>
        </row>
        <row r="4872">
          <cell r="A4872" t="str">
            <v>RJ2-50V471M</v>
          </cell>
          <cell r="B4872" t="str">
            <v>16x25</v>
          </cell>
          <cell r="C4872" t="str">
            <v>HB</v>
          </cell>
          <cell r="D4872" t="str">
            <v>FA</v>
          </cell>
          <cell r="E4872">
            <v>6707.7979999999998</v>
          </cell>
        </row>
        <row r="4873">
          <cell r="A4873" t="str">
            <v>RJ2-50V471M-F</v>
          </cell>
          <cell r="B4873" t="str">
            <v>16x25</v>
          </cell>
          <cell r="C4873" t="str">
            <v>HB</v>
          </cell>
          <cell r="D4873" t="str">
            <v>FA</v>
          </cell>
          <cell r="E4873">
            <v>6886.4560000000001</v>
          </cell>
        </row>
        <row r="4874">
          <cell r="A4874" t="str">
            <v>RJ2-50V4R7M</v>
          </cell>
          <cell r="B4874" t="str">
            <v>5x11</v>
          </cell>
          <cell r="C4874" t="str">
            <v>CA</v>
          </cell>
          <cell r="D4874" t="str">
            <v>FA</v>
          </cell>
          <cell r="E4874">
            <v>419.36900000000003</v>
          </cell>
        </row>
        <row r="4875">
          <cell r="A4875" t="str">
            <v>RJ2-50V4R7MGZ-T58</v>
          </cell>
          <cell r="B4875" t="str">
            <v>5x11</v>
          </cell>
          <cell r="C4875" t="str">
            <v>CA</v>
          </cell>
          <cell r="D4875" t="str">
            <v>FA</v>
          </cell>
          <cell r="E4875">
            <v>431.28199999999998</v>
          </cell>
        </row>
        <row r="4876">
          <cell r="A4876" t="str">
            <v>RJ2-50VR22M</v>
          </cell>
          <cell r="B4876" t="str">
            <v>5x11</v>
          </cell>
          <cell r="C4876" t="str">
            <v>CA</v>
          </cell>
          <cell r="D4876" t="str">
            <v>FA</v>
          </cell>
          <cell r="E4876">
            <v>419.36900000000003</v>
          </cell>
        </row>
        <row r="4877">
          <cell r="A4877" t="str">
            <v>RJ2-50VR22MGZ-T58</v>
          </cell>
          <cell r="B4877" t="str">
            <v>5x11</v>
          </cell>
          <cell r="C4877" t="str">
            <v>CA</v>
          </cell>
          <cell r="D4877" t="str">
            <v>FA</v>
          </cell>
          <cell r="E4877">
            <v>431.28199999999998</v>
          </cell>
        </row>
        <row r="4878">
          <cell r="A4878" t="str">
            <v>RJ2-50VR47M</v>
          </cell>
          <cell r="B4878" t="str">
            <v>5x11</v>
          </cell>
          <cell r="C4878" t="str">
            <v>CA</v>
          </cell>
          <cell r="D4878" t="str">
            <v>FA</v>
          </cell>
          <cell r="E4878">
            <v>419.36900000000003</v>
          </cell>
        </row>
        <row r="4879">
          <cell r="A4879" t="str">
            <v>RJ2-50VR47M-T58</v>
          </cell>
          <cell r="B4879" t="str">
            <v>5x11</v>
          </cell>
          <cell r="C4879" t="str">
            <v>CA</v>
          </cell>
          <cell r="D4879" t="str">
            <v>FA</v>
          </cell>
          <cell r="E4879">
            <v>431.28199999999998</v>
          </cell>
        </row>
        <row r="4880">
          <cell r="A4880" t="str">
            <v>RJ2-63V100M</v>
          </cell>
          <cell r="B4880" t="str">
            <v>6.3x11</v>
          </cell>
          <cell r="C4880" t="str">
            <v>DA</v>
          </cell>
          <cell r="D4880" t="str">
            <v>FA</v>
          </cell>
          <cell r="E4880">
            <v>607.25199999999995</v>
          </cell>
        </row>
        <row r="4881">
          <cell r="A4881" t="str">
            <v>RJ2-63V100MGZ-T58</v>
          </cell>
          <cell r="B4881" t="str">
            <v>6.3x11</v>
          </cell>
          <cell r="C4881" t="str">
            <v>DA</v>
          </cell>
          <cell r="D4881" t="str">
            <v>FA</v>
          </cell>
          <cell r="E4881">
            <v>618.63800000000003</v>
          </cell>
        </row>
        <row r="4882">
          <cell r="A4882" t="str">
            <v>RJ2-63V101M</v>
          </cell>
          <cell r="B4882" t="str">
            <v>10x20</v>
          </cell>
          <cell r="C4882" t="str">
            <v>FD</v>
          </cell>
          <cell r="D4882" t="str">
            <v>FA</v>
          </cell>
          <cell r="E4882">
            <v>2114.0219999999999</v>
          </cell>
        </row>
        <row r="4883">
          <cell r="A4883" t="str">
            <v>RJ2-63V101M-F</v>
          </cell>
          <cell r="B4883" t="str">
            <v>10x20</v>
          </cell>
          <cell r="C4883" t="str">
            <v>FD</v>
          </cell>
          <cell r="D4883" t="str">
            <v>FA</v>
          </cell>
          <cell r="E4883">
            <v>2200.221</v>
          </cell>
        </row>
        <row r="4884">
          <cell r="A4884" t="str">
            <v>RJ2-63V102M</v>
          </cell>
          <cell r="B4884" t="str">
            <v>18x35.5</v>
          </cell>
          <cell r="C4884" t="str">
            <v>ID</v>
          </cell>
          <cell r="D4884" t="str">
            <v>FA</v>
          </cell>
          <cell r="E4884">
            <v>15958.898999999999</v>
          </cell>
        </row>
        <row r="4885">
          <cell r="A4885" t="str">
            <v>RJ2-63V220M</v>
          </cell>
          <cell r="B4885" t="str">
            <v>8x11.5</v>
          </cell>
          <cell r="C4885" t="str">
            <v>EA</v>
          </cell>
          <cell r="D4885" t="str">
            <v>FA</v>
          </cell>
          <cell r="E4885">
            <v>851.57899999999995</v>
          </cell>
        </row>
        <row r="4886">
          <cell r="A4886" t="str">
            <v>RJ2-63V220M-T2</v>
          </cell>
          <cell r="B4886" t="str">
            <v>8x11.5</v>
          </cell>
          <cell r="C4886" t="str">
            <v>EA</v>
          </cell>
          <cell r="D4886" t="str">
            <v>FA</v>
          </cell>
          <cell r="E4886">
            <v>867.50099999999998</v>
          </cell>
        </row>
        <row r="4887">
          <cell r="A4887" t="str">
            <v>RJ2-63V470M</v>
          </cell>
          <cell r="B4887" t="str">
            <v>10x12.5</v>
          </cell>
          <cell r="C4887" t="str">
            <v>FA</v>
          </cell>
          <cell r="D4887" t="str">
            <v>FA</v>
          </cell>
          <cell r="E4887">
            <v>1483.5429999999999</v>
          </cell>
        </row>
        <row r="4888">
          <cell r="A4888" t="str">
            <v>RJ2-63V471M</v>
          </cell>
          <cell r="B4888" t="str">
            <v>16x25</v>
          </cell>
          <cell r="C4888" t="str">
            <v>HB</v>
          </cell>
          <cell r="D4888" t="str">
            <v>FA</v>
          </cell>
          <cell r="E4888">
            <v>6707.7979999999998</v>
          </cell>
        </row>
        <row r="4889">
          <cell r="A4889" t="str">
            <v>RJ2-63V4R7M</v>
          </cell>
          <cell r="B4889" t="str">
            <v>5x11</v>
          </cell>
          <cell r="C4889" t="str">
            <v>CA</v>
          </cell>
          <cell r="D4889" t="str">
            <v>FA</v>
          </cell>
          <cell r="E4889">
            <v>419.36900000000003</v>
          </cell>
        </row>
        <row r="4890">
          <cell r="A4890" t="str">
            <v>RJ3-100V010MAX</v>
          </cell>
          <cell r="B4890" t="str">
            <v>5x11</v>
          </cell>
          <cell r="C4890" t="str">
            <v>CA</v>
          </cell>
          <cell r="D4890" t="str">
            <v>HA</v>
          </cell>
          <cell r="E4890">
            <v>395.64</v>
          </cell>
        </row>
        <row r="4891">
          <cell r="A4891" t="str">
            <v>RJ3-100V010MAX-T10</v>
          </cell>
          <cell r="B4891" t="str">
            <v>5x11</v>
          </cell>
          <cell r="C4891" t="str">
            <v>CA</v>
          </cell>
          <cell r="D4891" t="str">
            <v>HA</v>
          </cell>
          <cell r="E4891">
            <v>397.00099999999998</v>
          </cell>
        </row>
        <row r="4892">
          <cell r="A4892" t="str">
            <v>RJ3-100V010MAX-T2</v>
          </cell>
          <cell r="B4892" t="str">
            <v>5x11</v>
          </cell>
          <cell r="C4892" t="str">
            <v>CA</v>
          </cell>
          <cell r="D4892" t="str">
            <v>HA</v>
          </cell>
          <cell r="E4892">
            <v>397.00099999999998</v>
          </cell>
        </row>
        <row r="4893">
          <cell r="A4893" t="str">
            <v>RJ3-100V100MAX</v>
          </cell>
          <cell r="B4893" t="str">
            <v>6.3x11</v>
          </cell>
          <cell r="C4893" t="str">
            <v>DA</v>
          </cell>
          <cell r="D4893" t="str">
            <v>HA</v>
          </cell>
          <cell r="E4893">
            <v>584.13400000000001</v>
          </cell>
        </row>
        <row r="4894">
          <cell r="A4894" t="str">
            <v>RJ3-100V100MAX-T2</v>
          </cell>
          <cell r="B4894" t="str">
            <v>6.3x11</v>
          </cell>
          <cell r="C4894" t="str">
            <v>DA</v>
          </cell>
          <cell r="D4894" t="str">
            <v>HA</v>
          </cell>
          <cell r="E4894">
            <v>596.697</v>
          </cell>
        </row>
        <row r="4895">
          <cell r="A4895" t="str">
            <v>RJ3-100V100MAX-T58</v>
          </cell>
          <cell r="B4895" t="str">
            <v>6.3x11</v>
          </cell>
          <cell r="C4895" t="str">
            <v>DA</v>
          </cell>
          <cell r="D4895" t="str">
            <v>HA</v>
          </cell>
          <cell r="E4895">
            <v>596.697</v>
          </cell>
        </row>
        <row r="4896">
          <cell r="A4896" t="str">
            <v>RJ3-100V101MAX</v>
          </cell>
          <cell r="B4896" t="str">
            <v>12.5x20</v>
          </cell>
          <cell r="C4896" t="str">
            <v>GB</v>
          </cell>
          <cell r="D4896" t="str">
            <v>HA</v>
          </cell>
          <cell r="E4896">
            <v>3457.2080000000001</v>
          </cell>
        </row>
        <row r="4897">
          <cell r="A4897" t="str">
            <v>RJ3-100V101MAX-T4</v>
          </cell>
          <cell r="B4897" t="str">
            <v>12.5x20</v>
          </cell>
          <cell r="C4897" t="str">
            <v>GB</v>
          </cell>
          <cell r="D4897" t="str">
            <v>HA</v>
          </cell>
          <cell r="E4897">
            <v>3481.3229999999999</v>
          </cell>
        </row>
        <row r="4898">
          <cell r="A4898" t="str">
            <v>RJ3-100V220MAX</v>
          </cell>
          <cell r="B4898" t="str">
            <v>8x11.5</v>
          </cell>
          <cell r="C4898" t="str">
            <v>EA</v>
          </cell>
          <cell r="D4898" t="str">
            <v>HA</v>
          </cell>
          <cell r="E4898">
            <v>923.64800000000002</v>
          </cell>
        </row>
        <row r="4899">
          <cell r="A4899" t="str">
            <v>RJ3-100V220MAX-T8</v>
          </cell>
          <cell r="B4899" t="str">
            <v>8x11.5</v>
          </cell>
          <cell r="C4899" t="str">
            <v>EA</v>
          </cell>
          <cell r="D4899" t="str">
            <v>HA</v>
          </cell>
          <cell r="E4899">
            <v>949.35</v>
          </cell>
        </row>
        <row r="4900">
          <cell r="A4900" t="str">
            <v>RJ3-100V221M</v>
          </cell>
          <cell r="B4900" t="str">
            <v>16x25</v>
          </cell>
          <cell r="C4900" t="str">
            <v>HB</v>
          </cell>
          <cell r="D4900" t="str">
            <v>HA</v>
          </cell>
          <cell r="E4900">
            <v>7976.6980000000003</v>
          </cell>
        </row>
        <row r="4901">
          <cell r="A4901" t="str">
            <v>RJ3-100V221M-S1</v>
          </cell>
          <cell r="B4901" t="str">
            <v>16x25</v>
          </cell>
          <cell r="C4901" t="str">
            <v>HB</v>
          </cell>
          <cell r="D4901" t="str">
            <v>HA</v>
          </cell>
          <cell r="E4901">
            <v>8060.8819999999996</v>
          </cell>
        </row>
        <row r="4902">
          <cell r="A4902" t="str">
            <v>RJ3-100V221MAX</v>
          </cell>
          <cell r="B4902" t="str">
            <v>16x25</v>
          </cell>
          <cell r="C4902" t="str">
            <v>HB</v>
          </cell>
          <cell r="D4902" t="str">
            <v>HA</v>
          </cell>
          <cell r="E4902">
            <v>7078.8519999999999</v>
          </cell>
        </row>
        <row r="4903">
          <cell r="A4903" t="str">
            <v>RJ3-100V2R2MAX</v>
          </cell>
          <cell r="B4903" t="str">
            <v>5x11</v>
          </cell>
          <cell r="C4903" t="str">
            <v>CA</v>
          </cell>
          <cell r="D4903" t="str">
            <v>HA</v>
          </cell>
          <cell r="E4903">
            <v>395.64</v>
          </cell>
        </row>
        <row r="4904">
          <cell r="A4904" t="str">
            <v>RJ3-100V2R2MAX-T2</v>
          </cell>
          <cell r="B4904" t="str">
            <v>5x11</v>
          </cell>
          <cell r="C4904" t="str">
            <v>CA</v>
          </cell>
          <cell r="D4904" t="str">
            <v>HA</v>
          </cell>
          <cell r="E4904">
            <v>397.00099999999998</v>
          </cell>
        </row>
        <row r="4905">
          <cell r="A4905" t="str">
            <v>RJ3-100V330MAX</v>
          </cell>
          <cell r="B4905" t="str">
            <v>10x12.5</v>
          </cell>
          <cell r="C4905" t="str">
            <v>FA</v>
          </cell>
          <cell r="D4905" t="str">
            <v>HA</v>
          </cell>
          <cell r="E4905">
            <v>1698.2470000000001</v>
          </cell>
        </row>
        <row r="4906">
          <cell r="A4906" t="str">
            <v>RJ3-100V330MAX-T2</v>
          </cell>
          <cell r="B4906" t="str">
            <v>10x12.5</v>
          </cell>
          <cell r="C4906" t="str">
            <v>FA</v>
          </cell>
          <cell r="D4906" t="str">
            <v>HA</v>
          </cell>
          <cell r="E4906">
            <v>1721.6890000000001</v>
          </cell>
        </row>
        <row r="4907">
          <cell r="A4907" t="str">
            <v>RJ3-100V331MAX</v>
          </cell>
          <cell r="B4907" t="str">
            <v>16x25</v>
          </cell>
          <cell r="C4907" t="str">
            <v>HB</v>
          </cell>
          <cell r="D4907" t="str">
            <v>HA</v>
          </cell>
          <cell r="E4907">
            <v>7078.8519999999999</v>
          </cell>
        </row>
        <row r="4908">
          <cell r="A4908" t="str">
            <v>RJ3-100V331MAX-F</v>
          </cell>
          <cell r="B4908" t="str">
            <v>16x25</v>
          </cell>
          <cell r="C4908" t="str">
            <v>HB</v>
          </cell>
          <cell r="D4908" t="str">
            <v>HA</v>
          </cell>
          <cell r="E4908">
            <v>7194.9390000000003</v>
          </cell>
        </row>
        <row r="4909">
          <cell r="A4909" t="str">
            <v>RJ3-100V331MAX-T50</v>
          </cell>
          <cell r="B4909" t="str">
            <v>16x25</v>
          </cell>
          <cell r="C4909" t="str">
            <v>HB</v>
          </cell>
          <cell r="D4909" t="str">
            <v>HA</v>
          </cell>
          <cell r="E4909">
            <v>7106.0990000000002</v>
          </cell>
        </row>
        <row r="4910">
          <cell r="A4910" t="str">
            <v>RJ3-100V3R3MAX-T2</v>
          </cell>
          <cell r="B4910" t="str">
            <v>5x11</v>
          </cell>
          <cell r="C4910" t="str">
            <v>CA</v>
          </cell>
          <cell r="D4910" t="str">
            <v>HA</v>
          </cell>
          <cell r="E4910">
            <v>397.00099999999998</v>
          </cell>
        </row>
        <row r="4911">
          <cell r="A4911" t="str">
            <v>RJ3-100V470MAX</v>
          </cell>
          <cell r="B4911" t="str">
            <v>10x16</v>
          </cell>
          <cell r="C4911" t="str">
            <v>FC</v>
          </cell>
          <cell r="D4911" t="str">
            <v>HA</v>
          </cell>
          <cell r="E4911">
            <v>1839.162</v>
          </cell>
        </row>
        <row r="4912">
          <cell r="A4912" t="str">
            <v>RJ3-100V470MAX-T2</v>
          </cell>
          <cell r="B4912" t="str">
            <v>10x16</v>
          </cell>
          <cell r="C4912" t="str">
            <v>FC</v>
          </cell>
          <cell r="D4912" t="str">
            <v>HA</v>
          </cell>
          <cell r="E4912">
            <v>1861.0029999999999</v>
          </cell>
        </row>
        <row r="4913">
          <cell r="A4913" t="str">
            <v>RJ3-100V471MAX</v>
          </cell>
          <cell r="B4913" t="str">
            <v>16x31.5</v>
          </cell>
          <cell r="C4913" t="str">
            <v>HC</v>
          </cell>
          <cell r="D4913" t="str">
            <v>HA</v>
          </cell>
          <cell r="E4913">
            <v>10722.018</v>
          </cell>
        </row>
        <row r="4914">
          <cell r="A4914" t="str">
            <v>RJ3-100V4R7MAX</v>
          </cell>
          <cell r="B4914" t="str">
            <v>5x11</v>
          </cell>
          <cell r="C4914" t="str">
            <v>CA</v>
          </cell>
          <cell r="D4914" t="str">
            <v>HA</v>
          </cell>
          <cell r="E4914">
            <v>395.64</v>
          </cell>
        </row>
        <row r="4915">
          <cell r="A4915" t="str">
            <v>RJ3-10V101MBX</v>
          </cell>
          <cell r="B4915" t="str">
            <v>5x11</v>
          </cell>
          <cell r="C4915" t="str">
            <v>CA</v>
          </cell>
          <cell r="D4915" t="str">
            <v>HA</v>
          </cell>
          <cell r="E4915">
            <v>395.64</v>
          </cell>
        </row>
        <row r="4916">
          <cell r="A4916" t="str">
            <v>RJ3-10V101MBX-F</v>
          </cell>
          <cell r="B4916" t="str">
            <v>5x11</v>
          </cell>
          <cell r="C4916" t="str">
            <v>CA</v>
          </cell>
          <cell r="D4916" t="str">
            <v>HA</v>
          </cell>
          <cell r="E4916">
            <v>409.45699999999999</v>
          </cell>
        </row>
        <row r="4917">
          <cell r="A4917" t="str">
            <v>RJ3-10V101MBX-T2</v>
          </cell>
          <cell r="B4917" t="str">
            <v>5x11</v>
          </cell>
          <cell r="C4917" t="str">
            <v>CA</v>
          </cell>
          <cell r="D4917" t="str">
            <v>HA</v>
          </cell>
          <cell r="E4917">
            <v>397.00099999999998</v>
          </cell>
        </row>
        <row r="4918">
          <cell r="A4918" t="str">
            <v>RJ3-10V101MCX-T32</v>
          </cell>
          <cell r="B4918" t="str">
            <v>5x11</v>
          </cell>
          <cell r="C4918" t="str">
            <v>CA</v>
          </cell>
          <cell r="D4918" t="str">
            <v>HA</v>
          </cell>
          <cell r="E4918">
            <v>397.00099999999998</v>
          </cell>
        </row>
        <row r="4919">
          <cell r="A4919" t="str">
            <v>RJ3-10V101ME3#-T2</v>
          </cell>
          <cell r="B4919" t="str">
            <v>5x11</v>
          </cell>
          <cell r="C4919" t="str">
            <v>CA</v>
          </cell>
          <cell r="D4919" t="str">
            <v>HA</v>
          </cell>
          <cell r="E4919">
            <v>397.00099999999998</v>
          </cell>
        </row>
        <row r="4920">
          <cell r="A4920" t="str">
            <v>RJ3-10V102MBX</v>
          </cell>
          <cell r="B4920" t="str">
            <v>10x16</v>
          </cell>
          <cell r="C4920" t="str">
            <v>FC</v>
          </cell>
          <cell r="D4920" t="str">
            <v>HA</v>
          </cell>
          <cell r="E4920">
            <v>1839.162</v>
          </cell>
        </row>
        <row r="4921">
          <cell r="A4921" t="str">
            <v>RJ3-10V102MBX-T2</v>
          </cell>
          <cell r="B4921" t="str">
            <v>10x16</v>
          </cell>
          <cell r="C4921" t="str">
            <v>FC</v>
          </cell>
          <cell r="D4921" t="str">
            <v>HA</v>
          </cell>
          <cell r="E4921">
            <v>1861.0029999999999</v>
          </cell>
        </row>
        <row r="4922">
          <cell r="A4922" t="str">
            <v>RJ3-10V102MCX</v>
          </cell>
          <cell r="B4922" t="str">
            <v>10x16</v>
          </cell>
          <cell r="C4922" t="str">
            <v>FC</v>
          </cell>
          <cell r="D4922" t="str">
            <v>HA</v>
          </cell>
          <cell r="E4922">
            <v>1839.162</v>
          </cell>
        </row>
        <row r="4923">
          <cell r="A4923" t="str">
            <v>RJ3-10V220MBX</v>
          </cell>
          <cell r="B4923" t="str">
            <v>5x11</v>
          </cell>
          <cell r="C4923" t="str">
            <v>CA</v>
          </cell>
          <cell r="D4923" t="str">
            <v>HA</v>
          </cell>
          <cell r="E4923">
            <v>395.64</v>
          </cell>
        </row>
        <row r="4924">
          <cell r="A4924" t="str">
            <v>RJ3-10V220MBX-T32</v>
          </cell>
          <cell r="B4924" t="str">
            <v>5x11</v>
          </cell>
          <cell r="C4924" t="str">
            <v>CA</v>
          </cell>
          <cell r="D4924" t="str">
            <v>HA</v>
          </cell>
          <cell r="E4924">
            <v>397.00099999999998</v>
          </cell>
        </row>
        <row r="4925">
          <cell r="A4925" t="str">
            <v>RJ3-10V221MBX</v>
          </cell>
          <cell r="B4925" t="str">
            <v>6.3x11</v>
          </cell>
          <cell r="C4925" t="str">
            <v>DA</v>
          </cell>
          <cell r="D4925" t="str">
            <v>HA</v>
          </cell>
          <cell r="E4925">
            <v>584.13400000000001</v>
          </cell>
        </row>
        <row r="4926">
          <cell r="A4926" t="str">
            <v>RJ3-10V221MBX-S1</v>
          </cell>
          <cell r="B4926" t="str">
            <v>6.3x11</v>
          </cell>
          <cell r="C4926" t="str">
            <v>DA</v>
          </cell>
          <cell r="D4926" t="str">
            <v>HA</v>
          </cell>
          <cell r="E4926">
            <v>597.34400000000005</v>
          </cell>
        </row>
        <row r="4927">
          <cell r="A4927" t="str">
            <v>RJ3-10V221MBX-T2</v>
          </cell>
          <cell r="B4927" t="str">
            <v>6.3x11</v>
          </cell>
          <cell r="C4927" t="str">
            <v>DA</v>
          </cell>
          <cell r="D4927" t="str">
            <v>HA</v>
          </cell>
          <cell r="E4927">
            <v>596.697</v>
          </cell>
        </row>
        <row r="4928">
          <cell r="A4928" t="str">
            <v>RJ3-10V221MBX-T32</v>
          </cell>
          <cell r="B4928" t="str">
            <v>6.3x11</v>
          </cell>
          <cell r="C4928" t="str">
            <v>DA</v>
          </cell>
          <cell r="D4928" t="str">
            <v>HA</v>
          </cell>
          <cell r="E4928">
            <v>596.697</v>
          </cell>
        </row>
        <row r="4929">
          <cell r="A4929" t="str">
            <v>RJ3-10V221MCX-T32</v>
          </cell>
          <cell r="B4929" t="str">
            <v>6.3x11</v>
          </cell>
          <cell r="C4929" t="str">
            <v>DA</v>
          </cell>
          <cell r="D4929" t="str">
            <v>HA</v>
          </cell>
          <cell r="E4929">
            <v>596.697</v>
          </cell>
        </row>
        <row r="4930">
          <cell r="A4930" t="str">
            <v>RJ3-10V221MG3ZX</v>
          </cell>
          <cell r="B4930" t="str">
            <v>8x11.5</v>
          </cell>
          <cell r="C4930" t="str">
            <v>EA</v>
          </cell>
          <cell r="D4930" t="str">
            <v>HA</v>
          </cell>
          <cell r="E4930">
            <v>923.64800000000002</v>
          </cell>
        </row>
        <row r="4931">
          <cell r="A4931" t="str">
            <v>RJ3-10V221MG3ZX-T2</v>
          </cell>
          <cell r="B4931" t="str">
            <v>8x11.5</v>
          </cell>
          <cell r="C4931" t="str">
            <v>EA</v>
          </cell>
          <cell r="D4931" t="str">
            <v>HA</v>
          </cell>
          <cell r="E4931">
            <v>949.35</v>
          </cell>
        </row>
        <row r="4932">
          <cell r="A4932" t="str">
            <v>RJ3-10V222MBX</v>
          </cell>
          <cell r="B4932" t="str">
            <v>12.5x20</v>
          </cell>
          <cell r="C4932" t="str">
            <v>GB</v>
          </cell>
          <cell r="D4932" t="str">
            <v>HA</v>
          </cell>
          <cell r="E4932">
            <v>3457.2080000000001</v>
          </cell>
        </row>
        <row r="4933">
          <cell r="A4933" t="str">
            <v>RJ3-10V222MBX-T4</v>
          </cell>
          <cell r="B4933" t="str">
            <v>12.5x20</v>
          </cell>
          <cell r="C4933" t="str">
            <v>GB</v>
          </cell>
          <cell r="D4933" t="str">
            <v>HA</v>
          </cell>
          <cell r="E4933">
            <v>3481.3229999999999</v>
          </cell>
        </row>
        <row r="4934">
          <cell r="A4934" t="str">
            <v>RJ3-10V330MBX-T2</v>
          </cell>
          <cell r="B4934" t="str">
            <v>5x11</v>
          </cell>
          <cell r="C4934" t="str">
            <v>CA</v>
          </cell>
          <cell r="D4934" t="str">
            <v>HA</v>
          </cell>
          <cell r="E4934">
            <v>397.00099999999998</v>
          </cell>
        </row>
        <row r="4935">
          <cell r="A4935" t="str">
            <v>RJ3-10V330MBX-T32</v>
          </cell>
          <cell r="B4935" t="str">
            <v>5x11</v>
          </cell>
          <cell r="C4935" t="str">
            <v>CA</v>
          </cell>
          <cell r="D4935" t="str">
            <v>HA</v>
          </cell>
          <cell r="E4935">
            <v>397.00099999999998</v>
          </cell>
        </row>
        <row r="4936">
          <cell r="A4936" t="str">
            <v>RJ3-10V331MBX</v>
          </cell>
          <cell r="B4936" t="str">
            <v>8x11.5</v>
          </cell>
          <cell r="C4936" t="str">
            <v>EA</v>
          </cell>
          <cell r="D4936" t="str">
            <v>HA</v>
          </cell>
          <cell r="E4936">
            <v>923.64800000000002</v>
          </cell>
        </row>
        <row r="4937">
          <cell r="A4937" t="str">
            <v>RJ3-10V331MBX-T2</v>
          </cell>
          <cell r="B4937" t="str">
            <v>8x11.5</v>
          </cell>
          <cell r="C4937" t="str">
            <v>EA</v>
          </cell>
          <cell r="D4937" t="str">
            <v>HA</v>
          </cell>
          <cell r="E4937">
            <v>949.35</v>
          </cell>
        </row>
        <row r="4938">
          <cell r="A4938" t="str">
            <v>RJ3-10V331MBX-T8</v>
          </cell>
          <cell r="B4938" t="str">
            <v>8x11.5</v>
          </cell>
          <cell r="C4938" t="str">
            <v>EA</v>
          </cell>
          <cell r="D4938" t="str">
            <v>HA</v>
          </cell>
          <cell r="E4938">
            <v>949.35</v>
          </cell>
        </row>
        <row r="4939">
          <cell r="A4939" t="str">
            <v>RJ3-10V332MBX</v>
          </cell>
          <cell r="B4939" t="str">
            <v>12.5x25</v>
          </cell>
          <cell r="C4939" t="str">
            <v>GC</v>
          </cell>
          <cell r="D4939" t="str">
            <v>HA</v>
          </cell>
          <cell r="E4939">
            <v>4772.9870000000001</v>
          </cell>
        </row>
        <row r="4940">
          <cell r="A4940" t="str">
            <v>RJ3-10V470M</v>
          </cell>
          <cell r="B4940" t="str">
            <v>5x11</v>
          </cell>
          <cell r="C4940" t="str">
            <v>CA</v>
          </cell>
          <cell r="D4940" t="str">
            <v>HA</v>
          </cell>
          <cell r="E4940">
            <v>434.53800000000001</v>
          </cell>
        </row>
        <row r="4941">
          <cell r="A4941" t="str">
            <v>RJ3-10V470MBX</v>
          </cell>
          <cell r="B4941" t="str">
            <v>5x11</v>
          </cell>
          <cell r="C4941" t="str">
            <v>CA</v>
          </cell>
          <cell r="D4941" t="str">
            <v>HA</v>
          </cell>
          <cell r="E4941">
            <v>395.64</v>
          </cell>
        </row>
        <row r="4942">
          <cell r="A4942" t="str">
            <v>RJ3-10V470MBX-S1</v>
          </cell>
          <cell r="B4942" t="str">
            <v>5x11</v>
          </cell>
          <cell r="C4942" t="str">
            <v>CA</v>
          </cell>
          <cell r="D4942" t="str">
            <v>HA</v>
          </cell>
          <cell r="E4942">
            <v>409.45699999999999</v>
          </cell>
        </row>
        <row r="4943">
          <cell r="A4943" t="str">
            <v>RJ3-10V470MBX-T2</v>
          </cell>
          <cell r="B4943" t="str">
            <v>5x11</v>
          </cell>
          <cell r="C4943" t="str">
            <v>CA</v>
          </cell>
          <cell r="D4943" t="str">
            <v>HA</v>
          </cell>
          <cell r="E4943">
            <v>397.00099999999998</v>
          </cell>
        </row>
        <row r="4944">
          <cell r="A4944" t="str">
            <v>RJ3-10V471MBX</v>
          </cell>
          <cell r="B4944" t="str">
            <v>8x11.5</v>
          </cell>
          <cell r="C4944" t="str">
            <v>EA</v>
          </cell>
          <cell r="D4944" t="str">
            <v>HA</v>
          </cell>
          <cell r="E4944">
            <v>923.64800000000002</v>
          </cell>
        </row>
        <row r="4945">
          <cell r="A4945" t="str">
            <v>RJ3-10V471MBX-T2</v>
          </cell>
          <cell r="B4945" t="str">
            <v>8x11.5</v>
          </cell>
          <cell r="C4945" t="str">
            <v>EA</v>
          </cell>
          <cell r="D4945" t="str">
            <v>HA</v>
          </cell>
          <cell r="E4945">
            <v>949.35</v>
          </cell>
        </row>
        <row r="4946">
          <cell r="A4946" t="str">
            <v>RJ3-10V471MBX-T8</v>
          </cell>
          <cell r="B4946" t="str">
            <v>8x11.5</v>
          </cell>
          <cell r="C4946" t="str">
            <v>EA</v>
          </cell>
          <cell r="D4946" t="str">
            <v>HA</v>
          </cell>
          <cell r="E4946">
            <v>949.35</v>
          </cell>
        </row>
        <row r="4947">
          <cell r="A4947" t="str">
            <v>RJ3-10V472MBX</v>
          </cell>
          <cell r="B4947" t="str">
            <v>16x25</v>
          </cell>
          <cell r="C4947" t="str">
            <v>HB</v>
          </cell>
          <cell r="D4947" t="str">
            <v>HA</v>
          </cell>
          <cell r="E4947">
            <v>7078.8519999999999</v>
          </cell>
        </row>
        <row r="4948">
          <cell r="A4948" t="str">
            <v>RJ3-160V010M</v>
          </cell>
          <cell r="B4948" t="str">
            <v>6.3x11</v>
          </cell>
          <cell r="C4948" t="str">
            <v>DA</v>
          </cell>
          <cell r="D4948" t="str">
            <v>HA</v>
          </cell>
          <cell r="E4948">
            <v>464.601</v>
          </cell>
        </row>
        <row r="4949">
          <cell r="A4949" t="str">
            <v>RJ3-160V100M</v>
          </cell>
          <cell r="B4949" t="str">
            <v>10x12.5</v>
          </cell>
          <cell r="C4949" t="str">
            <v>FA</v>
          </cell>
          <cell r="D4949" t="str">
            <v>HA</v>
          </cell>
          <cell r="E4949">
            <v>1172.5920000000001</v>
          </cell>
        </row>
        <row r="4950">
          <cell r="A4950" t="str">
            <v>RJ3-160V100M-T2</v>
          </cell>
          <cell r="B4950" t="str">
            <v>10x12.5</v>
          </cell>
          <cell r="C4950" t="str">
            <v>FA</v>
          </cell>
          <cell r="D4950" t="str">
            <v>HA</v>
          </cell>
          <cell r="E4950">
            <v>1194.7370000000001</v>
          </cell>
        </row>
        <row r="4951">
          <cell r="A4951" t="str">
            <v>RJ3-160V101M</v>
          </cell>
          <cell r="B4951" t="str">
            <v>16x25</v>
          </cell>
          <cell r="C4951" t="str">
            <v>HB</v>
          </cell>
          <cell r="D4951" t="str">
            <v>HA</v>
          </cell>
          <cell r="E4951">
            <v>5622.1059999999998</v>
          </cell>
        </row>
        <row r="4952">
          <cell r="A4952" t="str">
            <v>RJ3-160V101M-F</v>
          </cell>
          <cell r="B4952" t="str">
            <v>16x25</v>
          </cell>
          <cell r="C4952" t="str">
            <v>HB</v>
          </cell>
          <cell r="D4952" t="str">
            <v>HA</v>
          </cell>
          <cell r="E4952">
            <v>5733.2349999999997</v>
          </cell>
        </row>
        <row r="4953">
          <cell r="A4953" t="str">
            <v>RJ3-160V220M</v>
          </cell>
          <cell r="B4953" t="str">
            <v>10x20</v>
          </cell>
          <cell r="C4953" t="str">
            <v>FD</v>
          </cell>
          <cell r="D4953" t="str">
            <v>HA</v>
          </cell>
          <cell r="E4953">
            <v>2026.7809999999999</v>
          </cell>
        </row>
        <row r="4954">
          <cell r="A4954" t="str">
            <v>RJ3-160V220M-T2</v>
          </cell>
          <cell r="B4954" t="str">
            <v>10x20</v>
          </cell>
          <cell r="C4954" t="str">
            <v>FD</v>
          </cell>
          <cell r="D4954" t="str">
            <v>HA</v>
          </cell>
          <cell r="E4954">
            <v>2051.9879999999998</v>
          </cell>
        </row>
        <row r="4955">
          <cell r="A4955" t="str">
            <v>RJ3-160V330M</v>
          </cell>
          <cell r="B4955" t="str">
            <v>12.5x20</v>
          </cell>
          <cell r="C4955" t="str">
            <v>GB</v>
          </cell>
          <cell r="D4955" t="str">
            <v>HA</v>
          </cell>
          <cell r="E4955">
            <v>3075.7359999999999</v>
          </cell>
        </row>
        <row r="4956">
          <cell r="A4956" t="str">
            <v>RJ3-160V470M</v>
          </cell>
          <cell r="B4956" t="str">
            <v>12.5x25</v>
          </cell>
          <cell r="C4956" t="str">
            <v>GC</v>
          </cell>
          <cell r="D4956" t="str">
            <v>HA</v>
          </cell>
          <cell r="E4956">
            <v>3642.4839999999999</v>
          </cell>
        </row>
        <row r="4957">
          <cell r="A4957" t="str">
            <v>RJ3-160V470M-S1</v>
          </cell>
          <cell r="B4957" t="str">
            <v>12.5x25</v>
          </cell>
          <cell r="C4957" t="str">
            <v>GC</v>
          </cell>
          <cell r="D4957" t="str">
            <v>HA</v>
          </cell>
          <cell r="E4957">
            <v>3726.5740000000001</v>
          </cell>
        </row>
        <row r="4958">
          <cell r="A4958" t="str">
            <v>RJ3-160V470M-T4</v>
          </cell>
          <cell r="B4958" t="str">
            <v>12.5x25</v>
          </cell>
          <cell r="C4958" t="str">
            <v>GC</v>
          </cell>
          <cell r="D4958" t="str">
            <v>HA</v>
          </cell>
          <cell r="E4958">
            <v>3661.0619999999999</v>
          </cell>
        </row>
        <row r="4959">
          <cell r="A4959" t="str">
            <v>RJ3-160V4R7M</v>
          </cell>
          <cell r="B4959" t="str">
            <v>8x11.5</v>
          </cell>
          <cell r="C4959" t="str">
            <v>EA</v>
          </cell>
          <cell r="D4959" t="str">
            <v>HA</v>
          </cell>
          <cell r="E4959">
            <v>671.26099999999997</v>
          </cell>
        </row>
        <row r="4960">
          <cell r="A4960" t="str">
            <v>RJ3-160V4R7M-T2</v>
          </cell>
          <cell r="B4960" t="str">
            <v>8x11.5</v>
          </cell>
          <cell r="C4960" t="str">
            <v>EA</v>
          </cell>
          <cell r="D4960" t="str">
            <v>HA</v>
          </cell>
          <cell r="E4960">
            <v>695.04399999999998</v>
          </cell>
        </row>
        <row r="4961">
          <cell r="A4961" t="str">
            <v>RJ3-160VR47M</v>
          </cell>
          <cell r="B4961" t="str">
            <v>6.3x11</v>
          </cell>
          <cell r="C4961" t="str">
            <v>DA</v>
          </cell>
          <cell r="D4961" t="str">
            <v>HA</v>
          </cell>
          <cell r="E4961">
            <v>464.601</v>
          </cell>
        </row>
        <row r="4962">
          <cell r="A4962" t="str">
            <v>RJ3-160VR47M-T2</v>
          </cell>
          <cell r="B4962" t="str">
            <v>6.3x11</v>
          </cell>
          <cell r="C4962" t="str">
            <v>DA</v>
          </cell>
          <cell r="D4962" t="str">
            <v>HA</v>
          </cell>
          <cell r="E4962">
            <v>477.226</v>
          </cell>
        </row>
        <row r="4963">
          <cell r="A4963" t="str">
            <v>RJ3-16V100MBX</v>
          </cell>
          <cell r="B4963" t="str">
            <v>5x11</v>
          </cell>
          <cell r="C4963" t="str">
            <v>CA</v>
          </cell>
          <cell r="D4963" t="str">
            <v>HA</v>
          </cell>
          <cell r="E4963">
            <v>395.64</v>
          </cell>
        </row>
        <row r="4964">
          <cell r="A4964" t="str">
            <v>RJ3-16V100MBX-F</v>
          </cell>
          <cell r="B4964" t="str">
            <v>5x11</v>
          </cell>
          <cell r="C4964" t="str">
            <v>CA</v>
          </cell>
          <cell r="D4964" t="str">
            <v>HA</v>
          </cell>
          <cell r="E4964">
            <v>409.45699999999999</v>
          </cell>
        </row>
        <row r="4965">
          <cell r="A4965" t="str">
            <v>RJ3-16V100MBX-T2</v>
          </cell>
          <cell r="B4965" t="str">
            <v>5x11</v>
          </cell>
          <cell r="C4965" t="str">
            <v>CA</v>
          </cell>
          <cell r="D4965" t="str">
            <v>HA</v>
          </cell>
          <cell r="E4965">
            <v>397.00099999999998</v>
          </cell>
        </row>
        <row r="4966">
          <cell r="A4966" t="str">
            <v>RJ3-16V100MCX-T32</v>
          </cell>
          <cell r="B4966" t="str">
            <v>5x11</v>
          </cell>
          <cell r="C4966" t="str">
            <v>CA</v>
          </cell>
          <cell r="D4966" t="str">
            <v>HA</v>
          </cell>
          <cell r="E4966">
            <v>397.00099999999998</v>
          </cell>
        </row>
        <row r="4967">
          <cell r="A4967" t="str">
            <v>RJ3-16V101MBX</v>
          </cell>
          <cell r="B4967" t="str">
            <v>6.3x11</v>
          </cell>
          <cell r="C4967" t="str">
            <v>DA</v>
          </cell>
          <cell r="D4967" t="str">
            <v>HA</v>
          </cell>
          <cell r="E4967">
            <v>584.13400000000001</v>
          </cell>
        </row>
        <row r="4968">
          <cell r="A4968" t="str">
            <v>RJ3-16V101MBX-T2</v>
          </cell>
          <cell r="B4968" t="str">
            <v>6.3x11</v>
          </cell>
          <cell r="C4968" t="str">
            <v>DA</v>
          </cell>
          <cell r="D4968" t="str">
            <v>HA</v>
          </cell>
          <cell r="E4968">
            <v>596.697</v>
          </cell>
        </row>
        <row r="4969">
          <cell r="A4969" t="str">
            <v>RJ3-16V101MBX-T32</v>
          </cell>
          <cell r="B4969" t="str">
            <v>6.3x11</v>
          </cell>
          <cell r="C4969" t="str">
            <v>DA</v>
          </cell>
          <cell r="D4969" t="str">
            <v>HA</v>
          </cell>
          <cell r="E4969">
            <v>596.697</v>
          </cell>
        </row>
        <row r="4970">
          <cell r="A4970" t="str">
            <v>RJ3-16V101MBX-T36</v>
          </cell>
          <cell r="B4970" t="str">
            <v>6.3x11</v>
          </cell>
          <cell r="C4970" t="str">
            <v>DA</v>
          </cell>
          <cell r="D4970" t="str">
            <v>HA</v>
          </cell>
          <cell r="E4970">
            <v>596.697</v>
          </cell>
        </row>
        <row r="4971">
          <cell r="A4971" t="str">
            <v>RJ3-16V101MBX-T58</v>
          </cell>
          <cell r="B4971" t="str">
            <v>6.3x11</v>
          </cell>
          <cell r="C4971" t="str">
            <v>DA</v>
          </cell>
          <cell r="D4971" t="str">
            <v>HA</v>
          </cell>
          <cell r="E4971">
            <v>596.697</v>
          </cell>
        </row>
        <row r="4972">
          <cell r="A4972" t="str">
            <v>RJ3-16V101MCX-T32</v>
          </cell>
          <cell r="B4972" t="str">
            <v>6.3x11</v>
          </cell>
          <cell r="C4972" t="str">
            <v>DA</v>
          </cell>
          <cell r="D4972" t="str">
            <v>HA</v>
          </cell>
          <cell r="E4972">
            <v>596.697</v>
          </cell>
        </row>
        <row r="4973">
          <cell r="A4973" t="str">
            <v>RJ3-16V102MBX</v>
          </cell>
          <cell r="B4973" t="str">
            <v>10x20</v>
          </cell>
          <cell r="C4973" t="str">
            <v>FD</v>
          </cell>
          <cell r="D4973" t="str">
            <v>HA</v>
          </cell>
          <cell r="E4973">
            <v>2176.3150000000001</v>
          </cell>
        </row>
        <row r="4974">
          <cell r="A4974" t="str">
            <v>RJ3-16V102MBX-T2</v>
          </cell>
          <cell r="B4974" t="str">
            <v>10x20</v>
          </cell>
          <cell r="C4974" t="str">
            <v>FD</v>
          </cell>
          <cell r="D4974" t="str">
            <v>HA</v>
          </cell>
          <cell r="E4974">
            <v>2247.9110000000001</v>
          </cell>
        </row>
        <row r="4975">
          <cell r="A4975" t="str">
            <v>RJ3-16V102MCX</v>
          </cell>
          <cell r="B4975" t="str">
            <v>10x20</v>
          </cell>
          <cell r="C4975" t="str">
            <v>FD</v>
          </cell>
          <cell r="D4975" t="str">
            <v>HA</v>
          </cell>
          <cell r="E4975">
            <v>2176.3150000000001</v>
          </cell>
        </row>
        <row r="4976">
          <cell r="A4976" t="str">
            <v>RJ3-16V102MH5#</v>
          </cell>
          <cell r="B4976" t="str">
            <v>10x20</v>
          </cell>
          <cell r="C4976" t="str">
            <v>FD</v>
          </cell>
          <cell r="D4976" t="str">
            <v>HA</v>
          </cell>
          <cell r="E4976">
            <v>2176.3150000000001</v>
          </cell>
        </row>
        <row r="4977">
          <cell r="A4977" t="str">
            <v>RJ3-16V102MX3</v>
          </cell>
          <cell r="B4977" t="str">
            <v>10x16</v>
          </cell>
          <cell r="C4977" t="str">
            <v>FC</v>
          </cell>
          <cell r="D4977" t="str">
            <v>HA</v>
          </cell>
          <cell r="E4977">
            <v>1839.162</v>
          </cell>
        </row>
        <row r="4978">
          <cell r="A4978" t="str">
            <v>RJ3-16V220KE3Z-T2</v>
          </cell>
          <cell r="B4978" t="str">
            <v>5x11</v>
          </cell>
          <cell r="C4978" t="str">
            <v>CA</v>
          </cell>
          <cell r="D4978" t="str">
            <v>HA</v>
          </cell>
          <cell r="E4978">
            <v>397.00099999999998</v>
          </cell>
        </row>
        <row r="4979">
          <cell r="A4979" t="str">
            <v>RJ3-16V220MBX</v>
          </cell>
          <cell r="B4979" t="str">
            <v>5x11</v>
          </cell>
          <cell r="C4979" t="str">
            <v>CA</v>
          </cell>
          <cell r="D4979" t="str">
            <v>HA</v>
          </cell>
          <cell r="E4979">
            <v>395.64</v>
          </cell>
        </row>
        <row r="4980">
          <cell r="A4980" t="str">
            <v>RJ3-16V220MBX-T2</v>
          </cell>
          <cell r="B4980" t="str">
            <v>5x11</v>
          </cell>
          <cell r="C4980" t="str">
            <v>CA</v>
          </cell>
          <cell r="D4980" t="str">
            <v>HA</v>
          </cell>
          <cell r="E4980">
            <v>397.00099999999998</v>
          </cell>
        </row>
        <row r="4981">
          <cell r="A4981" t="str">
            <v>RJ3-16V220MBX-T32</v>
          </cell>
          <cell r="B4981" t="str">
            <v>5x11</v>
          </cell>
          <cell r="C4981" t="str">
            <v>CA</v>
          </cell>
          <cell r="D4981" t="str">
            <v>HA</v>
          </cell>
          <cell r="E4981">
            <v>397.00099999999998</v>
          </cell>
        </row>
        <row r="4982">
          <cell r="A4982" t="str">
            <v>RJ3-16V220MBX-T58</v>
          </cell>
          <cell r="B4982" t="str">
            <v>5x11</v>
          </cell>
          <cell r="C4982" t="str">
            <v>CA</v>
          </cell>
          <cell r="D4982" t="str">
            <v>HA</v>
          </cell>
          <cell r="E4982">
            <v>397.00099999999998</v>
          </cell>
        </row>
        <row r="4983">
          <cell r="A4983" t="str">
            <v>RJ3-16V220MCX-T32</v>
          </cell>
          <cell r="B4983" t="str">
            <v>5x11</v>
          </cell>
          <cell r="C4983" t="str">
            <v>CA</v>
          </cell>
          <cell r="D4983" t="str">
            <v>HA</v>
          </cell>
          <cell r="E4983">
            <v>397.00099999999998</v>
          </cell>
        </row>
        <row r="4984">
          <cell r="A4984" t="str">
            <v>RJ3-16V221MBX</v>
          </cell>
          <cell r="B4984" t="str">
            <v>8x11.5</v>
          </cell>
          <cell r="C4984" t="str">
            <v>EA</v>
          </cell>
          <cell r="D4984" t="str">
            <v>HA</v>
          </cell>
          <cell r="E4984">
            <v>923.64800000000002</v>
          </cell>
        </row>
        <row r="4985">
          <cell r="A4985" t="str">
            <v>RJ3-16V221MBX-T2</v>
          </cell>
          <cell r="B4985" t="str">
            <v>8x11.5</v>
          </cell>
          <cell r="C4985" t="str">
            <v>EA</v>
          </cell>
          <cell r="D4985" t="str">
            <v>HA</v>
          </cell>
          <cell r="E4985">
            <v>949.35</v>
          </cell>
        </row>
        <row r="4986">
          <cell r="A4986" t="str">
            <v>RJ3-16V221MCX</v>
          </cell>
          <cell r="B4986" t="str">
            <v>8x11.5</v>
          </cell>
          <cell r="C4986" t="str">
            <v>EA</v>
          </cell>
          <cell r="D4986" t="str">
            <v>HA</v>
          </cell>
          <cell r="E4986">
            <v>923.64800000000002</v>
          </cell>
        </row>
        <row r="4987">
          <cell r="A4987" t="str">
            <v>RJ3-16V221MG3#-T2</v>
          </cell>
          <cell r="B4987" t="str">
            <v>8x11.5</v>
          </cell>
          <cell r="C4987" t="str">
            <v>EA</v>
          </cell>
          <cell r="D4987" t="str">
            <v>HA</v>
          </cell>
          <cell r="E4987">
            <v>949.35</v>
          </cell>
        </row>
        <row r="4988">
          <cell r="A4988" t="str">
            <v>RJ3-16V222MBX</v>
          </cell>
          <cell r="B4988" t="str">
            <v>12.5x25</v>
          </cell>
          <cell r="C4988" t="str">
            <v>GC</v>
          </cell>
          <cell r="D4988" t="str">
            <v>HA</v>
          </cell>
          <cell r="E4988">
            <v>4772.9870000000001</v>
          </cell>
        </row>
        <row r="4989">
          <cell r="A4989" t="str">
            <v>RJ3-16V222MCX</v>
          </cell>
          <cell r="B4989" t="str">
            <v>12.5x25</v>
          </cell>
          <cell r="C4989" t="str">
            <v>GC</v>
          </cell>
          <cell r="D4989" t="str">
            <v>HA</v>
          </cell>
          <cell r="E4989">
            <v>4772.9870000000001</v>
          </cell>
        </row>
        <row r="4990">
          <cell r="A4990" t="str">
            <v>RJ3-16V330MBX</v>
          </cell>
          <cell r="B4990" t="str">
            <v>5x11</v>
          </cell>
          <cell r="C4990" t="str">
            <v>CA</v>
          </cell>
          <cell r="D4990" t="str">
            <v>HA</v>
          </cell>
          <cell r="E4990">
            <v>395.64</v>
          </cell>
        </row>
        <row r="4991">
          <cell r="A4991" t="str">
            <v>RJ3-16V330MBX-T2</v>
          </cell>
          <cell r="B4991" t="str">
            <v>5x11</v>
          </cell>
          <cell r="C4991" t="str">
            <v>CA</v>
          </cell>
          <cell r="D4991" t="str">
            <v>HA</v>
          </cell>
          <cell r="E4991">
            <v>397.00099999999998</v>
          </cell>
        </row>
        <row r="4992">
          <cell r="A4992" t="str">
            <v>RJ3-16V331MBX</v>
          </cell>
          <cell r="B4992" t="str">
            <v>8x11.5</v>
          </cell>
          <cell r="C4992" t="str">
            <v>EA</v>
          </cell>
          <cell r="D4992" t="str">
            <v>HA</v>
          </cell>
          <cell r="E4992">
            <v>923.64800000000002</v>
          </cell>
        </row>
        <row r="4993">
          <cell r="A4993" t="str">
            <v>RJ3-16V331MBX-T2</v>
          </cell>
          <cell r="B4993" t="str">
            <v>8x11.5</v>
          </cell>
          <cell r="C4993" t="str">
            <v>EA</v>
          </cell>
          <cell r="D4993" t="str">
            <v>HA</v>
          </cell>
          <cell r="E4993">
            <v>949.35</v>
          </cell>
        </row>
        <row r="4994">
          <cell r="A4994" t="str">
            <v>RJ3-16V331MBX-T8</v>
          </cell>
          <cell r="B4994" t="str">
            <v>8x11.5</v>
          </cell>
          <cell r="C4994" t="str">
            <v>EA</v>
          </cell>
          <cell r="D4994" t="str">
            <v>HA</v>
          </cell>
          <cell r="E4994">
            <v>949.35</v>
          </cell>
        </row>
        <row r="4995">
          <cell r="A4995" t="str">
            <v>RJ3-16V331MCX</v>
          </cell>
          <cell r="B4995" t="str">
            <v>8x11.5</v>
          </cell>
          <cell r="C4995" t="str">
            <v>EA</v>
          </cell>
          <cell r="D4995" t="str">
            <v>HA</v>
          </cell>
          <cell r="E4995">
            <v>923.64800000000002</v>
          </cell>
        </row>
        <row r="4996">
          <cell r="A4996" t="str">
            <v>RJ3-16V332MBX</v>
          </cell>
          <cell r="B4996" t="str">
            <v>16x25</v>
          </cell>
          <cell r="C4996" t="str">
            <v>HB</v>
          </cell>
          <cell r="D4996" t="str">
            <v>HA</v>
          </cell>
          <cell r="E4996">
            <v>7078.8519999999999</v>
          </cell>
        </row>
        <row r="4997">
          <cell r="A4997" t="str">
            <v>RJ3-16V332MCX</v>
          </cell>
          <cell r="B4997" t="str">
            <v>16x25</v>
          </cell>
          <cell r="C4997" t="str">
            <v>HB</v>
          </cell>
          <cell r="D4997" t="str">
            <v>HA</v>
          </cell>
          <cell r="E4997">
            <v>7078.8519999999999</v>
          </cell>
        </row>
        <row r="4998">
          <cell r="A4998" t="str">
            <v>RJ3-16V332MJ6#</v>
          </cell>
          <cell r="B4998" t="str">
            <v>16x25</v>
          </cell>
          <cell r="C4998" t="str">
            <v>HB</v>
          </cell>
          <cell r="D4998" t="str">
            <v>HA</v>
          </cell>
          <cell r="E4998">
            <v>7078.8519999999999</v>
          </cell>
        </row>
        <row r="4999">
          <cell r="A4999" t="str">
            <v>RJ3-16V470MBX</v>
          </cell>
          <cell r="B4999" t="str">
            <v>5x11</v>
          </cell>
          <cell r="C4999" t="str">
            <v>CA</v>
          </cell>
          <cell r="D4999" t="str">
            <v>HA</v>
          </cell>
          <cell r="E4999">
            <v>395.64</v>
          </cell>
        </row>
        <row r="5000">
          <cell r="A5000" t="str">
            <v>RJ3-16V470MBX-S1</v>
          </cell>
          <cell r="B5000" t="str">
            <v>5x11</v>
          </cell>
          <cell r="C5000" t="str">
            <v>CA</v>
          </cell>
          <cell r="D5000" t="str">
            <v>HA</v>
          </cell>
          <cell r="E5000">
            <v>409.45699999999999</v>
          </cell>
        </row>
        <row r="5001">
          <cell r="A5001" t="str">
            <v>RJ3-16V470MBX-T2</v>
          </cell>
          <cell r="B5001" t="str">
            <v>5x11</v>
          </cell>
          <cell r="C5001" t="str">
            <v>CA</v>
          </cell>
          <cell r="D5001" t="str">
            <v>HA</v>
          </cell>
          <cell r="E5001">
            <v>397.00099999999998</v>
          </cell>
        </row>
        <row r="5002">
          <cell r="A5002" t="str">
            <v>RJ3-16V470MBX-T58</v>
          </cell>
          <cell r="B5002" t="str">
            <v>5x11</v>
          </cell>
          <cell r="C5002" t="str">
            <v>CA</v>
          </cell>
          <cell r="D5002" t="str">
            <v>HA</v>
          </cell>
          <cell r="E5002">
            <v>397.00099999999998</v>
          </cell>
        </row>
        <row r="5003">
          <cell r="A5003" t="str">
            <v>RJ3-16V470MCX</v>
          </cell>
          <cell r="B5003" t="str">
            <v>5x11</v>
          </cell>
          <cell r="C5003" t="str">
            <v>CA</v>
          </cell>
          <cell r="D5003" t="str">
            <v>HA</v>
          </cell>
          <cell r="E5003">
            <v>395.64</v>
          </cell>
        </row>
        <row r="5004">
          <cell r="A5004" t="str">
            <v>RJ3-16V470MCX-T32</v>
          </cell>
          <cell r="B5004" t="str">
            <v>5x11</v>
          </cell>
          <cell r="C5004" t="str">
            <v>CA</v>
          </cell>
          <cell r="D5004" t="str">
            <v>HA</v>
          </cell>
          <cell r="E5004">
            <v>397.00099999999998</v>
          </cell>
        </row>
        <row r="5005">
          <cell r="A5005" t="str">
            <v>RJ3-16V470ME3S</v>
          </cell>
          <cell r="B5005" t="str">
            <v>5x11</v>
          </cell>
          <cell r="C5005" t="str">
            <v>CA</v>
          </cell>
          <cell r="D5005" t="str">
            <v>HA</v>
          </cell>
          <cell r="E5005">
            <v>395.64</v>
          </cell>
        </row>
        <row r="5006">
          <cell r="A5006" t="str">
            <v>RJ3-16V471MBX</v>
          </cell>
          <cell r="B5006" t="str">
            <v>10x12.5</v>
          </cell>
          <cell r="C5006" t="str">
            <v>FA</v>
          </cell>
          <cell r="D5006" t="str">
            <v>HA</v>
          </cell>
          <cell r="E5006">
            <v>1698.2470000000001</v>
          </cell>
        </row>
        <row r="5007">
          <cell r="A5007" t="str">
            <v>RJ3-16V471MBX-F</v>
          </cell>
          <cell r="B5007" t="str">
            <v>10x12.5</v>
          </cell>
          <cell r="C5007" t="str">
            <v>FA</v>
          </cell>
          <cell r="D5007" t="str">
            <v>HA</v>
          </cell>
          <cell r="E5007">
            <v>1765.3630000000001</v>
          </cell>
        </row>
        <row r="5008">
          <cell r="A5008" t="str">
            <v>RJ3-16V471MBX-T2</v>
          </cell>
          <cell r="B5008" t="str">
            <v>10x12.5</v>
          </cell>
          <cell r="C5008" t="str">
            <v>FA</v>
          </cell>
          <cell r="D5008" t="str">
            <v>HA</v>
          </cell>
          <cell r="E5008">
            <v>1721.6890000000001</v>
          </cell>
        </row>
        <row r="5009">
          <cell r="A5009" t="str">
            <v>RJ3-16V471MBXN</v>
          </cell>
          <cell r="B5009" t="str">
            <v>10x12.5</v>
          </cell>
          <cell r="C5009" t="str">
            <v>FA</v>
          </cell>
          <cell r="D5009" t="str">
            <v>HA</v>
          </cell>
          <cell r="E5009">
            <v>1698.2470000000001</v>
          </cell>
        </row>
        <row r="5010">
          <cell r="A5010" t="str">
            <v>RJ3-16V471MCX-T2</v>
          </cell>
          <cell r="B5010" t="str">
            <v>10x12.5</v>
          </cell>
          <cell r="C5010" t="str">
            <v>FA</v>
          </cell>
          <cell r="D5010" t="str">
            <v>HA</v>
          </cell>
          <cell r="E5010">
            <v>1721.6890000000001</v>
          </cell>
        </row>
        <row r="5011">
          <cell r="A5011" t="str">
            <v>RJ3-16V472MBX</v>
          </cell>
          <cell r="B5011" t="str">
            <v>16x31.5</v>
          </cell>
          <cell r="C5011" t="str">
            <v>HC</v>
          </cell>
          <cell r="D5011" t="str">
            <v>HA</v>
          </cell>
          <cell r="E5011">
            <v>10722.018</v>
          </cell>
        </row>
        <row r="5012">
          <cell r="A5012" t="str">
            <v>RJ3-16V472MBX-F</v>
          </cell>
          <cell r="B5012" t="str">
            <v>16x31.5</v>
          </cell>
          <cell r="C5012" t="str">
            <v>HC</v>
          </cell>
          <cell r="D5012" t="str">
            <v>HA</v>
          </cell>
          <cell r="E5012">
            <v>10659.258</v>
          </cell>
        </row>
        <row r="5013">
          <cell r="A5013" t="str">
            <v>RJ3-16V472MBX-T50</v>
          </cell>
          <cell r="B5013" t="str">
            <v>16x31.5</v>
          </cell>
          <cell r="C5013" t="str">
            <v>HC</v>
          </cell>
          <cell r="D5013" t="str">
            <v>HA</v>
          </cell>
          <cell r="E5013">
            <v>10572.112999999999</v>
          </cell>
        </row>
        <row r="5014">
          <cell r="A5014" t="str">
            <v>RJ3-16V472MJ7#</v>
          </cell>
          <cell r="B5014" t="str">
            <v>16x31.5</v>
          </cell>
          <cell r="C5014" t="str">
            <v>HC</v>
          </cell>
          <cell r="D5014" t="str">
            <v>HA</v>
          </cell>
          <cell r="E5014">
            <v>10722.018</v>
          </cell>
        </row>
        <row r="5015">
          <cell r="A5015" t="str">
            <v>RJ3-16V682MBX</v>
          </cell>
          <cell r="B5015" t="str">
            <v>18x35.5</v>
          </cell>
          <cell r="C5015" t="str">
            <v>ID</v>
          </cell>
          <cell r="D5015" t="str">
            <v>HA</v>
          </cell>
          <cell r="E5015">
            <v>14725.481</v>
          </cell>
        </row>
        <row r="5016">
          <cell r="A5016" t="str">
            <v>RJ3-200V100M</v>
          </cell>
          <cell r="B5016" t="str">
            <v>10x16</v>
          </cell>
          <cell r="C5016" t="str">
            <v>FC</v>
          </cell>
          <cell r="D5016" t="str">
            <v>HA</v>
          </cell>
          <cell r="E5016">
            <v>1484.684</v>
          </cell>
        </row>
        <row r="5017">
          <cell r="A5017" t="str">
            <v>RJ3-200V101M</v>
          </cell>
          <cell r="B5017" t="str">
            <v>16x31.5</v>
          </cell>
          <cell r="C5017" t="str">
            <v>HC</v>
          </cell>
          <cell r="D5017" t="str">
            <v>HA</v>
          </cell>
          <cell r="E5017">
            <v>7449.643</v>
          </cell>
        </row>
        <row r="5018">
          <cell r="A5018" t="str">
            <v>RJ3-200V101MK5ZA</v>
          </cell>
          <cell r="B5018" t="str">
            <v>18x20</v>
          </cell>
          <cell r="C5018" t="str">
            <v>IA</v>
          </cell>
          <cell r="D5018" t="str">
            <v>HA</v>
          </cell>
          <cell r="E5018">
            <v>7690.4430000000002</v>
          </cell>
        </row>
        <row r="5019">
          <cell r="A5019" t="str">
            <v>RJ3-200V101MX6</v>
          </cell>
          <cell r="B5019" t="str">
            <v>18x20</v>
          </cell>
          <cell r="C5019" t="str">
            <v>IA</v>
          </cell>
          <cell r="D5019" t="str">
            <v>HA</v>
          </cell>
          <cell r="E5019">
            <v>7690.4430000000002</v>
          </cell>
        </row>
        <row r="5020">
          <cell r="A5020" t="str">
            <v>RJ3-200V220M</v>
          </cell>
          <cell r="B5020" t="str">
            <v>10x20</v>
          </cell>
          <cell r="C5020" t="str">
            <v>FD</v>
          </cell>
          <cell r="D5020" t="str">
            <v>HA</v>
          </cell>
          <cell r="E5020">
            <v>2026.7809999999999</v>
          </cell>
        </row>
        <row r="5021">
          <cell r="A5021" t="str">
            <v>RJ3-200V220M-S1</v>
          </cell>
          <cell r="B5021" t="str">
            <v>10x20</v>
          </cell>
          <cell r="C5021" t="str">
            <v>FD</v>
          </cell>
          <cell r="D5021" t="str">
            <v>HA</v>
          </cell>
          <cell r="E5021">
            <v>2112.8200000000002</v>
          </cell>
        </row>
        <row r="5022">
          <cell r="A5022" t="str">
            <v>RJ3-200V220M-T2</v>
          </cell>
          <cell r="B5022" t="str">
            <v>10x20</v>
          </cell>
          <cell r="C5022" t="str">
            <v>FD</v>
          </cell>
          <cell r="D5022" t="str">
            <v>HA</v>
          </cell>
          <cell r="E5022">
            <v>2051.9879999999998</v>
          </cell>
        </row>
        <row r="5023">
          <cell r="A5023" t="str">
            <v>RJ3-200V221M</v>
          </cell>
          <cell r="B5023" t="str">
            <v>18x40</v>
          </cell>
          <cell r="C5023" t="str">
            <v>IE</v>
          </cell>
          <cell r="D5023" t="str">
            <v>HA</v>
          </cell>
          <cell r="E5023">
            <v>13964.358</v>
          </cell>
        </row>
        <row r="5024">
          <cell r="A5024" t="str">
            <v>RJ3-200V2R2M</v>
          </cell>
          <cell r="B5024" t="str">
            <v>6.3x11</v>
          </cell>
          <cell r="C5024" t="str">
            <v>DA</v>
          </cell>
          <cell r="D5024" t="str">
            <v>HA</v>
          </cell>
          <cell r="E5024">
            <v>464.601</v>
          </cell>
        </row>
        <row r="5025">
          <cell r="A5025" t="str">
            <v>RJ3-200V2R2MN</v>
          </cell>
          <cell r="B5025" t="str">
            <v>6.3x11</v>
          </cell>
          <cell r="C5025" t="str">
            <v>DA</v>
          </cell>
          <cell r="D5025" t="str">
            <v>HA</v>
          </cell>
          <cell r="E5025">
            <v>652.798</v>
          </cell>
        </row>
        <row r="5026">
          <cell r="A5026" t="str">
            <v>RJ3-200V3R3M</v>
          </cell>
          <cell r="B5026" t="str">
            <v>8x11.5</v>
          </cell>
          <cell r="C5026" t="str">
            <v>EA</v>
          </cell>
          <cell r="D5026" t="str">
            <v>HA</v>
          </cell>
          <cell r="E5026">
            <v>671.26099999999997</v>
          </cell>
        </row>
        <row r="5027">
          <cell r="A5027" t="str">
            <v>RJ3-200V470M</v>
          </cell>
          <cell r="B5027" t="str">
            <v>12.5x25</v>
          </cell>
          <cell r="C5027" t="str">
            <v>GC</v>
          </cell>
          <cell r="D5027" t="str">
            <v>HA</v>
          </cell>
          <cell r="E5027">
            <v>3642.4839999999999</v>
          </cell>
        </row>
        <row r="5028">
          <cell r="A5028" t="str">
            <v>RJ3-200V470M-F</v>
          </cell>
          <cell r="B5028" t="str">
            <v>12.5x25</v>
          </cell>
          <cell r="C5028" t="str">
            <v>GC</v>
          </cell>
          <cell r="D5028" t="str">
            <v>HA</v>
          </cell>
          <cell r="E5028">
            <v>3726.5740000000001</v>
          </cell>
        </row>
        <row r="5029">
          <cell r="A5029" t="str">
            <v>RJ3-200V470M-T4</v>
          </cell>
          <cell r="B5029" t="str">
            <v>12.5x25</v>
          </cell>
          <cell r="C5029" t="str">
            <v>GC</v>
          </cell>
          <cell r="D5029" t="str">
            <v>HA</v>
          </cell>
          <cell r="E5029">
            <v>3661.0619999999999</v>
          </cell>
        </row>
        <row r="5030">
          <cell r="A5030" t="str">
            <v>RJ3-200V4R7M</v>
          </cell>
          <cell r="B5030" t="str">
            <v>10x12.5</v>
          </cell>
          <cell r="C5030" t="str">
            <v>FA</v>
          </cell>
          <cell r="D5030" t="str">
            <v>HA</v>
          </cell>
          <cell r="E5030">
            <v>1172.5920000000001</v>
          </cell>
        </row>
        <row r="5031">
          <cell r="A5031" t="str">
            <v>RJ3-200V4R7M-T2</v>
          </cell>
          <cell r="B5031" t="str">
            <v>10x12.5</v>
          </cell>
          <cell r="C5031" t="str">
            <v>FA</v>
          </cell>
          <cell r="D5031" t="str">
            <v>HA</v>
          </cell>
          <cell r="E5031">
            <v>1194.7370000000001</v>
          </cell>
        </row>
        <row r="5032">
          <cell r="A5032" t="str">
            <v>RJ3-250V100M</v>
          </cell>
          <cell r="B5032" t="str">
            <v>10x20</v>
          </cell>
          <cell r="C5032" t="str">
            <v>FD</v>
          </cell>
          <cell r="D5032" t="str">
            <v>HA</v>
          </cell>
          <cell r="E5032">
            <v>2026.7809999999999</v>
          </cell>
        </row>
        <row r="5033">
          <cell r="A5033" t="str">
            <v>RJ3-250V101M</v>
          </cell>
          <cell r="B5033" t="str">
            <v>18x35.5</v>
          </cell>
          <cell r="C5033" t="str">
            <v>ID</v>
          </cell>
          <cell r="D5033" t="str">
            <v>HA</v>
          </cell>
          <cell r="E5033">
            <v>11633.957</v>
          </cell>
        </row>
        <row r="5034">
          <cell r="A5034" t="str">
            <v>RJ3-250V101MK7R</v>
          </cell>
          <cell r="B5034" t="str">
            <v>18x31.5</v>
          </cell>
          <cell r="C5034" t="str">
            <v>IC</v>
          </cell>
          <cell r="D5034" t="str">
            <v>HA</v>
          </cell>
          <cell r="E5034">
            <v>13454.41</v>
          </cell>
        </row>
        <row r="5035">
          <cell r="A5035" t="str">
            <v>RJ3-250V220M</v>
          </cell>
          <cell r="B5035" t="str">
            <v>12.5x25</v>
          </cell>
          <cell r="C5035" t="str">
            <v>GC</v>
          </cell>
          <cell r="D5035" t="str">
            <v>HA</v>
          </cell>
          <cell r="E5035">
            <v>3642.4839999999999</v>
          </cell>
        </row>
        <row r="5036">
          <cell r="A5036" t="str">
            <v>RJ3-250V220MJ4</v>
          </cell>
          <cell r="B5036" t="str">
            <v>16x16</v>
          </cell>
          <cell r="C5036" t="str">
            <v>HF</v>
          </cell>
          <cell r="D5036" t="str">
            <v>HA</v>
          </cell>
          <cell r="E5036">
            <v>4344.1180000000004</v>
          </cell>
        </row>
        <row r="5037">
          <cell r="A5037" t="str">
            <v>RJ3-250V2R2M</v>
          </cell>
          <cell r="B5037" t="str">
            <v>8x11.5</v>
          </cell>
          <cell r="C5037" t="str">
            <v>EA</v>
          </cell>
          <cell r="D5037" t="str">
            <v>HA</v>
          </cell>
          <cell r="E5037">
            <v>671.26099999999997</v>
          </cell>
        </row>
        <row r="5038">
          <cell r="A5038" t="str">
            <v>RJ3-250V2R2M-T8</v>
          </cell>
          <cell r="B5038" t="str">
            <v>8x11.5</v>
          </cell>
          <cell r="C5038" t="str">
            <v>EA</v>
          </cell>
          <cell r="D5038" t="str">
            <v>HA</v>
          </cell>
          <cell r="E5038">
            <v>695.04399999999998</v>
          </cell>
        </row>
        <row r="5039">
          <cell r="A5039" t="str">
            <v>RJ3-250V330M</v>
          </cell>
          <cell r="B5039" t="str">
            <v>12.5x25</v>
          </cell>
          <cell r="C5039" t="str">
            <v>GC</v>
          </cell>
          <cell r="D5039" t="str">
            <v>HA</v>
          </cell>
          <cell r="E5039">
            <v>3642.4839999999999</v>
          </cell>
        </row>
        <row r="5040">
          <cell r="A5040" t="str">
            <v>RJ3-250V330M-T4</v>
          </cell>
          <cell r="B5040" t="str">
            <v>12.5x25</v>
          </cell>
          <cell r="C5040" t="str">
            <v>GC</v>
          </cell>
          <cell r="D5040" t="str">
            <v>HA</v>
          </cell>
          <cell r="E5040">
            <v>3661.0619999999999</v>
          </cell>
        </row>
        <row r="5041">
          <cell r="A5041" t="str">
            <v>RJ3-250V470M</v>
          </cell>
          <cell r="B5041" t="str">
            <v>16x25</v>
          </cell>
          <cell r="C5041" t="str">
            <v>HB</v>
          </cell>
          <cell r="D5041" t="str">
            <v>HA</v>
          </cell>
          <cell r="E5041">
            <v>5622.1059999999998</v>
          </cell>
        </row>
        <row r="5042">
          <cell r="A5042" t="str">
            <v>RJ3-250V470M-F</v>
          </cell>
          <cell r="B5042" t="str">
            <v>16x25</v>
          </cell>
          <cell r="C5042" t="str">
            <v>HB</v>
          </cell>
          <cell r="D5042" t="str">
            <v>HA</v>
          </cell>
          <cell r="E5042">
            <v>5733.2349999999997</v>
          </cell>
        </row>
        <row r="5043">
          <cell r="A5043" t="str">
            <v>RJ3-250V4R7M</v>
          </cell>
          <cell r="B5043" t="str">
            <v>10x12.5</v>
          </cell>
          <cell r="C5043" t="str">
            <v>FA</v>
          </cell>
          <cell r="D5043" t="str">
            <v>HA</v>
          </cell>
          <cell r="E5043">
            <v>1172.5920000000001</v>
          </cell>
        </row>
        <row r="5044">
          <cell r="A5044" t="str">
            <v>RJ3-250V4R7M-T2</v>
          </cell>
          <cell r="B5044" t="str">
            <v>10x12.5</v>
          </cell>
          <cell r="C5044" t="str">
            <v>FA</v>
          </cell>
          <cell r="D5044" t="str">
            <v>HA</v>
          </cell>
          <cell r="E5044">
            <v>1194.7370000000001</v>
          </cell>
        </row>
        <row r="5045">
          <cell r="A5045" t="str">
            <v>RJ3-25V100MBX</v>
          </cell>
          <cell r="B5045" t="str">
            <v>5x11</v>
          </cell>
          <cell r="C5045" t="str">
            <v>CA</v>
          </cell>
          <cell r="D5045" t="str">
            <v>HA</v>
          </cell>
          <cell r="E5045">
            <v>395.64</v>
          </cell>
        </row>
        <row r="5046">
          <cell r="A5046" t="str">
            <v>RJ3-25V100MBX-G9</v>
          </cell>
          <cell r="B5046" t="str">
            <v>5x11</v>
          </cell>
          <cell r="C5046" t="str">
            <v>CA</v>
          </cell>
          <cell r="D5046" t="str">
            <v>HA</v>
          </cell>
          <cell r="E5046">
            <v>409.45699999999999</v>
          </cell>
        </row>
        <row r="5047">
          <cell r="A5047" t="str">
            <v>RJ3-25V100MBX-T2</v>
          </cell>
          <cell r="B5047" t="str">
            <v>5x11</v>
          </cell>
          <cell r="C5047" t="str">
            <v>CA</v>
          </cell>
          <cell r="D5047" t="str">
            <v>HA</v>
          </cell>
          <cell r="E5047">
            <v>397.00099999999998</v>
          </cell>
        </row>
        <row r="5048">
          <cell r="A5048" t="str">
            <v>RJ3-25V100MBX-T58</v>
          </cell>
          <cell r="B5048" t="str">
            <v>5x11</v>
          </cell>
          <cell r="C5048" t="str">
            <v>CA</v>
          </cell>
          <cell r="D5048" t="str">
            <v>HA</v>
          </cell>
          <cell r="E5048">
            <v>397.00099999999998</v>
          </cell>
        </row>
        <row r="5049">
          <cell r="A5049" t="str">
            <v>RJ3-25V101MBX</v>
          </cell>
          <cell r="B5049" t="str">
            <v>6.3x11</v>
          </cell>
          <cell r="C5049" t="str">
            <v>DA</v>
          </cell>
          <cell r="D5049" t="str">
            <v>HA</v>
          </cell>
          <cell r="E5049">
            <v>584.13400000000001</v>
          </cell>
        </row>
        <row r="5050">
          <cell r="A5050" t="str">
            <v>RJ3-25V101MBX-S1</v>
          </cell>
          <cell r="B5050" t="str">
            <v>6.3x11</v>
          </cell>
          <cell r="C5050" t="str">
            <v>DA</v>
          </cell>
          <cell r="D5050" t="str">
            <v>HA</v>
          </cell>
          <cell r="E5050">
            <v>597.34400000000005</v>
          </cell>
        </row>
        <row r="5051">
          <cell r="A5051" t="str">
            <v>RJ3-25V101MBX-T2</v>
          </cell>
          <cell r="B5051" t="str">
            <v>6.3x11</v>
          </cell>
          <cell r="C5051" t="str">
            <v>DA</v>
          </cell>
          <cell r="D5051" t="str">
            <v>HA</v>
          </cell>
          <cell r="E5051">
            <v>596.697</v>
          </cell>
        </row>
        <row r="5052">
          <cell r="A5052" t="str">
            <v>RJ3-25V101MBX-T58</v>
          </cell>
          <cell r="B5052" t="str">
            <v>6.3x11</v>
          </cell>
          <cell r="C5052" t="str">
            <v>DA</v>
          </cell>
          <cell r="D5052" t="str">
            <v>HA</v>
          </cell>
          <cell r="E5052">
            <v>596.697</v>
          </cell>
        </row>
        <row r="5053">
          <cell r="A5053" t="str">
            <v>RJ3-25V102MBX</v>
          </cell>
          <cell r="B5053" t="str">
            <v>12.5x20</v>
          </cell>
          <cell r="C5053" t="str">
            <v>GB</v>
          </cell>
          <cell r="D5053" t="str">
            <v>HA</v>
          </cell>
          <cell r="E5053">
            <v>3457.2080000000001</v>
          </cell>
        </row>
        <row r="5054">
          <cell r="A5054" t="str">
            <v>RJ3-25V102MBX-T4</v>
          </cell>
          <cell r="B5054" t="str">
            <v>12.5x20</v>
          </cell>
          <cell r="C5054" t="str">
            <v>GB</v>
          </cell>
          <cell r="D5054" t="str">
            <v>HA</v>
          </cell>
          <cell r="E5054">
            <v>3481.3229999999999</v>
          </cell>
        </row>
        <row r="5055">
          <cell r="A5055" t="str">
            <v>RJ3-25V220MBX</v>
          </cell>
          <cell r="B5055" t="str">
            <v>5x11</v>
          </cell>
          <cell r="C5055" t="str">
            <v>CA</v>
          </cell>
          <cell r="D5055" t="str">
            <v>HA</v>
          </cell>
          <cell r="E5055">
            <v>395.64</v>
          </cell>
        </row>
        <row r="5056">
          <cell r="A5056" t="str">
            <v>RJ3-25V220MBX-T2</v>
          </cell>
          <cell r="B5056" t="str">
            <v>5x11</v>
          </cell>
          <cell r="C5056" t="str">
            <v>CA</v>
          </cell>
          <cell r="D5056" t="str">
            <v>HA</v>
          </cell>
          <cell r="E5056">
            <v>397.00099999999998</v>
          </cell>
        </row>
        <row r="5057">
          <cell r="A5057" t="str">
            <v>RJ3-25V221MBX</v>
          </cell>
          <cell r="B5057" t="str">
            <v>8x11.5</v>
          </cell>
          <cell r="C5057" t="str">
            <v>EA</v>
          </cell>
          <cell r="D5057" t="str">
            <v>HA</v>
          </cell>
          <cell r="E5057">
            <v>923.64800000000002</v>
          </cell>
        </row>
        <row r="5058">
          <cell r="A5058" t="str">
            <v>RJ3-25V221MBX-T2</v>
          </cell>
          <cell r="B5058" t="str">
            <v>8x11.5</v>
          </cell>
          <cell r="C5058" t="str">
            <v>EA</v>
          </cell>
          <cell r="D5058" t="str">
            <v>HA</v>
          </cell>
          <cell r="E5058">
            <v>949.35</v>
          </cell>
        </row>
        <row r="5059">
          <cell r="A5059" t="str">
            <v>RJ3-25V221MBX-T8</v>
          </cell>
          <cell r="B5059" t="str">
            <v>8x11.5</v>
          </cell>
          <cell r="C5059" t="str">
            <v>EA</v>
          </cell>
          <cell r="D5059" t="str">
            <v>HA</v>
          </cell>
          <cell r="E5059">
            <v>949.35</v>
          </cell>
        </row>
        <row r="5060">
          <cell r="A5060" t="str">
            <v>RJ3-25V222MBX</v>
          </cell>
          <cell r="B5060" t="str">
            <v>16x25</v>
          </cell>
          <cell r="C5060" t="str">
            <v>HB</v>
          </cell>
          <cell r="D5060" t="str">
            <v>HA</v>
          </cell>
          <cell r="E5060">
            <v>7078.8519999999999</v>
          </cell>
        </row>
        <row r="5061">
          <cell r="A5061" t="str">
            <v>RJ3-25V222MBX-S1</v>
          </cell>
          <cell r="B5061" t="str">
            <v>16x25</v>
          </cell>
          <cell r="C5061" t="str">
            <v>HB</v>
          </cell>
          <cell r="D5061" t="str">
            <v>HA</v>
          </cell>
          <cell r="E5061">
            <v>7194.9390000000003</v>
          </cell>
        </row>
        <row r="5062">
          <cell r="A5062" t="str">
            <v>RJ3-25V330MBX</v>
          </cell>
          <cell r="B5062" t="str">
            <v>5x11</v>
          </cell>
          <cell r="C5062" t="str">
            <v>CA</v>
          </cell>
          <cell r="D5062" t="str">
            <v>HA</v>
          </cell>
          <cell r="E5062">
            <v>395.64</v>
          </cell>
        </row>
        <row r="5063">
          <cell r="A5063" t="str">
            <v>RJ3-25V330MBX-T2</v>
          </cell>
          <cell r="B5063" t="str">
            <v>5x11</v>
          </cell>
          <cell r="C5063" t="str">
            <v>CA</v>
          </cell>
          <cell r="D5063" t="str">
            <v>HA</v>
          </cell>
          <cell r="E5063">
            <v>397.00099999999998</v>
          </cell>
        </row>
        <row r="5064">
          <cell r="A5064" t="str">
            <v>RJ3-25V330MBX-T58</v>
          </cell>
          <cell r="B5064" t="str">
            <v>5x11</v>
          </cell>
          <cell r="C5064" t="str">
            <v>CA</v>
          </cell>
          <cell r="D5064" t="str">
            <v>HA</v>
          </cell>
          <cell r="E5064">
            <v>397.00099999999998</v>
          </cell>
        </row>
        <row r="5065">
          <cell r="A5065" t="str">
            <v>RJ3-25V331MBX</v>
          </cell>
          <cell r="B5065" t="str">
            <v>10x12.5</v>
          </cell>
          <cell r="C5065" t="str">
            <v>FA</v>
          </cell>
          <cell r="D5065" t="str">
            <v>HA</v>
          </cell>
          <cell r="E5065">
            <v>1698.2470000000001</v>
          </cell>
        </row>
        <row r="5066">
          <cell r="A5066" t="str">
            <v>RJ3-25V331MBX-T2</v>
          </cell>
          <cell r="B5066" t="str">
            <v>10x12.5</v>
          </cell>
          <cell r="C5066" t="str">
            <v>FA</v>
          </cell>
          <cell r="D5066" t="str">
            <v>HA</v>
          </cell>
          <cell r="E5066">
            <v>1721.6890000000001</v>
          </cell>
        </row>
        <row r="5067">
          <cell r="A5067" t="str">
            <v>RJ3-25V331MCX-T2</v>
          </cell>
          <cell r="B5067" t="str">
            <v>10x12.5</v>
          </cell>
          <cell r="C5067" t="str">
            <v>FA</v>
          </cell>
          <cell r="D5067" t="str">
            <v>HA</v>
          </cell>
          <cell r="E5067">
            <v>1721.6890000000001</v>
          </cell>
        </row>
        <row r="5068">
          <cell r="A5068" t="str">
            <v>RJ3-25V332MBX</v>
          </cell>
          <cell r="B5068" t="str">
            <v>16x31.5</v>
          </cell>
          <cell r="C5068" t="str">
            <v>HC</v>
          </cell>
          <cell r="D5068" t="str">
            <v>HA</v>
          </cell>
          <cell r="E5068">
            <v>10722.018</v>
          </cell>
        </row>
        <row r="5069">
          <cell r="A5069" t="str">
            <v>RJ3-25V470MBX</v>
          </cell>
          <cell r="B5069" t="str">
            <v>5x11</v>
          </cell>
          <cell r="C5069" t="str">
            <v>CA</v>
          </cell>
          <cell r="D5069" t="str">
            <v>HA</v>
          </cell>
          <cell r="E5069">
            <v>395.64</v>
          </cell>
        </row>
        <row r="5070">
          <cell r="A5070" t="str">
            <v>RJ3-25V470MBX-F1</v>
          </cell>
          <cell r="B5070" t="str">
            <v>5x11</v>
          </cell>
          <cell r="C5070" t="str">
            <v>CA</v>
          </cell>
          <cell r="D5070" t="str">
            <v>HA</v>
          </cell>
          <cell r="E5070">
            <v>409.45699999999999</v>
          </cell>
        </row>
        <row r="5071">
          <cell r="A5071" t="str">
            <v>RJ3-25V470MBX-S1</v>
          </cell>
          <cell r="B5071" t="str">
            <v>5x11</v>
          </cell>
          <cell r="C5071" t="str">
            <v>CA</v>
          </cell>
          <cell r="D5071" t="str">
            <v>HA</v>
          </cell>
          <cell r="E5071">
            <v>409.45699999999999</v>
          </cell>
        </row>
        <row r="5072">
          <cell r="A5072" t="str">
            <v>RJ3-25V470MBX-T10</v>
          </cell>
          <cell r="B5072" t="str">
            <v>5x11</v>
          </cell>
          <cell r="C5072" t="str">
            <v>CA</v>
          </cell>
          <cell r="D5072" t="str">
            <v>HA</v>
          </cell>
          <cell r="E5072">
            <v>397.00099999999998</v>
          </cell>
        </row>
        <row r="5073">
          <cell r="A5073" t="str">
            <v>RJ3-25V470MBX-T2</v>
          </cell>
          <cell r="B5073" t="str">
            <v>5x11</v>
          </cell>
          <cell r="C5073" t="str">
            <v>CA</v>
          </cell>
          <cell r="D5073" t="str">
            <v>HA</v>
          </cell>
          <cell r="E5073">
            <v>397.00099999999998</v>
          </cell>
        </row>
        <row r="5074">
          <cell r="A5074" t="str">
            <v>RJ3-25V470MBX-T32</v>
          </cell>
          <cell r="B5074" t="str">
            <v>5x11</v>
          </cell>
          <cell r="C5074" t="str">
            <v>CA</v>
          </cell>
          <cell r="D5074" t="str">
            <v>HA</v>
          </cell>
          <cell r="E5074">
            <v>397.00099999999998</v>
          </cell>
        </row>
        <row r="5075">
          <cell r="A5075" t="str">
            <v>RJ3-25V470MCX</v>
          </cell>
          <cell r="B5075" t="str">
            <v>5x11</v>
          </cell>
          <cell r="C5075" t="str">
            <v>CA</v>
          </cell>
          <cell r="D5075" t="str">
            <v>HA</v>
          </cell>
          <cell r="E5075">
            <v>395.64</v>
          </cell>
        </row>
        <row r="5076">
          <cell r="A5076" t="str">
            <v>RJ3-25V470MCX-T32</v>
          </cell>
          <cell r="B5076" t="str">
            <v>5x11</v>
          </cell>
          <cell r="C5076" t="str">
            <v>CA</v>
          </cell>
          <cell r="D5076" t="str">
            <v>HA</v>
          </cell>
          <cell r="E5076">
            <v>397.00099999999998</v>
          </cell>
        </row>
        <row r="5077">
          <cell r="A5077" t="str">
            <v>RJ3-25V471MBX</v>
          </cell>
          <cell r="B5077" t="str">
            <v>10x16</v>
          </cell>
          <cell r="C5077" t="str">
            <v>FC</v>
          </cell>
          <cell r="D5077" t="str">
            <v>HA</v>
          </cell>
          <cell r="E5077">
            <v>1839.162</v>
          </cell>
        </row>
        <row r="5078">
          <cell r="A5078" t="str">
            <v>RJ3-25V471MBX-F27</v>
          </cell>
          <cell r="B5078" t="str">
            <v>10x16</v>
          </cell>
          <cell r="C5078" t="str">
            <v>FC</v>
          </cell>
          <cell r="D5078" t="str">
            <v>HA</v>
          </cell>
          <cell r="E5078">
            <v>1908.5989999999999</v>
          </cell>
        </row>
        <row r="5079">
          <cell r="A5079" t="str">
            <v>RJ3-25V471MBX-T2</v>
          </cell>
          <cell r="B5079" t="str">
            <v>10x16</v>
          </cell>
          <cell r="C5079" t="str">
            <v>FC</v>
          </cell>
          <cell r="D5079" t="str">
            <v>HA</v>
          </cell>
          <cell r="E5079">
            <v>1861.0029999999999</v>
          </cell>
        </row>
        <row r="5080">
          <cell r="A5080" t="str">
            <v>RJ3-25V472MBX</v>
          </cell>
          <cell r="B5080" t="str">
            <v>18x35.5</v>
          </cell>
          <cell r="C5080" t="str">
            <v>ID</v>
          </cell>
          <cell r="D5080" t="str">
            <v>HA</v>
          </cell>
          <cell r="E5080">
            <v>14725.481</v>
          </cell>
        </row>
        <row r="5081">
          <cell r="A5081" t="str">
            <v>RJ3-25V4R7M</v>
          </cell>
          <cell r="B5081" t="str">
            <v>5x11</v>
          </cell>
          <cell r="C5081" t="str">
            <v>CA</v>
          </cell>
          <cell r="D5081" t="str">
            <v>HA</v>
          </cell>
          <cell r="E5081">
            <v>434.53800000000001</v>
          </cell>
        </row>
        <row r="5082">
          <cell r="A5082" t="str">
            <v>RJ3-25V4R7MBX</v>
          </cell>
          <cell r="B5082" t="str">
            <v>5x11</v>
          </cell>
          <cell r="C5082" t="str">
            <v>CA</v>
          </cell>
          <cell r="D5082" t="str">
            <v>HA</v>
          </cell>
          <cell r="E5082">
            <v>395.64</v>
          </cell>
        </row>
        <row r="5083">
          <cell r="A5083" t="str">
            <v>RJ3-25V4R7MBX-T2</v>
          </cell>
          <cell r="B5083" t="str">
            <v>5x11</v>
          </cell>
          <cell r="C5083" t="str">
            <v>CA</v>
          </cell>
          <cell r="D5083" t="str">
            <v>HA</v>
          </cell>
          <cell r="E5083">
            <v>397.00099999999998</v>
          </cell>
        </row>
        <row r="5084">
          <cell r="A5084" t="str">
            <v>RJ3-25V4R7MBX-T58</v>
          </cell>
          <cell r="B5084" t="str">
            <v>5x11</v>
          </cell>
          <cell r="C5084" t="str">
            <v>CA</v>
          </cell>
          <cell r="D5084" t="str">
            <v>HA</v>
          </cell>
          <cell r="E5084">
            <v>397.00099999999998</v>
          </cell>
        </row>
        <row r="5085">
          <cell r="A5085" t="str">
            <v>RJ3-25V682MK7RQ</v>
          </cell>
          <cell r="B5085" t="str">
            <v>18x31.5</v>
          </cell>
          <cell r="C5085" t="str">
            <v>IC</v>
          </cell>
          <cell r="D5085" t="str">
            <v>HA</v>
          </cell>
          <cell r="E5085">
            <v>13654.105</v>
          </cell>
        </row>
        <row r="5086">
          <cell r="A5086" t="str">
            <v>RJ3-350V010M</v>
          </cell>
          <cell r="B5086" t="str">
            <v>6.3x11</v>
          </cell>
          <cell r="C5086" t="str">
            <v>DA</v>
          </cell>
          <cell r="D5086" t="str">
            <v>HA</v>
          </cell>
          <cell r="E5086">
            <v>507.45699999999999</v>
          </cell>
        </row>
        <row r="5087">
          <cell r="A5087" t="str">
            <v>RJ3-350V010MS</v>
          </cell>
          <cell r="B5087" t="str">
            <v>8x11.5</v>
          </cell>
          <cell r="C5087" t="str">
            <v>EA</v>
          </cell>
          <cell r="D5087" t="str">
            <v>HA</v>
          </cell>
          <cell r="E5087">
            <v>816.49699999999996</v>
          </cell>
        </row>
        <row r="5088">
          <cell r="A5088" t="str">
            <v>RJ3-350V100M</v>
          </cell>
          <cell r="B5088" t="str">
            <v>12.5x20</v>
          </cell>
          <cell r="C5088" t="str">
            <v>GB</v>
          </cell>
          <cell r="D5088" t="str">
            <v>HA</v>
          </cell>
          <cell r="E5088">
            <v>3430.09</v>
          </cell>
        </row>
        <row r="5089">
          <cell r="A5089" t="str">
            <v>RJ3-350V2R2M</v>
          </cell>
          <cell r="B5089" t="str">
            <v>8x11.5</v>
          </cell>
          <cell r="C5089" t="str">
            <v>EA</v>
          </cell>
          <cell r="D5089" t="str">
            <v>HA</v>
          </cell>
          <cell r="E5089">
            <v>816.49699999999996</v>
          </cell>
        </row>
        <row r="5090">
          <cell r="A5090" t="str">
            <v>RJ3-350V2R2M-T8</v>
          </cell>
          <cell r="B5090" t="str">
            <v>8x11.5</v>
          </cell>
          <cell r="C5090" t="str">
            <v>EA</v>
          </cell>
          <cell r="D5090" t="str">
            <v>HA</v>
          </cell>
          <cell r="E5090">
            <v>840.21100000000001</v>
          </cell>
        </row>
        <row r="5091">
          <cell r="A5091" t="str">
            <v>RJ3-350V330M</v>
          </cell>
          <cell r="B5091" t="str">
            <v>16x25</v>
          </cell>
          <cell r="C5091" t="str">
            <v>HB</v>
          </cell>
          <cell r="D5091" t="str">
            <v>HA</v>
          </cell>
          <cell r="E5091">
            <v>6472.5810000000001</v>
          </cell>
        </row>
        <row r="5092">
          <cell r="A5092" t="str">
            <v>RJ3-350V470M</v>
          </cell>
          <cell r="B5092" t="str">
            <v>16x31.5</v>
          </cell>
          <cell r="C5092" t="str">
            <v>HC</v>
          </cell>
          <cell r="D5092" t="str">
            <v>HA</v>
          </cell>
          <cell r="E5092">
            <v>9220.0730000000003</v>
          </cell>
        </row>
        <row r="5093">
          <cell r="A5093" t="str">
            <v>RJ3-35V100MBX</v>
          </cell>
          <cell r="B5093" t="str">
            <v>5x11</v>
          </cell>
          <cell r="C5093" t="str">
            <v>CA</v>
          </cell>
          <cell r="D5093" t="str">
            <v>HA</v>
          </cell>
          <cell r="E5093">
            <v>395.64</v>
          </cell>
        </row>
        <row r="5094">
          <cell r="A5094" t="str">
            <v>RJ3-35V100MBX-T2</v>
          </cell>
          <cell r="B5094" t="str">
            <v>5x11</v>
          </cell>
          <cell r="C5094" t="str">
            <v>CA</v>
          </cell>
          <cell r="D5094" t="str">
            <v>HA</v>
          </cell>
          <cell r="E5094">
            <v>397.00099999999998</v>
          </cell>
        </row>
        <row r="5095">
          <cell r="A5095" t="str">
            <v>RJ3-35V100MBX-T58</v>
          </cell>
          <cell r="B5095" t="str">
            <v>5x11</v>
          </cell>
          <cell r="C5095" t="str">
            <v>CA</v>
          </cell>
          <cell r="D5095" t="str">
            <v>HA</v>
          </cell>
          <cell r="E5095">
            <v>397.00099999999998</v>
          </cell>
        </row>
        <row r="5096">
          <cell r="A5096" t="str">
            <v>RJ3-35V101MBX</v>
          </cell>
          <cell r="B5096" t="str">
            <v>8x11.5</v>
          </cell>
          <cell r="C5096" t="str">
            <v>EA</v>
          </cell>
          <cell r="D5096" t="str">
            <v>HA</v>
          </cell>
          <cell r="E5096">
            <v>923.64800000000002</v>
          </cell>
        </row>
        <row r="5097">
          <cell r="A5097" t="str">
            <v>RJ3-35V101MBX-F1</v>
          </cell>
          <cell r="B5097" t="str">
            <v>8x11.5</v>
          </cell>
          <cell r="C5097" t="str">
            <v>EA</v>
          </cell>
          <cell r="D5097" t="str">
            <v>HA</v>
          </cell>
          <cell r="E5097">
            <v>941.70299999999997</v>
          </cell>
        </row>
        <row r="5098">
          <cell r="A5098" t="str">
            <v>RJ3-35V101MBX-T2</v>
          </cell>
          <cell r="B5098" t="str">
            <v>8x11.5</v>
          </cell>
          <cell r="C5098" t="str">
            <v>EA</v>
          </cell>
          <cell r="D5098" t="str">
            <v>HA</v>
          </cell>
          <cell r="E5098">
            <v>949.35</v>
          </cell>
        </row>
        <row r="5099">
          <cell r="A5099" t="str">
            <v>RJ3-35V101MBX-T8</v>
          </cell>
          <cell r="B5099" t="str">
            <v>8x11.5</v>
          </cell>
          <cell r="C5099" t="str">
            <v>EA</v>
          </cell>
          <cell r="D5099" t="str">
            <v>HA</v>
          </cell>
          <cell r="E5099">
            <v>949.35</v>
          </cell>
        </row>
        <row r="5100">
          <cell r="A5100" t="str">
            <v>RJ3-35V102MBX</v>
          </cell>
          <cell r="B5100" t="str">
            <v>12.5x25</v>
          </cell>
          <cell r="C5100" t="str">
            <v>GC</v>
          </cell>
          <cell r="D5100" t="str">
            <v>HA</v>
          </cell>
          <cell r="E5100">
            <v>4772.9870000000001</v>
          </cell>
        </row>
        <row r="5101">
          <cell r="A5101" t="str">
            <v>RJ3-35V102MBX-S1</v>
          </cell>
          <cell r="B5101" t="str">
            <v>12.5x25</v>
          </cell>
          <cell r="C5101" t="str">
            <v>GC</v>
          </cell>
          <cell r="D5101" t="str">
            <v>HA</v>
          </cell>
          <cell r="E5101">
            <v>4884.2650000000003</v>
          </cell>
        </row>
        <row r="5102">
          <cell r="A5102" t="str">
            <v>RJ3-35V102MBX-T4</v>
          </cell>
          <cell r="B5102" t="str">
            <v>12.5x25</v>
          </cell>
          <cell r="C5102" t="str">
            <v>GC</v>
          </cell>
          <cell r="D5102" t="str">
            <v>HA</v>
          </cell>
          <cell r="E5102">
            <v>4790.9989999999998</v>
          </cell>
        </row>
        <row r="5103">
          <cell r="A5103" t="str">
            <v>RJ3-35V220MBX</v>
          </cell>
          <cell r="B5103" t="str">
            <v>5x11</v>
          </cell>
          <cell r="C5103" t="str">
            <v>CA</v>
          </cell>
          <cell r="D5103" t="str">
            <v>HA</v>
          </cell>
          <cell r="E5103">
            <v>395.64</v>
          </cell>
        </row>
        <row r="5104">
          <cell r="A5104" t="str">
            <v>RJ3-35V220MBX-T36</v>
          </cell>
          <cell r="B5104" t="str">
            <v>5x11</v>
          </cell>
          <cell r="C5104" t="str">
            <v>CA</v>
          </cell>
          <cell r="D5104" t="str">
            <v>HA</v>
          </cell>
          <cell r="E5104">
            <v>397.00099999999998</v>
          </cell>
        </row>
        <row r="5105">
          <cell r="A5105" t="str">
            <v>RJ3-35V221MBX</v>
          </cell>
          <cell r="B5105" t="str">
            <v>10x12.5</v>
          </cell>
          <cell r="C5105" t="str">
            <v>FA</v>
          </cell>
          <cell r="D5105" t="str">
            <v>HA</v>
          </cell>
          <cell r="E5105">
            <v>1698.2470000000001</v>
          </cell>
        </row>
        <row r="5106">
          <cell r="A5106" t="str">
            <v>RJ3-35V221MBX-T2</v>
          </cell>
          <cell r="B5106" t="str">
            <v>10x12.5</v>
          </cell>
          <cell r="C5106" t="str">
            <v>FA</v>
          </cell>
          <cell r="D5106" t="str">
            <v>HA</v>
          </cell>
          <cell r="E5106">
            <v>1721.6890000000001</v>
          </cell>
        </row>
        <row r="5107">
          <cell r="A5107" t="str">
            <v>RJ3-35V221MCX</v>
          </cell>
          <cell r="B5107" t="str">
            <v>10x12.5</v>
          </cell>
          <cell r="C5107" t="str">
            <v>FA</v>
          </cell>
          <cell r="D5107" t="str">
            <v>HA</v>
          </cell>
          <cell r="E5107">
            <v>1698.2470000000001</v>
          </cell>
        </row>
        <row r="5108">
          <cell r="A5108" t="str">
            <v>RJ3-35V222MBX</v>
          </cell>
          <cell r="B5108" t="str">
            <v>16x31.5</v>
          </cell>
          <cell r="C5108" t="str">
            <v>HC</v>
          </cell>
          <cell r="D5108" t="str">
            <v>HA</v>
          </cell>
          <cell r="E5108">
            <v>10722.018</v>
          </cell>
        </row>
        <row r="5109">
          <cell r="A5109" t="str">
            <v>RJ3-35V222MBX-F</v>
          </cell>
          <cell r="B5109" t="str">
            <v>16x31.5</v>
          </cell>
          <cell r="C5109" t="str">
            <v>HC</v>
          </cell>
          <cell r="D5109" t="str">
            <v>HA</v>
          </cell>
          <cell r="E5109">
            <v>10659.258</v>
          </cell>
        </row>
        <row r="5110">
          <cell r="A5110" t="str">
            <v>RJ3-35V330MBX</v>
          </cell>
          <cell r="B5110" t="str">
            <v>5x11</v>
          </cell>
          <cell r="C5110" t="str">
            <v>CA</v>
          </cell>
          <cell r="D5110" t="str">
            <v>HA</v>
          </cell>
          <cell r="E5110">
            <v>395.64</v>
          </cell>
        </row>
        <row r="5111">
          <cell r="A5111" t="str">
            <v>RJ3-35V330MBX-T14</v>
          </cell>
          <cell r="B5111" t="str">
            <v>5x11</v>
          </cell>
          <cell r="C5111" t="str">
            <v>CA</v>
          </cell>
          <cell r="D5111" t="str">
            <v>HA</v>
          </cell>
          <cell r="E5111">
            <v>397.00099999999998</v>
          </cell>
        </row>
        <row r="5112">
          <cell r="A5112" t="str">
            <v>RJ3-35V330MBX-T2</v>
          </cell>
          <cell r="B5112" t="str">
            <v>5x11</v>
          </cell>
          <cell r="C5112" t="str">
            <v>CA</v>
          </cell>
          <cell r="D5112" t="str">
            <v>HA</v>
          </cell>
          <cell r="E5112">
            <v>397.00099999999998</v>
          </cell>
        </row>
        <row r="5113">
          <cell r="A5113" t="str">
            <v>RJ3-35V331MBX</v>
          </cell>
          <cell r="B5113" t="str">
            <v>10x16</v>
          </cell>
          <cell r="C5113" t="str">
            <v>FC</v>
          </cell>
          <cell r="D5113" t="str">
            <v>HA</v>
          </cell>
          <cell r="E5113">
            <v>1839.162</v>
          </cell>
        </row>
        <row r="5114">
          <cell r="A5114" t="str">
            <v>RJ3-35V332MBX-S1</v>
          </cell>
          <cell r="B5114" t="str">
            <v>18x35.5</v>
          </cell>
          <cell r="C5114" t="str">
            <v>ID</v>
          </cell>
          <cell r="D5114" t="str">
            <v>HA</v>
          </cell>
          <cell r="E5114">
            <v>14810.403</v>
          </cell>
        </row>
        <row r="5115">
          <cell r="A5115" t="str">
            <v>RJ3-35V390MBX-T58</v>
          </cell>
          <cell r="B5115" t="str">
            <v>6.3x11</v>
          </cell>
          <cell r="C5115" t="str">
            <v>DA</v>
          </cell>
          <cell r="D5115" t="str">
            <v>HA</v>
          </cell>
          <cell r="E5115">
            <v>596.697</v>
          </cell>
        </row>
        <row r="5116">
          <cell r="A5116" t="str">
            <v>RJ3-35V470MBX</v>
          </cell>
          <cell r="B5116" t="str">
            <v>6.3x11</v>
          </cell>
          <cell r="C5116" t="str">
            <v>DA</v>
          </cell>
          <cell r="D5116" t="str">
            <v>HA</v>
          </cell>
          <cell r="E5116">
            <v>584.13400000000001</v>
          </cell>
        </row>
        <row r="5117">
          <cell r="A5117" t="str">
            <v>RJ3-35V470MBX-T2</v>
          </cell>
          <cell r="B5117" t="str">
            <v>6.3x11</v>
          </cell>
          <cell r="C5117" t="str">
            <v>DA</v>
          </cell>
          <cell r="D5117" t="str">
            <v>HA</v>
          </cell>
          <cell r="E5117">
            <v>596.697</v>
          </cell>
        </row>
        <row r="5118">
          <cell r="A5118" t="str">
            <v>RJ3-35V470MDX-T2</v>
          </cell>
          <cell r="B5118" t="str">
            <v>6.3x11</v>
          </cell>
          <cell r="C5118" t="str">
            <v>DA</v>
          </cell>
          <cell r="D5118" t="str">
            <v>HA</v>
          </cell>
          <cell r="E5118">
            <v>596.697</v>
          </cell>
        </row>
        <row r="5119">
          <cell r="A5119" t="str">
            <v>RJ3-35V471MBX</v>
          </cell>
          <cell r="B5119" t="str">
            <v>10x20</v>
          </cell>
          <cell r="C5119" t="str">
            <v>FD</v>
          </cell>
          <cell r="D5119" t="str">
            <v>HA</v>
          </cell>
          <cell r="E5119">
            <v>2176.3150000000001</v>
          </cell>
        </row>
        <row r="5120">
          <cell r="A5120" t="str">
            <v>RJ3-35V471MBX-S1</v>
          </cell>
          <cell r="B5120" t="str">
            <v>10x20</v>
          </cell>
          <cell r="C5120" t="str">
            <v>FD</v>
          </cell>
          <cell r="D5120" t="str">
            <v>HA</v>
          </cell>
          <cell r="E5120">
            <v>2268.1959999999999</v>
          </cell>
        </row>
        <row r="5121">
          <cell r="A5121" t="str">
            <v>RJ3-35V471MBX-T2</v>
          </cell>
          <cell r="B5121" t="str">
            <v>10x20</v>
          </cell>
          <cell r="C5121" t="str">
            <v>FD</v>
          </cell>
          <cell r="D5121" t="str">
            <v>HA</v>
          </cell>
          <cell r="E5121">
            <v>2247.9110000000001</v>
          </cell>
        </row>
        <row r="5122">
          <cell r="A5122" t="str">
            <v>RJ3-35V4R7MBX</v>
          </cell>
          <cell r="B5122" t="str">
            <v>5x11</v>
          </cell>
          <cell r="C5122" t="str">
            <v>CA</v>
          </cell>
          <cell r="D5122" t="str">
            <v>HA</v>
          </cell>
          <cell r="E5122">
            <v>395.64</v>
          </cell>
        </row>
        <row r="5123">
          <cell r="A5123" t="str">
            <v>RJ3-35V680MF3-T2</v>
          </cell>
          <cell r="B5123" t="str">
            <v>6.3x11</v>
          </cell>
          <cell r="C5123" t="str">
            <v>DA</v>
          </cell>
          <cell r="D5123" t="str">
            <v>HA</v>
          </cell>
          <cell r="E5123">
            <v>596.697</v>
          </cell>
        </row>
        <row r="5124">
          <cell r="A5124" t="str">
            <v>RJ3-400V010M</v>
          </cell>
          <cell r="B5124" t="str">
            <v>8x11.5</v>
          </cell>
          <cell r="C5124" t="str">
            <v>EA</v>
          </cell>
          <cell r="D5124" t="str">
            <v>HA</v>
          </cell>
          <cell r="E5124">
            <v>816.49699999999996</v>
          </cell>
        </row>
        <row r="5125">
          <cell r="A5125" t="str">
            <v>RJ3-400V010M-F</v>
          </cell>
          <cell r="B5125" t="str">
            <v>8x11.5</v>
          </cell>
          <cell r="C5125" t="str">
            <v>EA</v>
          </cell>
          <cell r="D5125" t="str">
            <v>HA</v>
          </cell>
          <cell r="E5125">
            <v>833.54200000000003</v>
          </cell>
        </row>
        <row r="5126">
          <cell r="A5126" t="str">
            <v>RJ3-400V100M</v>
          </cell>
          <cell r="B5126" t="str">
            <v>12.5x20</v>
          </cell>
          <cell r="C5126" t="str">
            <v>GB</v>
          </cell>
          <cell r="D5126" t="str">
            <v>HA</v>
          </cell>
          <cell r="E5126">
            <v>3430.09</v>
          </cell>
        </row>
        <row r="5127">
          <cell r="A5127" t="str">
            <v>RJ3-400V100M-T4</v>
          </cell>
          <cell r="B5127" t="str">
            <v>12.5x20</v>
          </cell>
          <cell r="C5127" t="str">
            <v>GB</v>
          </cell>
          <cell r="D5127" t="str">
            <v>HA</v>
          </cell>
          <cell r="E5127">
            <v>3455.1550000000002</v>
          </cell>
        </row>
        <row r="5128">
          <cell r="A5128" t="str">
            <v>RJ3-400V220M</v>
          </cell>
          <cell r="B5128" t="str">
            <v>16x25</v>
          </cell>
          <cell r="C5128" t="str">
            <v>HB</v>
          </cell>
          <cell r="D5128" t="str">
            <v>HA</v>
          </cell>
          <cell r="E5128">
            <v>6472.5810000000001</v>
          </cell>
        </row>
        <row r="5129">
          <cell r="A5129" t="str">
            <v>RJ3-400V220M-F</v>
          </cell>
          <cell r="B5129" t="str">
            <v>16x25</v>
          </cell>
          <cell r="C5129" t="str">
            <v>HB</v>
          </cell>
          <cell r="D5129" t="str">
            <v>HA</v>
          </cell>
          <cell r="E5129">
            <v>6565.0959999999995</v>
          </cell>
        </row>
        <row r="5130">
          <cell r="A5130" t="str">
            <v>RJ3-400V220M-T50</v>
          </cell>
          <cell r="B5130" t="str">
            <v>16x25</v>
          </cell>
          <cell r="C5130" t="str">
            <v>HB</v>
          </cell>
          <cell r="D5130" t="str">
            <v>HA</v>
          </cell>
          <cell r="E5130">
            <v>6503.9939999999997</v>
          </cell>
        </row>
        <row r="5131">
          <cell r="A5131" t="str">
            <v>RJ3-400V220M-T68</v>
          </cell>
          <cell r="B5131" t="str">
            <v>16x25</v>
          </cell>
          <cell r="C5131" t="str">
            <v>HB</v>
          </cell>
          <cell r="D5131" t="str">
            <v>HA</v>
          </cell>
          <cell r="E5131">
            <v>6503.9939999999997</v>
          </cell>
        </row>
        <row r="5132">
          <cell r="A5132" t="str">
            <v>RJ3-400V2R2M</v>
          </cell>
          <cell r="B5132" t="str">
            <v>10x12.5</v>
          </cell>
          <cell r="C5132" t="str">
            <v>FA</v>
          </cell>
          <cell r="D5132" t="str">
            <v>HA</v>
          </cell>
          <cell r="E5132">
            <v>1302.9169999999999</v>
          </cell>
        </row>
        <row r="5133">
          <cell r="A5133" t="str">
            <v>RJ3-400V2R2M-T2</v>
          </cell>
          <cell r="B5133" t="str">
            <v>10x12.5</v>
          </cell>
          <cell r="C5133" t="str">
            <v>FA</v>
          </cell>
          <cell r="D5133" t="str">
            <v>HA</v>
          </cell>
          <cell r="E5133">
            <v>1327.3610000000001</v>
          </cell>
        </row>
        <row r="5134">
          <cell r="A5134" t="str">
            <v>RJ3-400V3R3M</v>
          </cell>
          <cell r="B5134" t="str">
            <v>10x16</v>
          </cell>
          <cell r="C5134" t="str">
            <v>FC</v>
          </cell>
          <cell r="D5134" t="str">
            <v>HA</v>
          </cell>
          <cell r="E5134">
            <v>2237.8220000000001</v>
          </cell>
        </row>
        <row r="5135">
          <cell r="A5135" t="str">
            <v>RJ3-400V470MGK7-F</v>
          </cell>
          <cell r="B5135" t="str">
            <v>18x31.5</v>
          </cell>
          <cell r="C5135" t="str">
            <v>IC</v>
          </cell>
          <cell r="D5135" t="str">
            <v>HA</v>
          </cell>
          <cell r="E5135">
            <v>13529.724</v>
          </cell>
        </row>
        <row r="5136">
          <cell r="A5136" t="str">
            <v>RJ3-400V4R7M</v>
          </cell>
          <cell r="B5136" t="str">
            <v>10x20</v>
          </cell>
          <cell r="C5136" t="str">
            <v>FD</v>
          </cell>
          <cell r="D5136" t="str">
            <v>HA</v>
          </cell>
          <cell r="E5136">
            <v>2226.0839999999998</v>
          </cell>
        </row>
        <row r="5137">
          <cell r="A5137" t="str">
            <v>RJ3-400V4R7M-F</v>
          </cell>
          <cell r="B5137" t="str">
            <v>10x20</v>
          </cell>
          <cell r="C5137" t="str">
            <v>FD</v>
          </cell>
          <cell r="D5137" t="str">
            <v>HA</v>
          </cell>
          <cell r="E5137">
            <v>2312.7109999999998</v>
          </cell>
        </row>
        <row r="5138">
          <cell r="A5138" t="str">
            <v>RJ3-400V4R7M-T2</v>
          </cell>
          <cell r="B5138" t="str">
            <v>10x20</v>
          </cell>
          <cell r="C5138" t="str">
            <v>FD</v>
          </cell>
          <cell r="D5138" t="str">
            <v>HA</v>
          </cell>
          <cell r="E5138">
            <v>2259.3049999999998</v>
          </cell>
        </row>
        <row r="5139">
          <cell r="A5139" t="str">
            <v>RJ3-50V010M</v>
          </cell>
          <cell r="B5139" t="str">
            <v>5x11</v>
          </cell>
          <cell r="C5139" t="str">
            <v>CA</v>
          </cell>
          <cell r="D5139" t="str">
            <v>HA</v>
          </cell>
          <cell r="E5139">
            <v>434.53800000000001</v>
          </cell>
        </row>
        <row r="5140">
          <cell r="A5140" t="str">
            <v>RJ3-50V010MBX</v>
          </cell>
          <cell r="B5140" t="str">
            <v>5x11</v>
          </cell>
          <cell r="C5140" t="str">
            <v>CA</v>
          </cell>
          <cell r="D5140" t="str">
            <v>HA</v>
          </cell>
          <cell r="E5140">
            <v>395.64</v>
          </cell>
        </row>
        <row r="5141">
          <cell r="A5141" t="str">
            <v>RJ3-50V010MBX-S1</v>
          </cell>
          <cell r="B5141" t="str">
            <v>5x11</v>
          </cell>
          <cell r="C5141" t="str">
            <v>CA</v>
          </cell>
          <cell r="D5141" t="str">
            <v>HA</v>
          </cell>
          <cell r="E5141">
            <v>409.45699999999999</v>
          </cell>
        </row>
        <row r="5142">
          <cell r="A5142" t="str">
            <v>RJ3-50V010MBX-T10</v>
          </cell>
          <cell r="B5142" t="str">
            <v>5x11</v>
          </cell>
          <cell r="C5142" t="str">
            <v>CA</v>
          </cell>
          <cell r="D5142" t="str">
            <v>HA</v>
          </cell>
          <cell r="E5142">
            <v>397.00099999999998</v>
          </cell>
        </row>
        <row r="5143">
          <cell r="A5143" t="str">
            <v>RJ3-50V010MBX-T2</v>
          </cell>
          <cell r="B5143" t="str">
            <v>5x11</v>
          </cell>
          <cell r="C5143" t="str">
            <v>CA</v>
          </cell>
          <cell r="D5143" t="str">
            <v>HA</v>
          </cell>
          <cell r="E5143">
            <v>397.00099999999998</v>
          </cell>
        </row>
        <row r="5144">
          <cell r="A5144" t="str">
            <v>RJ3-50V010MBX-T32</v>
          </cell>
          <cell r="B5144" t="str">
            <v>5x11</v>
          </cell>
          <cell r="C5144" t="str">
            <v>CA</v>
          </cell>
          <cell r="D5144" t="str">
            <v>HA</v>
          </cell>
          <cell r="E5144">
            <v>397.00099999999998</v>
          </cell>
        </row>
        <row r="5145">
          <cell r="A5145" t="str">
            <v>RJ3-50V010MBX-T58</v>
          </cell>
          <cell r="B5145" t="str">
            <v>5x11</v>
          </cell>
          <cell r="C5145" t="str">
            <v>CA</v>
          </cell>
          <cell r="D5145" t="str">
            <v>HA</v>
          </cell>
          <cell r="E5145">
            <v>397.00099999999998</v>
          </cell>
        </row>
        <row r="5146">
          <cell r="A5146" t="str">
            <v>RJ3-50V010ME3#-T2</v>
          </cell>
          <cell r="B5146" t="str">
            <v>5x11</v>
          </cell>
          <cell r="C5146" t="str">
            <v>CA</v>
          </cell>
          <cell r="D5146" t="str">
            <v>HA</v>
          </cell>
          <cell r="E5146">
            <v>397.00099999999998</v>
          </cell>
        </row>
        <row r="5147">
          <cell r="A5147" t="str">
            <v>RJ3-50V100MBX</v>
          </cell>
          <cell r="B5147" t="str">
            <v>5x11</v>
          </cell>
          <cell r="C5147" t="str">
            <v>CA</v>
          </cell>
          <cell r="D5147" t="str">
            <v>HA</v>
          </cell>
          <cell r="E5147">
            <v>395.64</v>
          </cell>
        </row>
        <row r="5148">
          <cell r="A5148" t="str">
            <v>RJ3-50V100MBX-S1</v>
          </cell>
          <cell r="B5148" t="str">
            <v>5x11</v>
          </cell>
          <cell r="C5148" t="str">
            <v>CA</v>
          </cell>
          <cell r="D5148" t="str">
            <v>HA</v>
          </cell>
          <cell r="E5148">
            <v>409.45699999999999</v>
          </cell>
        </row>
        <row r="5149">
          <cell r="A5149" t="str">
            <v>RJ3-50V100MBX-T10</v>
          </cell>
          <cell r="B5149" t="str">
            <v>5x11</v>
          </cell>
          <cell r="C5149" t="str">
            <v>CA</v>
          </cell>
          <cell r="D5149" t="str">
            <v>HA</v>
          </cell>
          <cell r="E5149">
            <v>397.00099999999998</v>
          </cell>
        </row>
        <row r="5150">
          <cell r="A5150" t="str">
            <v>RJ3-50V100MBX-T2</v>
          </cell>
          <cell r="B5150" t="str">
            <v>5x11</v>
          </cell>
          <cell r="C5150" t="str">
            <v>CA</v>
          </cell>
          <cell r="D5150" t="str">
            <v>HA</v>
          </cell>
          <cell r="E5150">
            <v>397.00099999999998</v>
          </cell>
        </row>
        <row r="5151">
          <cell r="A5151" t="str">
            <v>RJ3-50V100MBX-T36</v>
          </cell>
          <cell r="B5151" t="str">
            <v>5x11</v>
          </cell>
          <cell r="C5151" t="str">
            <v>CA</v>
          </cell>
          <cell r="D5151" t="str">
            <v>HA</v>
          </cell>
          <cell r="E5151">
            <v>397.00099999999998</v>
          </cell>
        </row>
        <row r="5152">
          <cell r="A5152" t="str">
            <v>RJ3-50V100MBX-T58</v>
          </cell>
          <cell r="B5152" t="str">
            <v>5x11</v>
          </cell>
          <cell r="C5152" t="str">
            <v>CA</v>
          </cell>
          <cell r="D5152" t="str">
            <v>HA</v>
          </cell>
          <cell r="E5152">
            <v>397.00099999999998</v>
          </cell>
        </row>
        <row r="5153">
          <cell r="A5153" t="str">
            <v>RJ3-50V100MCX-T32</v>
          </cell>
          <cell r="B5153" t="str">
            <v>5x11</v>
          </cell>
          <cell r="C5153" t="str">
            <v>CA</v>
          </cell>
          <cell r="D5153" t="str">
            <v>HA</v>
          </cell>
          <cell r="E5153">
            <v>397.00099999999998</v>
          </cell>
        </row>
        <row r="5154">
          <cell r="A5154" t="str">
            <v>RJ3-50V100MDX-T2</v>
          </cell>
          <cell r="B5154" t="str">
            <v>5x11</v>
          </cell>
          <cell r="C5154" t="str">
            <v>CA</v>
          </cell>
          <cell r="D5154" t="str">
            <v>HA</v>
          </cell>
          <cell r="E5154">
            <v>397.00099999999998</v>
          </cell>
        </row>
        <row r="5155">
          <cell r="A5155" t="str">
            <v>RJ3-50V100ME3#-T2</v>
          </cell>
          <cell r="B5155" t="str">
            <v>5x11</v>
          </cell>
          <cell r="C5155" t="str">
            <v>CA</v>
          </cell>
          <cell r="D5155" t="str">
            <v>HA</v>
          </cell>
          <cell r="E5155">
            <v>397.00099999999998</v>
          </cell>
        </row>
        <row r="5156">
          <cell r="A5156" t="str">
            <v>RJ3-50V101MBX</v>
          </cell>
          <cell r="B5156" t="str">
            <v>8x11.5</v>
          </cell>
          <cell r="C5156" t="str">
            <v>EA</v>
          </cell>
          <cell r="D5156" t="str">
            <v>HA</v>
          </cell>
          <cell r="E5156">
            <v>923.64800000000002</v>
          </cell>
        </row>
        <row r="5157">
          <cell r="A5157" t="str">
            <v>RJ3-50V101MBX-F</v>
          </cell>
          <cell r="B5157" t="str">
            <v>8x11.5</v>
          </cell>
          <cell r="C5157" t="str">
            <v>EA</v>
          </cell>
          <cell r="D5157" t="str">
            <v>HA</v>
          </cell>
          <cell r="E5157">
            <v>941.70299999999997</v>
          </cell>
        </row>
        <row r="5158">
          <cell r="A5158" t="str">
            <v>RJ3-50V101MBX-S1</v>
          </cell>
          <cell r="B5158" t="str">
            <v>8x11.5</v>
          </cell>
          <cell r="C5158" t="str">
            <v>EA</v>
          </cell>
          <cell r="D5158" t="str">
            <v>HA</v>
          </cell>
          <cell r="E5158">
            <v>941.70299999999997</v>
          </cell>
        </row>
        <row r="5159">
          <cell r="A5159" t="str">
            <v>RJ3-50V101MBX-T2</v>
          </cell>
          <cell r="B5159" t="str">
            <v>8x11.5</v>
          </cell>
          <cell r="C5159" t="str">
            <v>EA</v>
          </cell>
          <cell r="D5159" t="str">
            <v>HA</v>
          </cell>
          <cell r="E5159">
            <v>949.35</v>
          </cell>
        </row>
        <row r="5160">
          <cell r="A5160" t="str">
            <v>RJ3-50V101MBX-T8</v>
          </cell>
          <cell r="B5160" t="str">
            <v>8x11.5</v>
          </cell>
          <cell r="C5160" t="str">
            <v>EA</v>
          </cell>
          <cell r="D5160" t="str">
            <v>HA</v>
          </cell>
          <cell r="E5160">
            <v>949.35</v>
          </cell>
        </row>
        <row r="5161">
          <cell r="A5161" t="str">
            <v>RJ3-50V101MCX</v>
          </cell>
          <cell r="B5161" t="str">
            <v>8x11.5</v>
          </cell>
          <cell r="C5161" t="str">
            <v>EA</v>
          </cell>
          <cell r="D5161" t="str">
            <v>HA</v>
          </cell>
          <cell r="E5161">
            <v>923.64800000000002</v>
          </cell>
        </row>
        <row r="5162">
          <cell r="A5162" t="str">
            <v>RJ3-50V102MBX</v>
          </cell>
          <cell r="B5162" t="str">
            <v>16x25</v>
          </cell>
          <cell r="C5162" t="str">
            <v>HB</v>
          </cell>
          <cell r="D5162" t="str">
            <v>HA</v>
          </cell>
          <cell r="E5162">
            <v>7078.8519999999999</v>
          </cell>
        </row>
        <row r="5163">
          <cell r="A5163" t="str">
            <v>RJ3-50V102MBX-F</v>
          </cell>
          <cell r="B5163" t="str">
            <v>16x25</v>
          </cell>
          <cell r="C5163" t="str">
            <v>HB</v>
          </cell>
          <cell r="D5163" t="str">
            <v>HA</v>
          </cell>
          <cell r="E5163">
            <v>7194.9390000000003</v>
          </cell>
        </row>
        <row r="5164">
          <cell r="A5164" t="str">
            <v>RJ3-50V102MBX-S1</v>
          </cell>
          <cell r="B5164" t="str">
            <v>16x25</v>
          </cell>
          <cell r="C5164" t="str">
            <v>HB</v>
          </cell>
          <cell r="D5164" t="str">
            <v>HA</v>
          </cell>
          <cell r="E5164">
            <v>7194.9390000000003</v>
          </cell>
        </row>
        <row r="5165">
          <cell r="A5165" t="str">
            <v>RJ3-50V102MBX-T50</v>
          </cell>
          <cell r="B5165" t="str">
            <v>16x25</v>
          </cell>
          <cell r="C5165" t="str">
            <v>HB</v>
          </cell>
          <cell r="D5165" t="str">
            <v>HA</v>
          </cell>
          <cell r="E5165">
            <v>7106.0990000000002</v>
          </cell>
        </row>
        <row r="5166">
          <cell r="A5166" t="str">
            <v>RJ3-50V220MBX</v>
          </cell>
          <cell r="B5166" t="str">
            <v>5x11</v>
          </cell>
          <cell r="C5166" t="str">
            <v>CA</v>
          </cell>
          <cell r="D5166" t="str">
            <v>HA</v>
          </cell>
          <cell r="E5166">
            <v>395.64</v>
          </cell>
        </row>
        <row r="5167">
          <cell r="A5167" t="str">
            <v>RJ3-50V220MBX-S1</v>
          </cell>
          <cell r="B5167" t="str">
            <v>5x11</v>
          </cell>
          <cell r="C5167" t="str">
            <v>CA</v>
          </cell>
          <cell r="D5167" t="str">
            <v>HA</v>
          </cell>
          <cell r="E5167">
            <v>409.45699999999999</v>
          </cell>
        </row>
        <row r="5168">
          <cell r="A5168" t="str">
            <v>RJ3-50V220MBX-T10</v>
          </cell>
          <cell r="B5168" t="str">
            <v>5x11</v>
          </cell>
          <cell r="C5168" t="str">
            <v>CA</v>
          </cell>
          <cell r="D5168" t="str">
            <v>HA</v>
          </cell>
          <cell r="E5168">
            <v>397.00099999999998</v>
          </cell>
        </row>
        <row r="5169">
          <cell r="A5169" t="str">
            <v>RJ3-50V220MBX-T2</v>
          </cell>
          <cell r="B5169" t="str">
            <v>5x11</v>
          </cell>
          <cell r="C5169" t="str">
            <v>CA</v>
          </cell>
          <cell r="D5169" t="str">
            <v>HA</v>
          </cell>
          <cell r="E5169">
            <v>397.00099999999998</v>
          </cell>
        </row>
        <row r="5170">
          <cell r="A5170" t="str">
            <v>RJ3-50V220MBX-T36</v>
          </cell>
          <cell r="B5170" t="str">
            <v>5x11</v>
          </cell>
          <cell r="C5170" t="str">
            <v>CA</v>
          </cell>
          <cell r="D5170" t="str">
            <v>HA</v>
          </cell>
          <cell r="E5170">
            <v>397.00099999999998</v>
          </cell>
        </row>
        <row r="5171">
          <cell r="A5171" t="str">
            <v>RJ3-50V220MBX-T58</v>
          </cell>
          <cell r="B5171" t="str">
            <v>5x11</v>
          </cell>
          <cell r="C5171" t="str">
            <v>CA</v>
          </cell>
          <cell r="D5171" t="str">
            <v>HA</v>
          </cell>
          <cell r="E5171">
            <v>397.00099999999998</v>
          </cell>
        </row>
        <row r="5172">
          <cell r="A5172" t="str">
            <v>RJ3-50V221MBX</v>
          </cell>
          <cell r="B5172" t="str">
            <v>10x16</v>
          </cell>
          <cell r="C5172" t="str">
            <v>FC</v>
          </cell>
          <cell r="D5172" t="str">
            <v>HA</v>
          </cell>
          <cell r="E5172">
            <v>1839.162</v>
          </cell>
        </row>
        <row r="5173">
          <cell r="A5173" t="str">
            <v>RJ3-50V221MBX-F</v>
          </cell>
          <cell r="B5173" t="str">
            <v>10x16</v>
          </cell>
          <cell r="C5173" t="str">
            <v>FC</v>
          </cell>
          <cell r="D5173" t="str">
            <v>HA</v>
          </cell>
          <cell r="E5173">
            <v>1908.5989999999999</v>
          </cell>
        </row>
        <row r="5174">
          <cell r="A5174" t="str">
            <v>RJ3-50V221MBX-T2</v>
          </cell>
          <cell r="B5174" t="str">
            <v>10x16</v>
          </cell>
          <cell r="C5174" t="str">
            <v>FC</v>
          </cell>
          <cell r="D5174" t="str">
            <v>HA</v>
          </cell>
          <cell r="E5174">
            <v>1861.0029999999999</v>
          </cell>
        </row>
        <row r="5175">
          <cell r="A5175" t="str">
            <v>RJ3-50V221MCX</v>
          </cell>
          <cell r="B5175" t="str">
            <v>10x16</v>
          </cell>
          <cell r="C5175" t="str">
            <v>FC</v>
          </cell>
          <cell r="D5175" t="str">
            <v>HA</v>
          </cell>
          <cell r="E5175">
            <v>1839.162</v>
          </cell>
        </row>
        <row r="5176">
          <cell r="A5176" t="str">
            <v>RJ3-50V222MBX</v>
          </cell>
          <cell r="B5176" t="str">
            <v>18x35.5</v>
          </cell>
          <cell r="C5176" t="str">
            <v>ID</v>
          </cell>
          <cell r="D5176" t="str">
            <v>HA</v>
          </cell>
          <cell r="E5176">
            <v>14725.481</v>
          </cell>
        </row>
        <row r="5177">
          <cell r="A5177" t="str">
            <v>RJ3-50V2R2MBX</v>
          </cell>
          <cell r="B5177" t="str">
            <v>5x11</v>
          </cell>
          <cell r="C5177" t="str">
            <v>CA</v>
          </cell>
          <cell r="D5177" t="str">
            <v>HA</v>
          </cell>
          <cell r="E5177">
            <v>395.64</v>
          </cell>
        </row>
        <row r="5178">
          <cell r="A5178" t="str">
            <v>RJ3-50V2R2MBX-S1</v>
          </cell>
          <cell r="B5178" t="str">
            <v>5x11</v>
          </cell>
          <cell r="C5178" t="str">
            <v>CA</v>
          </cell>
          <cell r="D5178" t="str">
            <v>HA</v>
          </cell>
          <cell r="E5178">
            <v>409.45699999999999</v>
          </cell>
        </row>
        <row r="5179">
          <cell r="A5179" t="str">
            <v>RJ3-50V2R2MBX-T2</v>
          </cell>
          <cell r="B5179" t="str">
            <v>5x11</v>
          </cell>
          <cell r="C5179" t="str">
            <v>CA</v>
          </cell>
          <cell r="D5179" t="str">
            <v>HA</v>
          </cell>
          <cell r="E5179">
            <v>397.00099999999998</v>
          </cell>
        </row>
        <row r="5180">
          <cell r="A5180" t="str">
            <v>RJ3-50V2R2ME3#-T2</v>
          </cell>
          <cell r="B5180" t="str">
            <v>5x11</v>
          </cell>
          <cell r="C5180" t="str">
            <v>CA</v>
          </cell>
          <cell r="D5180" t="str">
            <v>HA</v>
          </cell>
          <cell r="E5180">
            <v>397.00099999999998</v>
          </cell>
        </row>
        <row r="5181">
          <cell r="A5181" t="str">
            <v>RJ3-50V330MBX</v>
          </cell>
          <cell r="B5181" t="str">
            <v>6.3x11</v>
          </cell>
          <cell r="C5181" t="str">
            <v>DA</v>
          </cell>
          <cell r="D5181" t="str">
            <v>HA</v>
          </cell>
          <cell r="E5181">
            <v>584.13400000000001</v>
          </cell>
        </row>
        <row r="5182">
          <cell r="A5182" t="str">
            <v>RJ3-50V330MBX-T2</v>
          </cell>
          <cell r="B5182" t="str">
            <v>6.3x11</v>
          </cell>
          <cell r="C5182" t="str">
            <v>DA</v>
          </cell>
          <cell r="D5182" t="str">
            <v>HA</v>
          </cell>
          <cell r="E5182">
            <v>596.697</v>
          </cell>
        </row>
        <row r="5183">
          <cell r="A5183" t="str">
            <v>RJ3-50V331MBX</v>
          </cell>
          <cell r="B5183" t="str">
            <v>10x20</v>
          </cell>
          <cell r="C5183" t="str">
            <v>FD</v>
          </cell>
          <cell r="D5183" t="str">
            <v>HA</v>
          </cell>
          <cell r="E5183">
            <v>2176.3150000000001</v>
          </cell>
        </row>
        <row r="5184">
          <cell r="A5184" t="str">
            <v>RJ3-50V3R3MBX</v>
          </cell>
          <cell r="B5184" t="str">
            <v>5x11</v>
          </cell>
          <cell r="C5184" t="str">
            <v>CA</v>
          </cell>
          <cell r="D5184" t="str">
            <v>HA</v>
          </cell>
          <cell r="E5184">
            <v>395.64</v>
          </cell>
        </row>
        <row r="5185">
          <cell r="A5185" t="str">
            <v>RJ3-50V3R3MBX-T2</v>
          </cell>
          <cell r="B5185" t="str">
            <v>5x11</v>
          </cell>
          <cell r="C5185" t="str">
            <v>CA</v>
          </cell>
          <cell r="D5185" t="str">
            <v>HA</v>
          </cell>
          <cell r="E5185">
            <v>397.00099999999998</v>
          </cell>
        </row>
        <row r="5186">
          <cell r="A5186" t="str">
            <v>RJ3-50V470MBX</v>
          </cell>
          <cell r="B5186" t="str">
            <v>6.3x11</v>
          </cell>
          <cell r="C5186" t="str">
            <v>DA</v>
          </cell>
          <cell r="D5186" t="str">
            <v>HA</v>
          </cell>
          <cell r="E5186">
            <v>584.13400000000001</v>
          </cell>
        </row>
        <row r="5187">
          <cell r="A5187" t="str">
            <v>RJ3-50V470MBX-F27</v>
          </cell>
          <cell r="B5187" t="str">
            <v>6.3x11</v>
          </cell>
          <cell r="C5187" t="str">
            <v>DA</v>
          </cell>
          <cell r="D5187" t="str">
            <v>HA</v>
          </cell>
          <cell r="E5187">
            <v>597.34400000000005</v>
          </cell>
        </row>
        <row r="5188">
          <cell r="A5188" t="str">
            <v>RJ3-50V470MBX-S1</v>
          </cell>
          <cell r="B5188" t="str">
            <v>6.3x11</v>
          </cell>
          <cell r="C5188" t="str">
            <v>DA</v>
          </cell>
          <cell r="D5188" t="str">
            <v>HA</v>
          </cell>
          <cell r="E5188">
            <v>597.34400000000005</v>
          </cell>
        </row>
        <row r="5189">
          <cell r="A5189" t="str">
            <v>RJ3-50V470MBX-T2</v>
          </cell>
          <cell r="B5189" t="str">
            <v>6.3x11</v>
          </cell>
          <cell r="C5189" t="str">
            <v>DA</v>
          </cell>
          <cell r="D5189" t="str">
            <v>HA</v>
          </cell>
          <cell r="E5189">
            <v>596.697</v>
          </cell>
        </row>
        <row r="5190">
          <cell r="A5190" t="str">
            <v>RJ3-50V470MBX-T58</v>
          </cell>
          <cell r="B5190" t="str">
            <v>6.3x11</v>
          </cell>
          <cell r="C5190" t="str">
            <v>DA</v>
          </cell>
          <cell r="D5190" t="str">
            <v>HA</v>
          </cell>
          <cell r="E5190">
            <v>596.697</v>
          </cell>
        </row>
        <row r="5191">
          <cell r="A5191" t="str">
            <v>RJ3-50V471MBX</v>
          </cell>
          <cell r="B5191" t="str">
            <v>12.5x20</v>
          </cell>
          <cell r="C5191" t="str">
            <v>GB</v>
          </cell>
          <cell r="D5191" t="str">
            <v>HA</v>
          </cell>
          <cell r="E5191">
            <v>3457.2080000000001</v>
          </cell>
        </row>
        <row r="5192">
          <cell r="A5192" t="str">
            <v>RJ3-50V471MBX-F</v>
          </cell>
          <cell r="B5192" t="str">
            <v>12.5x20</v>
          </cell>
          <cell r="C5192" t="str">
            <v>GB</v>
          </cell>
          <cell r="D5192" t="str">
            <v>HA</v>
          </cell>
          <cell r="E5192">
            <v>3600.9789999999998</v>
          </cell>
        </row>
        <row r="5193">
          <cell r="A5193" t="str">
            <v>RJ3-50V471MBX-S1</v>
          </cell>
          <cell r="B5193" t="str">
            <v>12.5x20</v>
          </cell>
          <cell r="C5193" t="str">
            <v>GB</v>
          </cell>
          <cell r="D5193" t="str">
            <v>HA</v>
          </cell>
          <cell r="E5193">
            <v>3600.9789999999998</v>
          </cell>
        </row>
        <row r="5194">
          <cell r="A5194" t="str">
            <v>RJ3-50V471MBX-T4</v>
          </cell>
          <cell r="B5194" t="str">
            <v>12.5x20</v>
          </cell>
          <cell r="C5194" t="str">
            <v>GB</v>
          </cell>
          <cell r="D5194" t="str">
            <v>HA</v>
          </cell>
          <cell r="E5194">
            <v>3481.3229999999999</v>
          </cell>
        </row>
        <row r="5195">
          <cell r="A5195" t="str">
            <v>RJ3-50V471NI4-T4</v>
          </cell>
          <cell r="B5195" t="str">
            <v>12.5x15</v>
          </cell>
          <cell r="C5195" t="str">
            <v>GG</v>
          </cell>
          <cell r="D5195" t="str">
            <v>HA</v>
          </cell>
          <cell r="E5195">
            <v>3069.5659999999998</v>
          </cell>
        </row>
        <row r="5196">
          <cell r="A5196" t="str">
            <v>RJ3-50V4R7MBX</v>
          </cell>
          <cell r="B5196" t="str">
            <v>5x11</v>
          </cell>
          <cell r="C5196" t="str">
            <v>CA</v>
          </cell>
          <cell r="D5196" t="str">
            <v>HA</v>
          </cell>
          <cell r="E5196">
            <v>395.64</v>
          </cell>
        </row>
        <row r="5197">
          <cell r="A5197" t="str">
            <v>RJ3-50V4R7MBX-T2</v>
          </cell>
          <cell r="B5197" t="str">
            <v>5x11</v>
          </cell>
          <cell r="C5197" t="str">
            <v>CA</v>
          </cell>
          <cell r="D5197" t="str">
            <v>HA</v>
          </cell>
          <cell r="E5197">
            <v>397.00099999999998</v>
          </cell>
        </row>
        <row r="5198">
          <cell r="A5198" t="str">
            <v>RJ3-50VR10MBX</v>
          </cell>
          <cell r="B5198" t="str">
            <v>5x11</v>
          </cell>
          <cell r="C5198" t="str">
            <v>CA</v>
          </cell>
          <cell r="D5198" t="str">
            <v>HA</v>
          </cell>
          <cell r="E5198">
            <v>395.64</v>
          </cell>
        </row>
        <row r="5199">
          <cell r="A5199" t="str">
            <v>RJ3-50VR33MBX</v>
          </cell>
          <cell r="B5199" t="str">
            <v>5x11</v>
          </cell>
          <cell r="C5199" t="str">
            <v>CA</v>
          </cell>
          <cell r="D5199" t="str">
            <v>HA</v>
          </cell>
          <cell r="E5199">
            <v>395.64</v>
          </cell>
        </row>
        <row r="5200">
          <cell r="A5200" t="str">
            <v>RJ3-50VR47MBX</v>
          </cell>
          <cell r="B5200" t="str">
            <v>5x11</v>
          </cell>
          <cell r="C5200" t="str">
            <v>CA</v>
          </cell>
          <cell r="D5200" t="str">
            <v>HA</v>
          </cell>
          <cell r="E5200">
            <v>395.64</v>
          </cell>
        </row>
        <row r="5201">
          <cell r="A5201" t="str">
            <v>RJ3-50VR47MBX-T58</v>
          </cell>
          <cell r="B5201" t="str">
            <v>5x11</v>
          </cell>
          <cell r="C5201" t="str">
            <v>CA</v>
          </cell>
          <cell r="D5201" t="str">
            <v>HA</v>
          </cell>
          <cell r="E5201">
            <v>397.00099999999998</v>
          </cell>
        </row>
        <row r="5202">
          <cell r="A5202" t="str">
            <v>RJ3-63V100MAX</v>
          </cell>
          <cell r="B5202" t="str">
            <v>5x11</v>
          </cell>
          <cell r="C5202" t="str">
            <v>CA</v>
          </cell>
          <cell r="D5202" t="str">
            <v>HA</v>
          </cell>
          <cell r="E5202">
            <v>395.64</v>
          </cell>
        </row>
        <row r="5203">
          <cell r="A5203" t="str">
            <v>RJ3-63V100MAX-T10</v>
          </cell>
          <cell r="B5203" t="str">
            <v>5x11</v>
          </cell>
          <cell r="C5203" t="str">
            <v>CA</v>
          </cell>
          <cell r="D5203" t="str">
            <v>HA</v>
          </cell>
          <cell r="E5203">
            <v>397.00099999999998</v>
          </cell>
        </row>
        <row r="5204">
          <cell r="A5204" t="str">
            <v>RJ3-63V100MAX-T58</v>
          </cell>
          <cell r="B5204" t="str">
            <v>5x11</v>
          </cell>
          <cell r="C5204" t="str">
            <v>CA</v>
          </cell>
          <cell r="D5204" t="str">
            <v>HA</v>
          </cell>
          <cell r="E5204">
            <v>397.00099999999998</v>
          </cell>
        </row>
        <row r="5205">
          <cell r="A5205" t="str">
            <v>RJ3-63V101MAX</v>
          </cell>
          <cell r="B5205" t="str">
            <v>10x12.5</v>
          </cell>
          <cell r="C5205" t="str">
            <v>FA</v>
          </cell>
          <cell r="D5205" t="str">
            <v>HA</v>
          </cell>
          <cell r="E5205">
            <v>1698.2470000000001</v>
          </cell>
        </row>
        <row r="5206">
          <cell r="A5206" t="str">
            <v>RJ3-63V101MAX-F</v>
          </cell>
          <cell r="B5206" t="str">
            <v>10x12.5</v>
          </cell>
          <cell r="C5206" t="str">
            <v>FA</v>
          </cell>
          <cell r="D5206" t="str">
            <v>HA</v>
          </cell>
          <cell r="E5206">
            <v>1765.3630000000001</v>
          </cell>
        </row>
        <row r="5207">
          <cell r="A5207" t="str">
            <v>RJ3-63V101MAX-T2</v>
          </cell>
          <cell r="B5207" t="str">
            <v>10x12.5</v>
          </cell>
          <cell r="C5207" t="str">
            <v>FA</v>
          </cell>
          <cell r="D5207" t="str">
            <v>HA</v>
          </cell>
          <cell r="E5207">
            <v>1721.6890000000001</v>
          </cell>
        </row>
        <row r="5208">
          <cell r="A5208" t="str">
            <v>RJ3-63V102MAX</v>
          </cell>
          <cell r="B5208" t="str">
            <v>16x31.5</v>
          </cell>
          <cell r="C5208" t="str">
            <v>HC</v>
          </cell>
          <cell r="D5208" t="str">
            <v>HA</v>
          </cell>
          <cell r="E5208">
            <v>10722.018</v>
          </cell>
        </row>
        <row r="5209">
          <cell r="A5209" t="str">
            <v>RJ3-63V220MAX</v>
          </cell>
          <cell r="B5209" t="str">
            <v>6.3x11</v>
          </cell>
          <cell r="C5209" t="str">
            <v>DA</v>
          </cell>
          <cell r="D5209" t="str">
            <v>HA</v>
          </cell>
          <cell r="E5209">
            <v>584.13400000000001</v>
          </cell>
        </row>
        <row r="5210">
          <cell r="A5210" t="str">
            <v>RJ3-63V220MAX-T58</v>
          </cell>
          <cell r="B5210" t="str">
            <v>6.3x11</v>
          </cell>
          <cell r="C5210" t="str">
            <v>DA</v>
          </cell>
          <cell r="D5210" t="str">
            <v>HA</v>
          </cell>
          <cell r="E5210">
            <v>596.697</v>
          </cell>
        </row>
        <row r="5211">
          <cell r="A5211" t="str">
            <v>RJ3-63V221MAX</v>
          </cell>
          <cell r="B5211" t="str">
            <v>10x20</v>
          </cell>
          <cell r="C5211" t="str">
            <v>FD</v>
          </cell>
          <cell r="D5211" t="str">
            <v>HA</v>
          </cell>
          <cell r="E5211">
            <v>2176.3150000000001</v>
          </cell>
        </row>
        <row r="5212">
          <cell r="A5212" t="str">
            <v>RJ3-63V330MAX</v>
          </cell>
          <cell r="B5212" t="str">
            <v>6.3x11</v>
          </cell>
          <cell r="C5212" t="str">
            <v>DA</v>
          </cell>
          <cell r="D5212" t="str">
            <v>HA</v>
          </cell>
          <cell r="E5212">
            <v>584.13400000000001</v>
          </cell>
        </row>
        <row r="5213">
          <cell r="A5213" t="str">
            <v>RJ3-63V470MAX</v>
          </cell>
          <cell r="B5213" t="str">
            <v>8x11.5</v>
          </cell>
          <cell r="C5213" t="str">
            <v>EA</v>
          </cell>
          <cell r="D5213" t="str">
            <v>HA</v>
          </cell>
          <cell r="E5213">
            <v>923.64800000000002</v>
          </cell>
        </row>
        <row r="5214">
          <cell r="A5214" t="str">
            <v>RJ3-63V471MAX-T4</v>
          </cell>
          <cell r="B5214" t="str">
            <v>12.5x25</v>
          </cell>
          <cell r="C5214" t="str">
            <v>GC</v>
          </cell>
          <cell r="D5214" t="str">
            <v>HA</v>
          </cell>
          <cell r="E5214">
            <v>4790.9989999999998</v>
          </cell>
        </row>
        <row r="5215">
          <cell r="A5215" t="str">
            <v>RJ3-63V4R7MAX</v>
          </cell>
          <cell r="B5215" t="str">
            <v>5x11</v>
          </cell>
          <cell r="C5215" t="str">
            <v>CA</v>
          </cell>
          <cell r="D5215" t="str">
            <v>HA</v>
          </cell>
          <cell r="E5215">
            <v>395.64</v>
          </cell>
        </row>
        <row r="5216">
          <cell r="A5216" t="str">
            <v>RJ3-6V101MBX</v>
          </cell>
          <cell r="B5216" t="str">
            <v>5x11</v>
          </cell>
          <cell r="C5216" t="str">
            <v>CA</v>
          </cell>
          <cell r="D5216" t="str">
            <v>HA</v>
          </cell>
          <cell r="E5216">
            <v>395.64</v>
          </cell>
        </row>
        <row r="5217">
          <cell r="A5217" t="str">
            <v>RJ3-6V102MBX</v>
          </cell>
          <cell r="B5217" t="str">
            <v>10x12.5</v>
          </cell>
          <cell r="C5217" t="str">
            <v>FA</v>
          </cell>
          <cell r="D5217" t="str">
            <v>HA</v>
          </cell>
          <cell r="E5217">
            <v>1698.2470000000001</v>
          </cell>
        </row>
        <row r="5218">
          <cell r="A5218" t="str">
            <v>RJ3-6V102MBX-T2</v>
          </cell>
          <cell r="B5218" t="str">
            <v>10x12.5</v>
          </cell>
          <cell r="C5218" t="str">
            <v>FA</v>
          </cell>
          <cell r="D5218" t="str">
            <v>HA</v>
          </cell>
          <cell r="E5218">
            <v>1721.6890000000001</v>
          </cell>
        </row>
        <row r="5219">
          <cell r="A5219" t="str">
            <v>RJ3-6V103MBX</v>
          </cell>
          <cell r="B5219" t="str">
            <v>16x31.5</v>
          </cell>
          <cell r="C5219" t="str">
            <v>HC</v>
          </cell>
          <cell r="D5219" t="str">
            <v>HA</v>
          </cell>
          <cell r="E5219">
            <v>10722.018</v>
          </cell>
        </row>
        <row r="5220">
          <cell r="A5220" t="str">
            <v>RJ3-6V221MBX</v>
          </cell>
          <cell r="B5220" t="str">
            <v>6.3x11</v>
          </cell>
          <cell r="C5220" t="str">
            <v>DA</v>
          </cell>
          <cell r="D5220" t="str">
            <v>HA</v>
          </cell>
          <cell r="E5220">
            <v>584.13400000000001</v>
          </cell>
        </row>
        <row r="5221">
          <cell r="A5221" t="str">
            <v>RJ3-6V221MBX-T2</v>
          </cell>
          <cell r="B5221" t="str">
            <v>6.3x11</v>
          </cell>
          <cell r="C5221" t="str">
            <v>DA</v>
          </cell>
          <cell r="D5221" t="str">
            <v>HA</v>
          </cell>
          <cell r="E5221">
            <v>596.697</v>
          </cell>
        </row>
        <row r="5222">
          <cell r="A5222" t="str">
            <v>RJ3-6V222MBX</v>
          </cell>
          <cell r="B5222" t="str">
            <v>12.5x20</v>
          </cell>
          <cell r="C5222" t="str">
            <v>GB</v>
          </cell>
          <cell r="D5222" t="str">
            <v>HA</v>
          </cell>
          <cell r="E5222">
            <v>3457.2080000000001</v>
          </cell>
        </row>
        <row r="5223">
          <cell r="A5223" t="str">
            <v>RJ3-6V331MBX</v>
          </cell>
          <cell r="B5223" t="str">
            <v>6.3x11</v>
          </cell>
          <cell r="C5223" t="str">
            <v>DA</v>
          </cell>
          <cell r="D5223" t="str">
            <v>HA</v>
          </cell>
          <cell r="E5223">
            <v>584.13400000000001</v>
          </cell>
        </row>
        <row r="5224">
          <cell r="A5224" t="str">
            <v>RJ3-6V331MBX-T2</v>
          </cell>
          <cell r="B5224" t="str">
            <v>6.3x11</v>
          </cell>
          <cell r="C5224" t="str">
            <v>DA</v>
          </cell>
          <cell r="D5224" t="str">
            <v>HA</v>
          </cell>
          <cell r="E5224">
            <v>596.697</v>
          </cell>
        </row>
        <row r="5225">
          <cell r="A5225" t="str">
            <v>RJ3-6V331MCX-T2</v>
          </cell>
          <cell r="B5225" t="str">
            <v>6.3x11</v>
          </cell>
          <cell r="C5225" t="str">
            <v>DA</v>
          </cell>
          <cell r="D5225" t="str">
            <v>HA</v>
          </cell>
          <cell r="E5225">
            <v>596.697</v>
          </cell>
        </row>
        <row r="5226">
          <cell r="A5226" t="str">
            <v>RJ3-6V331MCX-T32</v>
          </cell>
          <cell r="B5226" t="str">
            <v>6.3x11</v>
          </cell>
          <cell r="C5226" t="str">
            <v>DA</v>
          </cell>
          <cell r="D5226" t="str">
            <v>HA</v>
          </cell>
          <cell r="E5226">
            <v>596.697</v>
          </cell>
        </row>
        <row r="5227">
          <cell r="A5227" t="str">
            <v>RJ3-6V470MBX</v>
          </cell>
          <cell r="B5227" t="str">
            <v>5x11</v>
          </cell>
          <cell r="C5227" t="str">
            <v>CA</v>
          </cell>
          <cell r="D5227" t="str">
            <v>HA</v>
          </cell>
          <cell r="E5227">
            <v>395.64</v>
          </cell>
        </row>
        <row r="5228">
          <cell r="A5228" t="str">
            <v>RJ3-6V470MBX-T2</v>
          </cell>
          <cell r="B5228" t="str">
            <v>5x11</v>
          </cell>
          <cell r="C5228" t="str">
            <v>CA</v>
          </cell>
          <cell r="D5228" t="str">
            <v>HA</v>
          </cell>
          <cell r="E5228">
            <v>397.00099999999998</v>
          </cell>
        </row>
        <row r="5229">
          <cell r="A5229" t="str">
            <v>RJ3-6V471MBX</v>
          </cell>
          <cell r="B5229" t="str">
            <v>8x11.5</v>
          </cell>
          <cell r="C5229" t="str">
            <v>EA</v>
          </cell>
          <cell r="D5229" t="str">
            <v>HA</v>
          </cell>
          <cell r="E5229">
            <v>923.64800000000002</v>
          </cell>
        </row>
        <row r="5230">
          <cell r="A5230" t="str">
            <v>RJ3-6V471MBX-T2</v>
          </cell>
          <cell r="B5230" t="str">
            <v>8x11.5</v>
          </cell>
          <cell r="C5230" t="str">
            <v>EA</v>
          </cell>
          <cell r="D5230" t="str">
            <v>HA</v>
          </cell>
          <cell r="E5230">
            <v>949.35</v>
          </cell>
        </row>
        <row r="5231">
          <cell r="A5231" t="str">
            <v>RJ3-6V471MF3Z-T2</v>
          </cell>
          <cell r="B5231" t="str">
            <v>6.3x11</v>
          </cell>
          <cell r="C5231" t="str">
            <v>DA</v>
          </cell>
          <cell r="D5231" t="str">
            <v>HA</v>
          </cell>
          <cell r="E5231">
            <v>596.697</v>
          </cell>
        </row>
        <row r="5232">
          <cell r="A5232" t="str">
            <v>RJ4-100V100MF3#</v>
          </cell>
          <cell r="B5232" t="str">
            <v>6.3x11</v>
          </cell>
          <cell r="C5232" t="str">
            <v>DA</v>
          </cell>
          <cell r="D5232" t="str">
            <v>IA</v>
          </cell>
          <cell r="E5232">
            <v>627.50099999999998</v>
          </cell>
        </row>
        <row r="5233">
          <cell r="A5233" t="str">
            <v>RJ4-100V100MX</v>
          </cell>
          <cell r="B5233" t="str">
            <v>6.3x11</v>
          </cell>
          <cell r="C5233" t="str">
            <v>DA</v>
          </cell>
          <cell r="D5233" t="str">
            <v>IA</v>
          </cell>
          <cell r="E5233">
            <v>627.50099999999998</v>
          </cell>
        </row>
        <row r="5234">
          <cell r="A5234" t="str">
            <v>RJ4-100V101MX</v>
          </cell>
          <cell r="B5234" t="str">
            <v>10x20</v>
          </cell>
          <cell r="C5234" t="str">
            <v>FD</v>
          </cell>
          <cell r="D5234" t="str">
            <v>IA</v>
          </cell>
          <cell r="E5234">
            <v>2797.1289999999999</v>
          </cell>
        </row>
        <row r="5235">
          <cell r="A5235" t="str">
            <v>RJ4-100V102MX</v>
          </cell>
          <cell r="B5235" t="str">
            <v>18x40</v>
          </cell>
          <cell r="C5235" t="str">
            <v>IE</v>
          </cell>
          <cell r="D5235" t="str">
            <v>IA</v>
          </cell>
          <cell r="E5235">
            <v>19484.861000000001</v>
          </cell>
        </row>
        <row r="5236">
          <cell r="A5236" t="str">
            <v>RJ4-100V220MF3X-T2</v>
          </cell>
          <cell r="B5236" t="str">
            <v>6.3x11</v>
          </cell>
          <cell r="C5236" t="str">
            <v>DA</v>
          </cell>
          <cell r="D5236" t="str">
            <v>IA</v>
          </cell>
          <cell r="E5236">
            <v>640.04399999999998</v>
          </cell>
        </row>
        <row r="5237">
          <cell r="A5237" t="str">
            <v>RJ4-100V220MX-T2</v>
          </cell>
          <cell r="B5237" t="str">
            <v>6.3x11</v>
          </cell>
          <cell r="C5237" t="str">
            <v>DA</v>
          </cell>
          <cell r="D5237" t="str">
            <v>IA</v>
          </cell>
          <cell r="E5237">
            <v>640.04399999999998</v>
          </cell>
        </row>
        <row r="5238">
          <cell r="A5238" t="str">
            <v>RJ4-100V330MX-T2</v>
          </cell>
          <cell r="B5238" t="str">
            <v>8x11.5</v>
          </cell>
          <cell r="C5238" t="str">
            <v>EA</v>
          </cell>
          <cell r="D5238" t="str">
            <v>IA</v>
          </cell>
          <cell r="E5238">
            <v>923.20699999999999</v>
          </cell>
        </row>
        <row r="5239">
          <cell r="A5239" t="str">
            <v>RJ4-100V470MX</v>
          </cell>
          <cell r="B5239" t="str">
            <v>10x12.5</v>
          </cell>
          <cell r="C5239" t="str">
            <v>FA</v>
          </cell>
          <cell r="D5239" t="str">
            <v>IA</v>
          </cell>
          <cell r="E5239">
            <v>1586.5139999999999</v>
          </cell>
        </row>
        <row r="5240">
          <cell r="A5240" t="str">
            <v>RJ4-100V471MX</v>
          </cell>
          <cell r="B5240" t="str">
            <v>16x25</v>
          </cell>
          <cell r="C5240" t="str">
            <v>HB</v>
          </cell>
          <cell r="D5240" t="str">
            <v>IA</v>
          </cell>
          <cell r="E5240">
            <v>8228.9830000000002</v>
          </cell>
        </row>
        <row r="5241">
          <cell r="A5241" t="str">
            <v>RJ4-100V4R7MX-T2</v>
          </cell>
          <cell r="B5241" t="str">
            <v>5x11</v>
          </cell>
          <cell r="C5241" t="str">
            <v>CA</v>
          </cell>
          <cell r="D5241" t="str">
            <v>IA</v>
          </cell>
          <cell r="E5241">
            <v>419.654</v>
          </cell>
        </row>
        <row r="5242">
          <cell r="A5242" t="str">
            <v>RJ4-100VR47MX</v>
          </cell>
          <cell r="B5242" t="str">
            <v>5x11</v>
          </cell>
          <cell r="C5242" t="str">
            <v>CA</v>
          </cell>
          <cell r="D5242" t="str">
            <v>IA</v>
          </cell>
          <cell r="E5242">
            <v>416.31400000000002</v>
          </cell>
        </row>
        <row r="5243">
          <cell r="A5243" t="str">
            <v>RJ4-10V101ME3#-T2</v>
          </cell>
          <cell r="B5243" t="str">
            <v>5x11</v>
          </cell>
          <cell r="C5243" t="str">
            <v>CA</v>
          </cell>
          <cell r="D5243" t="str">
            <v>IA</v>
          </cell>
          <cell r="E5243">
            <v>419.654</v>
          </cell>
        </row>
        <row r="5244">
          <cell r="A5244" t="str">
            <v>RJ4-10V101MX</v>
          </cell>
          <cell r="B5244" t="str">
            <v>5x11</v>
          </cell>
          <cell r="C5244" t="str">
            <v>CA</v>
          </cell>
          <cell r="D5244" t="str">
            <v>IA</v>
          </cell>
          <cell r="E5244">
            <v>416.31400000000002</v>
          </cell>
        </row>
        <row r="5245">
          <cell r="A5245" t="str">
            <v>RJ4-10V101MX-T10</v>
          </cell>
          <cell r="B5245" t="str">
            <v>5x11</v>
          </cell>
          <cell r="C5245" t="str">
            <v>CA</v>
          </cell>
          <cell r="D5245" t="str">
            <v>IA</v>
          </cell>
          <cell r="E5245">
            <v>419.654</v>
          </cell>
        </row>
        <row r="5246">
          <cell r="A5246" t="str">
            <v>RJ4-10V101MX-T2</v>
          </cell>
          <cell r="B5246" t="str">
            <v>5x11</v>
          </cell>
          <cell r="C5246" t="str">
            <v>CA</v>
          </cell>
          <cell r="D5246" t="str">
            <v>IA</v>
          </cell>
          <cell r="E5246">
            <v>419.654</v>
          </cell>
        </row>
        <row r="5247">
          <cell r="A5247" t="str">
            <v>RJ4-10V101MX-T36</v>
          </cell>
          <cell r="B5247" t="str">
            <v>5x11</v>
          </cell>
          <cell r="C5247" t="str">
            <v>CA</v>
          </cell>
          <cell r="D5247" t="str">
            <v>IA</v>
          </cell>
          <cell r="E5247">
            <v>419.654</v>
          </cell>
        </row>
        <row r="5248">
          <cell r="A5248" t="str">
            <v>RJ4-10V101MX-T58</v>
          </cell>
          <cell r="B5248" t="str">
            <v>5x11</v>
          </cell>
          <cell r="C5248" t="str">
            <v>CA</v>
          </cell>
          <cell r="D5248" t="str">
            <v>IA</v>
          </cell>
          <cell r="E5248">
            <v>419.654</v>
          </cell>
        </row>
        <row r="5249">
          <cell r="A5249" t="str">
            <v>RJ4-10V102MH3#</v>
          </cell>
          <cell r="B5249" t="str">
            <v>10x12.5</v>
          </cell>
          <cell r="C5249" t="str">
            <v>FA</v>
          </cell>
          <cell r="D5249" t="str">
            <v>IA</v>
          </cell>
          <cell r="E5249">
            <v>1586.5139999999999</v>
          </cell>
        </row>
        <row r="5250">
          <cell r="A5250" t="str">
            <v>RJ4-10V102MH3#-T2</v>
          </cell>
          <cell r="B5250" t="str">
            <v>10x12.5</v>
          </cell>
          <cell r="C5250" t="str">
            <v>FA</v>
          </cell>
          <cell r="D5250" t="str">
            <v>IA</v>
          </cell>
          <cell r="E5250">
            <v>1608.3579999999999</v>
          </cell>
        </row>
        <row r="5251">
          <cell r="A5251" t="str">
            <v>RJ4-10V102MX</v>
          </cell>
          <cell r="B5251" t="str">
            <v>10x12.5</v>
          </cell>
          <cell r="C5251" t="str">
            <v>FA</v>
          </cell>
          <cell r="D5251" t="str">
            <v>IA</v>
          </cell>
          <cell r="E5251">
            <v>1586.5139999999999</v>
          </cell>
        </row>
        <row r="5252">
          <cell r="A5252" t="str">
            <v>RJ4-10V102MX-T2</v>
          </cell>
          <cell r="B5252" t="str">
            <v>10x12.5</v>
          </cell>
          <cell r="C5252" t="str">
            <v>FA</v>
          </cell>
          <cell r="D5252" t="str">
            <v>IA</v>
          </cell>
          <cell r="E5252">
            <v>1608.3579999999999</v>
          </cell>
        </row>
        <row r="5253">
          <cell r="A5253" t="str">
            <v>RJ4-10V103MX</v>
          </cell>
          <cell r="B5253" t="str">
            <v>16x31.5</v>
          </cell>
          <cell r="C5253" t="str">
            <v>HC</v>
          </cell>
          <cell r="D5253" t="str">
            <v>IA</v>
          </cell>
          <cell r="E5253">
            <v>9631.1890000000003</v>
          </cell>
        </row>
        <row r="5254">
          <cell r="A5254" t="str">
            <v>RJ4-10V153MX</v>
          </cell>
          <cell r="B5254" t="str">
            <v>18x35.5</v>
          </cell>
          <cell r="C5254" t="str">
            <v>ID</v>
          </cell>
          <cell r="D5254" t="str">
            <v>IA</v>
          </cell>
          <cell r="E5254">
            <v>14352.329</v>
          </cell>
        </row>
        <row r="5255">
          <cell r="A5255" t="str">
            <v>RJ4-10V221MF3#-T72</v>
          </cell>
          <cell r="B5255" t="str">
            <v>6.3x11</v>
          </cell>
          <cell r="C5255" t="str">
            <v>DA</v>
          </cell>
          <cell r="D5255" t="str">
            <v>IA</v>
          </cell>
          <cell r="E5255">
            <v>640.04399999999998</v>
          </cell>
        </row>
        <row r="5256">
          <cell r="A5256" t="str">
            <v>RJ4-10V221MSX</v>
          </cell>
          <cell r="B5256" t="str">
            <v>5x11</v>
          </cell>
          <cell r="C5256" t="str">
            <v>CA</v>
          </cell>
          <cell r="D5256" t="str">
            <v>IA</v>
          </cell>
          <cell r="E5256">
            <v>416.31400000000002</v>
          </cell>
        </row>
        <row r="5257">
          <cell r="A5257" t="str">
            <v>RJ4-10V221MSX-T2</v>
          </cell>
          <cell r="B5257" t="str">
            <v>5x11</v>
          </cell>
          <cell r="C5257" t="str">
            <v>CA</v>
          </cell>
          <cell r="D5257" t="str">
            <v>IA</v>
          </cell>
          <cell r="E5257">
            <v>419.654</v>
          </cell>
        </row>
        <row r="5258">
          <cell r="A5258" t="str">
            <v>RJ4-10V221MX</v>
          </cell>
          <cell r="B5258" t="str">
            <v>6.3x11</v>
          </cell>
          <cell r="C5258" t="str">
            <v>DA</v>
          </cell>
          <cell r="D5258" t="str">
            <v>IA</v>
          </cell>
          <cell r="E5258">
            <v>627.50099999999998</v>
          </cell>
        </row>
        <row r="5259">
          <cell r="A5259" t="str">
            <v>RJ4-10V221MX-T2</v>
          </cell>
          <cell r="B5259" t="str">
            <v>6.3x11</v>
          </cell>
          <cell r="C5259" t="str">
            <v>DA</v>
          </cell>
          <cell r="D5259" t="str">
            <v>IA</v>
          </cell>
          <cell r="E5259">
            <v>640.04399999999998</v>
          </cell>
        </row>
        <row r="5260">
          <cell r="A5260" t="str">
            <v>RJ4-10V221MX-T36</v>
          </cell>
          <cell r="B5260" t="str">
            <v>6.3x11</v>
          </cell>
          <cell r="C5260" t="str">
            <v>DA</v>
          </cell>
          <cell r="D5260" t="str">
            <v>IA</v>
          </cell>
          <cell r="E5260">
            <v>640.04399999999998</v>
          </cell>
        </row>
        <row r="5261">
          <cell r="A5261" t="str">
            <v>RJ4-10V222MH5#</v>
          </cell>
          <cell r="B5261" t="str">
            <v>10x20</v>
          </cell>
          <cell r="C5261" t="str">
            <v>FD</v>
          </cell>
          <cell r="D5261" t="str">
            <v>IA</v>
          </cell>
          <cell r="E5261">
            <v>2797.1289999999999</v>
          </cell>
        </row>
        <row r="5262">
          <cell r="A5262" t="str">
            <v>RJ4-10V222MH5#-F</v>
          </cell>
          <cell r="B5262" t="str">
            <v>10x20</v>
          </cell>
          <cell r="C5262" t="str">
            <v>FD</v>
          </cell>
          <cell r="D5262" t="str">
            <v>IA</v>
          </cell>
          <cell r="E5262">
            <v>2873.3969999999999</v>
          </cell>
        </row>
        <row r="5263">
          <cell r="A5263" t="str">
            <v>RJ4-10V222MX</v>
          </cell>
          <cell r="B5263" t="str">
            <v>10x20</v>
          </cell>
          <cell r="C5263" t="str">
            <v>FD</v>
          </cell>
          <cell r="D5263" t="str">
            <v>IA</v>
          </cell>
          <cell r="E5263">
            <v>2797.1289999999999</v>
          </cell>
        </row>
        <row r="5264">
          <cell r="A5264" t="str">
            <v>RJ4-10V222MX-F</v>
          </cell>
          <cell r="B5264" t="str">
            <v>10x20</v>
          </cell>
          <cell r="C5264" t="str">
            <v>FD</v>
          </cell>
          <cell r="D5264" t="str">
            <v>IA</v>
          </cell>
          <cell r="E5264">
            <v>2873.3969999999999</v>
          </cell>
        </row>
        <row r="5265">
          <cell r="A5265" t="str">
            <v>RJ4-10V331MF3#-T2</v>
          </cell>
          <cell r="B5265" t="str">
            <v>6.3x11</v>
          </cell>
          <cell r="C5265" t="str">
            <v>DA</v>
          </cell>
          <cell r="D5265" t="str">
            <v>IA</v>
          </cell>
          <cell r="E5265">
            <v>640.04399999999998</v>
          </cell>
        </row>
        <row r="5266">
          <cell r="A5266" t="str">
            <v>RJ4-10V331MF3#-T72</v>
          </cell>
          <cell r="B5266" t="str">
            <v>6.3x11</v>
          </cell>
          <cell r="C5266" t="str">
            <v>DA</v>
          </cell>
          <cell r="D5266" t="str">
            <v>IA</v>
          </cell>
          <cell r="E5266">
            <v>640.04399999999998</v>
          </cell>
        </row>
        <row r="5267">
          <cell r="A5267" t="str">
            <v>RJ4-10V331MX</v>
          </cell>
          <cell r="B5267" t="str">
            <v>6.3x11</v>
          </cell>
          <cell r="C5267" t="str">
            <v>DA</v>
          </cell>
          <cell r="D5267" t="str">
            <v>IA</v>
          </cell>
          <cell r="E5267">
            <v>627.50099999999998</v>
          </cell>
        </row>
        <row r="5268">
          <cell r="A5268" t="str">
            <v>RJ4-10V331MX-T2</v>
          </cell>
          <cell r="B5268" t="str">
            <v>6.3x11</v>
          </cell>
          <cell r="C5268" t="str">
            <v>DA</v>
          </cell>
          <cell r="D5268" t="str">
            <v>IA</v>
          </cell>
          <cell r="E5268">
            <v>640.04399999999998</v>
          </cell>
        </row>
        <row r="5269">
          <cell r="A5269" t="str">
            <v>RJ4-10V331MX-T72</v>
          </cell>
          <cell r="B5269" t="str">
            <v>6.3x11</v>
          </cell>
          <cell r="C5269" t="str">
            <v>DA</v>
          </cell>
          <cell r="D5269" t="str">
            <v>IA</v>
          </cell>
          <cell r="E5269">
            <v>640.04399999999998</v>
          </cell>
        </row>
        <row r="5270">
          <cell r="A5270" t="str">
            <v>RJ4-10V332MX-T4</v>
          </cell>
          <cell r="B5270" t="str">
            <v>12.5x20</v>
          </cell>
          <cell r="C5270" t="str">
            <v>GB</v>
          </cell>
          <cell r="D5270" t="str">
            <v>IA</v>
          </cell>
          <cell r="E5270">
            <v>3746.6469999999999</v>
          </cell>
        </row>
        <row r="5271">
          <cell r="A5271" t="str">
            <v>RJ4-10V470MX</v>
          </cell>
          <cell r="B5271" t="str">
            <v>5x11</v>
          </cell>
          <cell r="C5271" t="str">
            <v>CA</v>
          </cell>
          <cell r="D5271" t="str">
            <v>IA</v>
          </cell>
          <cell r="E5271">
            <v>416.31400000000002</v>
          </cell>
        </row>
        <row r="5272">
          <cell r="A5272" t="str">
            <v>RJ4-10V470MX-T2</v>
          </cell>
          <cell r="B5272" t="str">
            <v>5x11</v>
          </cell>
          <cell r="C5272" t="str">
            <v>CA</v>
          </cell>
          <cell r="D5272" t="str">
            <v>IA</v>
          </cell>
          <cell r="E5272">
            <v>419.654</v>
          </cell>
        </row>
        <row r="5273">
          <cell r="A5273" t="str">
            <v>RJ4-10V471MF3#</v>
          </cell>
          <cell r="B5273" t="str">
            <v>6.3x11</v>
          </cell>
          <cell r="C5273" t="str">
            <v>DA</v>
          </cell>
          <cell r="D5273" t="str">
            <v>IA</v>
          </cell>
          <cell r="E5273">
            <v>627.50099999999998</v>
          </cell>
        </row>
        <row r="5274">
          <cell r="A5274" t="str">
            <v>RJ4-10V471MF3#-T2</v>
          </cell>
          <cell r="B5274" t="str">
            <v>6.3x11</v>
          </cell>
          <cell r="C5274" t="str">
            <v>DA</v>
          </cell>
          <cell r="D5274" t="str">
            <v>IA</v>
          </cell>
          <cell r="E5274">
            <v>640.04399999999998</v>
          </cell>
        </row>
        <row r="5275">
          <cell r="A5275" t="str">
            <v>RJ4-10V471MF3-F30</v>
          </cell>
          <cell r="B5275" t="str">
            <v>6.3x11</v>
          </cell>
          <cell r="C5275" t="str">
            <v>DA</v>
          </cell>
          <cell r="D5275" t="str">
            <v>IA</v>
          </cell>
          <cell r="E5275">
            <v>640.78899999999999</v>
          </cell>
        </row>
        <row r="5276">
          <cell r="A5276" t="str">
            <v>RJ4-10V471MF3-T2</v>
          </cell>
          <cell r="B5276" t="str">
            <v>6.3x11</v>
          </cell>
          <cell r="C5276" t="str">
            <v>DA</v>
          </cell>
          <cell r="D5276" t="str">
            <v>IA</v>
          </cell>
          <cell r="E5276">
            <v>640.04399999999998</v>
          </cell>
        </row>
        <row r="5277">
          <cell r="A5277" t="str">
            <v>RJ4-10V471MF3-T36</v>
          </cell>
          <cell r="B5277" t="str">
            <v>6.3x11</v>
          </cell>
          <cell r="C5277" t="str">
            <v>DA</v>
          </cell>
          <cell r="D5277" t="str">
            <v>IA</v>
          </cell>
          <cell r="E5277">
            <v>640.04399999999998</v>
          </cell>
        </row>
        <row r="5278">
          <cell r="A5278" t="str">
            <v>RJ4-10V471MG3#</v>
          </cell>
          <cell r="B5278" t="str">
            <v>8x11.5</v>
          </cell>
          <cell r="C5278" t="str">
            <v>EA</v>
          </cell>
          <cell r="D5278" t="str">
            <v>IA</v>
          </cell>
          <cell r="E5278">
            <v>928.43200000000002</v>
          </cell>
        </row>
        <row r="5279">
          <cell r="A5279" t="str">
            <v>RJ4-10V471MX</v>
          </cell>
          <cell r="B5279" t="str">
            <v>8x11.5</v>
          </cell>
          <cell r="C5279" t="str">
            <v>EA</v>
          </cell>
          <cell r="D5279" t="str">
            <v>IA</v>
          </cell>
          <cell r="E5279">
            <v>928.43200000000002</v>
          </cell>
        </row>
        <row r="5280">
          <cell r="A5280" t="str">
            <v>RJ4-10V471MX-T2</v>
          </cell>
          <cell r="B5280" t="str">
            <v>8x11.5</v>
          </cell>
          <cell r="C5280" t="str">
            <v>EA</v>
          </cell>
          <cell r="D5280" t="str">
            <v>IA</v>
          </cell>
          <cell r="E5280">
            <v>923.20699999999999</v>
          </cell>
        </row>
        <row r="5281">
          <cell r="A5281" t="str">
            <v>RJ4-10V472MX-T4</v>
          </cell>
          <cell r="B5281" t="str">
            <v>12.5x25</v>
          </cell>
          <cell r="C5281" t="str">
            <v>GC</v>
          </cell>
          <cell r="D5281" t="str">
            <v>IA</v>
          </cell>
          <cell r="E5281">
            <v>4562.2809999999999</v>
          </cell>
        </row>
        <row r="5282">
          <cell r="A5282" t="str">
            <v>RJ4-160V100M</v>
          </cell>
          <cell r="B5282" t="str">
            <v>8x11.5</v>
          </cell>
          <cell r="C5282" t="str">
            <v>EA</v>
          </cell>
          <cell r="D5282" t="str">
            <v>IA</v>
          </cell>
          <cell r="E5282">
            <v>671.26099999999997</v>
          </cell>
        </row>
        <row r="5283">
          <cell r="A5283" t="str">
            <v>RJ4-160V101M</v>
          </cell>
          <cell r="B5283" t="str">
            <v>12.5x25</v>
          </cell>
          <cell r="C5283" t="str">
            <v>GC</v>
          </cell>
          <cell r="D5283" t="str">
            <v>IA</v>
          </cell>
          <cell r="E5283">
            <v>3642.4839999999999</v>
          </cell>
        </row>
        <row r="5284">
          <cell r="A5284" t="str">
            <v>RJ4-160V101M-T4</v>
          </cell>
          <cell r="B5284" t="str">
            <v>12.5x25</v>
          </cell>
          <cell r="C5284" t="str">
            <v>GC</v>
          </cell>
          <cell r="D5284" t="str">
            <v>IA</v>
          </cell>
          <cell r="E5284">
            <v>3661.0619999999999</v>
          </cell>
        </row>
        <row r="5285">
          <cell r="A5285" t="str">
            <v>RJ4-160V220M</v>
          </cell>
          <cell r="B5285" t="str">
            <v>10x16</v>
          </cell>
          <cell r="C5285" t="str">
            <v>FC</v>
          </cell>
          <cell r="D5285" t="str">
            <v>IA</v>
          </cell>
          <cell r="E5285">
            <v>1484.684</v>
          </cell>
        </row>
        <row r="5286">
          <cell r="A5286" t="str">
            <v>RJ4-160V220M-T2</v>
          </cell>
          <cell r="B5286" t="str">
            <v>10x16</v>
          </cell>
          <cell r="C5286" t="str">
            <v>FC</v>
          </cell>
          <cell r="D5286" t="str">
            <v>IA</v>
          </cell>
          <cell r="E5286">
            <v>1496.95</v>
          </cell>
        </row>
        <row r="5287">
          <cell r="A5287" t="str">
            <v>RJ4-160V3R3M</v>
          </cell>
          <cell r="B5287" t="str">
            <v>6.3x11</v>
          </cell>
          <cell r="C5287" t="str">
            <v>DA</v>
          </cell>
          <cell r="D5287" t="str">
            <v>IA</v>
          </cell>
          <cell r="E5287">
            <v>464.601</v>
          </cell>
        </row>
        <row r="5288">
          <cell r="A5288" t="str">
            <v>RJ4-160V4R7M</v>
          </cell>
          <cell r="B5288" t="str">
            <v>6.3x11</v>
          </cell>
          <cell r="C5288" t="str">
            <v>DA</v>
          </cell>
          <cell r="D5288" t="str">
            <v>IA</v>
          </cell>
          <cell r="E5288">
            <v>464.601</v>
          </cell>
        </row>
        <row r="5289">
          <cell r="A5289" t="str">
            <v>RJ4-160V4R7M-F27</v>
          </cell>
          <cell r="B5289" t="str">
            <v>6.3x11</v>
          </cell>
          <cell r="C5289" t="str">
            <v>DA</v>
          </cell>
          <cell r="D5289" t="str">
            <v>IA</v>
          </cell>
          <cell r="E5289">
            <v>477.18700000000001</v>
          </cell>
        </row>
        <row r="5290">
          <cell r="A5290" t="str">
            <v>RJ4-160V4R7M-T2</v>
          </cell>
          <cell r="B5290" t="str">
            <v>6.3x11</v>
          </cell>
          <cell r="C5290" t="str">
            <v>DA</v>
          </cell>
          <cell r="D5290" t="str">
            <v>IA</v>
          </cell>
          <cell r="E5290">
            <v>477.226</v>
          </cell>
        </row>
        <row r="5291">
          <cell r="A5291" t="str">
            <v>RJ4-160V4R7M-T58</v>
          </cell>
          <cell r="B5291" t="str">
            <v>6.3x11</v>
          </cell>
          <cell r="C5291" t="str">
            <v>DA</v>
          </cell>
          <cell r="D5291" t="str">
            <v>IA</v>
          </cell>
          <cell r="E5291">
            <v>477.226</v>
          </cell>
        </row>
        <row r="5292">
          <cell r="A5292" t="str">
            <v>RJ4-16V100ME3#-T2</v>
          </cell>
          <cell r="B5292" t="str">
            <v>5x11</v>
          </cell>
          <cell r="C5292" t="str">
            <v>CA</v>
          </cell>
          <cell r="D5292" t="str">
            <v>IA</v>
          </cell>
          <cell r="E5292">
            <v>419.654</v>
          </cell>
        </row>
        <row r="5293">
          <cell r="A5293" t="str">
            <v>RJ4-16V100MX</v>
          </cell>
          <cell r="B5293" t="str">
            <v>5x11</v>
          </cell>
          <cell r="C5293" t="str">
            <v>CA</v>
          </cell>
          <cell r="D5293" t="str">
            <v>IA</v>
          </cell>
          <cell r="E5293">
            <v>416.31400000000002</v>
          </cell>
        </row>
        <row r="5294">
          <cell r="A5294" t="str">
            <v>RJ4-16V100MX-T2</v>
          </cell>
          <cell r="B5294" t="str">
            <v>5x11</v>
          </cell>
          <cell r="C5294" t="str">
            <v>CA</v>
          </cell>
          <cell r="D5294" t="str">
            <v>IA</v>
          </cell>
          <cell r="E5294">
            <v>419.654</v>
          </cell>
        </row>
        <row r="5295">
          <cell r="A5295" t="str">
            <v>RJ4-16V101ME3#-T2</v>
          </cell>
          <cell r="B5295" t="str">
            <v>5x11</v>
          </cell>
          <cell r="C5295" t="str">
            <v>CA</v>
          </cell>
          <cell r="D5295" t="str">
            <v>IA</v>
          </cell>
          <cell r="E5295">
            <v>419.654</v>
          </cell>
        </row>
        <row r="5296">
          <cell r="A5296" t="str">
            <v>RJ4-16V101ME3#-T36</v>
          </cell>
          <cell r="B5296" t="str">
            <v>5x11</v>
          </cell>
          <cell r="C5296" t="str">
            <v>CA</v>
          </cell>
          <cell r="D5296" t="str">
            <v>IA</v>
          </cell>
          <cell r="E5296">
            <v>419.654</v>
          </cell>
        </row>
        <row r="5297">
          <cell r="A5297" t="str">
            <v>RJ4-16V101ME3#-T72</v>
          </cell>
          <cell r="B5297" t="str">
            <v>5x11</v>
          </cell>
          <cell r="C5297" t="str">
            <v>CA</v>
          </cell>
          <cell r="D5297" t="str">
            <v>IA</v>
          </cell>
          <cell r="E5297">
            <v>419.654</v>
          </cell>
        </row>
        <row r="5298">
          <cell r="A5298" t="str">
            <v>RJ4-16V101MX</v>
          </cell>
          <cell r="B5298" t="str">
            <v>5x11</v>
          </cell>
          <cell r="C5298" t="str">
            <v>CA</v>
          </cell>
          <cell r="D5298" t="str">
            <v>IA</v>
          </cell>
          <cell r="E5298">
            <v>416.31400000000002</v>
          </cell>
        </row>
        <row r="5299">
          <cell r="A5299" t="str">
            <v>RJ4-16V101MX-T2</v>
          </cell>
          <cell r="B5299" t="str">
            <v>5x11</v>
          </cell>
          <cell r="C5299" t="str">
            <v>CA</v>
          </cell>
          <cell r="D5299" t="str">
            <v>IA</v>
          </cell>
          <cell r="E5299">
            <v>419.654</v>
          </cell>
        </row>
        <row r="5300">
          <cell r="A5300" t="str">
            <v>RJ4-16V101MX-T36</v>
          </cell>
          <cell r="B5300" t="str">
            <v>5x11</v>
          </cell>
          <cell r="C5300" t="str">
            <v>CA</v>
          </cell>
          <cell r="D5300" t="str">
            <v>IA</v>
          </cell>
          <cell r="E5300">
            <v>419.654</v>
          </cell>
        </row>
        <row r="5301">
          <cell r="A5301" t="str">
            <v>RJ4-16V101MX-T58</v>
          </cell>
          <cell r="B5301" t="str">
            <v>5x11</v>
          </cell>
          <cell r="C5301" t="str">
            <v>CA</v>
          </cell>
          <cell r="D5301" t="str">
            <v>IA</v>
          </cell>
          <cell r="E5301">
            <v>419.654</v>
          </cell>
        </row>
        <row r="5302">
          <cell r="A5302" t="str">
            <v>RJ4-16V102MG5</v>
          </cell>
          <cell r="B5302" t="str">
            <v>8x20</v>
          </cell>
          <cell r="C5302" t="str">
            <v>ED</v>
          </cell>
          <cell r="D5302" t="str">
            <v>IA</v>
          </cell>
          <cell r="E5302">
            <v>928.43200000000002</v>
          </cell>
        </row>
        <row r="5303">
          <cell r="A5303" t="str">
            <v>RJ4-16V102MH4#</v>
          </cell>
          <cell r="B5303" t="str">
            <v>10x16</v>
          </cell>
          <cell r="C5303" t="str">
            <v>FC</v>
          </cell>
          <cell r="D5303" t="str">
            <v>IA</v>
          </cell>
          <cell r="E5303">
            <v>2037.463</v>
          </cell>
        </row>
        <row r="5304">
          <cell r="A5304" t="str">
            <v>RJ4-16V102MH4#-F30</v>
          </cell>
          <cell r="B5304" t="str">
            <v>10x16</v>
          </cell>
          <cell r="C5304" t="str">
            <v>FC</v>
          </cell>
          <cell r="D5304" t="str">
            <v>IA</v>
          </cell>
          <cell r="E5304">
            <v>2102.8449999999998</v>
          </cell>
        </row>
        <row r="5305">
          <cell r="A5305" t="str">
            <v>RJ4-16V102MX</v>
          </cell>
          <cell r="B5305" t="str">
            <v>10x16</v>
          </cell>
          <cell r="C5305" t="str">
            <v>FC</v>
          </cell>
          <cell r="D5305" t="str">
            <v>IA</v>
          </cell>
          <cell r="E5305">
            <v>2037.463</v>
          </cell>
        </row>
        <row r="5306">
          <cell r="A5306" t="str">
            <v>RJ4-16V102MX-T2</v>
          </cell>
          <cell r="B5306" t="str">
            <v>10x16</v>
          </cell>
          <cell r="C5306" t="str">
            <v>FC</v>
          </cell>
          <cell r="D5306" t="str">
            <v>IA</v>
          </cell>
          <cell r="E5306">
            <v>2054.451</v>
          </cell>
        </row>
        <row r="5307">
          <cell r="A5307" t="str">
            <v>RJ4-16V103MK8#-S1</v>
          </cell>
          <cell r="B5307" t="str">
            <v>18x35.5</v>
          </cell>
          <cell r="C5307" t="str">
            <v>ID</v>
          </cell>
          <cell r="D5307" t="str">
            <v>IA</v>
          </cell>
          <cell r="E5307">
            <v>14572.37</v>
          </cell>
        </row>
        <row r="5308">
          <cell r="A5308" t="str">
            <v>RJ4-16V103MX</v>
          </cell>
          <cell r="B5308" t="str">
            <v>18x35.5</v>
          </cell>
          <cell r="C5308" t="str">
            <v>ID</v>
          </cell>
          <cell r="D5308" t="str">
            <v>IA</v>
          </cell>
          <cell r="E5308">
            <v>14352.329</v>
          </cell>
        </row>
        <row r="5309">
          <cell r="A5309" t="str">
            <v>RJ4-16V220MX</v>
          </cell>
          <cell r="B5309" t="str">
            <v>5x11</v>
          </cell>
          <cell r="C5309" t="str">
            <v>CA</v>
          </cell>
          <cell r="D5309" t="str">
            <v>IA</v>
          </cell>
          <cell r="E5309">
            <v>416.31400000000002</v>
          </cell>
        </row>
        <row r="5310">
          <cell r="A5310" t="str">
            <v>RJ4-16V220MX-T58</v>
          </cell>
          <cell r="B5310" t="str">
            <v>5x11</v>
          </cell>
          <cell r="C5310" t="str">
            <v>CA</v>
          </cell>
          <cell r="D5310" t="str">
            <v>IA</v>
          </cell>
          <cell r="E5310">
            <v>419.654</v>
          </cell>
        </row>
        <row r="5311">
          <cell r="A5311" t="str">
            <v>RJ4-16V221MF3#-T2</v>
          </cell>
          <cell r="B5311" t="str">
            <v>6.3x11</v>
          </cell>
          <cell r="C5311" t="str">
            <v>DA</v>
          </cell>
          <cell r="D5311" t="str">
            <v>IA</v>
          </cell>
          <cell r="E5311">
            <v>640.04399999999998</v>
          </cell>
        </row>
        <row r="5312">
          <cell r="A5312" t="str">
            <v>RJ4-16V221MF3#-T36</v>
          </cell>
          <cell r="B5312" t="str">
            <v>6.3x11</v>
          </cell>
          <cell r="C5312" t="str">
            <v>DA</v>
          </cell>
          <cell r="D5312" t="str">
            <v>IA</v>
          </cell>
          <cell r="E5312">
            <v>640.04399999999998</v>
          </cell>
        </row>
        <row r="5313">
          <cell r="A5313" t="str">
            <v>RJ4-16V221MX</v>
          </cell>
          <cell r="B5313" t="str">
            <v>6.3x11</v>
          </cell>
          <cell r="C5313" t="str">
            <v>DA</v>
          </cell>
          <cell r="D5313" t="str">
            <v>IA</v>
          </cell>
          <cell r="E5313">
            <v>627.50099999999998</v>
          </cell>
        </row>
        <row r="5314">
          <cell r="A5314" t="str">
            <v>RJ4-16V221MX-T2</v>
          </cell>
          <cell r="B5314" t="str">
            <v>6.3x11</v>
          </cell>
          <cell r="C5314" t="str">
            <v>DA</v>
          </cell>
          <cell r="D5314" t="str">
            <v>IA</v>
          </cell>
          <cell r="E5314">
            <v>640.04399999999998</v>
          </cell>
        </row>
        <row r="5315">
          <cell r="A5315" t="str">
            <v>RJ4-16V221MX-T32</v>
          </cell>
          <cell r="B5315" t="str">
            <v>6.3x11</v>
          </cell>
          <cell r="C5315" t="str">
            <v>DA</v>
          </cell>
          <cell r="D5315" t="str">
            <v>IA</v>
          </cell>
          <cell r="E5315">
            <v>640.04399999999998</v>
          </cell>
        </row>
        <row r="5316">
          <cell r="A5316" t="str">
            <v>RJ4-16V221MX-T36</v>
          </cell>
          <cell r="B5316" t="str">
            <v>6.3x11</v>
          </cell>
          <cell r="C5316" t="str">
            <v>DA</v>
          </cell>
          <cell r="D5316" t="str">
            <v>IA</v>
          </cell>
          <cell r="E5316">
            <v>640.04399999999998</v>
          </cell>
        </row>
        <row r="5317">
          <cell r="A5317" t="str">
            <v>RJ4-16V221MX-T58</v>
          </cell>
          <cell r="B5317" t="str">
            <v>6.3x11</v>
          </cell>
          <cell r="C5317" t="str">
            <v>DA</v>
          </cell>
          <cell r="D5317" t="str">
            <v>IA</v>
          </cell>
          <cell r="E5317">
            <v>640.04399999999998</v>
          </cell>
        </row>
        <row r="5318">
          <cell r="A5318" t="str">
            <v>RJ4-16V222M-T4</v>
          </cell>
          <cell r="B5318" t="str">
            <v>12.5x25</v>
          </cell>
          <cell r="C5318" t="str">
            <v>GC</v>
          </cell>
          <cell r="D5318" t="str">
            <v>IA</v>
          </cell>
          <cell r="E5318">
            <v>4562.2809999999999</v>
          </cell>
        </row>
        <row r="5319">
          <cell r="A5319" t="str">
            <v>RJ4-16V222MI5#</v>
          </cell>
          <cell r="B5319" t="str">
            <v>12.5x20</v>
          </cell>
          <cell r="C5319" t="str">
            <v>GB</v>
          </cell>
          <cell r="D5319" t="str">
            <v>IA</v>
          </cell>
          <cell r="E5319">
            <v>3722.5479999999998</v>
          </cell>
        </row>
        <row r="5320">
          <cell r="A5320" t="str">
            <v>RJ4-16V222MX</v>
          </cell>
          <cell r="B5320" t="str">
            <v>12.5x20</v>
          </cell>
          <cell r="C5320" t="str">
            <v>GB</v>
          </cell>
          <cell r="D5320" t="str">
            <v>IA</v>
          </cell>
          <cell r="E5320">
            <v>3722.5479999999998</v>
          </cell>
        </row>
        <row r="5321">
          <cell r="A5321" t="str">
            <v>RJ4-16V222MX-F</v>
          </cell>
          <cell r="B5321" t="str">
            <v>12.5x20</v>
          </cell>
          <cell r="C5321" t="str">
            <v>GB</v>
          </cell>
          <cell r="D5321" t="str">
            <v>IA</v>
          </cell>
          <cell r="E5321">
            <v>3866.43</v>
          </cell>
        </row>
        <row r="5322">
          <cell r="A5322" t="str">
            <v>RJ4-16V222MX-F27</v>
          </cell>
          <cell r="B5322" t="str">
            <v>12.5x20</v>
          </cell>
          <cell r="C5322" t="str">
            <v>GB</v>
          </cell>
          <cell r="D5322" t="str">
            <v>IA</v>
          </cell>
          <cell r="E5322">
            <v>3866.43</v>
          </cell>
        </row>
        <row r="5323">
          <cell r="A5323" t="str">
            <v>RJ4-16V222MX-T4</v>
          </cell>
          <cell r="B5323" t="str">
            <v>12.5x20</v>
          </cell>
          <cell r="C5323" t="str">
            <v>GB</v>
          </cell>
          <cell r="D5323" t="str">
            <v>IA</v>
          </cell>
          <cell r="E5323">
            <v>3746.6469999999999</v>
          </cell>
        </row>
        <row r="5324">
          <cell r="A5324" t="str">
            <v>RJ4-16V272MI5-F</v>
          </cell>
          <cell r="B5324" t="str">
            <v>12.5x20</v>
          </cell>
          <cell r="C5324" t="str">
            <v>GB</v>
          </cell>
          <cell r="D5324" t="str">
            <v>IA</v>
          </cell>
          <cell r="E5324">
            <v>3866.43</v>
          </cell>
        </row>
        <row r="5325">
          <cell r="A5325" t="str">
            <v>RJ4-16V331MX</v>
          </cell>
          <cell r="B5325" t="str">
            <v>8x11.5</v>
          </cell>
          <cell r="C5325" t="str">
            <v>EA</v>
          </cell>
          <cell r="D5325" t="str">
            <v>IA</v>
          </cell>
          <cell r="E5325">
            <v>928.43200000000002</v>
          </cell>
        </row>
        <row r="5326">
          <cell r="A5326" t="str">
            <v>RJ4-16V331MX-T2</v>
          </cell>
          <cell r="B5326" t="str">
            <v>8x11.5</v>
          </cell>
          <cell r="C5326" t="str">
            <v>EA</v>
          </cell>
          <cell r="D5326" t="str">
            <v>IA</v>
          </cell>
          <cell r="E5326">
            <v>923.20699999999999</v>
          </cell>
        </row>
        <row r="5327">
          <cell r="A5327" t="str">
            <v>RJ4-16V332MI6#</v>
          </cell>
          <cell r="B5327" t="str">
            <v>12.5x25</v>
          </cell>
          <cell r="C5327" t="str">
            <v>GC</v>
          </cell>
          <cell r="D5327" t="str">
            <v>IA</v>
          </cell>
          <cell r="E5327">
            <v>4538.9129999999996</v>
          </cell>
        </row>
        <row r="5328">
          <cell r="A5328" t="str">
            <v>RJ4-16V332MI6#-F</v>
          </cell>
          <cell r="B5328" t="str">
            <v>12.5x25</v>
          </cell>
          <cell r="C5328" t="str">
            <v>GC</v>
          </cell>
          <cell r="D5328" t="str">
            <v>IA</v>
          </cell>
          <cell r="E5328">
            <v>4626.402</v>
          </cell>
        </row>
        <row r="5329">
          <cell r="A5329" t="str">
            <v>RJ4-16V332MX</v>
          </cell>
          <cell r="B5329" t="str">
            <v>12.5x25</v>
          </cell>
          <cell r="C5329" t="str">
            <v>GC</v>
          </cell>
          <cell r="D5329" t="str">
            <v>IA</v>
          </cell>
          <cell r="E5329">
            <v>4538.9129999999996</v>
          </cell>
        </row>
        <row r="5330">
          <cell r="A5330" t="str">
            <v>RJ4-16V332MX-F31</v>
          </cell>
          <cell r="B5330" t="str">
            <v>12.5x25</v>
          </cell>
          <cell r="C5330" t="str">
            <v>GC</v>
          </cell>
          <cell r="D5330" t="str">
            <v>IA</v>
          </cell>
          <cell r="E5330">
            <v>4626.402</v>
          </cell>
        </row>
        <row r="5331">
          <cell r="A5331" t="str">
            <v>RJ4-16V332MX-S1</v>
          </cell>
          <cell r="B5331" t="str">
            <v>12.5x25</v>
          </cell>
          <cell r="C5331" t="str">
            <v>GC</v>
          </cell>
          <cell r="D5331" t="str">
            <v>IA</v>
          </cell>
          <cell r="E5331">
            <v>4626.402</v>
          </cell>
        </row>
        <row r="5332">
          <cell r="A5332" t="str">
            <v>RJ4-16V392MI7</v>
          </cell>
          <cell r="B5332" t="str">
            <v>12.5x30</v>
          </cell>
          <cell r="C5332" t="str">
            <v>GD</v>
          </cell>
          <cell r="D5332" t="str">
            <v>IA</v>
          </cell>
          <cell r="E5332">
            <v>5786.3829999999998</v>
          </cell>
        </row>
        <row r="5333">
          <cell r="A5333" t="str">
            <v>RJ4-16V392MI7-F27</v>
          </cell>
          <cell r="B5333" t="str">
            <v>12.5x30</v>
          </cell>
          <cell r="C5333" t="str">
            <v>GD</v>
          </cell>
          <cell r="D5333" t="str">
            <v>IA</v>
          </cell>
          <cell r="E5333">
            <v>5876.9449999999997</v>
          </cell>
        </row>
        <row r="5334">
          <cell r="A5334" t="str">
            <v>RJ4-16V392MI7-S1</v>
          </cell>
          <cell r="B5334" t="str">
            <v>12.5x30</v>
          </cell>
          <cell r="C5334" t="str">
            <v>GD</v>
          </cell>
          <cell r="D5334" t="str">
            <v>IA</v>
          </cell>
          <cell r="E5334">
            <v>5876.9449999999997</v>
          </cell>
        </row>
        <row r="5335">
          <cell r="A5335" t="str">
            <v>RJ4-16V470ME3#</v>
          </cell>
          <cell r="B5335" t="str">
            <v>5x11</v>
          </cell>
          <cell r="C5335" t="str">
            <v>CA</v>
          </cell>
          <cell r="D5335" t="str">
            <v>IA</v>
          </cell>
          <cell r="E5335">
            <v>416.31400000000002</v>
          </cell>
        </row>
        <row r="5336">
          <cell r="A5336" t="str">
            <v>RJ4-16V470ME3#-T2</v>
          </cell>
          <cell r="B5336" t="str">
            <v>5x11</v>
          </cell>
          <cell r="C5336" t="str">
            <v>CA</v>
          </cell>
          <cell r="D5336" t="str">
            <v>IA</v>
          </cell>
          <cell r="E5336">
            <v>419.654</v>
          </cell>
        </row>
        <row r="5337">
          <cell r="A5337" t="str">
            <v>RJ4-16V470ME3#-T72</v>
          </cell>
          <cell r="B5337" t="str">
            <v>5x11</v>
          </cell>
          <cell r="C5337" t="str">
            <v>CA</v>
          </cell>
          <cell r="D5337" t="str">
            <v>IA</v>
          </cell>
          <cell r="E5337">
            <v>419.654</v>
          </cell>
        </row>
        <row r="5338">
          <cell r="A5338" t="str">
            <v>RJ4-16V470MX</v>
          </cell>
          <cell r="B5338" t="str">
            <v>5x11</v>
          </cell>
          <cell r="C5338" t="str">
            <v>CA</v>
          </cell>
          <cell r="D5338" t="str">
            <v>IA</v>
          </cell>
          <cell r="E5338">
            <v>416.31400000000002</v>
          </cell>
        </row>
        <row r="5339">
          <cell r="A5339" t="str">
            <v>RJ4-16V470MX-T2</v>
          </cell>
          <cell r="B5339" t="str">
            <v>5x11</v>
          </cell>
          <cell r="C5339" t="str">
            <v>CA</v>
          </cell>
          <cell r="D5339" t="str">
            <v>IA</v>
          </cell>
          <cell r="E5339">
            <v>419.654</v>
          </cell>
        </row>
        <row r="5340">
          <cell r="A5340" t="str">
            <v>RJ4-16V470MX-T36</v>
          </cell>
          <cell r="B5340" t="str">
            <v>5x11</v>
          </cell>
          <cell r="C5340" t="str">
            <v>CA</v>
          </cell>
          <cell r="D5340" t="str">
            <v>IA</v>
          </cell>
          <cell r="E5340">
            <v>419.654</v>
          </cell>
        </row>
        <row r="5341">
          <cell r="A5341" t="str">
            <v>RJ4-16V470MX-T72</v>
          </cell>
          <cell r="B5341" t="str">
            <v>5x11</v>
          </cell>
          <cell r="C5341" t="str">
            <v>CA</v>
          </cell>
          <cell r="D5341" t="str">
            <v>IA</v>
          </cell>
          <cell r="E5341">
            <v>419.654</v>
          </cell>
        </row>
        <row r="5342">
          <cell r="A5342" t="str">
            <v>RJ4-16V471MG3#-T2</v>
          </cell>
          <cell r="B5342" t="str">
            <v>8x11.5</v>
          </cell>
          <cell r="C5342" t="str">
            <v>EA</v>
          </cell>
          <cell r="D5342" t="str">
            <v>IA</v>
          </cell>
          <cell r="E5342">
            <v>923.20699999999999</v>
          </cell>
        </row>
        <row r="5343">
          <cell r="A5343" t="str">
            <v>RJ4-16V471MX</v>
          </cell>
          <cell r="B5343" t="str">
            <v>8x11.5</v>
          </cell>
          <cell r="C5343" t="str">
            <v>EA</v>
          </cell>
          <cell r="D5343" t="str">
            <v>IA</v>
          </cell>
          <cell r="E5343">
            <v>928.43200000000002</v>
          </cell>
        </row>
        <row r="5344">
          <cell r="A5344" t="str">
            <v>RJ4-16V471MX-T2</v>
          </cell>
          <cell r="B5344" t="str">
            <v>8x11.5</v>
          </cell>
          <cell r="C5344" t="str">
            <v>EA</v>
          </cell>
          <cell r="D5344" t="str">
            <v>IA</v>
          </cell>
          <cell r="E5344">
            <v>923.20699999999999</v>
          </cell>
        </row>
        <row r="5345">
          <cell r="A5345" t="str">
            <v>RJ4-16V471MX-T8</v>
          </cell>
          <cell r="B5345" t="str">
            <v>8x11.5</v>
          </cell>
          <cell r="C5345" t="str">
            <v>EA</v>
          </cell>
          <cell r="D5345" t="str">
            <v>IA</v>
          </cell>
          <cell r="E5345">
            <v>923.20699999999999</v>
          </cell>
        </row>
        <row r="5346">
          <cell r="A5346" t="str">
            <v>RJ4-16V472MI8</v>
          </cell>
          <cell r="B5346" t="str">
            <v>12.5x35</v>
          </cell>
          <cell r="C5346" t="str">
            <v>GE</v>
          </cell>
          <cell r="D5346" t="str">
            <v>IA</v>
          </cell>
          <cell r="E5346">
            <v>6781.4279999999999</v>
          </cell>
        </row>
        <row r="5347">
          <cell r="A5347" t="str">
            <v>RJ4-16V472MI8#</v>
          </cell>
          <cell r="B5347" t="str">
            <v>12.5x35</v>
          </cell>
          <cell r="C5347" t="str">
            <v>GE</v>
          </cell>
          <cell r="D5347" t="str">
            <v>IA</v>
          </cell>
          <cell r="E5347">
            <v>6781.4279999999999</v>
          </cell>
        </row>
        <row r="5348">
          <cell r="A5348" t="str">
            <v>RJ4-16V472MI8-S1</v>
          </cell>
          <cell r="B5348" t="str">
            <v>12.5x35</v>
          </cell>
          <cell r="C5348" t="str">
            <v>GE</v>
          </cell>
          <cell r="D5348" t="str">
            <v>IA</v>
          </cell>
          <cell r="E5348">
            <v>6889.4579999999996</v>
          </cell>
        </row>
        <row r="5349">
          <cell r="A5349" t="str">
            <v>RJ4-16V472MJ6#</v>
          </cell>
          <cell r="B5349" t="str">
            <v>16x25</v>
          </cell>
          <cell r="C5349" t="str">
            <v>HB</v>
          </cell>
          <cell r="D5349" t="str">
            <v>IA</v>
          </cell>
          <cell r="E5349">
            <v>8228.9830000000002</v>
          </cell>
        </row>
        <row r="5350">
          <cell r="A5350" t="str">
            <v>RJ4-16V472MJ6#-S1</v>
          </cell>
          <cell r="B5350" t="str">
            <v>16x25</v>
          </cell>
          <cell r="C5350" t="str">
            <v>HB</v>
          </cell>
          <cell r="D5350" t="str">
            <v>IA</v>
          </cell>
          <cell r="E5350">
            <v>8341.6929999999993</v>
          </cell>
        </row>
        <row r="5351">
          <cell r="A5351" t="str">
            <v>RJ4-16V472MX</v>
          </cell>
          <cell r="B5351" t="str">
            <v>16x25</v>
          </cell>
          <cell r="C5351" t="str">
            <v>HB</v>
          </cell>
          <cell r="D5351" t="str">
            <v>IA</v>
          </cell>
          <cell r="E5351">
            <v>8228.9830000000002</v>
          </cell>
        </row>
        <row r="5352">
          <cell r="A5352" t="str">
            <v>RJ4-16V472MX-S1</v>
          </cell>
          <cell r="B5352" t="str">
            <v>16x25</v>
          </cell>
          <cell r="C5352" t="str">
            <v>HB</v>
          </cell>
          <cell r="D5352" t="str">
            <v>IA</v>
          </cell>
          <cell r="E5352">
            <v>8341.6929999999993</v>
          </cell>
        </row>
        <row r="5353">
          <cell r="A5353" t="str">
            <v>RJ4-16V472MX-T50</v>
          </cell>
          <cell r="B5353" t="str">
            <v>16x25</v>
          </cell>
          <cell r="C5353" t="str">
            <v>HB</v>
          </cell>
          <cell r="D5353" t="str">
            <v>IA</v>
          </cell>
          <cell r="E5353">
            <v>8248.2579999999998</v>
          </cell>
        </row>
        <row r="5354">
          <cell r="A5354" t="str">
            <v>RJ4-200V100M</v>
          </cell>
          <cell r="B5354" t="str">
            <v>10x12.5</v>
          </cell>
          <cell r="C5354" t="str">
            <v>FA</v>
          </cell>
          <cell r="D5354" t="str">
            <v>IA</v>
          </cell>
          <cell r="E5354">
            <v>1172.5920000000001</v>
          </cell>
        </row>
        <row r="5355">
          <cell r="A5355" t="str">
            <v>RJ4-200V100M-T2</v>
          </cell>
          <cell r="B5355" t="str">
            <v>10x12.5</v>
          </cell>
          <cell r="C5355" t="str">
            <v>FA</v>
          </cell>
          <cell r="D5355" t="str">
            <v>IA</v>
          </cell>
          <cell r="E5355">
            <v>1194.7370000000001</v>
          </cell>
        </row>
        <row r="5356">
          <cell r="A5356" t="str">
            <v>RJ4-200V101M</v>
          </cell>
          <cell r="B5356" t="str">
            <v>16x25</v>
          </cell>
          <cell r="C5356" t="str">
            <v>HB</v>
          </cell>
          <cell r="D5356" t="str">
            <v>IA</v>
          </cell>
          <cell r="E5356">
            <v>5622.1059999999998</v>
          </cell>
        </row>
        <row r="5357">
          <cell r="A5357" t="str">
            <v>RJ4-200V101M-T50</v>
          </cell>
          <cell r="B5357" t="str">
            <v>16x25</v>
          </cell>
          <cell r="C5357" t="str">
            <v>HB</v>
          </cell>
          <cell r="D5357" t="str">
            <v>IA</v>
          </cell>
          <cell r="E5357">
            <v>5652.8990000000003</v>
          </cell>
        </row>
        <row r="5358">
          <cell r="A5358" t="str">
            <v>RJ4-200V220M</v>
          </cell>
          <cell r="B5358" t="str">
            <v>10x20</v>
          </cell>
          <cell r="C5358" t="str">
            <v>FD</v>
          </cell>
          <cell r="D5358" t="str">
            <v>IA</v>
          </cell>
          <cell r="E5358">
            <v>2026.7809999999999</v>
          </cell>
        </row>
        <row r="5359">
          <cell r="A5359" t="str">
            <v>RJ4-200V220MH5#</v>
          </cell>
          <cell r="B5359" t="str">
            <v>10x20</v>
          </cell>
          <cell r="C5359" t="str">
            <v>FD</v>
          </cell>
          <cell r="D5359" t="str">
            <v>IA</v>
          </cell>
          <cell r="E5359">
            <v>2026.7809999999999</v>
          </cell>
        </row>
        <row r="5360">
          <cell r="A5360" t="str">
            <v>RJ4-200V2R2M-T2</v>
          </cell>
          <cell r="B5360" t="str">
            <v>6.3x11</v>
          </cell>
          <cell r="C5360" t="str">
            <v>DA</v>
          </cell>
          <cell r="D5360" t="str">
            <v>IA</v>
          </cell>
          <cell r="E5360">
            <v>477.226</v>
          </cell>
        </row>
        <row r="5361">
          <cell r="A5361" t="str">
            <v>RJ4-200V3R3M-T2</v>
          </cell>
          <cell r="B5361" t="str">
            <v>6.3x11</v>
          </cell>
          <cell r="C5361" t="str">
            <v>DA</v>
          </cell>
          <cell r="D5361" t="str">
            <v>IA</v>
          </cell>
          <cell r="E5361">
            <v>477.226</v>
          </cell>
        </row>
        <row r="5362">
          <cell r="A5362" t="str">
            <v>RJ4-200V470M</v>
          </cell>
          <cell r="B5362" t="str">
            <v>12.5x20</v>
          </cell>
          <cell r="C5362" t="str">
            <v>GB</v>
          </cell>
          <cell r="D5362" t="str">
            <v>IA</v>
          </cell>
          <cell r="E5362">
            <v>3075.7359999999999</v>
          </cell>
        </row>
        <row r="5363">
          <cell r="A5363" t="str">
            <v>RJ4-200V470MI5</v>
          </cell>
          <cell r="B5363" t="str">
            <v>12.5x20</v>
          </cell>
          <cell r="C5363" t="str">
            <v>GB</v>
          </cell>
          <cell r="D5363" t="str">
            <v>IA</v>
          </cell>
          <cell r="E5363">
            <v>3075.7359999999999</v>
          </cell>
        </row>
        <row r="5364">
          <cell r="A5364" t="str">
            <v>RJ4-200V4R7M-T2</v>
          </cell>
          <cell r="B5364" t="str">
            <v>8x11.5</v>
          </cell>
          <cell r="C5364" t="str">
            <v>EA</v>
          </cell>
          <cell r="D5364" t="str">
            <v>IA</v>
          </cell>
          <cell r="E5364">
            <v>695.04399999999998</v>
          </cell>
        </row>
        <row r="5365">
          <cell r="A5365" t="str">
            <v>RJ4-200V4R7M-T8</v>
          </cell>
          <cell r="B5365" t="str">
            <v>8x11.5</v>
          </cell>
          <cell r="C5365" t="str">
            <v>EA</v>
          </cell>
          <cell r="D5365" t="str">
            <v>IA</v>
          </cell>
          <cell r="E5365">
            <v>695.04399999999998</v>
          </cell>
        </row>
        <row r="5366">
          <cell r="A5366" t="str">
            <v>RJ4-250V010M</v>
          </cell>
          <cell r="B5366" t="str">
            <v>6.3x11</v>
          </cell>
          <cell r="C5366" t="str">
            <v>DA</v>
          </cell>
          <cell r="D5366" t="str">
            <v>IA</v>
          </cell>
          <cell r="E5366">
            <v>464.601</v>
          </cell>
        </row>
        <row r="5367">
          <cell r="A5367" t="str">
            <v>RJ4-250V010M-T2</v>
          </cell>
          <cell r="B5367" t="str">
            <v>6.3x11</v>
          </cell>
          <cell r="C5367" t="str">
            <v>DA</v>
          </cell>
          <cell r="D5367" t="str">
            <v>IA</v>
          </cell>
          <cell r="E5367">
            <v>477.226</v>
          </cell>
        </row>
        <row r="5368">
          <cell r="A5368" t="str">
            <v>RJ4-250V100M</v>
          </cell>
          <cell r="B5368" t="str">
            <v>10x16</v>
          </cell>
          <cell r="C5368" t="str">
            <v>FC</v>
          </cell>
          <cell r="D5368" t="str">
            <v>IA</v>
          </cell>
          <cell r="E5368">
            <v>1484.684</v>
          </cell>
        </row>
        <row r="5369">
          <cell r="A5369" t="str">
            <v>RJ4-250V100M-T2</v>
          </cell>
          <cell r="B5369" t="str">
            <v>10x16</v>
          </cell>
          <cell r="C5369" t="str">
            <v>FC</v>
          </cell>
          <cell r="D5369" t="str">
            <v>IA</v>
          </cell>
          <cell r="E5369">
            <v>1496.95</v>
          </cell>
        </row>
        <row r="5370">
          <cell r="A5370" t="str">
            <v>RJ4-250V101M</v>
          </cell>
          <cell r="B5370" t="str">
            <v>16x31.5</v>
          </cell>
          <cell r="C5370" t="str">
            <v>HC</v>
          </cell>
          <cell r="D5370" t="str">
            <v>IA</v>
          </cell>
          <cell r="E5370">
            <v>7449.643</v>
          </cell>
        </row>
        <row r="5371">
          <cell r="A5371" t="str">
            <v>RJ4-250V101MS-T50</v>
          </cell>
          <cell r="B5371" t="str">
            <v>18x25</v>
          </cell>
          <cell r="C5371" t="str">
            <v>IB</v>
          </cell>
          <cell r="D5371" t="str">
            <v>IA</v>
          </cell>
          <cell r="E5371">
            <v>9471.5509999999995</v>
          </cell>
        </row>
        <row r="5372">
          <cell r="A5372" t="str">
            <v>RJ4-250V2R2M-T2</v>
          </cell>
          <cell r="B5372" t="str">
            <v>6.3x11</v>
          </cell>
          <cell r="C5372" t="str">
            <v>DA</v>
          </cell>
          <cell r="D5372" t="str">
            <v>IA</v>
          </cell>
          <cell r="E5372">
            <v>477.226</v>
          </cell>
        </row>
        <row r="5373">
          <cell r="A5373" t="str">
            <v>RJ4-250V330M</v>
          </cell>
          <cell r="B5373" t="str">
            <v>12.5x25</v>
          </cell>
          <cell r="C5373" t="str">
            <v>GC</v>
          </cell>
          <cell r="D5373" t="str">
            <v>IA</v>
          </cell>
          <cell r="E5373">
            <v>3642.4839999999999</v>
          </cell>
        </row>
        <row r="5374">
          <cell r="A5374" t="str">
            <v>RJ4-250V3R3M-T2</v>
          </cell>
          <cell r="B5374" t="str">
            <v>8x11.5</v>
          </cell>
          <cell r="C5374" t="str">
            <v>EA</v>
          </cell>
          <cell r="D5374" t="str">
            <v>IA</v>
          </cell>
          <cell r="E5374">
            <v>695.04399999999998</v>
          </cell>
        </row>
        <row r="5375">
          <cell r="A5375" t="str">
            <v>RJ4-250V470M</v>
          </cell>
          <cell r="B5375" t="str">
            <v>12.5x25</v>
          </cell>
          <cell r="C5375" t="str">
            <v>GC</v>
          </cell>
          <cell r="D5375" t="str">
            <v>IA</v>
          </cell>
          <cell r="E5375">
            <v>3642.4839999999999</v>
          </cell>
        </row>
        <row r="5376">
          <cell r="A5376" t="str">
            <v>RJ4-250V470M-T4</v>
          </cell>
          <cell r="B5376" t="str">
            <v>12.5x25</v>
          </cell>
          <cell r="C5376" t="str">
            <v>GC</v>
          </cell>
          <cell r="D5376" t="str">
            <v>IA</v>
          </cell>
          <cell r="E5376">
            <v>3661.0619999999999</v>
          </cell>
        </row>
        <row r="5377">
          <cell r="A5377" t="str">
            <v>RJ4-250V4R7M</v>
          </cell>
          <cell r="B5377" t="str">
            <v>8x11.5</v>
          </cell>
          <cell r="C5377" t="str">
            <v>EA</v>
          </cell>
          <cell r="D5377" t="str">
            <v>IA</v>
          </cell>
          <cell r="E5377">
            <v>671.26099999999997</v>
          </cell>
        </row>
        <row r="5378">
          <cell r="A5378" t="str">
            <v>RJ4-250V4R7M-T2</v>
          </cell>
          <cell r="B5378" t="str">
            <v>8x11.5</v>
          </cell>
          <cell r="C5378" t="str">
            <v>EA</v>
          </cell>
          <cell r="D5378" t="str">
            <v>IA</v>
          </cell>
          <cell r="E5378">
            <v>695.04399999999998</v>
          </cell>
        </row>
        <row r="5379">
          <cell r="A5379" t="str">
            <v>RJ4-25V101MF3#-T2</v>
          </cell>
          <cell r="B5379" t="str">
            <v>6.3x11</v>
          </cell>
          <cell r="C5379" t="str">
            <v>DA</v>
          </cell>
          <cell r="D5379" t="str">
            <v>IA</v>
          </cell>
          <cell r="E5379">
            <v>640.04399999999998</v>
          </cell>
        </row>
        <row r="5380">
          <cell r="A5380" t="str">
            <v>RJ4-25V101MX</v>
          </cell>
          <cell r="B5380" t="str">
            <v>6.3x11</v>
          </cell>
          <cell r="C5380" t="str">
            <v>DA</v>
          </cell>
          <cell r="D5380" t="str">
            <v>IA</v>
          </cell>
          <cell r="E5380">
            <v>627.50099999999998</v>
          </cell>
        </row>
        <row r="5381">
          <cell r="A5381" t="str">
            <v>RJ4-25V101MX-F1</v>
          </cell>
          <cell r="B5381" t="str">
            <v>6.3x11</v>
          </cell>
          <cell r="C5381" t="str">
            <v>DA</v>
          </cell>
          <cell r="D5381" t="str">
            <v>IA</v>
          </cell>
          <cell r="E5381">
            <v>640.78899999999999</v>
          </cell>
        </row>
        <row r="5382">
          <cell r="A5382" t="str">
            <v>RJ4-25V101MX-T2</v>
          </cell>
          <cell r="B5382" t="str">
            <v>6.3x11</v>
          </cell>
          <cell r="C5382" t="str">
            <v>DA</v>
          </cell>
          <cell r="D5382" t="str">
            <v>IA</v>
          </cell>
          <cell r="E5382">
            <v>640.04399999999998</v>
          </cell>
        </row>
        <row r="5383">
          <cell r="A5383" t="str">
            <v>RJ4-25V101MX-T58</v>
          </cell>
          <cell r="B5383" t="str">
            <v>6.3x11</v>
          </cell>
          <cell r="C5383" t="str">
            <v>DA</v>
          </cell>
          <cell r="D5383" t="str">
            <v>IA</v>
          </cell>
          <cell r="E5383">
            <v>640.04399999999998</v>
          </cell>
        </row>
        <row r="5384">
          <cell r="A5384" t="str">
            <v>RJ4-25V102MX</v>
          </cell>
          <cell r="B5384" t="str">
            <v>10x20</v>
          </cell>
          <cell r="C5384" t="str">
            <v>FD</v>
          </cell>
          <cell r="D5384" t="str">
            <v>IA</v>
          </cell>
          <cell r="E5384">
            <v>2797.1289999999999</v>
          </cell>
        </row>
        <row r="5385">
          <cell r="A5385" t="str">
            <v>RJ4-25V102MX-T2</v>
          </cell>
          <cell r="B5385" t="str">
            <v>10x20</v>
          </cell>
          <cell r="C5385" t="str">
            <v>FD</v>
          </cell>
          <cell r="D5385" t="str">
            <v>IA</v>
          </cell>
          <cell r="E5385">
            <v>2816.7260000000001</v>
          </cell>
        </row>
        <row r="5386">
          <cell r="A5386" t="str">
            <v>RJ4-25V221MG3#-T2</v>
          </cell>
          <cell r="B5386" t="str">
            <v>8x11.5</v>
          </cell>
          <cell r="C5386" t="str">
            <v>EA</v>
          </cell>
          <cell r="D5386" t="str">
            <v>IA</v>
          </cell>
          <cell r="E5386">
            <v>923.20699999999999</v>
          </cell>
        </row>
        <row r="5387">
          <cell r="A5387" t="str">
            <v>RJ4-25V221MG3RQ-T2</v>
          </cell>
          <cell r="B5387" t="str">
            <v>8x11.5</v>
          </cell>
          <cell r="C5387" t="str">
            <v>EA</v>
          </cell>
          <cell r="D5387" t="str">
            <v>IA</v>
          </cell>
          <cell r="E5387">
            <v>923.20699999999999</v>
          </cell>
        </row>
        <row r="5388">
          <cell r="A5388" t="str">
            <v>RJ4-25V221MRQ-T2</v>
          </cell>
          <cell r="B5388" t="str">
            <v>8x11.5</v>
          </cell>
          <cell r="C5388" t="str">
            <v>EA</v>
          </cell>
          <cell r="D5388" t="str">
            <v>IA</v>
          </cell>
          <cell r="E5388">
            <v>1046.115</v>
          </cell>
        </row>
        <row r="5389">
          <cell r="A5389" t="str">
            <v>RJ4-25V221MX</v>
          </cell>
          <cell r="B5389" t="str">
            <v>8x11.5</v>
          </cell>
          <cell r="C5389" t="str">
            <v>EA</v>
          </cell>
          <cell r="D5389" t="str">
            <v>IA</v>
          </cell>
          <cell r="E5389">
            <v>928.43200000000002</v>
          </cell>
        </row>
        <row r="5390">
          <cell r="A5390" t="str">
            <v>RJ4-25V221MX-T2</v>
          </cell>
          <cell r="B5390" t="str">
            <v>8x11.5</v>
          </cell>
          <cell r="C5390" t="str">
            <v>EA</v>
          </cell>
          <cell r="D5390" t="str">
            <v>IA</v>
          </cell>
          <cell r="E5390">
            <v>923.20699999999999</v>
          </cell>
        </row>
        <row r="5391">
          <cell r="A5391" t="str">
            <v>RJ4-25V222MI6Z-F</v>
          </cell>
          <cell r="B5391" t="str">
            <v>12.5x25</v>
          </cell>
          <cell r="C5391" t="str">
            <v>GC</v>
          </cell>
          <cell r="D5391" t="str">
            <v>IA</v>
          </cell>
          <cell r="E5391">
            <v>4626.402</v>
          </cell>
        </row>
        <row r="5392">
          <cell r="A5392" t="str">
            <v>RJ4-25V222MX</v>
          </cell>
          <cell r="B5392" t="str">
            <v>12.5x25</v>
          </cell>
          <cell r="C5392" t="str">
            <v>GC</v>
          </cell>
          <cell r="D5392" t="str">
            <v>IA</v>
          </cell>
          <cell r="E5392">
            <v>4538.9129999999996</v>
          </cell>
        </row>
        <row r="5393">
          <cell r="A5393" t="str">
            <v>RJ4-25V222MX-S1</v>
          </cell>
          <cell r="B5393" t="str">
            <v>12.5x25</v>
          </cell>
          <cell r="C5393" t="str">
            <v>GC</v>
          </cell>
          <cell r="D5393" t="str">
            <v>IA</v>
          </cell>
          <cell r="E5393">
            <v>4626.402</v>
          </cell>
        </row>
        <row r="5394">
          <cell r="A5394" t="str">
            <v>RJ4-25V222MX-T4</v>
          </cell>
          <cell r="B5394" t="str">
            <v>12.5x25</v>
          </cell>
          <cell r="C5394" t="str">
            <v>GC</v>
          </cell>
          <cell r="D5394" t="str">
            <v>IA</v>
          </cell>
          <cell r="E5394">
            <v>4562.2809999999999</v>
          </cell>
        </row>
        <row r="5395">
          <cell r="A5395" t="str">
            <v>RJ4-25V272VJ5RQ</v>
          </cell>
          <cell r="B5395" t="str">
            <v>16x20</v>
          </cell>
          <cell r="C5395" t="str">
            <v>HA</v>
          </cell>
          <cell r="D5395" t="str">
            <v>IA</v>
          </cell>
          <cell r="E5395">
            <v>6354.7640000000001</v>
          </cell>
        </row>
        <row r="5396">
          <cell r="A5396" t="str">
            <v>RJ4-25V330ME3#-T2</v>
          </cell>
          <cell r="B5396" t="str">
            <v>5x11</v>
          </cell>
          <cell r="C5396" t="str">
            <v>CA</v>
          </cell>
          <cell r="D5396" t="str">
            <v>IA</v>
          </cell>
          <cell r="E5396">
            <v>419.654</v>
          </cell>
        </row>
        <row r="5397">
          <cell r="A5397" t="str">
            <v>RJ4-25V330MX</v>
          </cell>
          <cell r="B5397" t="str">
            <v>5x11</v>
          </cell>
          <cell r="C5397" t="str">
            <v>CA</v>
          </cell>
          <cell r="D5397" t="str">
            <v>IA</v>
          </cell>
          <cell r="E5397">
            <v>416.31400000000002</v>
          </cell>
        </row>
        <row r="5398">
          <cell r="A5398" t="str">
            <v>RJ4-25V330MX-T2</v>
          </cell>
          <cell r="B5398" t="str">
            <v>5x11</v>
          </cell>
          <cell r="C5398" t="str">
            <v>CA</v>
          </cell>
          <cell r="D5398" t="str">
            <v>IA</v>
          </cell>
          <cell r="E5398">
            <v>419.654</v>
          </cell>
        </row>
        <row r="5399">
          <cell r="A5399" t="str">
            <v>RJ4-25V331MG3#-T2</v>
          </cell>
          <cell r="B5399" t="str">
            <v>8x11.5</v>
          </cell>
          <cell r="C5399" t="str">
            <v>EA</v>
          </cell>
          <cell r="D5399" t="str">
            <v>IA</v>
          </cell>
          <cell r="E5399">
            <v>923.20699999999999</v>
          </cell>
        </row>
        <row r="5400">
          <cell r="A5400" t="str">
            <v>RJ4-25V331MSX-F</v>
          </cell>
          <cell r="B5400" t="str">
            <v>8x11.5</v>
          </cell>
          <cell r="C5400" t="str">
            <v>EA</v>
          </cell>
          <cell r="D5400" t="str">
            <v>IA</v>
          </cell>
          <cell r="E5400">
            <v>926.85</v>
          </cell>
        </row>
        <row r="5401">
          <cell r="A5401" t="str">
            <v>RJ4-25V331MSX-T2</v>
          </cell>
          <cell r="B5401" t="str">
            <v>8x11.5</v>
          </cell>
          <cell r="C5401" t="str">
            <v>EA</v>
          </cell>
          <cell r="D5401" t="str">
            <v>IA</v>
          </cell>
          <cell r="E5401">
            <v>923.20699999999999</v>
          </cell>
        </row>
        <row r="5402">
          <cell r="A5402" t="str">
            <v>RJ4-25V331MSX-T8</v>
          </cell>
          <cell r="B5402" t="str">
            <v>8x11.5</v>
          </cell>
          <cell r="C5402" t="str">
            <v>EA</v>
          </cell>
          <cell r="D5402" t="str">
            <v>IA</v>
          </cell>
          <cell r="E5402">
            <v>923.20699999999999</v>
          </cell>
        </row>
        <row r="5403">
          <cell r="A5403" t="str">
            <v>RJ4-25V331MX-F</v>
          </cell>
          <cell r="B5403" t="str">
            <v>10x12.5</v>
          </cell>
          <cell r="C5403" t="str">
            <v>FA</v>
          </cell>
          <cell r="D5403" t="str">
            <v>IA</v>
          </cell>
          <cell r="E5403">
            <v>1659.116</v>
          </cell>
        </row>
        <row r="5404">
          <cell r="A5404" t="str">
            <v>RJ4-25V331MX-T2</v>
          </cell>
          <cell r="B5404" t="str">
            <v>10x12.5</v>
          </cell>
          <cell r="C5404" t="str">
            <v>FA</v>
          </cell>
          <cell r="D5404" t="str">
            <v>IA</v>
          </cell>
          <cell r="E5404">
            <v>1608.3579999999999</v>
          </cell>
        </row>
        <row r="5405">
          <cell r="A5405" t="str">
            <v>RJ4-25V332MK5ZQ</v>
          </cell>
          <cell r="B5405" t="str">
            <v>18x20</v>
          </cell>
          <cell r="C5405" t="str">
            <v>IA</v>
          </cell>
          <cell r="D5405" t="str">
            <v>IA</v>
          </cell>
          <cell r="E5405">
            <v>7818.2139999999999</v>
          </cell>
        </row>
        <row r="5406">
          <cell r="A5406" t="str">
            <v>RJ4-25V332MX</v>
          </cell>
          <cell r="B5406" t="str">
            <v>16x25</v>
          </cell>
          <cell r="C5406" t="str">
            <v>HB</v>
          </cell>
          <cell r="D5406" t="str">
            <v>IA</v>
          </cell>
          <cell r="E5406">
            <v>8228.9830000000002</v>
          </cell>
        </row>
        <row r="5407">
          <cell r="A5407" t="str">
            <v>RJ4-25V470ME3#-T2</v>
          </cell>
          <cell r="B5407" t="str">
            <v>5x11</v>
          </cell>
          <cell r="C5407" t="str">
            <v>CA</v>
          </cell>
          <cell r="D5407" t="str">
            <v>IA</v>
          </cell>
          <cell r="E5407">
            <v>419.654</v>
          </cell>
        </row>
        <row r="5408">
          <cell r="A5408" t="str">
            <v>RJ4-25V470ME3#-T36</v>
          </cell>
          <cell r="B5408" t="str">
            <v>5x11</v>
          </cell>
          <cell r="C5408" t="str">
            <v>CA</v>
          </cell>
          <cell r="D5408" t="str">
            <v>IA</v>
          </cell>
          <cell r="E5408">
            <v>419.654</v>
          </cell>
        </row>
        <row r="5409">
          <cell r="A5409" t="str">
            <v>RJ4-25V470MX</v>
          </cell>
          <cell r="B5409" t="str">
            <v>5x11</v>
          </cell>
          <cell r="C5409" t="str">
            <v>CA</v>
          </cell>
          <cell r="D5409" t="str">
            <v>IA</v>
          </cell>
          <cell r="E5409">
            <v>416.31400000000002</v>
          </cell>
        </row>
        <row r="5410">
          <cell r="A5410" t="str">
            <v>RJ4-25V470MX-T2</v>
          </cell>
          <cell r="B5410" t="str">
            <v>5x11</v>
          </cell>
          <cell r="C5410" t="str">
            <v>CA</v>
          </cell>
          <cell r="D5410" t="str">
            <v>IA</v>
          </cell>
          <cell r="E5410">
            <v>419.654</v>
          </cell>
        </row>
        <row r="5411">
          <cell r="A5411" t="str">
            <v>RJ4-25V470MX-T36</v>
          </cell>
          <cell r="B5411" t="str">
            <v>5x11</v>
          </cell>
          <cell r="C5411" t="str">
            <v>CA</v>
          </cell>
          <cell r="D5411" t="str">
            <v>IA</v>
          </cell>
          <cell r="E5411">
            <v>419.654</v>
          </cell>
        </row>
        <row r="5412">
          <cell r="A5412" t="str">
            <v>RJ4-25V471MH3#-T2</v>
          </cell>
          <cell r="B5412" t="str">
            <v>10x12.5</v>
          </cell>
          <cell r="C5412" t="str">
            <v>FA</v>
          </cell>
          <cell r="D5412" t="str">
            <v>IA</v>
          </cell>
          <cell r="E5412">
            <v>1608.3579999999999</v>
          </cell>
        </row>
        <row r="5413">
          <cell r="A5413" t="str">
            <v>RJ4-25V471MX</v>
          </cell>
          <cell r="B5413" t="str">
            <v>10x12.5</v>
          </cell>
          <cell r="C5413" t="str">
            <v>FA</v>
          </cell>
          <cell r="D5413" t="str">
            <v>IA</v>
          </cell>
          <cell r="E5413">
            <v>1586.5139999999999</v>
          </cell>
        </row>
        <row r="5414">
          <cell r="A5414" t="str">
            <v>RJ4-25V471MX-F</v>
          </cell>
          <cell r="B5414" t="str">
            <v>10x12.5</v>
          </cell>
          <cell r="C5414" t="str">
            <v>FA</v>
          </cell>
          <cell r="D5414" t="str">
            <v>IA</v>
          </cell>
          <cell r="E5414">
            <v>1659.116</v>
          </cell>
        </row>
        <row r="5415">
          <cell r="A5415" t="str">
            <v>RJ4-25V471MX-T2</v>
          </cell>
          <cell r="B5415" t="str">
            <v>10x12.5</v>
          </cell>
          <cell r="C5415" t="str">
            <v>FA</v>
          </cell>
          <cell r="D5415" t="str">
            <v>IA</v>
          </cell>
          <cell r="E5415">
            <v>1608.3579999999999</v>
          </cell>
        </row>
        <row r="5416">
          <cell r="A5416" t="str">
            <v>RJ4-25V472MJ7#-S1</v>
          </cell>
          <cell r="B5416" t="str">
            <v>16x31.5</v>
          </cell>
          <cell r="C5416" t="str">
            <v>HC</v>
          </cell>
          <cell r="D5416" t="str">
            <v>IA</v>
          </cell>
          <cell r="E5416">
            <v>9733.6659999999993</v>
          </cell>
        </row>
        <row r="5417">
          <cell r="A5417" t="str">
            <v>RJ4-25V472MSX</v>
          </cell>
          <cell r="B5417" t="str">
            <v>18x25</v>
          </cell>
          <cell r="C5417" t="str">
            <v>IB</v>
          </cell>
          <cell r="D5417" t="str">
            <v>IA</v>
          </cell>
          <cell r="E5417">
            <v>11420.540999999999</v>
          </cell>
        </row>
        <row r="5418">
          <cell r="A5418" t="str">
            <v>RJ4-25V472MX</v>
          </cell>
          <cell r="B5418" t="str">
            <v>16x31.5</v>
          </cell>
          <cell r="C5418" t="str">
            <v>HC</v>
          </cell>
          <cell r="D5418" t="str">
            <v>IA</v>
          </cell>
          <cell r="E5418">
            <v>9631.1890000000003</v>
          </cell>
        </row>
        <row r="5419">
          <cell r="A5419" t="str">
            <v>RJ4-25V472MX-S1</v>
          </cell>
          <cell r="B5419" t="str">
            <v>16x31.5</v>
          </cell>
          <cell r="C5419" t="str">
            <v>HC</v>
          </cell>
          <cell r="D5419" t="str">
            <v>IA</v>
          </cell>
          <cell r="E5419">
            <v>9733.6659999999993</v>
          </cell>
        </row>
        <row r="5420">
          <cell r="A5420" t="str">
            <v>RJ4-25V472ZK6RQ</v>
          </cell>
          <cell r="B5420" t="str">
            <v>18x25</v>
          </cell>
          <cell r="C5420" t="str">
            <v>IB</v>
          </cell>
          <cell r="D5420" t="str">
            <v>IA</v>
          </cell>
          <cell r="E5420">
            <v>11420.540999999999</v>
          </cell>
        </row>
        <row r="5421">
          <cell r="A5421" t="str">
            <v>RJ4-25V472ZK6RQ-F30</v>
          </cell>
          <cell r="B5421" t="str">
            <v>18x25</v>
          </cell>
          <cell r="C5421" t="str">
            <v>IB</v>
          </cell>
          <cell r="D5421" t="str">
            <v>IA</v>
          </cell>
          <cell r="E5421">
            <v>11467.046</v>
          </cell>
        </row>
        <row r="5422">
          <cell r="A5422" t="str">
            <v>RJ4-25V4R7MX-T10</v>
          </cell>
          <cell r="B5422" t="str">
            <v>5x11</v>
          </cell>
          <cell r="C5422" t="str">
            <v>CA</v>
          </cell>
          <cell r="D5422" t="str">
            <v>IA</v>
          </cell>
          <cell r="E5422">
            <v>419.654</v>
          </cell>
        </row>
        <row r="5423">
          <cell r="A5423" t="str">
            <v>RJ4-25V4R7MX-T2</v>
          </cell>
          <cell r="B5423" t="str">
            <v>5x11</v>
          </cell>
          <cell r="C5423" t="str">
            <v>CA</v>
          </cell>
          <cell r="D5423" t="str">
            <v>IA</v>
          </cell>
          <cell r="E5423">
            <v>419.654</v>
          </cell>
        </row>
        <row r="5424">
          <cell r="A5424" t="str">
            <v>RJ4-25V682MX-S1</v>
          </cell>
          <cell r="B5424" t="str">
            <v>18x35.5</v>
          </cell>
          <cell r="C5424" t="str">
            <v>ID</v>
          </cell>
          <cell r="D5424" t="str">
            <v>IA</v>
          </cell>
          <cell r="E5424">
            <v>14572.37</v>
          </cell>
        </row>
        <row r="5425">
          <cell r="A5425" t="str">
            <v>RJ4-25V682MX-T50</v>
          </cell>
          <cell r="B5425" t="str">
            <v>18x35.5</v>
          </cell>
          <cell r="C5425" t="str">
            <v>ID</v>
          </cell>
          <cell r="D5425" t="str">
            <v>IA</v>
          </cell>
          <cell r="E5425">
            <v>14307.089</v>
          </cell>
        </row>
        <row r="5426">
          <cell r="A5426" t="str">
            <v>RJ4-350V4R7M-T2</v>
          </cell>
          <cell r="B5426" t="str">
            <v>10x12.5</v>
          </cell>
          <cell r="C5426" t="str">
            <v>FA</v>
          </cell>
          <cell r="D5426" t="str">
            <v>IA</v>
          </cell>
          <cell r="E5426">
            <v>1327.3610000000001</v>
          </cell>
        </row>
        <row r="5427">
          <cell r="A5427" t="str">
            <v>RJ4-35V100MX</v>
          </cell>
          <cell r="B5427" t="str">
            <v>5x11</v>
          </cell>
          <cell r="C5427" t="str">
            <v>CA</v>
          </cell>
          <cell r="D5427" t="str">
            <v>IA</v>
          </cell>
          <cell r="E5427">
            <v>416.31400000000002</v>
          </cell>
        </row>
        <row r="5428">
          <cell r="A5428" t="str">
            <v>RJ4-35V100MX-T2</v>
          </cell>
          <cell r="B5428" t="str">
            <v>5x11</v>
          </cell>
          <cell r="C5428" t="str">
            <v>CA</v>
          </cell>
          <cell r="D5428" t="str">
            <v>IA</v>
          </cell>
          <cell r="E5428">
            <v>419.654</v>
          </cell>
        </row>
        <row r="5429">
          <cell r="A5429" t="str">
            <v>RJ4-35V101MX</v>
          </cell>
          <cell r="B5429" t="str">
            <v>6.3x11</v>
          </cell>
          <cell r="C5429" t="str">
            <v>DA</v>
          </cell>
          <cell r="D5429" t="str">
            <v>IA</v>
          </cell>
          <cell r="E5429">
            <v>627.50099999999998</v>
          </cell>
        </row>
        <row r="5430">
          <cell r="A5430" t="str">
            <v>RJ4-35V101MX-F1</v>
          </cell>
          <cell r="B5430" t="str">
            <v>6.3x11</v>
          </cell>
          <cell r="C5430" t="str">
            <v>DA</v>
          </cell>
          <cell r="D5430" t="str">
            <v>IA</v>
          </cell>
          <cell r="E5430">
            <v>640.78899999999999</v>
          </cell>
        </row>
        <row r="5431">
          <cell r="A5431" t="str">
            <v>RJ4-35V101MX-T2</v>
          </cell>
          <cell r="B5431" t="str">
            <v>6.3x11</v>
          </cell>
          <cell r="C5431" t="str">
            <v>DA</v>
          </cell>
          <cell r="D5431" t="str">
            <v>IA</v>
          </cell>
          <cell r="E5431">
            <v>640.04399999999998</v>
          </cell>
        </row>
        <row r="5432">
          <cell r="A5432" t="str">
            <v>RJ4-35V101MX-T36</v>
          </cell>
          <cell r="B5432" t="str">
            <v>6.3x11</v>
          </cell>
          <cell r="C5432" t="str">
            <v>DA</v>
          </cell>
          <cell r="D5432" t="str">
            <v>IA</v>
          </cell>
          <cell r="E5432">
            <v>640.04399999999998</v>
          </cell>
        </row>
        <row r="5433">
          <cell r="A5433" t="str">
            <v>RJ4-35V102MX</v>
          </cell>
          <cell r="B5433" t="str">
            <v>12.5x20</v>
          </cell>
          <cell r="C5433" t="str">
            <v>GB</v>
          </cell>
          <cell r="D5433" t="str">
            <v>IA</v>
          </cell>
          <cell r="E5433">
            <v>3722.5479999999998</v>
          </cell>
        </row>
        <row r="5434">
          <cell r="A5434" t="str">
            <v>RJ4-35V102MX-T4</v>
          </cell>
          <cell r="B5434" t="str">
            <v>12.5x20</v>
          </cell>
          <cell r="C5434" t="str">
            <v>GB</v>
          </cell>
          <cell r="D5434" t="str">
            <v>IA</v>
          </cell>
          <cell r="E5434">
            <v>3746.6469999999999</v>
          </cell>
        </row>
        <row r="5435">
          <cell r="A5435" t="str">
            <v>RJ4-35V220MX</v>
          </cell>
          <cell r="B5435" t="str">
            <v>5x11</v>
          </cell>
          <cell r="C5435" t="str">
            <v>CA</v>
          </cell>
          <cell r="D5435" t="str">
            <v>IA</v>
          </cell>
          <cell r="E5435">
            <v>416.31400000000002</v>
          </cell>
        </row>
        <row r="5436">
          <cell r="A5436" t="str">
            <v>RJ4-35V221MG3#-T2</v>
          </cell>
          <cell r="B5436" t="str">
            <v>8x11.5</v>
          </cell>
          <cell r="C5436" t="str">
            <v>EA</v>
          </cell>
          <cell r="D5436" t="str">
            <v>IA</v>
          </cell>
          <cell r="E5436">
            <v>923.20699999999999</v>
          </cell>
        </row>
        <row r="5437">
          <cell r="A5437" t="str">
            <v>RJ4-35V221MSX-T2</v>
          </cell>
          <cell r="B5437" t="str">
            <v>8x11.5</v>
          </cell>
          <cell r="C5437" t="str">
            <v>EA</v>
          </cell>
          <cell r="D5437" t="str">
            <v>IA</v>
          </cell>
          <cell r="E5437">
            <v>923.20699999999999</v>
          </cell>
        </row>
        <row r="5438">
          <cell r="A5438" t="str">
            <v>RJ4-35V221MX</v>
          </cell>
          <cell r="B5438" t="str">
            <v>10x12.5</v>
          </cell>
          <cell r="C5438" t="str">
            <v>FA</v>
          </cell>
          <cell r="D5438" t="str">
            <v>IA</v>
          </cell>
          <cell r="E5438">
            <v>1586.5139999999999</v>
          </cell>
        </row>
        <row r="5439">
          <cell r="A5439" t="str">
            <v>RJ4-35V221MX-T2</v>
          </cell>
          <cell r="B5439" t="str">
            <v>10x12.5</v>
          </cell>
          <cell r="C5439" t="str">
            <v>FA</v>
          </cell>
          <cell r="D5439" t="str">
            <v>IA</v>
          </cell>
          <cell r="E5439">
            <v>1608.3579999999999</v>
          </cell>
        </row>
        <row r="5440">
          <cell r="A5440" t="str">
            <v>RJ4-35V222MK5-F44</v>
          </cell>
          <cell r="B5440" t="str">
            <v>18x20</v>
          </cell>
          <cell r="C5440" t="str">
            <v>IA</v>
          </cell>
          <cell r="D5440" t="str">
            <v>IA</v>
          </cell>
          <cell r="E5440">
            <v>8608.9179999999997</v>
          </cell>
        </row>
        <row r="5441">
          <cell r="A5441" t="str">
            <v>RJ4-35V222MK5PE</v>
          </cell>
          <cell r="B5441" t="str">
            <v>18x20</v>
          </cell>
          <cell r="C5441" t="str">
            <v>IA</v>
          </cell>
          <cell r="D5441" t="str">
            <v>IA</v>
          </cell>
          <cell r="E5441">
            <v>8568.4050000000007</v>
          </cell>
        </row>
        <row r="5442">
          <cell r="A5442" t="str">
            <v>RJ4-35V222MX</v>
          </cell>
          <cell r="B5442" t="str">
            <v>16x25</v>
          </cell>
          <cell r="C5442" t="str">
            <v>HB</v>
          </cell>
          <cell r="D5442" t="str">
            <v>IA</v>
          </cell>
          <cell r="E5442">
            <v>8228.9830000000002</v>
          </cell>
        </row>
        <row r="5443">
          <cell r="A5443" t="str">
            <v>RJ4-35V222MX-F</v>
          </cell>
          <cell r="B5443" t="str">
            <v>16x25</v>
          </cell>
          <cell r="C5443" t="str">
            <v>HB</v>
          </cell>
          <cell r="D5443" t="str">
            <v>IA</v>
          </cell>
          <cell r="E5443">
            <v>8341.6929999999993</v>
          </cell>
        </row>
        <row r="5444">
          <cell r="A5444" t="str">
            <v>RJ4-35V222MX-T50</v>
          </cell>
          <cell r="B5444" t="str">
            <v>16x25</v>
          </cell>
          <cell r="C5444" t="str">
            <v>HB</v>
          </cell>
          <cell r="D5444" t="str">
            <v>IA</v>
          </cell>
          <cell r="E5444">
            <v>8248.2579999999998</v>
          </cell>
        </row>
        <row r="5445">
          <cell r="A5445" t="str">
            <v>RJ4-35V222MX-T68</v>
          </cell>
          <cell r="B5445" t="str">
            <v>16x25</v>
          </cell>
          <cell r="C5445" t="str">
            <v>HB</v>
          </cell>
          <cell r="D5445" t="str">
            <v>IA</v>
          </cell>
          <cell r="E5445">
            <v>8248.2579999999998</v>
          </cell>
        </row>
        <row r="5446">
          <cell r="A5446" t="str">
            <v>RJ4-35V330MX</v>
          </cell>
          <cell r="B5446" t="str">
            <v>5x11</v>
          </cell>
          <cell r="C5446" t="str">
            <v>CA</v>
          </cell>
          <cell r="D5446" t="str">
            <v>IA</v>
          </cell>
          <cell r="E5446">
            <v>416.31400000000002</v>
          </cell>
        </row>
        <row r="5447">
          <cell r="A5447" t="str">
            <v>RJ4-35V331MX</v>
          </cell>
          <cell r="B5447" t="str">
            <v>10x12.5</v>
          </cell>
          <cell r="C5447" t="str">
            <v>FA</v>
          </cell>
          <cell r="D5447" t="str">
            <v>IA</v>
          </cell>
          <cell r="E5447">
            <v>1586.5139999999999</v>
          </cell>
        </row>
        <row r="5448">
          <cell r="A5448" t="str">
            <v>RJ4-35V332MK6#</v>
          </cell>
          <cell r="B5448" t="str">
            <v>18x25</v>
          </cell>
          <cell r="C5448" t="str">
            <v>IB</v>
          </cell>
          <cell r="D5448" t="str">
            <v>IA</v>
          </cell>
          <cell r="E5448">
            <v>11420.540999999999</v>
          </cell>
        </row>
        <row r="5449">
          <cell r="A5449" t="str">
            <v>RJ4-35V332MK7PE</v>
          </cell>
          <cell r="B5449" t="str">
            <v>18x31.5</v>
          </cell>
          <cell r="C5449" t="str">
            <v>IC</v>
          </cell>
          <cell r="D5449" t="str">
            <v>IA</v>
          </cell>
          <cell r="E5449">
            <v>12695.456</v>
          </cell>
        </row>
        <row r="5450">
          <cell r="A5450" t="str">
            <v>RJ4-35V332MSX</v>
          </cell>
          <cell r="B5450" t="str">
            <v>18x25</v>
          </cell>
          <cell r="C5450" t="str">
            <v>IB</v>
          </cell>
          <cell r="D5450" t="str">
            <v>IA</v>
          </cell>
          <cell r="E5450">
            <v>11420.540999999999</v>
          </cell>
        </row>
        <row r="5451">
          <cell r="A5451" t="str">
            <v>RJ4-35V332MSX-F</v>
          </cell>
          <cell r="B5451" t="str">
            <v>18x25</v>
          </cell>
          <cell r="C5451" t="str">
            <v>IB</v>
          </cell>
          <cell r="D5451" t="str">
            <v>IA</v>
          </cell>
          <cell r="E5451">
            <v>11467.046</v>
          </cell>
        </row>
        <row r="5452">
          <cell r="A5452" t="str">
            <v>RJ4-35V332MX</v>
          </cell>
          <cell r="B5452" t="str">
            <v>16x35.5</v>
          </cell>
          <cell r="C5452" t="str">
            <v>HD</v>
          </cell>
          <cell r="D5452" t="str">
            <v>IA</v>
          </cell>
          <cell r="E5452">
            <v>11092.934999999999</v>
          </cell>
        </row>
        <row r="5453">
          <cell r="A5453" t="str">
            <v>RJ4-35V470ME3#-T2</v>
          </cell>
          <cell r="B5453" t="str">
            <v>5x11</v>
          </cell>
          <cell r="C5453" t="str">
            <v>CA</v>
          </cell>
          <cell r="D5453" t="str">
            <v>IA</v>
          </cell>
          <cell r="E5453">
            <v>419.654</v>
          </cell>
        </row>
        <row r="5454">
          <cell r="A5454" t="str">
            <v>RJ4-35V470ME3#-T36</v>
          </cell>
          <cell r="B5454" t="str">
            <v>5x11</v>
          </cell>
          <cell r="C5454" t="str">
            <v>CA</v>
          </cell>
          <cell r="D5454" t="str">
            <v>IA</v>
          </cell>
          <cell r="E5454">
            <v>419.654</v>
          </cell>
        </row>
        <row r="5455">
          <cell r="A5455" t="str">
            <v>RJ4-35V470MX</v>
          </cell>
          <cell r="B5455" t="str">
            <v>5x11</v>
          </cell>
          <cell r="C5455" t="str">
            <v>CA</v>
          </cell>
          <cell r="D5455" t="str">
            <v>IA</v>
          </cell>
          <cell r="E5455">
            <v>416.31400000000002</v>
          </cell>
        </row>
        <row r="5456">
          <cell r="A5456" t="str">
            <v>RJ4-35V470MX-T2</v>
          </cell>
          <cell r="B5456" t="str">
            <v>5x11</v>
          </cell>
          <cell r="C5456" t="str">
            <v>CA</v>
          </cell>
          <cell r="D5456" t="str">
            <v>IA</v>
          </cell>
          <cell r="E5456">
            <v>419.654</v>
          </cell>
        </row>
        <row r="5457">
          <cell r="A5457" t="str">
            <v>RJ4-35V470MX-T36</v>
          </cell>
          <cell r="B5457" t="str">
            <v>5x11</v>
          </cell>
          <cell r="C5457" t="str">
            <v>CA</v>
          </cell>
          <cell r="D5457" t="str">
            <v>IA</v>
          </cell>
          <cell r="E5457">
            <v>419.654</v>
          </cell>
        </row>
        <row r="5458">
          <cell r="A5458" t="str">
            <v>RJ4-35V471MH4#</v>
          </cell>
          <cell r="B5458" t="str">
            <v>10x16</v>
          </cell>
          <cell r="C5458" t="str">
            <v>FC</v>
          </cell>
          <cell r="D5458" t="str">
            <v>IA</v>
          </cell>
          <cell r="E5458">
            <v>2037.463</v>
          </cell>
        </row>
        <row r="5459">
          <cell r="A5459" t="str">
            <v>RJ4-35V471MX</v>
          </cell>
          <cell r="B5459" t="str">
            <v>10x16</v>
          </cell>
          <cell r="C5459" t="str">
            <v>FC</v>
          </cell>
          <cell r="D5459" t="str">
            <v>IA</v>
          </cell>
          <cell r="E5459">
            <v>2037.463</v>
          </cell>
        </row>
        <row r="5460">
          <cell r="A5460" t="str">
            <v>RJ4-35V471MX-T2</v>
          </cell>
          <cell r="B5460" t="str">
            <v>10x16</v>
          </cell>
          <cell r="C5460" t="str">
            <v>FC</v>
          </cell>
          <cell r="D5460" t="str">
            <v>IA</v>
          </cell>
          <cell r="E5460">
            <v>2054.451</v>
          </cell>
        </row>
        <row r="5461">
          <cell r="A5461" t="str">
            <v>RJ4-35V472MK8PE</v>
          </cell>
          <cell r="B5461" t="str">
            <v>18x35.5</v>
          </cell>
          <cell r="C5461" t="str">
            <v>ID</v>
          </cell>
          <cell r="D5461" t="str">
            <v>IA</v>
          </cell>
          <cell r="E5461">
            <v>14352.329</v>
          </cell>
        </row>
        <row r="5462">
          <cell r="A5462" t="str">
            <v>RJ4-35V472MK8PE-F48</v>
          </cell>
          <cell r="B5462" t="str">
            <v>18x35.5</v>
          </cell>
          <cell r="C5462" t="str">
            <v>ID</v>
          </cell>
          <cell r="D5462" t="str">
            <v>IA</v>
          </cell>
          <cell r="E5462">
            <v>14572.37</v>
          </cell>
        </row>
        <row r="5463">
          <cell r="A5463" t="str">
            <v>RJ4-35V472MX</v>
          </cell>
          <cell r="B5463" t="str">
            <v>18x35.5</v>
          </cell>
          <cell r="C5463" t="str">
            <v>ID</v>
          </cell>
          <cell r="D5463" t="str">
            <v>IA</v>
          </cell>
          <cell r="E5463">
            <v>14352.329</v>
          </cell>
        </row>
        <row r="5464">
          <cell r="A5464" t="str">
            <v>RJ4-35V562MK9PE</v>
          </cell>
          <cell r="B5464" t="str">
            <v>18x40</v>
          </cell>
          <cell r="C5464" t="str">
            <v>IE</v>
          </cell>
          <cell r="D5464" t="str">
            <v>IA</v>
          </cell>
          <cell r="E5464">
            <v>19484.861000000001</v>
          </cell>
        </row>
        <row r="5465">
          <cell r="A5465" t="str">
            <v>RJ4-35V682MK9PE</v>
          </cell>
          <cell r="B5465" t="str">
            <v>18x40</v>
          </cell>
          <cell r="C5465" t="str">
            <v>IE</v>
          </cell>
          <cell r="D5465" t="str">
            <v>IA</v>
          </cell>
          <cell r="E5465">
            <v>19484.861000000001</v>
          </cell>
        </row>
        <row r="5466">
          <cell r="A5466" t="str">
            <v>RJ4-35V682MK9PE-T50</v>
          </cell>
          <cell r="B5466" t="str">
            <v>18x40</v>
          </cell>
          <cell r="C5466" t="str">
            <v>IE</v>
          </cell>
          <cell r="D5466" t="str">
            <v>IA</v>
          </cell>
          <cell r="E5466">
            <v>19481.745999999999</v>
          </cell>
        </row>
        <row r="5467">
          <cell r="A5467" t="str">
            <v>RJ4-400V010M</v>
          </cell>
          <cell r="B5467" t="str">
            <v>6.3x11</v>
          </cell>
          <cell r="C5467" t="str">
            <v>DA</v>
          </cell>
          <cell r="D5467" t="str">
            <v>IA</v>
          </cell>
          <cell r="E5467">
            <v>507.45699999999999</v>
          </cell>
        </row>
        <row r="5468">
          <cell r="A5468" t="str">
            <v>RJ4-400V010M-F</v>
          </cell>
          <cell r="B5468" t="str">
            <v>6.3x11</v>
          </cell>
          <cell r="C5468" t="str">
            <v>DA</v>
          </cell>
          <cell r="D5468" t="str">
            <v>IA</v>
          </cell>
          <cell r="E5468">
            <v>520.22400000000005</v>
          </cell>
        </row>
        <row r="5469">
          <cell r="A5469" t="str">
            <v>RJ4-400V010M-T2</v>
          </cell>
          <cell r="B5469" t="str">
            <v>6.3x11</v>
          </cell>
          <cell r="C5469" t="str">
            <v>DA</v>
          </cell>
          <cell r="D5469" t="str">
            <v>IA</v>
          </cell>
          <cell r="E5469">
            <v>520.05799999999999</v>
          </cell>
        </row>
        <row r="5470">
          <cell r="A5470" t="str">
            <v>RJ4-400V010M-T58</v>
          </cell>
          <cell r="B5470" t="str">
            <v>6.3x11</v>
          </cell>
          <cell r="C5470" t="str">
            <v>DA</v>
          </cell>
          <cell r="D5470" t="str">
            <v>IA</v>
          </cell>
          <cell r="E5470">
            <v>520.05799999999999</v>
          </cell>
        </row>
        <row r="5471">
          <cell r="A5471" t="str">
            <v>RJ4-400V100M</v>
          </cell>
          <cell r="B5471" t="str">
            <v>12.5x20</v>
          </cell>
          <cell r="C5471" t="str">
            <v>GB</v>
          </cell>
          <cell r="D5471" t="str">
            <v>IA</v>
          </cell>
          <cell r="E5471">
            <v>3430.09</v>
          </cell>
        </row>
        <row r="5472">
          <cell r="A5472" t="str">
            <v>RJ4-400V100MI5#</v>
          </cell>
          <cell r="B5472" t="str">
            <v>12.5x20</v>
          </cell>
          <cell r="C5472" t="str">
            <v>GB</v>
          </cell>
          <cell r="D5472" t="str">
            <v>IA</v>
          </cell>
          <cell r="E5472">
            <v>3430.09</v>
          </cell>
        </row>
        <row r="5473">
          <cell r="A5473" t="str">
            <v>RJ4-400V100MS-T2</v>
          </cell>
          <cell r="B5473" t="str">
            <v>10x20</v>
          </cell>
          <cell r="C5473" t="str">
            <v>FD</v>
          </cell>
          <cell r="D5473" t="str">
            <v>IA</v>
          </cell>
          <cell r="E5473">
            <v>2259.3049999999998</v>
          </cell>
        </row>
        <row r="5474">
          <cell r="A5474" t="str">
            <v>RJ4-400V101MS</v>
          </cell>
          <cell r="B5474" t="str">
            <v>18x35.5</v>
          </cell>
          <cell r="C5474" t="str">
            <v>ID</v>
          </cell>
          <cell r="D5474" t="str">
            <v>IA</v>
          </cell>
          <cell r="E5474">
            <v>13177.409</v>
          </cell>
        </row>
        <row r="5475">
          <cell r="A5475" t="str">
            <v>RJ4-400V151</v>
          </cell>
          <cell r="B5475" t="str">
            <v>18x40</v>
          </cell>
          <cell r="C5475" t="str">
            <v>IE</v>
          </cell>
          <cell r="D5475" t="str">
            <v>IA</v>
          </cell>
          <cell r="E5475">
            <v>15821.212</v>
          </cell>
        </row>
        <row r="5476">
          <cell r="A5476" t="str">
            <v>RJ4-400V220M</v>
          </cell>
          <cell r="B5476" t="str">
            <v>12.5x25</v>
          </cell>
          <cell r="C5476" t="str">
            <v>GC</v>
          </cell>
          <cell r="D5476" t="str">
            <v>IA</v>
          </cell>
          <cell r="E5476">
            <v>3860.308</v>
          </cell>
        </row>
        <row r="5477">
          <cell r="A5477" t="str">
            <v>RJ4-400V220M-F</v>
          </cell>
          <cell r="B5477" t="str">
            <v>12.5x25</v>
          </cell>
          <cell r="C5477" t="str">
            <v>GC</v>
          </cell>
          <cell r="D5477" t="str">
            <v>IA</v>
          </cell>
          <cell r="E5477">
            <v>3944.1390000000001</v>
          </cell>
        </row>
        <row r="5478">
          <cell r="A5478" t="str">
            <v>RJ4-400V220M-T4</v>
          </cell>
          <cell r="B5478" t="str">
            <v>12.5x25</v>
          </cell>
          <cell r="C5478" t="str">
            <v>GC</v>
          </cell>
          <cell r="D5478" t="str">
            <v>IA</v>
          </cell>
          <cell r="E5478">
            <v>3877.7739999999999</v>
          </cell>
        </row>
        <row r="5479">
          <cell r="A5479" t="str">
            <v>RJ4-400V220MI5</v>
          </cell>
          <cell r="B5479" t="str">
            <v>12.5x20</v>
          </cell>
          <cell r="C5479" t="str">
            <v>GB</v>
          </cell>
          <cell r="D5479" t="str">
            <v>IA</v>
          </cell>
          <cell r="E5479">
            <v>3430.09</v>
          </cell>
        </row>
        <row r="5480">
          <cell r="A5480" t="str">
            <v>RJ4-400V2R2M</v>
          </cell>
          <cell r="B5480" t="str">
            <v>8x11.5</v>
          </cell>
          <cell r="C5480" t="str">
            <v>EA</v>
          </cell>
          <cell r="D5480" t="str">
            <v>IA</v>
          </cell>
          <cell r="E5480">
            <v>816.49699999999996</v>
          </cell>
        </row>
        <row r="5481">
          <cell r="A5481" t="str">
            <v>RJ4-400V330M</v>
          </cell>
          <cell r="B5481" t="str">
            <v>16x25</v>
          </cell>
          <cell r="C5481" t="str">
            <v>HB</v>
          </cell>
          <cell r="D5481" t="str">
            <v>IA</v>
          </cell>
          <cell r="E5481">
            <v>6472.5810000000001</v>
          </cell>
        </row>
        <row r="5482">
          <cell r="A5482" t="str">
            <v>RJ4-400V330M-F</v>
          </cell>
          <cell r="B5482" t="str">
            <v>16x25</v>
          </cell>
          <cell r="C5482" t="str">
            <v>HB</v>
          </cell>
          <cell r="D5482" t="str">
            <v>IA</v>
          </cell>
          <cell r="E5482">
            <v>6565.0959999999995</v>
          </cell>
        </row>
        <row r="5483">
          <cell r="A5483" t="str">
            <v>RJ4-400V3R3M-T2</v>
          </cell>
          <cell r="B5483" t="str">
            <v>10x12.5</v>
          </cell>
          <cell r="C5483" t="str">
            <v>FA</v>
          </cell>
          <cell r="D5483" t="str">
            <v>IA</v>
          </cell>
          <cell r="E5483">
            <v>1327.3610000000001</v>
          </cell>
        </row>
        <row r="5484">
          <cell r="A5484" t="str">
            <v>RJ4-400V470M</v>
          </cell>
          <cell r="B5484" t="str">
            <v>16x31.5</v>
          </cell>
          <cell r="C5484" t="str">
            <v>HC</v>
          </cell>
          <cell r="D5484" t="str">
            <v>IA</v>
          </cell>
          <cell r="E5484">
            <v>9220.0730000000003</v>
          </cell>
        </row>
        <row r="5485">
          <cell r="A5485" t="str">
            <v>RJ4-400V470MJ7#</v>
          </cell>
          <cell r="B5485" t="str">
            <v>16x31.5</v>
          </cell>
          <cell r="C5485" t="str">
            <v>HC</v>
          </cell>
          <cell r="D5485" t="str">
            <v>IA</v>
          </cell>
          <cell r="E5485">
            <v>9220.0730000000003</v>
          </cell>
        </row>
        <row r="5486">
          <cell r="A5486" t="str">
            <v>RJ4-400V4R7M</v>
          </cell>
          <cell r="B5486" t="str">
            <v>10x16</v>
          </cell>
          <cell r="C5486" t="str">
            <v>FC</v>
          </cell>
          <cell r="D5486" t="str">
            <v>IA</v>
          </cell>
          <cell r="E5486">
            <v>2237.8220000000001</v>
          </cell>
        </row>
        <row r="5487">
          <cell r="A5487" t="str">
            <v>RJ4-400V4R7M-T2</v>
          </cell>
          <cell r="B5487" t="str">
            <v>10x16</v>
          </cell>
          <cell r="C5487" t="str">
            <v>FC</v>
          </cell>
          <cell r="D5487" t="str">
            <v>IA</v>
          </cell>
          <cell r="E5487">
            <v>2252.2049999999999</v>
          </cell>
        </row>
        <row r="5488">
          <cell r="A5488" t="str">
            <v>RJ4-400V4R7MS</v>
          </cell>
          <cell r="B5488" t="str">
            <v>10x12.5</v>
          </cell>
          <cell r="C5488" t="str">
            <v>FA</v>
          </cell>
          <cell r="D5488" t="str">
            <v>IA</v>
          </cell>
          <cell r="E5488">
            <v>1302.9169999999999</v>
          </cell>
        </row>
        <row r="5489">
          <cell r="A5489" t="str">
            <v>RJ4-400V680MK7</v>
          </cell>
          <cell r="B5489" t="str">
            <v>18x31.5</v>
          </cell>
          <cell r="C5489" t="str">
            <v>IC</v>
          </cell>
          <cell r="D5489" t="str">
            <v>IA</v>
          </cell>
          <cell r="E5489">
            <v>13454.41</v>
          </cell>
        </row>
        <row r="5490">
          <cell r="A5490" t="str">
            <v>RJ4-400V6R8M-T2</v>
          </cell>
          <cell r="B5490" t="str">
            <v>10x16</v>
          </cell>
          <cell r="C5490" t="str">
            <v>FC</v>
          </cell>
          <cell r="D5490" t="str">
            <v>IA</v>
          </cell>
          <cell r="E5490">
            <v>2252.2049999999999</v>
          </cell>
        </row>
        <row r="5491">
          <cell r="A5491" t="str">
            <v>RJ4-400V820MK7</v>
          </cell>
          <cell r="B5491" t="str">
            <v>18x31.5</v>
          </cell>
          <cell r="C5491" t="str">
            <v>IC</v>
          </cell>
          <cell r="D5491" t="str">
            <v>IA</v>
          </cell>
          <cell r="E5491">
            <v>13454.41</v>
          </cell>
        </row>
        <row r="5492">
          <cell r="A5492" t="str">
            <v>RJ4-450V010M</v>
          </cell>
          <cell r="B5492" t="str">
            <v>8x11.5</v>
          </cell>
          <cell r="C5492" t="str">
            <v>EA</v>
          </cell>
          <cell r="D5492" t="str">
            <v>IA</v>
          </cell>
          <cell r="E5492">
            <v>816.49699999999996</v>
          </cell>
        </row>
        <row r="5493">
          <cell r="A5493" t="str">
            <v>RJ4-450V010M-T8</v>
          </cell>
          <cell r="B5493" t="str">
            <v>8x11.5</v>
          </cell>
          <cell r="C5493" t="str">
            <v>EA</v>
          </cell>
          <cell r="D5493" t="str">
            <v>IA</v>
          </cell>
          <cell r="E5493">
            <v>840.21100000000001</v>
          </cell>
        </row>
        <row r="5494">
          <cell r="A5494" t="str">
            <v>RJ4-450V100M</v>
          </cell>
          <cell r="B5494" t="str">
            <v>12.5x20</v>
          </cell>
          <cell r="C5494" t="str">
            <v>GB</v>
          </cell>
          <cell r="D5494" t="str">
            <v>IA</v>
          </cell>
          <cell r="E5494">
            <v>3430.09</v>
          </cell>
        </row>
        <row r="5495">
          <cell r="A5495" t="str">
            <v>RJ4-450V100M-T4</v>
          </cell>
          <cell r="B5495" t="str">
            <v>12.5x20</v>
          </cell>
          <cell r="C5495" t="str">
            <v>GB</v>
          </cell>
          <cell r="D5495" t="str">
            <v>IA</v>
          </cell>
          <cell r="E5495">
            <v>3455.1550000000002</v>
          </cell>
        </row>
        <row r="5496">
          <cell r="A5496" t="str">
            <v>RJ4-450V101MK9-F</v>
          </cell>
          <cell r="B5496" t="str">
            <v>18x40</v>
          </cell>
          <cell r="C5496" t="str">
            <v>IE</v>
          </cell>
          <cell r="D5496" t="str">
            <v>IA</v>
          </cell>
          <cell r="E5496">
            <v>15910.923000000001</v>
          </cell>
        </row>
        <row r="5497">
          <cell r="A5497" t="str">
            <v>RJ4-450V2R2M</v>
          </cell>
          <cell r="B5497" t="str">
            <v>10x12.5</v>
          </cell>
          <cell r="C5497" t="str">
            <v>FA</v>
          </cell>
          <cell r="D5497" t="str">
            <v>IA</v>
          </cell>
          <cell r="E5497">
            <v>1302.9169999999999</v>
          </cell>
        </row>
        <row r="5498">
          <cell r="A5498" t="str">
            <v>RJ4-450V2R2M-T2</v>
          </cell>
          <cell r="B5498" t="str">
            <v>10x12.5</v>
          </cell>
          <cell r="C5498" t="str">
            <v>FA</v>
          </cell>
          <cell r="D5498" t="str">
            <v>IA</v>
          </cell>
          <cell r="E5498">
            <v>1327.3610000000001</v>
          </cell>
        </row>
        <row r="5499">
          <cell r="A5499" t="str">
            <v>RJ4-450V330M</v>
          </cell>
          <cell r="B5499" t="str">
            <v>16x31.5</v>
          </cell>
          <cell r="C5499" t="str">
            <v>HC</v>
          </cell>
          <cell r="D5499" t="str">
            <v>IA</v>
          </cell>
          <cell r="E5499">
            <v>9220.0730000000003</v>
          </cell>
        </row>
        <row r="5500">
          <cell r="A5500" t="str">
            <v>RJ4-450V470M</v>
          </cell>
          <cell r="B5500" t="str">
            <v>16x35.5</v>
          </cell>
          <cell r="C5500" t="str">
            <v>HD</v>
          </cell>
          <cell r="D5500" t="str">
            <v>IA</v>
          </cell>
          <cell r="E5500">
            <v>10333.223</v>
          </cell>
        </row>
        <row r="5501">
          <cell r="A5501" t="str">
            <v>RJ4-450V4R7M</v>
          </cell>
          <cell r="B5501" t="str">
            <v>10x20</v>
          </cell>
          <cell r="C5501" t="str">
            <v>FD</v>
          </cell>
          <cell r="D5501" t="str">
            <v>IA</v>
          </cell>
          <cell r="E5501">
            <v>2226.0839999999998</v>
          </cell>
        </row>
        <row r="5502">
          <cell r="A5502" t="str">
            <v>RJ4-450VR47M-T2</v>
          </cell>
          <cell r="B5502" t="str">
            <v>8x11.5</v>
          </cell>
          <cell r="C5502" t="str">
            <v>EA</v>
          </cell>
          <cell r="D5502" t="str">
            <v>IA</v>
          </cell>
          <cell r="E5502">
            <v>840.21100000000001</v>
          </cell>
        </row>
        <row r="5503">
          <cell r="A5503" t="str">
            <v>RJ4-50V010ME3#-T2</v>
          </cell>
          <cell r="B5503" t="str">
            <v>5x11</v>
          </cell>
          <cell r="C5503" t="str">
            <v>CA</v>
          </cell>
          <cell r="D5503" t="str">
            <v>IA</v>
          </cell>
          <cell r="E5503">
            <v>419.654</v>
          </cell>
        </row>
        <row r="5504">
          <cell r="A5504" t="str">
            <v>RJ4-50V010MX</v>
          </cell>
          <cell r="B5504" t="str">
            <v>5x11</v>
          </cell>
          <cell r="C5504" t="str">
            <v>CA</v>
          </cell>
          <cell r="D5504" t="str">
            <v>IA</v>
          </cell>
          <cell r="E5504">
            <v>416.31400000000002</v>
          </cell>
        </row>
        <row r="5505">
          <cell r="A5505" t="str">
            <v>RJ4-50V010MX-T2</v>
          </cell>
          <cell r="B5505" t="str">
            <v>5x11</v>
          </cell>
          <cell r="C5505" t="str">
            <v>CA</v>
          </cell>
          <cell r="D5505" t="str">
            <v>IA</v>
          </cell>
          <cell r="E5505">
            <v>419.654</v>
          </cell>
        </row>
        <row r="5506">
          <cell r="A5506" t="str">
            <v>RJ4-50V100ME3#-T2</v>
          </cell>
          <cell r="B5506" t="str">
            <v>5x11</v>
          </cell>
          <cell r="C5506" t="str">
            <v>CA</v>
          </cell>
          <cell r="D5506" t="str">
            <v>IA</v>
          </cell>
          <cell r="E5506">
            <v>419.654</v>
          </cell>
        </row>
        <row r="5507">
          <cell r="A5507" t="str">
            <v>RJ4-50V100ME3#-T72</v>
          </cell>
          <cell r="B5507" t="str">
            <v>5x11</v>
          </cell>
          <cell r="C5507" t="str">
            <v>CA</v>
          </cell>
          <cell r="D5507" t="str">
            <v>IA</v>
          </cell>
          <cell r="E5507">
            <v>419.654</v>
          </cell>
        </row>
        <row r="5508">
          <cell r="A5508" t="str">
            <v>RJ4-50V100MX</v>
          </cell>
          <cell r="B5508" t="str">
            <v>5x11</v>
          </cell>
          <cell r="C5508" t="str">
            <v>CA</v>
          </cell>
          <cell r="D5508" t="str">
            <v>IA</v>
          </cell>
          <cell r="E5508">
            <v>416.31400000000002</v>
          </cell>
        </row>
        <row r="5509">
          <cell r="A5509" t="str">
            <v>RJ4-50V100MX-T2</v>
          </cell>
          <cell r="B5509" t="str">
            <v>5x11</v>
          </cell>
          <cell r="C5509" t="str">
            <v>CA</v>
          </cell>
          <cell r="D5509" t="str">
            <v>IA</v>
          </cell>
          <cell r="E5509">
            <v>419.654</v>
          </cell>
        </row>
        <row r="5510">
          <cell r="A5510" t="str">
            <v>RJ4-50V100MX-T36</v>
          </cell>
          <cell r="B5510" t="str">
            <v>5x11</v>
          </cell>
          <cell r="C5510" t="str">
            <v>CA</v>
          </cell>
          <cell r="D5510" t="str">
            <v>IA</v>
          </cell>
          <cell r="E5510">
            <v>419.654</v>
          </cell>
        </row>
        <row r="5511">
          <cell r="A5511" t="str">
            <v>RJ4-50V100MX-T72</v>
          </cell>
          <cell r="B5511" t="str">
            <v>5x11</v>
          </cell>
          <cell r="C5511" t="str">
            <v>CA</v>
          </cell>
          <cell r="D5511" t="str">
            <v>IA</v>
          </cell>
          <cell r="E5511">
            <v>419.654</v>
          </cell>
        </row>
        <row r="5512">
          <cell r="A5512" t="str">
            <v>RJ4-50V101MG3#-T2</v>
          </cell>
          <cell r="B5512" t="str">
            <v>8x11.5</v>
          </cell>
          <cell r="C5512" t="str">
            <v>EA</v>
          </cell>
          <cell r="D5512" t="str">
            <v>IA</v>
          </cell>
          <cell r="E5512">
            <v>923.20699999999999</v>
          </cell>
        </row>
        <row r="5513">
          <cell r="A5513" t="str">
            <v>RJ4-50V101MX</v>
          </cell>
          <cell r="B5513" t="str">
            <v>8x11.5</v>
          </cell>
          <cell r="C5513" t="str">
            <v>EA</v>
          </cell>
          <cell r="D5513" t="str">
            <v>IA</v>
          </cell>
          <cell r="E5513">
            <v>928.43200000000002</v>
          </cell>
        </row>
        <row r="5514">
          <cell r="A5514" t="str">
            <v>RJ4-50V101MX-T2</v>
          </cell>
          <cell r="B5514" t="str">
            <v>8x11.5</v>
          </cell>
          <cell r="C5514" t="str">
            <v>EA</v>
          </cell>
          <cell r="D5514" t="str">
            <v>IA</v>
          </cell>
          <cell r="E5514">
            <v>923.20699999999999</v>
          </cell>
        </row>
        <row r="5515">
          <cell r="A5515" t="str">
            <v>RJ4-50V102MA</v>
          </cell>
          <cell r="B5515" t="str">
            <v>12.5x25</v>
          </cell>
          <cell r="C5515" t="str">
            <v>GC</v>
          </cell>
          <cell r="D5515" t="str">
            <v>IA</v>
          </cell>
          <cell r="E5515">
            <v>5239.9279999999999</v>
          </cell>
        </row>
        <row r="5516">
          <cell r="A5516" t="str">
            <v>RJ4-50V102MX</v>
          </cell>
          <cell r="B5516" t="str">
            <v>12.5x25</v>
          </cell>
          <cell r="C5516" t="str">
            <v>GC</v>
          </cell>
          <cell r="D5516" t="str">
            <v>IA</v>
          </cell>
          <cell r="E5516">
            <v>4538.9129999999996</v>
          </cell>
        </row>
        <row r="5517">
          <cell r="A5517" t="str">
            <v>RJ4-50V102MX-S1</v>
          </cell>
          <cell r="B5517" t="str">
            <v>12.5x25</v>
          </cell>
          <cell r="C5517" t="str">
            <v>GC</v>
          </cell>
          <cell r="D5517" t="str">
            <v>IA</v>
          </cell>
          <cell r="E5517">
            <v>4626.402</v>
          </cell>
        </row>
        <row r="5518">
          <cell r="A5518" t="str">
            <v>RJ4-50V102MX-T4</v>
          </cell>
          <cell r="B5518" t="str">
            <v>12.5x25</v>
          </cell>
          <cell r="C5518" t="str">
            <v>GC</v>
          </cell>
          <cell r="D5518" t="str">
            <v>IA</v>
          </cell>
          <cell r="E5518">
            <v>4562.2809999999999</v>
          </cell>
        </row>
        <row r="5519">
          <cell r="A5519" t="str">
            <v>RJ4-50V102MZX</v>
          </cell>
          <cell r="B5519" t="str">
            <v>12.5x25</v>
          </cell>
          <cell r="C5519" t="str">
            <v>GC</v>
          </cell>
          <cell r="D5519" t="str">
            <v>IA</v>
          </cell>
          <cell r="E5519">
            <v>4538.9129999999996</v>
          </cell>
        </row>
        <row r="5520">
          <cell r="A5520" t="str">
            <v>RJ4-50V102MZX-F</v>
          </cell>
          <cell r="B5520" t="str">
            <v>12.5x25</v>
          </cell>
          <cell r="C5520" t="str">
            <v>GC</v>
          </cell>
          <cell r="D5520" t="str">
            <v>IA</v>
          </cell>
          <cell r="E5520">
            <v>4626.402</v>
          </cell>
        </row>
        <row r="5521">
          <cell r="A5521" t="str">
            <v>RJ4-50V150MX-F</v>
          </cell>
          <cell r="B5521" t="str">
            <v>5x11</v>
          </cell>
          <cell r="C5521" t="str">
            <v>CA</v>
          </cell>
          <cell r="D5521" t="str">
            <v>IA</v>
          </cell>
          <cell r="E5521">
            <v>430.98</v>
          </cell>
        </row>
        <row r="5522">
          <cell r="A5522" t="str">
            <v>RJ4-50V150MX-F1</v>
          </cell>
          <cell r="B5522" t="str">
            <v>5x11</v>
          </cell>
          <cell r="C5522" t="str">
            <v>CA</v>
          </cell>
          <cell r="D5522" t="str">
            <v>IA</v>
          </cell>
          <cell r="E5522">
            <v>430.98</v>
          </cell>
        </row>
        <row r="5523">
          <cell r="A5523" t="str">
            <v>RJ4-50V150MX-S1</v>
          </cell>
          <cell r="B5523" t="str">
            <v>5x11</v>
          </cell>
          <cell r="C5523" t="str">
            <v>CA</v>
          </cell>
          <cell r="D5523" t="str">
            <v>IA</v>
          </cell>
          <cell r="E5523">
            <v>430.98</v>
          </cell>
        </row>
        <row r="5524">
          <cell r="A5524" t="str">
            <v>RJ4-50V220MX</v>
          </cell>
          <cell r="B5524" t="str">
            <v>5x11</v>
          </cell>
          <cell r="C5524" t="str">
            <v>CA</v>
          </cell>
          <cell r="D5524" t="str">
            <v>IA</v>
          </cell>
          <cell r="E5524">
            <v>416.31400000000002</v>
          </cell>
        </row>
        <row r="5525">
          <cell r="A5525" t="str">
            <v>RJ4-50V220MX-T2</v>
          </cell>
          <cell r="B5525" t="str">
            <v>5x11</v>
          </cell>
          <cell r="C5525" t="str">
            <v>CA</v>
          </cell>
          <cell r="D5525" t="str">
            <v>IA</v>
          </cell>
          <cell r="E5525">
            <v>419.654</v>
          </cell>
        </row>
        <row r="5526">
          <cell r="A5526" t="str">
            <v>RJ4-50V220MX-T36</v>
          </cell>
          <cell r="B5526" t="str">
            <v>5x11</v>
          </cell>
          <cell r="C5526" t="str">
            <v>CA</v>
          </cell>
          <cell r="D5526" t="str">
            <v>IA</v>
          </cell>
          <cell r="E5526">
            <v>419.654</v>
          </cell>
        </row>
        <row r="5527">
          <cell r="A5527" t="str">
            <v>RJ4-50V221MH3#-T2</v>
          </cell>
          <cell r="B5527" t="str">
            <v>10x12.5</v>
          </cell>
          <cell r="C5527" t="str">
            <v>FA</v>
          </cell>
          <cell r="D5527" t="str">
            <v>IA</v>
          </cell>
          <cell r="E5527">
            <v>1608.3579999999999</v>
          </cell>
        </row>
        <row r="5528">
          <cell r="A5528" t="str">
            <v>RJ4-50V221MX</v>
          </cell>
          <cell r="B5528" t="str">
            <v>10x12.5</v>
          </cell>
          <cell r="C5528" t="str">
            <v>FA</v>
          </cell>
          <cell r="D5528" t="str">
            <v>IA</v>
          </cell>
          <cell r="E5528">
            <v>1586.5139999999999</v>
          </cell>
        </row>
        <row r="5529">
          <cell r="A5529" t="str">
            <v>RJ4-50V221MX-T2</v>
          </cell>
          <cell r="B5529" t="str">
            <v>10x12.5</v>
          </cell>
          <cell r="C5529" t="str">
            <v>FA</v>
          </cell>
          <cell r="D5529" t="str">
            <v>IA</v>
          </cell>
          <cell r="E5529">
            <v>1608.3579999999999</v>
          </cell>
        </row>
        <row r="5530">
          <cell r="A5530" t="str">
            <v>RJ4-50V222MX</v>
          </cell>
          <cell r="B5530" t="str">
            <v>16x35.5</v>
          </cell>
          <cell r="C5530" t="str">
            <v>HD</v>
          </cell>
          <cell r="D5530" t="str">
            <v>IA</v>
          </cell>
          <cell r="E5530">
            <v>11092.934999999999</v>
          </cell>
        </row>
        <row r="5531">
          <cell r="A5531" t="str">
            <v>RJ4-50V2R2ME3#-T2</v>
          </cell>
          <cell r="B5531" t="str">
            <v>5x11</v>
          </cell>
          <cell r="C5531" t="str">
            <v>CA</v>
          </cell>
          <cell r="D5531" t="str">
            <v>IA</v>
          </cell>
          <cell r="E5531">
            <v>419.654</v>
          </cell>
        </row>
        <row r="5532">
          <cell r="A5532" t="str">
            <v>RJ4-50V2R2MX</v>
          </cell>
          <cell r="B5532" t="str">
            <v>5x11</v>
          </cell>
          <cell r="C5532" t="str">
            <v>CA</v>
          </cell>
          <cell r="D5532" t="str">
            <v>IA</v>
          </cell>
          <cell r="E5532">
            <v>416.31400000000002</v>
          </cell>
        </row>
        <row r="5533">
          <cell r="A5533" t="str">
            <v>RJ4-50V2R2MX-T2</v>
          </cell>
          <cell r="B5533" t="str">
            <v>5x11</v>
          </cell>
          <cell r="C5533" t="str">
            <v>CA</v>
          </cell>
          <cell r="D5533" t="str">
            <v>IA</v>
          </cell>
          <cell r="E5533">
            <v>419.654</v>
          </cell>
        </row>
        <row r="5534">
          <cell r="A5534" t="str">
            <v>RJ4-50V330MX</v>
          </cell>
          <cell r="B5534" t="str">
            <v>5x11</v>
          </cell>
          <cell r="C5534" t="str">
            <v>CA</v>
          </cell>
          <cell r="D5534" t="str">
            <v>IA</v>
          </cell>
          <cell r="E5534">
            <v>416.31400000000002</v>
          </cell>
        </row>
        <row r="5535">
          <cell r="A5535" t="str">
            <v>RJ4-50V330MX-T2</v>
          </cell>
          <cell r="B5535" t="str">
            <v>5x11</v>
          </cell>
          <cell r="C5535" t="str">
            <v>CA</v>
          </cell>
          <cell r="D5535" t="str">
            <v>IA</v>
          </cell>
          <cell r="E5535">
            <v>419.654</v>
          </cell>
        </row>
        <row r="5536">
          <cell r="A5536" t="str">
            <v>RJ4-50V331MX</v>
          </cell>
          <cell r="B5536" t="str">
            <v>10x16</v>
          </cell>
          <cell r="C5536" t="str">
            <v>FC</v>
          </cell>
          <cell r="D5536" t="str">
            <v>IA</v>
          </cell>
          <cell r="E5536">
            <v>2037.463</v>
          </cell>
        </row>
        <row r="5537">
          <cell r="A5537" t="str">
            <v>RJ4-50V331MX-T2</v>
          </cell>
          <cell r="B5537" t="str">
            <v>10x16</v>
          </cell>
          <cell r="C5537" t="str">
            <v>FC</v>
          </cell>
          <cell r="D5537" t="str">
            <v>IA</v>
          </cell>
          <cell r="E5537">
            <v>2054.451</v>
          </cell>
        </row>
        <row r="5538">
          <cell r="A5538" t="str">
            <v>RJ4-50V332MX</v>
          </cell>
          <cell r="B5538" t="str">
            <v>18x35.5</v>
          </cell>
          <cell r="C5538" t="str">
            <v>ID</v>
          </cell>
          <cell r="D5538" t="str">
            <v>IA</v>
          </cell>
          <cell r="E5538">
            <v>14352.329</v>
          </cell>
        </row>
        <row r="5539">
          <cell r="A5539" t="str">
            <v>RJ4-50V332MX-T50</v>
          </cell>
          <cell r="B5539" t="str">
            <v>18x35.5</v>
          </cell>
          <cell r="C5539" t="str">
            <v>ID</v>
          </cell>
          <cell r="D5539" t="str">
            <v>IA</v>
          </cell>
          <cell r="E5539">
            <v>14307.089</v>
          </cell>
        </row>
        <row r="5540">
          <cell r="A5540" t="str">
            <v>RJ4-50V3R3ME3#-T2</v>
          </cell>
          <cell r="B5540" t="str">
            <v>5x11</v>
          </cell>
          <cell r="C5540" t="str">
            <v>CA</v>
          </cell>
          <cell r="D5540" t="str">
            <v>IA</v>
          </cell>
          <cell r="E5540">
            <v>419.654</v>
          </cell>
        </row>
        <row r="5541">
          <cell r="A5541" t="str">
            <v>RJ4-50V3R3MX</v>
          </cell>
          <cell r="B5541" t="str">
            <v>5x11</v>
          </cell>
          <cell r="C5541" t="str">
            <v>CA</v>
          </cell>
          <cell r="D5541" t="str">
            <v>IA</v>
          </cell>
          <cell r="E5541">
            <v>416.31400000000002</v>
          </cell>
        </row>
        <row r="5542">
          <cell r="A5542" t="str">
            <v>RJ4-50V3R3MX-T2</v>
          </cell>
          <cell r="B5542" t="str">
            <v>5x11</v>
          </cell>
          <cell r="C5542" t="str">
            <v>CA</v>
          </cell>
          <cell r="D5542" t="str">
            <v>IA</v>
          </cell>
          <cell r="E5542">
            <v>419.654</v>
          </cell>
        </row>
        <row r="5543">
          <cell r="A5543" t="str">
            <v>RJ4-50V470MF3#-T2</v>
          </cell>
          <cell r="B5543" t="str">
            <v>6.3x11</v>
          </cell>
          <cell r="C5543" t="str">
            <v>DA</v>
          </cell>
          <cell r="D5543" t="str">
            <v>IA</v>
          </cell>
          <cell r="E5543">
            <v>640.04399999999998</v>
          </cell>
        </row>
        <row r="5544">
          <cell r="A5544" t="str">
            <v>RJ4-50V470MX</v>
          </cell>
          <cell r="B5544" t="str">
            <v>6.3x11</v>
          </cell>
          <cell r="C5544" t="str">
            <v>DA</v>
          </cell>
          <cell r="D5544" t="str">
            <v>IA</v>
          </cell>
          <cell r="E5544">
            <v>627.50099999999998</v>
          </cell>
        </row>
        <row r="5545">
          <cell r="A5545" t="str">
            <v>RJ4-50V470MX-S1</v>
          </cell>
          <cell r="B5545" t="str">
            <v>6.3x11</v>
          </cell>
          <cell r="C5545" t="str">
            <v>DA</v>
          </cell>
          <cell r="D5545" t="str">
            <v>IA</v>
          </cell>
          <cell r="E5545">
            <v>640.78899999999999</v>
          </cell>
        </row>
        <row r="5546">
          <cell r="A5546" t="str">
            <v>RJ4-50V470MX-T2</v>
          </cell>
          <cell r="B5546" t="str">
            <v>6.3x11</v>
          </cell>
          <cell r="C5546" t="str">
            <v>DA</v>
          </cell>
          <cell r="D5546" t="str">
            <v>IA</v>
          </cell>
          <cell r="E5546">
            <v>640.04399999999998</v>
          </cell>
        </row>
        <row r="5547">
          <cell r="A5547" t="str">
            <v>RJ4-50V470MX-T58</v>
          </cell>
          <cell r="B5547" t="str">
            <v>6.3x11</v>
          </cell>
          <cell r="C5547" t="str">
            <v>DA</v>
          </cell>
          <cell r="D5547" t="str">
            <v>IA</v>
          </cell>
          <cell r="E5547">
            <v>640.04399999999998</v>
          </cell>
        </row>
        <row r="5548">
          <cell r="A5548" t="str">
            <v>RJ4-50V471MX</v>
          </cell>
          <cell r="B5548" t="str">
            <v>12.5x20</v>
          </cell>
          <cell r="C5548" t="str">
            <v>GB</v>
          </cell>
          <cell r="D5548" t="str">
            <v>IA</v>
          </cell>
          <cell r="E5548">
            <v>3722.5479999999998</v>
          </cell>
        </row>
        <row r="5549">
          <cell r="A5549" t="str">
            <v>RJ4-50V471MX-T4</v>
          </cell>
          <cell r="B5549" t="str">
            <v>12.5x20</v>
          </cell>
          <cell r="C5549" t="str">
            <v>GB</v>
          </cell>
          <cell r="D5549" t="str">
            <v>IA</v>
          </cell>
          <cell r="E5549">
            <v>3746.6469999999999</v>
          </cell>
        </row>
        <row r="5550">
          <cell r="A5550" t="str">
            <v>RJ4-50V4R7ME3#-T2</v>
          </cell>
          <cell r="B5550" t="str">
            <v>5x11</v>
          </cell>
          <cell r="C5550" t="str">
            <v>CA</v>
          </cell>
          <cell r="D5550" t="str">
            <v>IA</v>
          </cell>
          <cell r="E5550">
            <v>419.654</v>
          </cell>
        </row>
        <row r="5551">
          <cell r="A5551" t="str">
            <v>RJ4-50V4R7MX</v>
          </cell>
          <cell r="B5551" t="str">
            <v>5x11</v>
          </cell>
          <cell r="C5551" t="str">
            <v>CA</v>
          </cell>
          <cell r="D5551" t="str">
            <v>IA</v>
          </cell>
          <cell r="E5551">
            <v>416.31400000000002</v>
          </cell>
        </row>
        <row r="5552">
          <cell r="A5552" t="str">
            <v>RJ4-50V4R7MX-T2</v>
          </cell>
          <cell r="B5552" t="str">
            <v>5x11</v>
          </cell>
          <cell r="C5552" t="str">
            <v>CA</v>
          </cell>
          <cell r="D5552" t="str">
            <v>IA</v>
          </cell>
          <cell r="E5552">
            <v>419.654</v>
          </cell>
        </row>
        <row r="5553">
          <cell r="A5553" t="str">
            <v>RJ4-50VR10ME3#-T2</v>
          </cell>
          <cell r="B5553" t="str">
            <v>5x11</v>
          </cell>
          <cell r="C5553" t="str">
            <v>CA</v>
          </cell>
          <cell r="D5553" t="str">
            <v>IA</v>
          </cell>
          <cell r="E5553">
            <v>419.654</v>
          </cell>
        </row>
        <row r="5554">
          <cell r="A5554" t="str">
            <v>RJ4-50VR10MX</v>
          </cell>
          <cell r="B5554" t="str">
            <v>5x11</v>
          </cell>
          <cell r="C5554" t="str">
            <v>CA</v>
          </cell>
          <cell r="D5554" t="str">
            <v>IA</v>
          </cell>
          <cell r="E5554">
            <v>416.31400000000002</v>
          </cell>
        </row>
        <row r="5555">
          <cell r="A5555" t="str">
            <v>RJ4-50VR10MX-T2</v>
          </cell>
          <cell r="B5555" t="str">
            <v>5x11</v>
          </cell>
          <cell r="C5555" t="str">
            <v>CA</v>
          </cell>
          <cell r="D5555" t="str">
            <v>IA</v>
          </cell>
          <cell r="E5555">
            <v>419.654</v>
          </cell>
        </row>
        <row r="5556">
          <cell r="A5556" t="str">
            <v>RJ4-50VR22MX</v>
          </cell>
          <cell r="B5556" t="str">
            <v>5x11</v>
          </cell>
          <cell r="C5556" t="str">
            <v>CA</v>
          </cell>
          <cell r="D5556" t="str">
            <v>IA</v>
          </cell>
          <cell r="E5556">
            <v>416.31400000000002</v>
          </cell>
        </row>
        <row r="5557">
          <cell r="A5557" t="str">
            <v>RJ4-50VR33MX</v>
          </cell>
          <cell r="B5557" t="str">
            <v>5x11</v>
          </cell>
          <cell r="C5557" t="str">
            <v>CA</v>
          </cell>
          <cell r="D5557" t="str">
            <v>IA</v>
          </cell>
          <cell r="E5557">
            <v>416.31400000000002</v>
          </cell>
        </row>
        <row r="5558">
          <cell r="A5558" t="str">
            <v>RJ4-50VR47ME3#-T2</v>
          </cell>
          <cell r="B5558" t="str">
            <v>5x11</v>
          </cell>
          <cell r="C5558" t="str">
            <v>CA</v>
          </cell>
          <cell r="D5558" t="str">
            <v>IA</v>
          </cell>
          <cell r="E5558">
            <v>419.654</v>
          </cell>
        </row>
        <row r="5559">
          <cell r="A5559" t="str">
            <v>RJ4-50VR47MX</v>
          </cell>
          <cell r="B5559" t="str">
            <v>5x11</v>
          </cell>
          <cell r="C5559" t="str">
            <v>CA</v>
          </cell>
          <cell r="D5559" t="str">
            <v>IA</v>
          </cell>
          <cell r="E5559">
            <v>416.31400000000002</v>
          </cell>
        </row>
        <row r="5560">
          <cell r="A5560" t="str">
            <v>RJ4-50VR47MX-T2</v>
          </cell>
          <cell r="B5560" t="str">
            <v>5x11</v>
          </cell>
          <cell r="C5560" t="str">
            <v>CA</v>
          </cell>
          <cell r="D5560" t="str">
            <v>IA</v>
          </cell>
          <cell r="E5560">
            <v>419.654</v>
          </cell>
        </row>
        <row r="5561">
          <cell r="A5561" t="str">
            <v>RJ4-50VR47MX-T36</v>
          </cell>
          <cell r="B5561" t="str">
            <v>5x11</v>
          </cell>
          <cell r="C5561" t="str">
            <v>CA</v>
          </cell>
          <cell r="D5561" t="str">
            <v>IA</v>
          </cell>
          <cell r="E5561">
            <v>419.654</v>
          </cell>
        </row>
        <row r="5562">
          <cell r="A5562" t="str">
            <v>RJ4-63V100MX-T2</v>
          </cell>
          <cell r="B5562" t="str">
            <v>5x11</v>
          </cell>
          <cell r="C5562" t="str">
            <v>CA</v>
          </cell>
          <cell r="D5562" t="str">
            <v>IA</v>
          </cell>
          <cell r="E5562">
            <v>419.654</v>
          </cell>
        </row>
        <row r="5563">
          <cell r="A5563" t="str">
            <v>RJ4-63V100MX-T58</v>
          </cell>
          <cell r="B5563" t="str">
            <v>5x11</v>
          </cell>
          <cell r="C5563" t="str">
            <v>CA</v>
          </cell>
          <cell r="D5563" t="str">
            <v>IA</v>
          </cell>
          <cell r="E5563">
            <v>419.654</v>
          </cell>
        </row>
        <row r="5564">
          <cell r="A5564" t="str">
            <v>RJ4-63V102MX</v>
          </cell>
          <cell r="B5564" t="str">
            <v>16x25</v>
          </cell>
          <cell r="C5564" t="str">
            <v>HB</v>
          </cell>
          <cell r="D5564" t="str">
            <v>IA</v>
          </cell>
          <cell r="E5564">
            <v>8228.9830000000002</v>
          </cell>
        </row>
        <row r="5565">
          <cell r="A5565" t="str">
            <v>RJ4-63V220ME3#-T2</v>
          </cell>
          <cell r="B5565" t="str">
            <v>5x11</v>
          </cell>
          <cell r="C5565" t="str">
            <v>CA</v>
          </cell>
          <cell r="D5565" t="str">
            <v>IA</v>
          </cell>
          <cell r="E5565">
            <v>419.654</v>
          </cell>
        </row>
        <row r="5566">
          <cell r="A5566" t="str">
            <v>RJ4-63V220MX</v>
          </cell>
          <cell r="B5566" t="str">
            <v>5x11</v>
          </cell>
          <cell r="C5566" t="str">
            <v>CA</v>
          </cell>
          <cell r="D5566" t="str">
            <v>IA</v>
          </cell>
          <cell r="E5566">
            <v>416.31400000000002</v>
          </cell>
        </row>
        <row r="5567">
          <cell r="A5567" t="str">
            <v>RJ4-63V220MX-T2</v>
          </cell>
          <cell r="B5567" t="str">
            <v>5x11</v>
          </cell>
          <cell r="C5567" t="str">
            <v>CA</v>
          </cell>
          <cell r="D5567" t="str">
            <v>IA</v>
          </cell>
          <cell r="E5567">
            <v>419.654</v>
          </cell>
        </row>
        <row r="5568">
          <cell r="A5568" t="str">
            <v>RJ4-63V220MX-T58</v>
          </cell>
          <cell r="B5568" t="str">
            <v>5x11</v>
          </cell>
          <cell r="C5568" t="str">
            <v>CA</v>
          </cell>
          <cell r="D5568" t="str">
            <v>IA</v>
          </cell>
          <cell r="E5568">
            <v>419.654</v>
          </cell>
        </row>
        <row r="5569">
          <cell r="A5569" t="str">
            <v>RJ4-63V221MX-T2</v>
          </cell>
          <cell r="B5569" t="str">
            <v>10x16</v>
          </cell>
          <cell r="C5569" t="str">
            <v>FC</v>
          </cell>
          <cell r="D5569" t="str">
            <v>IA</v>
          </cell>
          <cell r="E5569">
            <v>2054.451</v>
          </cell>
        </row>
        <row r="5570">
          <cell r="A5570" t="str">
            <v>RJ4-63V470MF3#-T2</v>
          </cell>
          <cell r="B5570" t="str">
            <v>6.3x11</v>
          </cell>
          <cell r="C5570" t="str">
            <v>DA</v>
          </cell>
          <cell r="D5570" t="str">
            <v>IA</v>
          </cell>
          <cell r="E5570">
            <v>640.04399999999998</v>
          </cell>
        </row>
        <row r="5571">
          <cell r="A5571" t="str">
            <v>RJ4-63V470MX</v>
          </cell>
          <cell r="B5571" t="str">
            <v>6.3x11</v>
          </cell>
          <cell r="C5571" t="str">
            <v>DA</v>
          </cell>
          <cell r="D5571" t="str">
            <v>IA</v>
          </cell>
          <cell r="E5571">
            <v>627.50099999999998</v>
          </cell>
        </row>
        <row r="5572">
          <cell r="A5572" t="str">
            <v>RJ4-63V470MX-T2</v>
          </cell>
          <cell r="B5572" t="str">
            <v>6.3x11</v>
          </cell>
          <cell r="C5572" t="str">
            <v>DA</v>
          </cell>
          <cell r="D5572" t="str">
            <v>IA</v>
          </cell>
          <cell r="E5572">
            <v>640.04399999999998</v>
          </cell>
        </row>
        <row r="5573">
          <cell r="A5573" t="str">
            <v>RJ4-63V470MX-T58</v>
          </cell>
          <cell r="B5573" t="str">
            <v>6.3x11</v>
          </cell>
          <cell r="C5573" t="str">
            <v>DA</v>
          </cell>
          <cell r="D5573" t="str">
            <v>IA</v>
          </cell>
          <cell r="E5573">
            <v>640.04399999999998</v>
          </cell>
        </row>
        <row r="5574">
          <cell r="A5574" t="str">
            <v>RJ4-63V471MX</v>
          </cell>
          <cell r="B5574" t="str">
            <v>12.5x20</v>
          </cell>
          <cell r="C5574" t="str">
            <v>GB</v>
          </cell>
          <cell r="D5574" t="str">
            <v>IA</v>
          </cell>
          <cell r="E5574">
            <v>3722.5479999999998</v>
          </cell>
        </row>
        <row r="5575">
          <cell r="A5575" t="str">
            <v>RJ4-6V102MX</v>
          </cell>
          <cell r="B5575" t="str">
            <v>8x11.5</v>
          </cell>
          <cell r="C5575" t="str">
            <v>EA</v>
          </cell>
          <cell r="D5575" t="str">
            <v>IA</v>
          </cell>
          <cell r="E5575">
            <v>928.43200000000002</v>
          </cell>
        </row>
        <row r="5576">
          <cell r="A5576" t="str">
            <v>RJ4-6V102MX-T2</v>
          </cell>
          <cell r="B5576" t="str">
            <v>8x11.5</v>
          </cell>
          <cell r="C5576" t="str">
            <v>EA</v>
          </cell>
          <cell r="D5576" t="str">
            <v>IA</v>
          </cell>
          <cell r="E5576">
            <v>923.20699999999999</v>
          </cell>
        </row>
        <row r="5577">
          <cell r="A5577" t="str">
            <v>RJ4-6V221MX</v>
          </cell>
          <cell r="B5577" t="str">
            <v>5x11</v>
          </cell>
          <cell r="C5577" t="str">
            <v>CA</v>
          </cell>
          <cell r="D5577" t="str">
            <v>IA</v>
          </cell>
          <cell r="E5577">
            <v>416.31400000000002</v>
          </cell>
        </row>
        <row r="5578">
          <cell r="A5578" t="str">
            <v>RJ4-6V221MX-T2</v>
          </cell>
          <cell r="B5578" t="str">
            <v>5x11</v>
          </cell>
          <cell r="C5578" t="str">
            <v>CA</v>
          </cell>
          <cell r="D5578" t="str">
            <v>IA</v>
          </cell>
          <cell r="E5578">
            <v>419.654</v>
          </cell>
        </row>
        <row r="5579">
          <cell r="A5579" t="str">
            <v>RJ4-6V221MX-T58</v>
          </cell>
          <cell r="B5579" t="str">
            <v>5x11</v>
          </cell>
          <cell r="C5579" t="str">
            <v>CA</v>
          </cell>
          <cell r="D5579" t="str">
            <v>IA</v>
          </cell>
          <cell r="E5579">
            <v>419.654</v>
          </cell>
        </row>
        <row r="5580">
          <cell r="A5580" t="str">
            <v>RJ4-6V222MX-T2</v>
          </cell>
          <cell r="B5580" t="str">
            <v>10x20</v>
          </cell>
          <cell r="C5580" t="str">
            <v>FD</v>
          </cell>
          <cell r="D5580" t="str">
            <v>IA</v>
          </cell>
          <cell r="E5580">
            <v>2816.7260000000001</v>
          </cell>
        </row>
        <row r="5581">
          <cell r="A5581" t="str">
            <v>RJ4-6V223MX</v>
          </cell>
          <cell r="B5581" t="str">
            <v>18x40</v>
          </cell>
          <cell r="C5581" t="str">
            <v>IE</v>
          </cell>
          <cell r="D5581" t="str">
            <v>IA</v>
          </cell>
          <cell r="E5581">
            <v>19484.861000000001</v>
          </cell>
        </row>
        <row r="5582">
          <cell r="A5582" t="str">
            <v>RJ4-6V471MX</v>
          </cell>
          <cell r="B5582" t="str">
            <v>6.3x11</v>
          </cell>
          <cell r="C5582" t="str">
            <v>DA</v>
          </cell>
          <cell r="D5582" t="str">
            <v>IA</v>
          </cell>
          <cell r="E5582">
            <v>627.50099999999998</v>
          </cell>
        </row>
        <row r="5583">
          <cell r="A5583" t="str">
            <v>RJ4-6V471MX-T2</v>
          </cell>
          <cell r="B5583" t="str">
            <v>6.3x11</v>
          </cell>
          <cell r="C5583" t="str">
            <v>DA</v>
          </cell>
          <cell r="D5583" t="str">
            <v>IA</v>
          </cell>
          <cell r="E5583">
            <v>640.04399999999998</v>
          </cell>
        </row>
        <row r="5584">
          <cell r="A5584" t="str">
            <v>RJ4-6V471MX-T58</v>
          </cell>
          <cell r="B5584" t="str">
            <v>6.3x11</v>
          </cell>
          <cell r="C5584" t="str">
            <v>DA</v>
          </cell>
          <cell r="D5584" t="str">
            <v>IA</v>
          </cell>
          <cell r="E5584">
            <v>640.04399999999998</v>
          </cell>
        </row>
        <row r="5585">
          <cell r="A5585" t="str">
            <v>RJ4-6V472MX</v>
          </cell>
          <cell r="B5585" t="str">
            <v>12.5x20</v>
          </cell>
          <cell r="C5585" t="str">
            <v>GB</v>
          </cell>
          <cell r="D5585" t="str">
            <v>IA</v>
          </cell>
          <cell r="E5585">
            <v>3722.5479999999998</v>
          </cell>
        </row>
        <row r="5586">
          <cell r="A5586" t="str">
            <v>RJB-100V101MI5</v>
          </cell>
          <cell r="B5586" t="str">
            <v>12.5x20</v>
          </cell>
          <cell r="C5586" t="str">
            <v>GB</v>
          </cell>
          <cell r="D5586" t="str">
            <v>FD</v>
          </cell>
          <cell r="E5586">
            <v>3430.3879999999999</v>
          </cell>
        </row>
        <row r="5587">
          <cell r="A5587" t="str">
            <v>RJB-100V330MH3</v>
          </cell>
          <cell r="B5587" t="str">
            <v>10x12.5</v>
          </cell>
          <cell r="C5587" t="str">
            <v>FA</v>
          </cell>
          <cell r="D5587" t="str">
            <v>FD</v>
          </cell>
          <cell r="E5587">
            <v>1483.5429999999999</v>
          </cell>
        </row>
        <row r="5588">
          <cell r="A5588" t="str">
            <v>RJB-100V330MH3-T2</v>
          </cell>
          <cell r="B5588" t="str">
            <v>10x12.5</v>
          </cell>
          <cell r="C5588" t="str">
            <v>FA</v>
          </cell>
          <cell r="D5588" t="str">
            <v>FD</v>
          </cell>
          <cell r="E5588">
            <v>1504.414</v>
          </cell>
        </row>
        <row r="5589">
          <cell r="A5589" t="str">
            <v>RJB-100V470MH4</v>
          </cell>
          <cell r="B5589" t="str">
            <v>10x16</v>
          </cell>
          <cell r="C5589" t="str">
            <v>FC</v>
          </cell>
          <cell r="D5589" t="str">
            <v>FD</v>
          </cell>
          <cell r="E5589">
            <v>1730.857</v>
          </cell>
        </row>
        <row r="5590">
          <cell r="A5590" t="str">
            <v>RJB-100V471MJ7-F</v>
          </cell>
          <cell r="B5590" t="str">
            <v>16x31.5</v>
          </cell>
          <cell r="C5590" t="str">
            <v>HC</v>
          </cell>
          <cell r="D5590" t="str">
            <v>FD</v>
          </cell>
          <cell r="E5590">
            <v>9478.6119999999992</v>
          </cell>
        </row>
        <row r="5591">
          <cell r="A5591" t="str">
            <v>RJB-100V4R7ME3-T2</v>
          </cell>
          <cell r="B5591" t="str">
            <v>5x11.5</v>
          </cell>
          <cell r="C5591" t="str">
            <v>CC</v>
          </cell>
          <cell r="D5591" t="str">
            <v>FD</v>
          </cell>
          <cell r="E5591">
            <v>431.28199999999998</v>
          </cell>
        </row>
        <row r="5592">
          <cell r="A5592" t="str">
            <v>RJB-10V101ME3</v>
          </cell>
          <cell r="B5592" t="str">
            <v>5x11.5</v>
          </cell>
          <cell r="C5592" t="str">
            <v>CC</v>
          </cell>
          <cell r="D5592" t="str">
            <v>FD</v>
          </cell>
          <cell r="E5592">
            <v>419.36900000000003</v>
          </cell>
        </row>
        <row r="5593">
          <cell r="A5593" t="str">
            <v>RJB-10V101ME3-T10</v>
          </cell>
          <cell r="B5593" t="str">
            <v>5x11.5</v>
          </cell>
          <cell r="C5593" t="str">
            <v>CC</v>
          </cell>
          <cell r="D5593" t="str">
            <v>FD</v>
          </cell>
          <cell r="E5593">
            <v>431.28199999999998</v>
          </cell>
        </row>
        <row r="5594">
          <cell r="A5594" t="str">
            <v>RJB-10V101ME3-T2</v>
          </cell>
          <cell r="B5594" t="str">
            <v>5x11.5</v>
          </cell>
          <cell r="C5594" t="str">
            <v>CC</v>
          </cell>
          <cell r="D5594" t="str">
            <v>FD</v>
          </cell>
          <cell r="E5594">
            <v>431.28199999999998</v>
          </cell>
        </row>
        <row r="5595">
          <cell r="A5595" t="str">
            <v>RJB-10V102MH4</v>
          </cell>
          <cell r="B5595" t="str">
            <v>10x16</v>
          </cell>
          <cell r="C5595" t="str">
            <v>FC</v>
          </cell>
          <cell r="D5595" t="str">
            <v>FD</v>
          </cell>
          <cell r="E5595">
            <v>1730.857</v>
          </cell>
        </row>
        <row r="5596">
          <cell r="A5596" t="str">
            <v>RJB-10V102MH4-T2</v>
          </cell>
          <cell r="B5596" t="str">
            <v>10x16</v>
          </cell>
          <cell r="C5596" t="str">
            <v>FC</v>
          </cell>
          <cell r="D5596" t="str">
            <v>FD</v>
          </cell>
          <cell r="E5596">
            <v>1759.1189999999999</v>
          </cell>
        </row>
        <row r="5597">
          <cell r="A5597" t="str">
            <v>RJB-10V122MH4</v>
          </cell>
          <cell r="B5597" t="str">
            <v>10x16</v>
          </cell>
          <cell r="C5597" t="str">
            <v>FC</v>
          </cell>
          <cell r="D5597" t="str">
            <v>FD</v>
          </cell>
          <cell r="E5597">
            <v>1730.857</v>
          </cell>
        </row>
        <row r="5598">
          <cell r="A5598" t="str">
            <v>RJB-10V181MF3-T2</v>
          </cell>
          <cell r="B5598" t="str">
            <v>6.3x11.5</v>
          </cell>
          <cell r="C5598" t="str">
            <v>DB</v>
          </cell>
          <cell r="D5598" t="str">
            <v>FD</v>
          </cell>
          <cell r="E5598">
            <v>618.63800000000003</v>
          </cell>
        </row>
        <row r="5599">
          <cell r="A5599" t="str">
            <v>RJB-10V221MF3</v>
          </cell>
          <cell r="B5599" t="str">
            <v>6.3x11.5</v>
          </cell>
          <cell r="C5599" t="str">
            <v>DB</v>
          </cell>
          <cell r="D5599" t="str">
            <v>FD</v>
          </cell>
          <cell r="E5599">
            <v>607.25199999999995</v>
          </cell>
        </row>
        <row r="5600">
          <cell r="A5600" t="str">
            <v>RJB-10V221MF3-T58</v>
          </cell>
          <cell r="B5600" t="str">
            <v>6.3x11.5</v>
          </cell>
          <cell r="C5600" t="str">
            <v>DB</v>
          </cell>
          <cell r="D5600" t="str">
            <v>FD</v>
          </cell>
          <cell r="E5600">
            <v>618.63800000000003</v>
          </cell>
        </row>
        <row r="5601">
          <cell r="A5601" t="str">
            <v>RJB-10V471MG3</v>
          </cell>
          <cell r="B5601" t="str">
            <v>8x12</v>
          </cell>
          <cell r="C5601" t="str">
            <v>EB</v>
          </cell>
          <cell r="D5601" t="str">
            <v>FD</v>
          </cell>
          <cell r="E5601">
            <v>851.57899999999995</v>
          </cell>
        </row>
        <row r="5602">
          <cell r="A5602" t="str">
            <v>RJB-10V471MG3-T2</v>
          </cell>
          <cell r="B5602" t="str">
            <v>8x12</v>
          </cell>
          <cell r="C5602" t="str">
            <v>EB</v>
          </cell>
          <cell r="D5602" t="str">
            <v>FD</v>
          </cell>
          <cell r="E5602">
            <v>867.50099999999998</v>
          </cell>
        </row>
        <row r="5603">
          <cell r="A5603" t="str">
            <v>RJB-10V681MH3</v>
          </cell>
          <cell r="B5603" t="str">
            <v>10x12.5</v>
          </cell>
          <cell r="C5603" t="str">
            <v>FA</v>
          </cell>
          <cell r="D5603" t="str">
            <v>FD</v>
          </cell>
          <cell r="E5603">
            <v>1483.5429999999999</v>
          </cell>
        </row>
        <row r="5604">
          <cell r="A5604" t="str">
            <v>RJB-16V102MH5</v>
          </cell>
          <cell r="B5604" t="str">
            <v>10x20</v>
          </cell>
          <cell r="C5604" t="str">
            <v>FD</v>
          </cell>
          <cell r="D5604" t="str">
            <v>FD</v>
          </cell>
          <cell r="E5604">
            <v>2114.0219999999999</v>
          </cell>
        </row>
        <row r="5605">
          <cell r="A5605" t="str">
            <v>RJB-16V102MH5-S1</v>
          </cell>
          <cell r="B5605" t="str">
            <v>10x20</v>
          </cell>
          <cell r="C5605" t="str">
            <v>FD</v>
          </cell>
          <cell r="D5605" t="str">
            <v>FD</v>
          </cell>
          <cell r="E5605">
            <v>2200.221</v>
          </cell>
        </row>
        <row r="5606">
          <cell r="A5606" t="str">
            <v>RJB-16V102MH5-T2</v>
          </cell>
          <cell r="B5606" t="str">
            <v>10x20</v>
          </cell>
          <cell r="C5606" t="str">
            <v>FD</v>
          </cell>
          <cell r="D5606" t="str">
            <v>FD</v>
          </cell>
          <cell r="E5606">
            <v>2140.2600000000002</v>
          </cell>
        </row>
        <row r="5607">
          <cell r="A5607" t="str">
            <v>RJB-16V121ME3Z1</v>
          </cell>
          <cell r="B5607" t="str">
            <v>5x11.5</v>
          </cell>
          <cell r="C5607" t="str">
            <v>CC</v>
          </cell>
          <cell r="D5607" t="str">
            <v>FD</v>
          </cell>
          <cell r="E5607">
            <v>419.36900000000003</v>
          </cell>
        </row>
        <row r="5608">
          <cell r="A5608" t="str">
            <v>RJB-16V121ME3Z1-T2</v>
          </cell>
          <cell r="B5608" t="str">
            <v>5x11.5</v>
          </cell>
          <cell r="C5608" t="str">
            <v>CC</v>
          </cell>
          <cell r="D5608" t="str">
            <v>FD</v>
          </cell>
          <cell r="E5608">
            <v>431.28199999999998</v>
          </cell>
        </row>
        <row r="5609">
          <cell r="A5609" t="str">
            <v>RJB-16V121MF3</v>
          </cell>
          <cell r="B5609" t="str">
            <v>6.3x11.5</v>
          </cell>
          <cell r="C5609" t="str">
            <v>DB</v>
          </cell>
          <cell r="D5609" t="str">
            <v>FD</v>
          </cell>
          <cell r="E5609">
            <v>607.25199999999995</v>
          </cell>
        </row>
        <row r="5610">
          <cell r="A5610" t="str">
            <v>RJB-16V121MF3-T2</v>
          </cell>
          <cell r="B5610" t="str">
            <v>6.3x11.5</v>
          </cell>
          <cell r="C5610" t="str">
            <v>DB</v>
          </cell>
          <cell r="D5610" t="str">
            <v>FD</v>
          </cell>
          <cell r="E5610">
            <v>618.63800000000003</v>
          </cell>
        </row>
        <row r="5611">
          <cell r="A5611" t="str">
            <v>RJB-16V221MF3</v>
          </cell>
          <cell r="B5611" t="str">
            <v>6.3x11.5</v>
          </cell>
          <cell r="C5611" t="str">
            <v>DB</v>
          </cell>
          <cell r="D5611" t="str">
            <v>FD</v>
          </cell>
          <cell r="E5611">
            <v>607.25199999999995</v>
          </cell>
        </row>
        <row r="5612">
          <cell r="A5612" t="str">
            <v>RJB-16V221MF3#-T2</v>
          </cell>
          <cell r="B5612" t="str">
            <v>6.3x11.5</v>
          </cell>
          <cell r="C5612" t="str">
            <v>DB</v>
          </cell>
          <cell r="D5612" t="str">
            <v>FD</v>
          </cell>
          <cell r="E5612">
            <v>618.63800000000003</v>
          </cell>
        </row>
        <row r="5613">
          <cell r="A5613" t="str">
            <v>RJB-16V221MF3-T2</v>
          </cell>
          <cell r="B5613" t="str">
            <v>6.3x11.5</v>
          </cell>
          <cell r="C5613" t="str">
            <v>DB</v>
          </cell>
          <cell r="D5613" t="str">
            <v>FD</v>
          </cell>
          <cell r="E5613">
            <v>618.63800000000003</v>
          </cell>
        </row>
        <row r="5614">
          <cell r="A5614" t="str">
            <v>RJB-16V221MF3-T58</v>
          </cell>
          <cell r="B5614" t="str">
            <v>6.3x11.5</v>
          </cell>
          <cell r="C5614" t="str">
            <v>DB</v>
          </cell>
          <cell r="D5614" t="str">
            <v>FD</v>
          </cell>
          <cell r="E5614">
            <v>618.63800000000003</v>
          </cell>
        </row>
        <row r="5615">
          <cell r="A5615" t="str">
            <v>RJB-16V222MI6</v>
          </cell>
          <cell r="B5615" t="str">
            <v>12.5x25</v>
          </cell>
          <cell r="C5615" t="str">
            <v>GC</v>
          </cell>
          <cell r="D5615" t="str">
            <v>FD</v>
          </cell>
          <cell r="E5615">
            <v>4165.3649999999998</v>
          </cell>
        </row>
        <row r="5616">
          <cell r="A5616" t="str">
            <v>RJB-16V331MG3</v>
          </cell>
          <cell r="B5616" t="str">
            <v>8x12</v>
          </cell>
          <cell r="C5616" t="str">
            <v>EB</v>
          </cell>
          <cell r="D5616" t="str">
            <v>FD</v>
          </cell>
          <cell r="E5616">
            <v>851.57899999999995</v>
          </cell>
        </row>
        <row r="5617">
          <cell r="A5617" t="str">
            <v>RJB-16V332MJ6</v>
          </cell>
          <cell r="B5617" t="str">
            <v>16x25</v>
          </cell>
          <cell r="C5617" t="str">
            <v>HB</v>
          </cell>
          <cell r="D5617" t="str">
            <v>FD</v>
          </cell>
          <cell r="E5617">
            <v>6707.7979999999998</v>
          </cell>
        </row>
        <row r="5618">
          <cell r="A5618" t="str">
            <v>RJB-16V470ME3-T2</v>
          </cell>
          <cell r="B5618" t="str">
            <v>5x11.5</v>
          </cell>
          <cell r="C5618" t="str">
            <v>CC</v>
          </cell>
          <cell r="D5618" t="str">
            <v>FD</v>
          </cell>
          <cell r="E5618">
            <v>431.28199999999998</v>
          </cell>
        </row>
        <row r="5619">
          <cell r="A5619" t="str">
            <v>RJB-16V471MH3</v>
          </cell>
          <cell r="B5619" t="str">
            <v>10x12.5</v>
          </cell>
          <cell r="C5619" t="str">
            <v>FA</v>
          </cell>
          <cell r="D5619" t="str">
            <v>FD</v>
          </cell>
          <cell r="E5619">
            <v>1483.5429999999999</v>
          </cell>
        </row>
        <row r="5620">
          <cell r="A5620" t="str">
            <v>RJB-16V471MH3-T2</v>
          </cell>
          <cell r="B5620" t="str">
            <v>10x12.5</v>
          </cell>
          <cell r="C5620" t="str">
            <v>FA</v>
          </cell>
          <cell r="D5620" t="str">
            <v>FD</v>
          </cell>
          <cell r="E5620">
            <v>1504.414</v>
          </cell>
        </row>
        <row r="5621">
          <cell r="A5621" t="str">
            <v>RJB-16V472MJ7</v>
          </cell>
          <cell r="B5621" t="str">
            <v>16x31.5</v>
          </cell>
          <cell r="C5621" t="str">
            <v>HC</v>
          </cell>
          <cell r="D5621" t="str">
            <v>FD</v>
          </cell>
          <cell r="E5621">
            <v>9379.0869999999995</v>
          </cell>
        </row>
        <row r="5622">
          <cell r="A5622" t="str">
            <v>RJB-16V681MH3</v>
          </cell>
          <cell r="B5622" t="str">
            <v>10x12.5</v>
          </cell>
          <cell r="C5622" t="str">
            <v>FA</v>
          </cell>
          <cell r="D5622" t="str">
            <v>FD</v>
          </cell>
          <cell r="E5622">
            <v>1483.5429999999999</v>
          </cell>
        </row>
        <row r="5623">
          <cell r="A5623" t="str">
            <v>RJB-16V681MH3-T2</v>
          </cell>
          <cell r="B5623" t="str">
            <v>10x12.5</v>
          </cell>
          <cell r="C5623" t="str">
            <v>FA</v>
          </cell>
          <cell r="D5623" t="str">
            <v>FD</v>
          </cell>
          <cell r="E5623">
            <v>1504.414</v>
          </cell>
        </row>
        <row r="5624">
          <cell r="A5624" t="str">
            <v>RJB-16V681MH4</v>
          </cell>
          <cell r="B5624" t="str">
            <v>10x16</v>
          </cell>
          <cell r="C5624" t="str">
            <v>FC</v>
          </cell>
          <cell r="D5624" t="str">
            <v>FD</v>
          </cell>
          <cell r="E5624">
            <v>1730.857</v>
          </cell>
        </row>
        <row r="5625">
          <cell r="A5625" t="str">
            <v>RJB-16V681MH4-T2</v>
          </cell>
          <cell r="B5625" t="str">
            <v>10x16</v>
          </cell>
          <cell r="C5625" t="str">
            <v>FC</v>
          </cell>
          <cell r="D5625" t="str">
            <v>FD</v>
          </cell>
          <cell r="E5625">
            <v>1759.1189999999999</v>
          </cell>
        </row>
        <row r="5626">
          <cell r="A5626" t="str">
            <v>RJB-25V101MF3</v>
          </cell>
          <cell r="B5626" t="str">
            <v>6.3x11.5</v>
          </cell>
          <cell r="C5626" t="str">
            <v>DB</v>
          </cell>
          <cell r="D5626" t="str">
            <v>FD</v>
          </cell>
          <cell r="E5626">
            <v>607.25199999999995</v>
          </cell>
        </row>
        <row r="5627">
          <cell r="A5627" t="str">
            <v>RJB-25V101MF3-S1</v>
          </cell>
          <cell r="B5627" t="str">
            <v>6.3x11.5</v>
          </cell>
          <cell r="C5627" t="str">
            <v>DB</v>
          </cell>
          <cell r="D5627" t="str">
            <v>FD</v>
          </cell>
          <cell r="E5627">
            <v>620.46</v>
          </cell>
        </row>
        <row r="5628">
          <cell r="A5628" t="str">
            <v>RJB-25V101MF3-T2</v>
          </cell>
          <cell r="B5628" t="str">
            <v>6.3x11.5</v>
          </cell>
          <cell r="C5628" t="str">
            <v>DB</v>
          </cell>
          <cell r="D5628" t="str">
            <v>FD</v>
          </cell>
          <cell r="E5628">
            <v>618.63800000000003</v>
          </cell>
        </row>
        <row r="5629">
          <cell r="A5629" t="str">
            <v>RJB-25V101MF3-T36</v>
          </cell>
          <cell r="B5629" t="str">
            <v>6.3x11.5</v>
          </cell>
          <cell r="C5629" t="str">
            <v>DB</v>
          </cell>
          <cell r="D5629" t="str">
            <v>FD</v>
          </cell>
          <cell r="E5629">
            <v>618.63800000000003</v>
          </cell>
        </row>
        <row r="5630">
          <cell r="A5630" t="str">
            <v>RJB-25V101MF3-T58</v>
          </cell>
          <cell r="B5630" t="str">
            <v>6.3x11.5</v>
          </cell>
          <cell r="C5630" t="str">
            <v>DB</v>
          </cell>
          <cell r="D5630" t="str">
            <v>FD</v>
          </cell>
          <cell r="E5630">
            <v>618.63800000000003</v>
          </cell>
        </row>
        <row r="5631">
          <cell r="A5631" t="str">
            <v>RJB-25V102MI5</v>
          </cell>
          <cell r="B5631" t="str">
            <v>12.5x20</v>
          </cell>
          <cell r="C5631" t="str">
            <v>GB</v>
          </cell>
          <cell r="D5631" t="str">
            <v>FD</v>
          </cell>
          <cell r="E5631">
            <v>3430.3879999999999</v>
          </cell>
        </row>
        <row r="5632">
          <cell r="A5632" t="str">
            <v>RJB-25V102MI5-T4</v>
          </cell>
          <cell r="B5632" t="str">
            <v>12.5x20</v>
          </cell>
          <cell r="C5632" t="str">
            <v>GB</v>
          </cell>
          <cell r="D5632" t="str">
            <v>FD</v>
          </cell>
          <cell r="E5632">
            <v>3450.4569999999999</v>
          </cell>
        </row>
        <row r="5633">
          <cell r="A5633" t="str">
            <v>RJB-25V121MF4-T2</v>
          </cell>
          <cell r="B5633" t="str">
            <v>6.3x15</v>
          </cell>
          <cell r="C5633" t="str">
            <v>DC</v>
          </cell>
          <cell r="D5633" t="str">
            <v>FD</v>
          </cell>
          <cell r="E5633">
            <v>735.66300000000001</v>
          </cell>
        </row>
        <row r="5634">
          <cell r="A5634" t="str">
            <v>RJB-25V221MG3</v>
          </cell>
          <cell r="B5634" t="str">
            <v>8x12</v>
          </cell>
          <cell r="C5634" t="str">
            <v>EB</v>
          </cell>
          <cell r="D5634" t="str">
            <v>FD</v>
          </cell>
          <cell r="E5634">
            <v>851.57899999999995</v>
          </cell>
        </row>
        <row r="5635">
          <cell r="A5635" t="str">
            <v>RJB-25V221MG3#-T8</v>
          </cell>
          <cell r="B5635" t="str">
            <v>8x12</v>
          </cell>
          <cell r="C5635" t="str">
            <v>EB</v>
          </cell>
          <cell r="D5635" t="str">
            <v>FD</v>
          </cell>
          <cell r="E5635">
            <v>867.50099999999998</v>
          </cell>
        </row>
        <row r="5636">
          <cell r="A5636" t="str">
            <v>RJB-25V221MG3-T2</v>
          </cell>
          <cell r="B5636" t="str">
            <v>8x12</v>
          </cell>
          <cell r="C5636" t="str">
            <v>EB</v>
          </cell>
          <cell r="D5636" t="str">
            <v>FD</v>
          </cell>
          <cell r="E5636">
            <v>867.50099999999998</v>
          </cell>
        </row>
        <row r="5637">
          <cell r="A5637" t="str">
            <v>RJB-25V221MG3-T8</v>
          </cell>
          <cell r="B5637" t="str">
            <v>8x12</v>
          </cell>
          <cell r="C5637" t="str">
            <v>EB</v>
          </cell>
          <cell r="D5637" t="str">
            <v>FD</v>
          </cell>
          <cell r="E5637">
            <v>867.50099999999998</v>
          </cell>
        </row>
        <row r="5638">
          <cell r="A5638" t="str">
            <v>RJB-25V331MH3</v>
          </cell>
          <cell r="B5638" t="str">
            <v>10x12.5</v>
          </cell>
          <cell r="C5638" t="str">
            <v>FA</v>
          </cell>
          <cell r="D5638" t="str">
            <v>FD</v>
          </cell>
          <cell r="E5638">
            <v>1483.5429999999999</v>
          </cell>
        </row>
        <row r="5639">
          <cell r="A5639" t="str">
            <v>RJB-25V331MH3-T2</v>
          </cell>
          <cell r="B5639" t="str">
            <v>10x12.5</v>
          </cell>
          <cell r="C5639" t="str">
            <v>FA</v>
          </cell>
          <cell r="D5639" t="str">
            <v>FD</v>
          </cell>
          <cell r="E5639">
            <v>1504.414</v>
          </cell>
        </row>
        <row r="5640">
          <cell r="A5640" t="str">
            <v>RJB-25V470ME3</v>
          </cell>
          <cell r="B5640" t="str">
            <v>5x11.5</v>
          </cell>
          <cell r="C5640" t="str">
            <v>CC</v>
          </cell>
          <cell r="D5640" t="str">
            <v>FD</v>
          </cell>
          <cell r="E5640">
            <v>419.36900000000003</v>
          </cell>
        </row>
        <row r="5641">
          <cell r="A5641" t="str">
            <v>RJB-25V470ME3-T2</v>
          </cell>
          <cell r="B5641" t="str">
            <v>5x11.5</v>
          </cell>
          <cell r="C5641" t="str">
            <v>CC</v>
          </cell>
          <cell r="D5641" t="str">
            <v>FD</v>
          </cell>
          <cell r="E5641">
            <v>431.28199999999998</v>
          </cell>
        </row>
        <row r="5642">
          <cell r="A5642" t="str">
            <v>RJB-25V471MH4</v>
          </cell>
          <cell r="B5642" t="str">
            <v>10x16</v>
          </cell>
          <cell r="C5642" t="str">
            <v>FC</v>
          </cell>
          <cell r="D5642" t="str">
            <v>FD</v>
          </cell>
          <cell r="E5642">
            <v>1730.857</v>
          </cell>
        </row>
        <row r="5643">
          <cell r="A5643" t="str">
            <v>RJB-25V471MH4-T2</v>
          </cell>
          <cell r="B5643" t="str">
            <v>10x16</v>
          </cell>
          <cell r="C5643" t="str">
            <v>FC</v>
          </cell>
          <cell r="D5643" t="str">
            <v>FD</v>
          </cell>
          <cell r="E5643">
            <v>1759.1189999999999</v>
          </cell>
        </row>
        <row r="5644">
          <cell r="A5644" t="str">
            <v>RJB-25V681MH5</v>
          </cell>
          <cell r="B5644" t="str">
            <v>10x20</v>
          </cell>
          <cell r="C5644" t="str">
            <v>FD</v>
          </cell>
          <cell r="D5644" t="str">
            <v>FD</v>
          </cell>
          <cell r="E5644">
            <v>2114.0219999999999</v>
          </cell>
        </row>
        <row r="5645">
          <cell r="A5645" t="str">
            <v>RJB-25V821MI5-T4</v>
          </cell>
          <cell r="B5645" t="str">
            <v>12.5x20</v>
          </cell>
          <cell r="C5645" t="str">
            <v>GB</v>
          </cell>
          <cell r="D5645" t="str">
            <v>FD</v>
          </cell>
          <cell r="E5645">
            <v>3450.4569999999999</v>
          </cell>
        </row>
        <row r="5646">
          <cell r="A5646" t="str">
            <v>RJB-35V101MG3-T8</v>
          </cell>
          <cell r="B5646" t="str">
            <v>8x12</v>
          </cell>
          <cell r="C5646" t="str">
            <v>EB</v>
          </cell>
          <cell r="D5646" t="str">
            <v>FD</v>
          </cell>
          <cell r="E5646">
            <v>867.50099999999998</v>
          </cell>
        </row>
        <row r="5647">
          <cell r="A5647" t="str">
            <v>RJB-35V102MI6</v>
          </cell>
          <cell r="B5647" t="str">
            <v>12.5x25</v>
          </cell>
          <cell r="C5647" t="str">
            <v>GC</v>
          </cell>
          <cell r="D5647" t="str">
            <v>FD</v>
          </cell>
          <cell r="E5647">
            <v>4165.3649999999998</v>
          </cell>
        </row>
        <row r="5648">
          <cell r="A5648" t="str">
            <v>RJB-35V102MI6-S1</v>
          </cell>
          <cell r="B5648" t="str">
            <v>12.5x25</v>
          </cell>
          <cell r="C5648" t="str">
            <v>GC</v>
          </cell>
          <cell r="D5648" t="str">
            <v>FD</v>
          </cell>
          <cell r="E5648">
            <v>4250.9070000000002</v>
          </cell>
        </row>
        <row r="5649">
          <cell r="A5649" t="str">
            <v>RJB-35V102MI6-T4</v>
          </cell>
          <cell r="B5649" t="str">
            <v>12.5x25</v>
          </cell>
          <cell r="C5649" t="str">
            <v>GC</v>
          </cell>
          <cell r="D5649" t="str">
            <v>FD</v>
          </cell>
          <cell r="E5649">
            <v>4178.7209999999995</v>
          </cell>
        </row>
        <row r="5650">
          <cell r="A5650" t="str">
            <v>RJB-35V102MI6W#</v>
          </cell>
          <cell r="B5650" t="str">
            <v>12.5x25</v>
          </cell>
          <cell r="C5650" t="str">
            <v>GC</v>
          </cell>
          <cell r="D5650" t="str">
            <v>FD</v>
          </cell>
          <cell r="E5650">
            <v>4165.3649999999998</v>
          </cell>
        </row>
        <row r="5651">
          <cell r="A5651" t="str">
            <v>RJB-35V102MI6W#-F44</v>
          </cell>
          <cell r="B5651" t="str">
            <v>12.5x25</v>
          </cell>
          <cell r="C5651" t="str">
            <v>GC</v>
          </cell>
          <cell r="D5651" t="str">
            <v>FD</v>
          </cell>
          <cell r="E5651">
            <v>4250.9070000000002</v>
          </cell>
        </row>
        <row r="5652">
          <cell r="A5652" t="str">
            <v>RJB-35V122MJ5</v>
          </cell>
          <cell r="B5652" t="str">
            <v>16x20</v>
          </cell>
          <cell r="C5652" t="str">
            <v>HA</v>
          </cell>
          <cell r="D5652" t="str">
            <v>FD</v>
          </cell>
          <cell r="E5652">
            <v>5681.9059999999999</v>
          </cell>
        </row>
        <row r="5653">
          <cell r="A5653" t="str">
            <v>RJB-35V221MH3</v>
          </cell>
          <cell r="B5653" t="str">
            <v>10x12.5</v>
          </cell>
          <cell r="C5653" t="str">
            <v>FA</v>
          </cell>
          <cell r="D5653" t="str">
            <v>FD</v>
          </cell>
          <cell r="E5653">
            <v>1483.5429999999999</v>
          </cell>
        </row>
        <row r="5654">
          <cell r="A5654" t="str">
            <v>RJB-35V221MH3-T2</v>
          </cell>
          <cell r="B5654" t="str">
            <v>10x12.5</v>
          </cell>
          <cell r="C5654" t="str">
            <v>FA</v>
          </cell>
          <cell r="D5654" t="str">
            <v>FD</v>
          </cell>
          <cell r="E5654">
            <v>1504.414</v>
          </cell>
        </row>
        <row r="5655">
          <cell r="A5655" t="str">
            <v>RJB-35V270ME3</v>
          </cell>
          <cell r="B5655" t="str">
            <v>5x11.5</v>
          </cell>
          <cell r="C5655" t="str">
            <v>CC</v>
          </cell>
          <cell r="D5655" t="str">
            <v>FD</v>
          </cell>
          <cell r="E5655">
            <v>419.36900000000003</v>
          </cell>
        </row>
        <row r="5656">
          <cell r="A5656" t="str">
            <v>RJB-35V270ME3-T2</v>
          </cell>
          <cell r="B5656" t="str">
            <v>5x11.5</v>
          </cell>
          <cell r="C5656" t="str">
            <v>CC</v>
          </cell>
          <cell r="D5656" t="str">
            <v>FD</v>
          </cell>
          <cell r="E5656">
            <v>431.28199999999998</v>
          </cell>
        </row>
        <row r="5657">
          <cell r="A5657" t="str">
            <v>RJB-35V330ME3</v>
          </cell>
          <cell r="B5657" t="str">
            <v>5x11.5</v>
          </cell>
          <cell r="C5657" t="str">
            <v>CC</v>
          </cell>
          <cell r="D5657" t="str">
            <v>FD</v>
          </cell>
          <cell r="E5657">
            <v>419.36900000000003</v>
          </cell>
        </row>
        <row r="5658">
          <cell r="A5658" t="str">
            <v>RJB-35V331MH4</v>
          </cell>
          <cell r="B5658" t="str">
            <v>10x16</v>
          </cell>
          <cell r="C5658" t="str">
            <v>FC</v>
          </cell>
          <cell r="D5658" t="str">
            <v>FD</v>
          </cell>
          <cell r="E5658">
            <v>1730.857</v>
          </cell>
        </row>
        <row r="5659">
          <cell r="A5659" t="str">
            <v>RJB-35V331MH4-T2</v>
          </cell>
          <cell r="B5659" t="str">
            <v>10x16</v>
          </cell>
          <cell r="C5659" t="str">
            <v>FC</v>
          </cell>
          <cell r="D5659" t="str">
            <v>FD</v>
          </cell>
          <cell r="E5659">
            <v>1759.1189999999999</v>
          </cell>
        </row>
        <row r="5660">
          <cell r="A5660" t="str">
            <v>RJB-35V391MH5-T2</v>
          </cell>
          <cell r="B5660" t="str">
            <v>10x20</v>
          </cell>
          <cell r="C5660" t="str">
            <v>FD</v>
          </cell>
          <cell r="D5660" t="str">
            <v>FD</v>
          </cell>
          <cell r="E5660">
            <v>2140.2600000000002</v>
          </cell>
        </row>
        <row r="5661">
          <cell r="A5661" t="str">
            <v>RJB-35V392MK9#</v>
          </cell>
          <cell r="B5661" t="str">
            <v>18x40</v>
          </cell>
          <cell r="C5661" t="str">
            <v>IE</v>
          </cell>
          <cell r="D5661" t="str">
            <v>FD</v>
          </cell>
          <cell r="E5661">
            <v>13164.254999999999</v>
          </cell>
        </row>
        <row r="5662">
          <cell r="A5662" t="str">
            <v>RJB-35V470MF3</v>
          </cell>
          <cell r="B5662" t="str">
            <v>6.3x11.5</v>
          </cell>
          <cell r="C5662" t="str">
            <v>DB</v>
          </cell>
          <cell r="D5662" t="str">
            <v>FD</v>
          </cell>
          <cell r="E5662">
            <v>607.25199999999995</v>
          </cell>
        </row>
        <row r="5663">
          <cell r="A5663" t="str">
            <v>RJB-35V470MF3-T2</v>
          </cell>
          <cell r="B5663" t="str">
            <v>6.3x11.5</v>
          </cell>
          <cell r="C5663" t="str">
            <v>DB</v>
          </cell>
          <cell r="D5663" t="str">
            <v>FD</v>
          </cell>
          <cell r="E5663">
            <v>618.63800000000003</v>
          </cell>
        </row>
        <row r="5664">
          <cell r="A5664" t="str">
            <v>RJB-35V470MF3-T58</v>
          </cell>
          <cell r="B5664" t="str">
            <v>6.3x11.5</v>
          </cell>
          <cell r="C5664" t="str">
            <v>DB</v>
          </cell>
          <cell r="D5664" t="str">
            <v>FD</v>
          </cell>
          <cell r="E5664">
            <v>618.63800000000003</v>
          </cell>
        </row>
        <row r="5665">
          <cell r="A5665" t="str">
            <v>RJB-35V471MH5</v>
          </cell>
          <cell r="B5665" t="str">
            <v>10x20</v>
          </cell>
          <cell r="C5665" t="str">
            <v>FD</v>
          </cell>
          <cell r="D5665" t="str">
            <v>FD</v>
          </cell>
          <cell r="E5665">
            <v>2114.0219999999999</v>
          </cell>
        </row>
        <row r="5666">
          <cell r="A5666" t="str">
            <v>RJB-35V471MH5-T2</v>
          </cell>
          <cell r="B5666" t="str">
            <v>10x20</v>
          </cell>
          <cell r="C5666" t="str">
            <v>FD</v>
          </cell>
          <cell r="D5666" t="str">
            <v>FD</v>
          </cell>
          <cell r="E5666">
            <v>2140.2600000000002</v>
          </cell>
        </row>
        <row r="5667">
          <cell r="A5667" t="str">
            <v>RJB-35V560MF3</v>
          </cell>
          <cell r="B5667" t="str">
            <v>6.3x11.5</v>
          </cell>
          <cell r="C5667" t="str">
            <v>DB</v>
          </cell>
          <cell r="D5667" t="str">
            <v>FD</v>
          </cell>
          <cell r="E5667">
            <v>607.25199999999995</v>
          </cell>
        </row>
        <row r="5668">
          <cell r="A5668" t="str">
            <v>RJB-35V681MI5</v>
          </cell>
          <cell r="B5668" t="str">
            <v>12.5x20</v>
          </cell>
          <cell r="C5668" t="str">
            <v>GB</v>
          </cell>
          <cell r="D5668" t="str">
            <v>FD</v>
          </cell>
          <cell r="E5668">
            <v>3430.3879999999999</v>
          </cell>
        </row>
        <row r="5669">
          <cell r="A5669" t="str">
            <v>RJB-35V681MI5#</v>
          </cell>
          <cell r="B5669" t="str">
            <v>12.5x20</v>
          </cell>
          <cell r="C5669" t="str">
            <v>GB</v>
          </cell>
          <cell r="D5669" t="str">
            <v>FD</v>
          </cell>
          <cell r="E5669">
            <v>3430.3879999999999</v>
          </cell>
        </row>
        <row r="5670">
          <cell r="A5670" t="str">
            <v>RJB-50V100ME3</v>
          </cell>
          <cell r="B5670" t="str">
            <v>5x11.5</v>
          </cell>
          <cell r="C5670" t="str">
            <v>CC</v>
          </cell>
          <cell r="D5670" t="str">
            <v>FD</v>
          </cell>
          <cell r="E5670">
            <v>419.36900000000003</v>
          </cell>
        </row>
        <row r="5671">
          <cell r="A5671" t="str">
            <v>RJB-50V100ME3-T2</v>
          </cell>
          <cell r="B5671" t="str">
            <v>5x11.5</v>
          </cell>
          <cell r="C5671" t="str">
            <v>CC</v>
          </cell>
          <cell r="D5671" t="str">
            <v>FD</v>
          </cell>
          <cell r="E5671">
            <v>431.28199999999998</v>
          </cell>
        </row>
        <row r="5672">
          <cell r="A5672" t="str">
            <v>RJB-50V101MG3</v>
          </cell>
          <cell r="B5672" t="str">
            <v>8x12</v>
          </cell>
          <cell r="C5672" t="str">
            <v>EB</v>
          </cell>
          <cell r="D5672" t="str">
            <v>FD</v>
          </cell>
          <cell r="E5672">
            <v>851.57899999999995</v>
          </cell>
        </row>
        <row r="5673">
          <cell r="A5673" t="str">
            <v>RJB-50V101MG3-T2</v>
          </cell>
          <cell r="B5673" t="str">
            <v>8x12</v>
          </cell>
          <cell r="C5673" t="str">
            <v>EB</v>
          </cell>
          <cell r="D5673" t="str">
            <v>FD</v>
          </cell>
          <cell r="E5673">
            <v>867.50099999999998</v>
          </cell>
        </row>
        <row r="5674">
          <cell r="A5674" t="str">
            <v>RJB-50V101MG3-T8</v>
          </cell>
          <cell r="B5674" t="str">
            <v>8x12</v>
          </cell>
          <cell r="C5674" t="str">
            <v>EB</v>
          </cell>
          <cell r="D5674" t="str">
            <v>FD</v>
          </cell>
          <cell r="E5674">
            <v>867.50099999999998</v>
          </cell>
        </row>
        <row r="5675">
          <cell r="A5675" t="str">
            <v>RJB-50V102MJ6</v>
          </cell>
          <cell r="B5675" t="str">
            <v>16x25</v>
          </cell>
          <cell r="C5675" t="str">
            <v>HB</v>
          </cell>
          <cell r="D5675" t="str">
            <v>FD</v>
          </cell>
          <cell r="E5675">
            <v>6707.7979999999998</v>
          </cell>
        </row>
        <row r="5676">
          <cell r="A5676" t="str">
            <v>RJB-50V102MJ6-F</v>
          </cell>
          <cell r="B5676" t="str">
            <v>16x25</v>
          </cell>
          <cell r="C5676" t="str">
            <v>HB</v>
          </cell>
          <cell r="D5676" t="str">
            <v>FD</v>
          </cell>
          <cell r="E5676">
            <v>6886.4560000000001</v>
          </cell>
        </row>
        <row r="5677">
          <cell r="A5677" t="str">
            <v>RJB-50V102MJ6-T50</v>
          </cell>
          <cell r="B5677" t="str">
            <v>16x25</v>
          </cell>
          <cell r="C5677" t="str">
            <v>HB</v>
          </cell>
          <cell r="D5677" t="str">
            <v>FD</v>
          </cell>
          <cell r="E5677">
            <v>6739.88</v>
          </cell>
        </row>
        <row r="5678">
          <cell r="A5678" t="str">
            <v>RJB-50V102MJ6-T68</v>
          </cell>
          <cell r="B5678" t="str">
            <v>16x25</v>
          </cell>
          <cell r="C5678" t="str">
            <v>HB</v>
          </cell>
          <cell r="D5678" t="str">
            <v>FD</v>
          </cell>
          <cell r="E5678">
            <v>6739.88</v>
          </cell>
        </row>
        <row r="5679">
          <cell r="A5679" t="str">
            <v>RJB-50V220ME3</v>
          </cell>
          <cell r="B5679" t="str">
            <v>5x11.5</v>
          </cell>
          <cell r="C5679" t="str">
            <v>CC</v>
          </cell>
          <cell r="D5679" t="str">
            <v>FD</v>
          </cell>
          <cell r="E5679">
            <v>419.36900000000003</v>
          </cell>
        </row>
        <row r="5680">
          <cell r="A5680" t="str">
            <v>RJB-50V220ME3#-T58</v>
          </cell>
          <cell r="B5680" t="str">
            <v>5x11.5</v>
          </cell>
          <cell r="C5680" t="str">
            <v>CC</v>
          </cell>
          <cell r="D5680" t="str">
            <v>FD</v>
          </cell>
          <cell r="E5680">
            <v>431.28199999999998</v>
          </cell>
        </row>
        <row r="5681">
          <cell r="A5681" t="str">
            <v>RJB-50V220ME3-S1</v>
          </cell>
          <cell r="B5681" t="str">
            <v>5x11.5</v>
          </cell>
          <cell r="C5681" t="str">
            <v>CC</v>
          </cell>
          <cell r="D5681" t="str">
            <v>FD</v>
          </cell>
          <cell r="E5681">
            <v>433.24400000000003</v>
          </cell>
        </row>
        <row r="5682">
          <cell r="A5682" t="str">
            <v>RJB-50V220ME3-T2</v>
          </cell>
          <cell r="B5682" t="str">
            <v>5x11.5</v>
          </cell>
          <cell r="C5682" t="str">
            <v>CC</v>
          </cell>
          <cell r="D5682" t="str">
            <v>FD</v>
          </cell>
          <cell r="E5682">
            <v>431.28199999999998</v>
          </cell>
        </row>
        <row r="5683">
          <cell r="A5683" t="str">
            <v>RJB-50V221MH4</v>
          </cell>
          <cell r="B5683" t="str">
            <v>10x16</v>
          </cell>
          <cell r="C5683" t="str">
            <v>FC</v>
          </cell>
          <cell r="D5683" t="str">
            <v>FD</v>
          </cell>
          <cell r="E5683">
            <v>1730.857</v>
          </cell>
        </row>
        <row r="5684">
          <cell r="A5684" t="str">
            <v>RJB-50V221MH4-S1</v>
          </cell>
          <cell r="B5684" t="str">
            <v>10x16</v>
          </cell>
          <cell r="C5684" t="str">
            <v>FC</v>
          </cell>
          <cell r="D5684" t="str">
            <v>FD</v>
          </cell>
          <cell r="E5684">
            <v>1796.076</v>
          </cell>
        </row>
        <row r="5685">
          <cell r="A5685" t="str">
            <v>RJB-50V221MH4-T2</v>
          </cell>
          <cell r="B5685" t="str">
            <v>10x16</v>
          </cell>
          <cell r="C5685" t="str">
            <v>FC</v>
          </cell>
          <cell r="D5685" t="str">
            <v>FD</v>
          </cell>
          <cell r="E5685">
            <v>1759.1189999999999</v>
          </cell>
        </row>
        <row r="5686">
          <cell r="A5686" t="str">
            <v>RJB-50V221MH5-T2</v>
          </cell>
          <cell r="B5686" t="str">
            <v>10x20</v>
          </cell>
          <cell r="C5686" t="str">
            <v>FD</v>
          </cell>
          <cell r="D5686" t="str">
            <v>FD</v>
          </cell>
          <cell r="E5686">
            <v>2140.2600000000002</v>
          </cell>
        </row>
        <row r="5687">
          <cell r="A5687" t="str">
            <v>RJB-50V330MF3</v>
          </cell>
          <cell r="B5687" t="str">
            <v>6.3x11.5</v>
          </cell>
          <cell r="C5687" t="str">
            <v>DB</v>
          </cell>
          <cell r="D5687" t="str">
            <v>FD</v>
          </cell>
          <cell r="E5687">
            <v>607.25199999999995</v>
          </cell>
        </row>
        <row r="5688">
          <cell r="A5688" t="str">
            <v>RJB-50V470MF3</v>
          </cell>
          <cell r="B5688" t="str">
            <v>6.3x11.5</v>
          </cell>
          <cell r="C5688" t="str">
            <v>DB</v>
          </cell>
          <cell r="D5688" t="str">
            <v>FD</v>
          </cell>
          <cell r="E5688">
            <v>607.25199999999995</v>
          </cell>
        </row>
        <row r="5689">
          <cell r="A5689" t="str">
            <v>RJB-50V470MF3-T2</v>
          </cell>
          <cell r="B5689" t="str">
            <v>6.3x11.5</v>
          </cell>
          <cell r="C5689" t="str">
            <v>DB</v>
          </cell>
          <cell r="D5689" t="str">
            <v>FD</v>
          </cell>
          <cell r="E5689">
            <v>618.63800000000003</v>
          </cell>
        </row>
        <row r="5690">
          <cell r="A5690" t="str">
            <v>RJB-50V470MF3-T58</v>
          </cell>
          <cell r="B5690" t="str">
            <v>6.3x11.5</v>
          </cell>
          <cell r="C5690" t="str">
            <v>DB</v>
          </cell>
          <cell r="D5690" t="str">
            <v>FD</v>
          </cell>
          <cell r="E5690">
            <v>618.63800000000003</v>
          </cell>
        </row>
        <row r="5691">
          <cell r="A5691" t="str">
            <v>RJB-50V471MI5</v>
          </cell>
          <cell r="B5691" t="str">
            <v>12.5x20</v>
          </cell>
          <cell r="C5691" t="str">
            <v>GB</v>
          </cell>
          <cell r="D5691" t="str">
            <v>FD</v>
          </cell>
          <cell r="E5691">
            <v>3430.3879999999999</v>
          </cell>
        </row>
        <row r="5692">
          <cell r="A5692" t="str">
            <v>RJB-50V471MI5-T4</v>
          </cell>
          <cell r="B5692" t="str">
            <v>12.5x20</v>
          </cell>
          <cell r="C5692" t="str">
            <v>GB</v>
          </cell>
          <cell r="D5692" t="str">
            <v>FD</v>
          </cell>
          <cell r="E5692">
            <v>3450.4569999999999</v>
          </cell>
        </row>
        <row r="5693">
          <cell r="A5693" t="str">
            <v>RJB-50V560MF3</v>
          </cell>
          <cell r="B5693" t="str">
            <v>6.3x11.5</v>
          </cell>
          <cell r="C5693" t="str">
            <v>DB</v>
          </cell>
          <cell r="D5693" t="str">
            <v>FD</v>
          </cell>
          <cell r="E5693">
            <v>607.25199999999995</v>
          </cell>
        </row>
        <row r="5694">
          <cell r="A5694" t="str">
            <v>RJB-50V560MF3-T2</v>
          </cell>
          <cell r="B5694" t="str">
            <v>6.3x11.5</v>
          </cell>
          <cell r="C5694" t="str">
            <v>DB</v>
          </cell>
          <cell r="D5694" t="str">
            <v>FD</v>
          </cell>
          <cell r="E5694">
            <v>618.63800000000003</v>
          </cell>
        </row>
        <row r="5695">
          <cell r="A5695" t="str">
            <v>RJB-50V680MF3Z1-T2</v>
          </cell>
          <cell r="B5695" t="str">
            <v>6.3x11.5</v>
          </cell>
          <cell r="C5695" t="str">
            <v>DB</v>
          </cell>
          <cell r="D5695" t="str">
            <v>FD</v>
          </cell>
          <cell r="E5695">
            <v>618.63800000000003</v>
          </cell>
        </row>
        <row r="5696">
          <cell r="A5696" t="str">
            <v>RJB-50V681MI6</v>
          </cell>
          <cell r="B5696" t="str">
            <v>12.5x25</v>
          </cell>
          <cell r="C5696" t="str">
            <v>GC</v>
          </cell>
          <cell r="D5696" t="str">
            <v>FD</v>
          </cell>
          <cell r="E5696">
            <v>4165.3649999999998</v>
          </cell>
        </row>
        <row r="5697">
          <cell r="A5697" t="str">
            <v>RJB-50V681MI6-F</v>
          </cell>
          <cell r="B5697" t="str">
            <v>12.5x25</v>
          </cell>
          <cell r="C5697" t="str">
            <v>GC</v>
          </cell>
          <cell r="D5697" t="str">
            <v>FD</v>
          </cell>
          <cell r="E5697">
            <v>4250.9070000000002</v>
          </cell>
        </row>
        <row r="5698">
          <cell r="A5698" t="str">
            <v>RJB-63V100ME3</v>
          </cell>
          <cell r="B5698" t="str">
            <v>5x11.5</v>
          </cell>
          <cell r="C5698" t="str">
            <v>CC</v>
          </cell>
          <cell r="D5698" t="str">
            <v>FD</v>
          </cell>
          <cell r="E5698">
            <v>419.36900000000003</v>
          </cell>
        </row>
        <row r="5699">
          <cell r="A5699" t="str">
            <v>RJB-63V100ME3-T2</v>
          </cell>
          <cell r="B5699" t="str">
            <v>5x11.5</v>
          </cell>
          <cell r="C5699" t="str">
            <v>CC</v>
          </cell>
          <cell r="D5699" t="str">
            <v>FD</v>
          </cell>
          <cell r="E5699">
            <v>431.28199999999998</v>
          </cell>
        </row>
        <row r="5700">
          <cell r="A5700" t="str">
            <v>RJB-63V100ME3-T8</v>
          </cell>
          <cell r="B5700" t="str">
            <v>5x11.5</v>
          </cell>
          <cell r="C5700" t="str">
            <v>CC</v>
          </cell>
          <cell r="D5700" t="str">
            <v>FD</v>
          </cell>
          <cell r="E5700">
            <v>431.28199999999998</v>
          </cell>
        </row>
        <row r="5701">
          <cell r="A5701" t="str">
            <v>RJB-63V101MH3</v>
          </cell>
          <cell r="B5701" t="str">
            <v>10x12.5</v>
          </cell>
          <cell r="C5701" t="str">
            <v>FA</v>
          </cell>
          <cell r="D5701" t="str">
            <v>FD</v>
          </cell>
          <cell r="E5701">
            <v>1483.5429999999999</v>
          </cell>
        </row>
        <row r="5702">
          <cell r="A5702" t="str">
            <v>RJB-63V101MH3-T2</v>
          </cell>
          <cell r="B5702" t="str">
            <v>10x12.5</v>
          </cell>
          <cell r="C5702" t="str">
            <v>FA</v>
          </cell>
          <cell r="D5702" t="str">
            <v>FD</v>
          </cell>
          <cell r="E5702">
            <v>1504.414</v>
          </cell>
        </row>
        <row r="5703">
          <cell r="A5703" t="str">
            <v>RJB-63V102MJ7</v>
          </cell>
          <cell r="B5703" t="str">
            <v>16x31.5</v>
          </cell>
          <cell r="C5703" t="str">
            <v>HC</v>
          </cell>
          <cell r="D5703" t="str">
            <v>FD</v>
          </cell>
          <cell r="E5703">
            <v>9379.0869999999995</v>
          </cell>
        </row>
        <row r="5704">
          <cell r="A5704" t="str">
            <v>RJB-63V220MF3</v>
          </cell>
          <cell r="B5704" t="str">
            <v>6.3x11.5</v>
          </cell>
          <cell r="C5704" t="str">
            <v>DB</v>
          </cell>
          <cell r="D5704" t="str">
            <v>FD</v>
          </cell>
          <cell r="E5704">
            <v>607.25199999999995</v>
          </cell>
        </row>
        <row r="5705">
          <cell r="A5705" t="str">
            <v>RJB-63V220MF3-T58</v>
          </cell>
          <cell r="B5705" t="str">
            <v>6.3x11.5</v>
          </cell>
          <cell r="C5705" t="str">
            <v>DB</v>
          </cell>
          <cell r="D5705" t="str">
            <v>FD</v>
          </cell>
          <cell r="E5705">
            <v>618.63800000000003</v>
          </cell>
        </row>
        <row r="5706">
          <cell r="A5706" t="str">
            <v>RJB-63V221MH5</v>
          </cell>
          <cell r="B5706" t="str">
            <v>10x20</v>
          </cell>
          <cell r="C5706" t="str">
            <v>FD</v>
          </cell>
          <cell r="D5706" t="str">
            <v>FD</v>
          </cell>
          <cell r="E5706">
            <v>2114.0219999999999</v>
          </cell>
        </row>
        <row r="5707">
          <cell r="A5707" t="str">
            <v>RJB-63V221MH5-T2</v>
          </cell>
          <cell r="B5707" t="str">
            <v>10x20</v>
          </cell>
          <cell r="C5707" t="str">
            <v>FD</v>
          </cell>
          <cell r="D5707" t="str">
            <v>FD</v>
          </cell>
          <cell r="E5707">
            <v>2140.2600000000002</v>
          </cell>
        </row>
        <row r="5708">
          <cell r="A5708" t="str">
            <v>RJB-63V471MI6</v>
          </cell>
          <cell r="B5708" t="str">
            <v>12.5x25</v>
          </cell>
          <cell r="C5708" t="str">
            <v>GC</v>
          </cell>
          <cell r="D5708" t="str">
            <v>FD</v>
          </cell>
          <cell r="E5708">
            <v>4165.3649999999998</v>
          </cell>
        </row>
        <row r="5709">
          <cell r="A5709" t="str">
            <v>RJB-63V471MI6-F</v>
          </cell>
          <cell r="B5709" t="str">
            <v>12.5x25</v>
          </cell>
          <cell r="C5709" t="str">
            <v>GC</v>
          </cell>
          <cell r="D5709" t="str">
            <v>FD</v>
          </cell>
          <cell r="E5709">
            <v>4250.9070000000002</v>
          </cell>
        </row>
        <row r="5710">
          <cell r="A5710" t="str">
            <v>RJB-63V4R7ME3</v>
          </cell>
          <cell r="B5710" t="str">
            <v>5x11.5</v>
          </cell>
          <cell r="C5710" t="str">
            <v>CC</v>
          </cell>
          <cell r="D5710" t="str">
            <v>FD</v>
          </cell>
          <cell r="E5710">
            <v>419.36900000000003</v>
          </cell>
        </row>
        <row r="5711">
          <cell r="A5711" t="str">
            <v>RJB-63V4R7ME3-T2</v>
          </cell>
          <cell r="B5711" t="str">
            <v>5x11.5</v>
          </cell>
          <cell r="C5711" t="str">
            <v>CC</v>
          </cell>
          <cell r="D5711" t="str">
            <v>FD</v>
          </cell>
          <cell r="E5711">
            <v>431.28199999999998</v>
          </cell>
        </row>
        <row r="5712">
          <cell r="A5712" t="str">
            <v>RJB-6V101ME3-T2</v>
          </cell>
          <cell r="B5712" t="str">
            <v>5x11.5</v>
          </cell>
          <cell r="C5712" t="str">
            <v>CC</v>
          </cell>
          <cell r="D5712" t="str">
            <v>FD</v>
          </cell>
          <cell r="E5712">
            <v>431.28199999999998</v>
          </cell>
        </row>
        <row r="5713">
          <cell r="A5713" t="str">
            <v>RJB-6V102MH3</v>
          </cell>
          <cell r="B5713" t="str">
            <v>10x12.5</v>
          </cell>
          <cell r="C5713" t="str">
            <v>FA</v>
          </cell>
          <cell r="D5713" t="str">
            <v>FD</v>
          </cell>
          <cell r="E5713">
            <v>1483.5429999999999</v>
          </cell>
        </row>
        <row r="5714">
          <cell r="A5714" t="str">
            <v>RJB-6V102MH3-T2</v>
          </cell>
          <cell r="B5714" t="str">
            <v>10x12.5</v>
          </cell>
          <cell r="C5714" t="str">
            <v>FA</v>
          </cell>
          <cell r="D5714" t="str">
            <v>FD</v>
          </cell>
          <cell r="E5714">
            <v>1504.414</v>
          </cell>
        </row>
        <row r="5715">
          <cell r="A5715" t="str">
            <v>RJB-6V103MJ7</v>
          </cell>
          <cell r="B5715" t="str">
            <v>16x31.5</v>
          </cell>
          <cell r="C5715" t="str">
            <v>HC</v>
          </cell>
          <cell r="D5715" t="str">
            <v>FD</v>
          </cell>
          <cell r="E5715">
            <v>9379.0869999999995</v>
          </cell>
        </row>
        <row r="5716">
          <cell r="A5716" t="str">
            <v>RJB-6V222MH6</v>
          </cell>
          <cell r="B5716" t="str">
            <v>10x25</v>
          </cell>
          <cell r="C5716" t="str">
            <v>FE</v>
          </cell>
          <cell r="D5716" t="str">
            <v>FD</v>
          </cell>
          <cell r="E5716">
            <v>2654.203</v>
          </cell>
        </row>
        <row r="5717">
          <cell r="A5717" t="str">
            <v>RJB-6V331MF3</v>
          </cell>
          <cell r="B5717" t="str">
            <v>6.3x11.5</v>
          </cell>
          <cell r="C5717" t="str">
            <v>DB</v>
          </cell>
          <cell r="D5717" t="str">
            <v>FD</v>
          </cell>
          <cell r="E5717">
            <v>607.25199999999995</v>
          </cell>
        </row>
        <row r="5718">
          <cell r="A5718" t="str">
            <v>RJB-6V471MG3</v>
          </cell>
          <cell r="B5718" t="str">
            <v>8x12</v>
          </cell>
          <cell r="C5718" t="str">
            <v>EB</v>
          </cell>
          <cell r="D5718" t="str">
            <v>FD</v>
          </cell>
          <cell r="E5718">
            <v>851.57899999999995</v>
          </cell>
        </row>
        <row r="5719">
          <cell r="A5719" t="str">
            <v>RJB-6V472MI7</v>
          </cell>
          <cell r="B5719" t="str">
            <v>12.5x30</v>
          </cell>
          <cell r="C5719" t="str">
            <v>GD</v>
          </cell>
          <cell r="D5719" t="str">
            <v>FD</v>
          </cell>
          <cell r="E5719">
            <v>5056.4110000000001</v>
          </cell>
        </row>
        <row r="5720">
          <cell r="A5720" t="str">
            <v>RJB-6V681MG3</v>
          </cell>
          <cell r="B5720" t="str">
            <v>8x12</v>
          </cell>
          <cell r="C5720" t="str">
            <v>EB</v>
          </cell>
          <cell r="D5720" t="str">
            <v>FD</v>
          </cell>
          <cell r="E5720">
            <v>851.57899999999995</v>
          </cell>
        </row>
        <row r="5721">
          <cell r="A5721" t="str">
            <v>RJF-10V101ME3</v>
          </cell>
          <cell r="B5721" t="str">
            <v>5x11.5</v>
          </cell>
          <cell r="C5721" t="str">
            <v>CC</v>
          </cell>
          <cell r="D5721" t="str">
            <v>FE</v>
          </cell>
          <cell r="E5721">
            <v>399.11799999999999</v>
          </cell>
        </row>
        <row r="5722">
          <cell r="A5722" t="str">
            <v>RJF-10V101ME3-T2</v>
          </cell>
          <cell r="B5722" t="str">
            <v>5x11.5</v>
          </cell>
          <cell r="C5722" t="str">
            <v>CC</v>
          </cell>
          <cell r="D5722" t="str">
            <v>FE</v>
          </cell>
          <cell r="E5722">
            <v>415.07600000000002</v>
          </cell>
        </row>
        <row r="5723">
          <cell r="A5723" t="str">
            <v>RJF-10V102MG5</v>
          </cell>
          <cell r="B5723" t="str">
            <v>8x20</v>
          </cell>
          <cell r="C5723" t="str">
            <v>ED</v>
          </cell>
          <cell r="D5723" t="str">
            <v>FE</v>
          </cell>
          <cell r="E5723">
            <v>1145.588</v>
          </cell>
        </row>
        <row r="5724">
          <cell r="A5724" t="str">
            <v>RJF-10V102MH4</v>
          </cell>
          <cell r="B5724" t="str">
            <v>10x16</v>
          </cell>
          <cell r="C5724" t="str">
            <v>FC</v>
          </cell>
          <cell r="D5724" t="str">
            <v>FE</v>
          </cell>
          <cell r="E5724">
            <v>1664.56</v>
          </cell>
        </row>
        <row r="5725">
          <cell r="A5725" t="str">
            <v>RJF-10V102MH4-T2</v>
          </cell>
          <cell r="B5725" t="str">
            <v>10x16</v>
          </cell>
          <cell r="C5725" t="str">
            <v>FC</v>
          </cell>
          <cell r="D5725" t="str">
            <v>FE</v>
          </cell>
          <cell r="E5725">
            <v>1686.5719999999999</v>
          </cell>
        </row>
        <row r="5726">
          <cell r="A5726" t="str">
            <v>RJF-10V122MH5-T2</v>
          </cell>
          <cell r="B5726" t="str">
            <v>10x20</v>
          </cell>
          <cell r="C5726" t="str">
            <v>FD</v>
          </cell>
          <cell r="D5726" t="str">
            <v>FE</v>
          </cell>
          <cell r="E5726">
            <v>2134.62</v>
          </cell>
        </row>
        <row r="5727">
          <cell r="A5727" t="str">
            <v>RJF-10V221MF3</v>
          </cell>
          <cell r="B5727" t="str">
            <v>6.3x11.5</v>
          </cell>
          <cell r="C5727" t="str">
            <v>DB</v>
          </cell>
          <cell r="D5727" t="str">
            <v>FE</v>
          </cell>
          <cell r="E5727">
            <v>570.85400000000004</v>
          </cell>
        </row>
        <row r="5728">
          <cell r="A5728" t="str">
            <v>RJF-10V221MF3#</v>
          </cell>
          <cell r="B5728" t="str">
            <v>6.3x11.5</v>
          </cell>
          <cell r="C5728" t="str">
            <v>DB</v>
          </cell>
          <cell r="D5728" t="str">
            <v>FE</v>
          </cell>
          <cell r="E5728">
            <v>570.85400000000004</v>
          </cell>
        </row>
        <row r="5729">
          <cell r="A5729" t="str">
            <v>RJF-10V221MF3-T2</v>
          </cell>
          <cell r="B5729" t="str">
            <v>6.3x11.5</v>
          </cell>
          <cell r="C5729" t="str">
            <v>DB</v>
          </cell>
          <cell r="D5729" t="str">
            <v>FE</v>
          </cell>
          <cell r="E5729">
            <v>585.73599999999999</v>
          </cell>
        </row>
        <row r="5730">
          <cell r="A5730" t="str">
            <v>RJF-10V471MG3</v>
          </cell>
          <cell r="B5730" t="str">
            <v>8x12</v>
          </cell>
          <cell r="C5730" t="str">
            <v>EB</v>
          </cell>
          <cell r="D5730" t="str">
            <v>FE</v>
          </cell>
          <cell r="E5730">
            <v>881.11599999999999</v>
          </cell>
        </row>
        <row r="5731">
          <cell r="A5731" t="str">
            <v>RJF-10V471MG3#</v>
          </cell>
          <cell r="B5731" t="str">
            <v>8x12</v>
          </cell>
          <cell r="C5731" t="str">
            <v>EB</v>
          </cell>
          <cell r="D5731" t="str">
            <v>FE</v>
          </cell>
          <cell r="E5731">
            <v>881.11599999999999</v>
          </cell>
        </row>
        <row r="5732">
          <cell r="A5732" t="str">
            <v>RJF-10V681MH3</v>
          </cell>
          <cell r="B5732" t="str">
            <v>10x12.5</v>
          </cell>
          <cell r="C5732" t="str">
            <v>FA</v>
          </cell>
          <cell r="D5732" t="str">
            <v>FE</v>
          </cell>
          <cell r="E5732">
            <v>1353.69</v>
          </cell>
        </row>
        <row r="5733">
          <cell r="A5733" t="str">
            <v>RJF-10V681MH3-T2</v>
          </cell>
          <cell r="B5733" t="str">
            <v>10x12.5</v>
          </cell>
          <cell r="C5733" t="str">
            <v>FA</v>
          </cell>
          <cell r="D5733" t="str">
            <v>FE</v>
          </cell>
          <cell r="E5733">
            <v>1375.1310000000001</v>
          </cell>
        </row>
        <row r="5734">
          <cell r="A5734" t="str">
            <v>RJF-16V102MH5</v>
          </cell>
          <cell r="B5734" t="str">
            <v>10x20</v>
          </cell>
          <cell r="C5734" t="str">
            <v>FD</v>
          </cell>
          <cell r="D5734" t="str">
            <v>FE</v>
          </cell>
          <cell r="E5734">
            <v>2128.6419999999998</v>
          </cell>
        </row>
        <row r="5735">
          <cell r="A5735" t="str">
            <v>RJF-16V102MH5#</v>
          </cell>
          <cell r="B5735" t="str">
            <v>10x20</v>
          </cell>
          <cell r="C5735" t="str">
            <v>FD</v>
          </cell>
          <cell r="D5735" t="str">
            <v>FE</v>
          </cell>
          <cell r="E5735">
            <v>2128.6419999999998</v>
          </cell>
        </row>
        <row r="5736">
          <cell r="A5736" t="str">
            <v>RJF-16V471MG4</v>
          </cell>
          <cell r="B5736" t="str">
            <v>8x15</v>
          </cell>
          <cell r="C5736" t="str">
            <v>EC</v>
          </cell>
          <cell r="D5736" t="str">
            <v>FE</v>
          </cell>
          <cell r="E5736">
            <v>1145.588</v>
          </cell>
        </row>
        <row r="5737">
          <cell r="A5737" t="str">
            <v>RJF-16V471MG4-S1</v>
          </cell>
          <cell r="B5737" t="str">
            <v>8x15</v>
          </cell>
          <cell r="C5737" t="str">
            <v>EC</v>
          </cell>
          <cell r="D5737" t="str">
            <v>FE</v>
          </cell>
          <cell r="E5737">
            <v>1163.913</v>
          </cell>
        </row>
        <row r="5738">
          <cell r="A5738" t="str">
            <v>RJF-16V471MG4-T2</v>
          </cell>
          <cell r="B5738" t="str">
            <v>8x15</v>
          </cell>
          <cell r="C5738" t="str">
            <v>EC</v>
          </cell>
          <cell r="D5738" t="str">
            <v>FE</v>
          </cell>
          <cell r="E5738">
            <v>1163.8889999999999</v>
          </cell>
        </row>
        <row r="5739">
          <cell r="A5739" t="str">
            <v>RJF-16V560ME3</v>
          </cell>
          <cell r="B5739" t="str">
            <v>5x11.5</v>
          </cell>
          <cell r="C5739" t="str">
            <v>CC</v>
          </cell>
          <cell r="D5739" t="str">
            <v>FE</v>
          </cell>
          <cell r="E5739">
            <v>399.11799999999999</v>
          </cell>
        </row>
        <row r="5740">
          <cell r="A5740" t="str">
            <v>RJF-16V560ME3#</v>
          </cell>
          <cell r="B5740" t="str">
            <v>5x11.5</v>
          </cell>
          <cell r="C5740" t="str">
            <v>CC</v>
          </cell>
          <cell r="D5740" t="str">
            <v>FE</v>
          </cell>
          <cell r="E5740">
            <v>399.11799999999999</v>
          </cell>
        </row>
        <row r="5741">
          <cell r="A5741" t="str">
            <v>RJF-16V560ME3-T2</v>
          </cell>
          <cell r="B5741" t="str">
            <v>5x11.5</v>
          </cell>
          <cell r="C5741" t="str">
            <v>CC</v>
          </cell>
          <cell r="D5741" t="str">
            <v>FE</v>
          </cell>
          <cell r="E5741">
            <v>415.07600000000002</v>
          </cell>
        </row>
        <row r="5742">
          <cell r="A5742" t="str">
            <v>RJF-16V681MH4-T2</v>
          </cell>
          <cell r="B5742" t="str">
            <v>10x16</v>
          </cell>
          <cell r="C5742" t="str">
            <v>FC</v>
          </cell>
          <cell r="D5742" t="str">
            <v>FE</v>
          </cell>
          <cell r="E5742">
            <v>1686.5719999999999</v>
          </cell>
        </row>
        <row r="5743">
          <cell r="A5743" t="str">
            <v>RJF-25V101MF3</v>
          </cell>
          <cell r="B5743" t="str">
            <v>6.3x11.5</v>
          </cell>
          <cell r="C5743" t="str">
            <v>DB</v>
          </cell>
          <cell r="D5743" t="str">
            <v>FE</v>
          </cell>
          <cell r="E5743">
            <v>570.85400000000004</v>
          </cell>
        </row>
        <row r="5744">
          <cell r="A5744" t="str">
            <v>RJF-25V101MF3#</v>
          </cell>
          <cell r="B5744" t="str">
            <v>6.3x11.5</v>
          </cell>
          <cell r="C5744" t="str">
            <v>DB</v>
          </cell>
          <cell r="D5744" t="str">
            <v>FE</v>
          </cell>
          <cell r="E5744">
            <v>570.85400000000004</v>
          </cell>
        </row>
        <row r="5745">
          <cell r="A5745" t="str">
            <v>RJF-25V101MF3-T2</v>
          </cell>
          <cell r="B5745" t="str">
            <v>6.3x11.5</v>
          </cell>
          <cell r="C5745" t="str">
            <v>DB</v>
          </cell>
          <cell r="D5745" t="str">
            <v>FE</v>
          </cell>
          <cell r="E5745">
            <v>585.73599999999999</v>
          </cell>
        </row>
        <row r="5746">
          <cell r="A5746" t="str">
            <v>RJF-25V221MG3-T2</v>
          </cell>
          <cell r="B5746" t="str">
            <v>8x12</v>
          </cell>
          <cell r="C5746" t="str">
            <v>EB</v>
          </cell>
          <cell r="D5746" t="str">
            <v>FE</v>
          </cell>
          <cell r="E5746">
            <v>900.32799999999997</v>
          </cell>
        </row>
        <row r="5747">
          <cell r="A5747" t="str">
            <v>RJF-25V331MH3</v>
          </cell>
          <cell r="B5747" t="str">
            <v>10x12.5</v>
          </cell>
          <cell r="C5747" t="str">
            <v>FA</v>
          </cell>
          <cell r="D5747" t="str">
            <v>FE</v>
          </cell>
          <cell r="E5747">
            <v>1353.69</v>
          </cell>
        </row>
        <row r="5748">
          <cell r="A5748" t="str">
            <v>RJF-25V331MH3-T2</v>
          </cell>
          <cell r="B5748" t="str">
            <v>10x12.5</v>
          </cell>
          <cell r="C5748" t="str">
            <v>FA</v>
          </cell>
          <cell r="D5748" t="str">
            <v>FE</v>
          </cell>
          <cell r="E5748">
            <v>1375.1310000000001</v>
          </cell>
        </row>
        <row r="5749">
          <cell r="A5749" t="str">
            <v>RJF-25V470ME3-T2</v>
          </cell>
          <cell r="B5749" t="str">
            <v>5x11.5</v>
          </cell>
          <cell r="C5749" t="str">
            <v>CC</v>
          </cell>
          <cell r="D5749" t="str">
            <v>FE</v>
          </cell>
          <cell r="E5749">
            <v>415.07600000000002</v>
          </cell>
        </row>
        <row r="5750">
          <cell r="A5750" t="str">
            <v>RJF-25V471MH4-T2</v>
          </cell>
          <cell r="B5750" t="str">
            <v>10x16</v>
          </cell>
          <cell r="C5750" t="str">
            <v>FC</v>
          </cell>
          <cell r="D5750" t="str">
            <v>FE</v>
          </cell>
          <cell r="E5750">
            <v>1686.5719999999999</v>
          </cell>
        </row>
        <row r="5751">
          <cell r="A5751" t="str">
            <v>RJF-25V681MH5</v>
          </cell>
          <cell r="B5751" t="str">
            <v>10x20</v>
          </cell>
          <cell r="C5751" t="str">
            <v>FD</v>
          </cell>
          <cell r="D5751" t="str">
            <v>FE</v>
          </cell>
          <cell r="E5751">
            <v>2128.6419999999998</v>
          </cell>
        </row>
        <row r="5752">
          <cell r="A5752" t="str">
            <v>RJF-25V681MH5-S1</v>
          </cell>
          <cell r="B5752" t="str">
            <v>10x20</v>
          </cell>
          <cell r="C5752" t="str">
            <v>FD</v>
          </cell>
          <cell r="D5752" t="str">
            <v>FE</v>
          </cell>
          <cell r="E5752">
            <v>2215.377</v>
          </cell>
        </row>
        <row r="5753">
          <cell r="A5753" t="str">
            <v>RJF-25V681MH5-T2</v>
          </cell>
          <cell r="B5753" t="str">
            <v>10x20</v>
          </cell>
          <cell r="C5753" t="str">
            <v>FD</v>
          </cell>
          <cell r="D5753" t="str">
            <v>FE</v>
          </cell>
          <cell r="E5753">
            <v>2134.62</v>
          </cell>
        </row>
        <row r="5754">
          <cell r="A5754" t="str">
            <v>RJF-35V102MI6</v>
          </cell>
          <cell r="B5754" t="str">
            <v>12.5x25</v>
          </cell>
          <cell r="C5754" t="str">
            <v>GC</v>
          </cell>
          <cell r="D5754" t="str">
            <v>FE</v>
          </cell>
          <cell r="E5754">
            <v>3758.913</v>
          </cell>
        </row>
        <row r="5755">
          <cell r="A5755" t="str">
            <v>RJF-35V330ME3</v>
          </cell>
          <cell r="B5755" t="str">
            <v>5x11.5</v>
          </cell>
          <cell r="C5755" t="str">
            <v>CC</v>
          </cell>
          <cell r="D5755" t="str">
            <v>FE</v>
          </cell>
          <cell r="E5755">
            <v>399.11799999999999</v>
          </cell>
        </row>
        <row r="5756">
          <cell r="A5756" t="str">
            <v>RJF-35V330ME3-T2</v>
          </cell>
          <cell r="B5756" t="str">
            <v>5x11.5</v>
          </cell>
          <cell r="C5756" t="str">
            <v>CC</v>
          </cell>
          <cell r="D5756" t="str">
            <v>FE</v>
          </cell>
          <cell r="E5756">
            <v>415.07600000000002</v>
          </cell>
        </row>
        <row r="5757">
          <cell r="A5757" t="str">
            <v>RJF-35V560MF3</v>
          </cell>
          <cell r="B5757" t="str">
            <v>6.3x11.5</v>
          </cell>
          <cell r="C5757" t="str">
            <v>DB</v>
          </cell>
          <cell r="D5757" t="str">
            <v>FE</v>
          </cell>
          <cell r="E5757">
            <v>570.85400000000004</v>
          </cell>
        </row>
        <row r="5758">
          <cell r="A5758" t="str">
            <v>RJF-35V560MF3-T2</v>
          </cell>
          <cell r="B5758" t="str">
            <v>6.3x11.5</v>
          </cell>
          <cell r="C5758" t="str">
            <v>DB</v>
          </cell>
          <cell r="D5758" t="str">
            <v>FE</v>
          </cell>
          <cell r="E5758">
            <v>585.73599999999999</v>
          </cell>
        </row>
        <row r="5759">
          <cell r="A5759" t="str">
            <v>RJF-50V101MG3</v>
          </cell>
          <cell r="B5759" t="str">
            <v>8x12</v>
          </cell>
          <cell r="C5759" t="str">
            <v>EB</v>
          </cell>
          <cell r="D5759" t="str">
            <v>FE</v>
          </cell>
          <cell r="E5759">
            <v>881.11599999999999</v>
          </cell>
        </row>
        <row r="5760">
          <cell r="A5760" t="str">
            <v>RJF-50V101MG3-T2</v>
          </cell>
          <cell r="B5760" t="str">
            <v>8x12</v>
          </cell>
          <cell r="C5760" t="str">
            <v>EB</v>
          </cell>
          <cell r="D5760" t="str">
            <v>FE</v>
          </cell>
          <cell r="E5760">
            <v>900.32799999999997</v>
          </cell>
        </row>
        <row r="5761">
          <cell r="A5761" t="str">
            <v>RJF-50V220ME3</v>
          </cell>
          <cell r="B5761" t="str">
            <v>5x11.5</v>
          </cell>
          <cell r="C5761" t="str">
            <v>CC</v>
          </cell>
          <cell r="D5761" t="str">
            <v>FE</v>
          </cell>
          <cell r="E5761">
            <v>399.11799999999999</v>
          </cell>
        </row>
        <row r="5762">
          <cell r="A5762" t="str">
            <v>RJF-50V220ME3-T2</v>
          </cell>
          <cell r="B5762" t="str">
            <v>5x11.5</v>
          </cell>
          <cell r="C5762" t="str">
            <v>CC</v>
          </cell>
          <cell r="D5762" t="str">
            <v>FE</v>
          </cell>
          <cell r="E5762">
            <v>415.07600000000002</v>
          </cell>
        </row>
        <row r="5763">
          <cell r="A5763" t="str">
            <v>RJF-50V560MF3-T2</v>
          </cell>
          <cell r="B5763" t="str">
            <v>6.3x11.5</v>
          </cell>
          <cell r="C5763" t="str">
            <v>DB</v>
          </cell>
          <cell r="D5763" t="str">
            <v>FE</v>
          </cell>
          <cell r="E5763">
            <v>585.73599999999999</v>
          </cell>
        </row>
        <row r="5764">
          <cell r="A5764" t="str">
            <v>RJF-6V101ME3</v>
          </cell>
          <cell r="B5764" t="str">
            <v>5x11.5</v>
          </cell>
          <cell r="C5764" t="str">
            <v>CC</v>
          </cell>
          <cell r="D5764" t="str">
            <v>FE</v>
          </cell>
          <cell r="E5764">
            <v>399.11799999999999</v>
          </cell>
        </row>
        <row r="5765">
          <cell r="A5765" t="str">
            <v>RJF-6V101ME3-T2</v>
          </cell>
          <cell r="B5765" t="str">
            <v>5x11.5</v>
          </cell>
          <cell r="C5765" t="str">
            <v>CC</v>
          </cell>
          <cell r="D5765" t="str">
            <v>FE</v>
          </cell>
          <cell r="E5765">
            <v>415.07600000000002</v>
          </cell>
        </row>
        <row r="5766">
          <cell r="A5766" t="str">
            <v>RJF-6V102MH3-T2</v>
          </cell>
          <cell r="B5766" t="str">
            <v>10x12.5</v>
          </cell>
          <cell r="C5766" t="str">
            <v>FA</v>
          </cell>
          <cell r="D5766" t="str">
            <v>FE</v>
          </cell>
          <cell r="E5766">
            <v>1375.1310000000001</v>
          </cell>
        </row>
        <row r="5767">
          <cell r="A5767" t="str">
            <v>RJF-6V122MH4#</v>
          </cell>
          <cell r="B5767" t="str">
            <v>10x16</v>
          </cell>
          <cell r="C5767" t="str">
            <v>FC</v>
          </cell>
          <cell r="D5767" t="str">
            <v>FE</v>
          </cell>
          <cell r="E5767">
            <v>1664.56</v>
          </cell>
        </row>
        <row r="5768">
          <cell r="A5768" t="str">
            <v>RJF-6V331MF3-T2</v>
          </cell>
          <cell r="B5768" t="str">
            <v>6.3x11.5</v>
          </cell>
          <cell r="C5768" t="str">
            <v>DB</v>
          </cell>
          <cell r="D5768" t="str">
            <v>FE</v>
          </cell>
          <cell r="E5768">
            <v>585.73599999999999</v>
          </cell>
        </row>
        <row r="5769">
          <cell r="A5769" t="str">
            <v>RJH-100V101MI5</v>
          </cell>
          <cell r="B5769" t="str">
            <v>12.5x20</v>
          </cell>
          <cell r="C5769" t="str">
            <v>GB</v>
          </cell>
          <cell r="D5769" t="str">
            <v>FC</v>
          </cell>
          <cell r="E5769">
            <v>3430.3879999999999</v>
          </cell>
        </row>
        <row r="5770">
          <cell r="A5770" t="str">
            <v>RJH-100V101MI5-F</v>
          </cell>
          <cell r="B5770" t="str">
            <v>12.5x20</v>
          </cell>
          <cell r="C5770" t="str">
            <v>GB</v>
          </cell>
          <cell r="D5770" t="str">
            <v>FC</v>
          </cell>
          <cell r="E5770">
            <v>3518.8389999999999</v>
          </cell>
        </row>
        <row r="5771">
          <cell r="A5771" t="str">
            <v>RJH-100V101MI5-T4</v>
          </cell>
          <cell r="B5771" t="str">
            <v>12.5x20</v>
          </cell>
          <cell r="C5771" t="str">
            <v>GB</v>
          </cell>
          <cell r="D5771" t="str">
            <v>FC</v>
          </cell>
          <cell r="E5771">
            <v>3450.4569999999999</v>
          </cell>
        </row>
        <row r="5772">
          <cell r="A5772" t="str">
            <v>RJH-100V120MF3</v>
          </cell>
          <cell r="B5772" t="str">
            <v>6.3x11.5</v>
          </cell>
          <cell r="C5772" t="str">
            <v>DB</v>
          </cell>
          <cell r="D5772" t="str">
            <v>FC</v>
          </cell>
          <cell r="E5772">
            <v>607.25199999999995</v>
          </cell>
        </row>
        <row r="5773">
          <cell r="A5773" t="str">
            <v>RJH-100V121MI6</v>
          </cell>
          <cell r="B5773" t="str">
            <v>12.5x25</v>
          </cell>
          <cell r="C5773" t="str">
            <v>GC</v>
          </cell>
          <cell r="D5773" t="str">
            <v>FC</v>
          </cell>
          <cell r="E5773">
            <v>4165.3649999999998</v>
          </cell>
        </row>
        <row r="5774">
          <cell r="A5774" t="str">
            <v>RJH-100V121MJ4G</v>
          </cell>
          <cell r="B5774" t="str">
            <v>16x16</v>
          </cell>
          <cell r="C5774" t="str">
            <v>HF</v>
          </cell>
          <cell r="D5774" t="str">
            <v>FC</v>
          </cell>
          <cell r="E5774">
            <v>4962.4589999999998</v>
          </cell>
        </row>
        <row r="5775">
          <cell r="A5775" t="str">
            <v>RJH-100V151MK4G</v>
          </cell>
          <cell r="B5775" t="str">
            <v>18x16</v>
          </cell>
          <cell r="C5775" t="str">
            <v>IF</v>
          </cell>
          <cell r="D5775" t="str">
            <v>FC</v>
          </cell>
          <cell r="E5775">
            <v>6567.2870000000003</v>
          </cell>
        </row>
        <row r="5776">
          <cell r="A5776" t="str">
            <v>RJH-100V181MI7</v>
          </cell>
          <cell r="B5776" t="str">
            <v>12.5x30</v>
          </cell>
          <cell r="C5776" t="str">
            <v>GD</v>
          </cell>
          <cell r="D5776" t="str">
            <v>FC</v>
          </cell>
          <cell r="E5776">
            <v>5056.4110000000001</v>
          </cell>
        </row>
        <row r="5777">
          <cell r="A5777" t="str">
            <v>RJH-100V200MG3-T2</v>
          </cell>
          <cell r="B5777" t="str">
            <v>8x12</v>
          </cell>
          <cell r="C5777" t="str">
            <v>EB</v>
          </cell>
          <cell r="D5777" t="str">
            <v>FC</v>
          </cell>
          <cell r="E5777">
            <v>1066.3340000000001</v>
          </cell>
        </row>
        <row r="5778">
          <cell r="A5778" t="str">
            <v>RJH-100V220MG3</v>
          </cell>
          <cell r="B5778" t="str">
            <v>8x12</v>
          </cell>
          <cell r="C5778" t="str">
            <v>EB</v>
          </cell>
          <cell r="D5778" t="str">
            <v>FC</v>
          </cell>
          <cell r="E5778">
            <v>851.57899999999995</v>
          </cell>
        </row>
        <row r="5779">
          <cell r="A5779" t="str">
            <v>RJH-100V220MG3-F</v>
          </cell>
          <cell r="B5779" t="str">
            <v>8x12</v>
          </cell>
          <cell r="C5779" t="str">
            <v>EB</v>
          </cell>
          <cell r="D5779" t="str">
            <v>FC</v>
          </cell>
          <cell r="E5779">
            <v>869.43200000000002</v>
          </cell>
        </row>
        <row r="5780">
          <cell r="A5780" t="str">
            <v>RJH-100V220MG3-T2</v>
          </cell>
          <cell r="B5780" t="str">
            <v>8x12</v>
          </cell>
          <cell r="C5780" t="str">
            <v>EB</v>
          </cell>
          <cell r="D5780" t="str">
            <v>FC</v>
          </cell>
          <cell r="E5780">
            <v>867.50099999999998</v>
          </cell>
        </row>
        <row r="5781">
          <cell r="A5781" t="str">
            <v>RJH-100V220MG3-T8</v>
          </cell>
          <cell r="B5781" t="str">
            <v>8x12</v>
          </cell>
          <cell r="C5781" t="str">
            <v>EB</v>
          </cell>
          <cell r="D5781" t="str">
            <v>FC</v>
          </cell>
          <cell r="E5781">
            <v>867.50099999999998</v>
          </cell>
        </row>
        <row r="5782">
          <cell r="A5782" t="str">
            <v>RJH-100V221MI8</v>
          </cell>
          <cell r="B5782" t="str">
            <v>12.5x35</v>
          </cell>
          <cell r="C5782" t="str">
            <v>GE</v>
          </cell>
          <cell r="D5782" t="str">
            <v>FC</v>
          </cell>
          <cell r="E5782">
            <v>6381.8360000000002</v>
          </cell>
        </row>
        <row r="5783">
          <cell r="A5783" t="str">
            <v>RJH-100V221MI8-F</v>
          </cell>
          <cell r="B5783" t="str">
            <v>12.5x35</v>
          </cell>
          <cell r="C5783" t="str">
            <v>GE</v>
          </cell>
          <cell r="D5783" t="str">
            <v>FC</v>
          </cell>
          <cell r="E5783">
            <v>6481.2460000000001</v>
          </cell>
        </row>
        <row r="5784">
          <cell r="A5784" t="str">
            <v>RJH-100V221MJ6G</v>
          </cell>
          <cell r="B5784" t="str">
            <v>16x25</v>
          </cell>
          <cell r="C5784" t="str">
            <v>HB</v>
          </cell>
          <cell r="D5784" t="str">
            <v>FC</v>
          </cell>
          <cell r="E5784">
            <v>6707.7979999999998</v>
          </cell>
        </row>
        <row r="5785">
          <cell r="A5785" t="str">
            <v>RJH-100V221MJ6G-F</v>
          </cell>
          <cell r="B5785" t="str">
            <v>16x25</v>
          </cell>
          <cell r="C5785" t="str">
            <v>HB</v>
          </cell>
          <cell r="D5785" t="str">
            <v>FC</v>
          </cell>
          <cell r="E5785">
            <v>6886.4560000000001</v>
          </cell>
        </row>
        <row r="5786">
          <cell r="A5786" t="str">
            <v>RJH-100V221MJ6G-S1</v>
          </cell>
          <cell r="B5786" t="str">
            <v>16x25</v>
          </cell>
          <cell r="C5786" t="str">
            <v>HB</v>
          </cell>
          <cell r="D5786" t="str">
            <v>FC</v>
          </cell>
          <cell r="E5786">
            <v>6886.4560000000001</v>
          </cell>
        </row>
        <row r="5787">
          <cell r="A5787" t="str">
            <v>RJH-100V221MJ6G-T50</v>
          </cell>
          <cell r="B5787" t="str">
            <v>16x25</v>
          </cell>
          <cell r="C5787" t="str">
            <v>HB</v>
          </cell>
          <cell r="D5787" t="str">
            <v>FC</v>
          </cell>
          <cell r="E5787">
            <v>6739.88</v>
          </cell>
        </row>
        <row r="5788">
          <cell r="A5788" t="str">
            <v>RJH-100V270MH3</v>
          </cell>
          <cell r="B5788" t="str">
            <v>10x12.5</v>
          </cell>
          <cell r="C5788" t="str">
            <v>FA</v>
          </cell>
          <cell r="D5788" t="str">
            <v>FC</v>
          </cell>
          <cell r="E5788">
            <v>1483.5429999999999</v>
          </cell>
        </row>
        <row r="5789">
          <cell r="A5789" t="str">
            <v>RJH-100V271MK5G</v>
          </cell>
          <cell r="B5789" t="str">
            <v>18x20</v>
          </cell>
          <cell r="C5789" t="str">
            <v>IA</v>
          </cell>
          <cell r="D5789" t="str">
            <v>FC</v>
          </cell>
          <cell r="E5789">
            <v>8906.5139999999992</v>
          </cell>
        </row>
        <row r="5790">
          <cell r="A5790" t="str">
            <v>RJH-100V271MK5G-F</v>
          </cell>
          <cell r="B5790" t="str">
            <v>18x20</v>
          </cell>
          <cell r="C5790" t="str">
            <v>IA</v>
          </cell>
          <cell r="D5790" t="str">
            <v>FC</v>
          </cell>
          <cell r="E5790">
            <v>8956.2489999999998</v>
          </cell>
        </row>
        <row r="5791">
          <cell r="A5791" t="str">
            <v>RJH-100V330MG4</v>
          </cell>
          <cell r="B5791" t="str">
            <v>8x15</v>
          </cell>
          <cell r="C5791" t="str">
            <v>EC</v>
          </cell>
          <cell r="D5791" t="str">
            <v>FC</v>
          </cell>
          <cell r="E5791">
            <v>1021.9690000000001</v>
          </cell>
        </row>
        <row r="5792">
          <cell r="A5792" t="str">
            <v>RJH-100V330MH4</v>
          </cell>
          <cell r="B5792" t="str">
            <v>10x16</v>
          </cell>
          <cell r="C5792" t="str">
            <v>FC</v>
          </cell>
          <cell r="D5792" t="str">
            <v>FC</v>
          </cell>
          <cell r="E5792">
            <v>1730.857</v>
          </cell>
        </row>
        <row r="5793">
          <cell r="A5793" t="str">
            <v>RJH-100V330MH4-T2</v>
          </cell>
          <cell r="B5793" t="str">
            <v>10x16</v>
          </cell>
          <cell r="C5793" t="str">
            <v>FC</v>
          </cell>
          <cell r="D5793" t="str">
            <v>FC</v>
          </cell>
          <cell r="E5793">
            <v>1759.1189999999999</v>
          </cell>
        </row>
        <row r="5794">
          <cell r="A5794" t="str">
            <v>RJH-100V331MJ6G</v>
          </cell>
          <cell r="B5794" t="str">
            <v>16x25</v>
          </cell>
          <cell r="C5794" t="str">
            <v>HB</v>
          </cell>
          <cell r="D5794" t="str">
            <v>FC</v>
          </cell>
          <cell r="E5794">
            <v>6707.7979999999998</v>
          </cell>
        </row>
        <row r="5795">
          <cell r="A5795" t="str">
            <v>RJH-100V331MJ7G-F</v>
          </cell>
          <cell r="B5795" t="str">
            <v>16x31.5</v>
          </cell>
          <cell r="C5795" t="str">
            <v>HC</v>
          </cell>
          <cell r="D5795" t="str">
            <v>FC</v>
          </cell>
          <cell r="E5795">
            <v>9478.6119999999992</v>
          </cell>
        </row>
        <row r="5796">
          <cell r="A5796" t="str">
            <v>RJH-100V390MG5-F36</v>
          </cell>
          <cell r="B5796" t="str">
            <v>8x20</v>
          </cell>
          <cell r="C5796" t="str">
            <v>ED</v>
          </cell>
          <cell r="D5796" t="str">
            <v>FC</v>
          </cell>
          <cell r="E5796">
            <v>1341.221</v>
          </cell>
        </row>
        <row r="5797">
          <cell r="A5797" t="str">
            <v>RJH-100V391MJ8G</v>
          </cell>
          <cell r="B5797" t="str">
            <v>16x35.5</v>
          </cell>
          <cell r="C5797" t="str">
            <v>HD</v>
          </cell>
          <cell r="D5797" t="str">
            <v>FC</v>
          </cell>
          <cell r="E5797">
            <v>10077.271000000001</v>
          </cell>
        </row>
        <row r="5798">
          <cell r="A5798" t="str">
            <v>RJH-100V470MG5</v>
          </cell>
          <cell r="B5798" t="str">
            <v>8x20</v>
          </cell>
          <cell r="C5798" t="str">
            <v>ED</v>
          </cell>
          <cell r="D5798" t="str">
            <v>FC</v>
          </cell>
          <cell r="E5798">
            <v>1322.2270000000001</v>
          </cell>
        </row>
        <row r="5799">
          <cell r="A5799" t="str">
            <v>RJH-100V470MH5-T2</v>
          </cell>
          <cell r="B5799" t="str">
            <v>10x20</v>
          </cell>
          <cell r="C5799" t="str">
            <v>FD</v>
          </cell>
          <cell r="D5799" t="str">
            <v>FC</v>
          </cell>
          <cell r="E5799">
            <v>2140.2600000000002</v>
          </cell>
        </row>
        <row r="5800">
          <cell r="A5800" t="str">
            <v>RJH-100V471MJ9G-F</v>
          </cell>
          <cell r="B5800" t="str">
            <v>16x40</v>
          </cell>
          <cell r="C5800" t="str">
            <v>HE</v>
          </cell>
          <cell r="D5800" t="str">
            <v>FC</v>
          </cell>
          <cell r="E5800">
            <v>14284.248</v>
          </cell>
        </row>
        <row r="5801">
          <cell r="A5801" t="str">
            <v>RJH-100V560MH5-F</v>
          </cell>
          <cell r="B5801" t="str">
            <v>10x20</v>
          </cell>
          <cell r="C5801" t="str">
            <v>FD</v>
          </cell>
          <cell r="D5801" t="str">
            <v>FC</v>
          </cell>
          <cell r="E5801">
            <v>2200.221</v>
          </cell>
        </row>
        <row r="5802">
          <cell r="A5802" t="str">
            <v>RJH-100V560MH5-T2</v>
          </cell>
          <cell r="B5802" t="str">
            <v>10x20</v>
          </cell>
          <cell r="C5802" t="str">
            <v>FD</v>
          </cell>
          <cell r="D5802" t="str">
            <v>FC</v>
          </cell>
          <cell r="E5802">
            <v>2140.2600000000002</v>
          </cell>
        </row>
        <row r="5803">
          <cell r="A5803" t="str">
            <v>RJH-100V680MI4-F</v>
          </cell>
          <cell r="B5803" t="str">
            <v>12.5x15</v>
          </cell>
          <cell r="C5803" t="str">
            <v>GG</v>
          </cell>
          <cell r="D5803" t="str">
            <v>FC</v>
          </cell>
          <cell r="E5803">
            <v>4117.6530000000002</v>
          </cell>
        </row>
        <row r="5804">
          <cell r="A5804" t="str">
            <v>RJH-100V681MK9G</v>
          </cell>
          <cell r="B5804" t="str">
            <v>18x40</v>
          </cell>
          <cell r="C5804" t="str">
            <v>IE</v>
          </cell>
          <cell r="D5804" t="str">
            <v>FC</v>
          </cell>
          <cell r="E5804">
            <v>13164.254999999999</v>
          </cell>
        </row>
        <row r="5805">
          <cell r="A5805" t="str">
            <v>RJH-100V681MK9G-S1</v>
          </cell>
          <cell r="B5805" t="str">
            <v>18x40</v>
          </cell>
          <cell r="C5805" t="str">
            <v>IE</v>
          </cell>
          <cell r="D5805" t="str">
            <v>FC</v>
          </cell>
          <cell r="E5805">
            <v>13217.864</v>
          </cell>
        </row>
        <row r="5806">
          <cell r="A5806" t="str">
            <v>RJH-10V102MH5</v>
          </cell>
          <cell r="B5806" t="str">
            <v>10x20</v>
          </cell>
          <cell r="C5806" t="str">
            <v>FD</v>
          </cell>
          <cell r="D5806" t="str">
            <v>FC</v>
          </cell>
          <cell r="E5806">
            <v>2114.0219999999999</v>
          </cell>
        </row>
        <row r="5807">
          <cell r="A5807" t="str">
            <v>RJH-10V102MH5-F</v>
          </cell>
          <cell r="B5807" t="str">
            <v>10x20</v>
          </cell>
          <cell r="C5807" t="str">
            <v>FD</v>
          </cell>
          <cell r="D5807" t="str">
            <v>FC</v>
          </cell>
          <cell r="E5807">
            <v>2200.221</v>
          </cell>
        </row>
        <row r="5808">
          <cell r="A5808" t="str">
            <v>RJH-10V102MH5-F27</v>
          </cell>
          <cell r="B5808" t="str">
            <v>10x20</v>
          </cell>
          <cell r="C5808" t="str">
            <v>FD</v>
          </cell>
          <cell r="D5808" t="str">
            <v>FC</v>
          </cell>
          <cell r="E5808">
            <v>2200.221</v>
          </cell>
        </row>
        <row r="5809">
          <cell r="A5809" t="str">
            <v>RJH-10V102MH5-S1</v>
          </cell>
          <cell r="B5809" t="str">
            <v>10x20</v>
          </cell>
          <cell r="C5809" t="str">
            <v>FD</v>
          </cell>
          <cell r="D5809" t="str">
            <v>FC</v>
          </cell>
          <cell r="E5809">
            <v>2200.221</v>
          </cell>
        </row>
        <row r="5810">
          <cell r="A5810" t="str">
            <v>RJH-10V102MH5-T2</v>
          </cell>
          <cell r="B5810" t="str">
            <v>10x20</v>
          </cell>
          <cell r="C5810" t="str">
            <v>FD</v>
          </cell>
          <cell r="D5810" t="str">
            <v>FC</v>
          </cell>
          <cell r="E5810">
            <v>2140.2600000000002</v>
          </cell>
        </row>
        <row r="5811">
          <cell r="A5811" t="str">
            <v>RJH-10V102MH5Z#</v>
          </cell>
          <cell r="B5811" t="str">
            <v>10x20</v>
          </cell>
          <cell r="C5811" t="str">
            <v>FD</v>
          </cell>
          <cell r="D5811" t="str">
            <v>FC</v>
          </cell>
          <cell r="E5811">
            <v>2114.0219999999999</v>
          </cell>
        </row>
        <row r="5812">
          <cell r="A5812" t="str">
            <v>RJH-10V102MH5Z#-F31</v>
          </cell>
          <cell r="B5812" t="str">
            <v>10x20</v>
          </cell>
          <cell r="C5812" t="str">
            <v>FD</v>
          </cell>
          <cell r="D5812" t="str">
            <v>FC</v>
          </cell>
          <cell r="E5812">
            <v>2200.221</v>
          </cell>
        </row>
        <row r="5813">
          <cell r="A5813" t="str">
            <v>RJH-10V102MH5ZZ-F31</v>
          </cell>
          <cell r="B5813" t="str">
            <v>10x20</v>
          </cell>
          <cell r="C5813" t="str">
            <v>FD</v>
          </cell>
          <cell r="D5813" t="str">
            <v>FC</v>
          </cell>
          <cell r="E5813">
            <v>2200.221</v>
          </cell>
        </row>
        <row r="5814">
          <cell r="A5814" t="str">
            <v>RJH-10V102MI4</v>
          </cell>
          <cell r="B5814" t="str">
            <v>12.5x15</v>
          </cell>
          <cell r="C5814" t="str">
            <v>GG</v>
          </cell>
          <cell r="D5814" t="str">
            <v>FC</v>
          </cell>
          <cell r="E5814">
            <v>4025.6619999999998</v>
          </cell>
        </row>
        <row r="5815">
          <cell r="A5815" t="str">
            <v>RJH-10V102MI4-T4</v>
          </cell>
          <cell r="B5815" t="str">
            <v>12.5x15</v>
          </cell>
          <cell r="C5815" t="str">
            <v>GG</v>
          </cell>
          <cell r="D5815" t="str">
            <v>FC</v>
          </cell>
          <cell r="E5815">
            <v>4048.471</v>
          </cell>
        </row>
        <row r="5816">
          <cell r="A5816" t="str">
            <v>RJH-10V103MK9G</v>
          </cell>
          <cell r="B5816" t="str">
            <v>18x40</v>
          </cell>
          <cell r="C5816" t="str">
            <v>IE</v>
          </cell>
          <cell r="D5816" t="str">
            <v>FC</v>
          </cell>
          <cell r="E5816">
            <v>13164.254999999999</v>
          </cell>
        </row>
        <row r="5817">
          <cell r="A5817" t="str">
            <v>RJH-10V103MK9G-F</v>
          </cell>
          <cell r="B5817" t="str">
            <v>18x40</v>
          </cell>
          <cell r="C5817" t="str">
            <v>IE</v>
          </cell>
          <cell r="D5817" t="str">
            <v>FC</v>
          </cell>
          <cell r="E5817">
            <v>13217.864</v>
          </cell>
        </row>
        <row r="5818">
          <cell r="A5818" t="str">
            <v>RJH-10V122MH5</v>
          </cell>
          <cell r="B5818" t="str">
            <v>10x20</v>
          </cell>
          <cell r="C5818" t="str">
            <v>FD</v>
          </cell>
          <cell r="D5818" t="str">
            <v>FC</v>
          </cell>
          <cell r="E5818">
            <v>2114.0219999999999</v>
          </cell>
        </row>
        <row r="5819">
          <cell r="A5819" t="str">
            <v>RJH-10V122MH5-S1</v>
          </cell>
          <cell r="B5819" t="str">
            <v>10x20</v>
          </cell>
          <cell r="C5819" t="str">
            <v>FD</v>
          </cell>
          <cell r="D5819" t="str">
            <v>FC</v>
          </cell>
          <cell r="E5819">
            <v>2200.221</v>
          </cell>
        </row>
        <row r="5820">
          <cell r="A5820" t="str">
            <v>RJH-10V122MH5-T2</v>
          </cell>
          <cell r="B5820" t="str">
            <v>10x20</v>
          </cell>
          <cell r="C5820" t="str">
            <v>FD</v>
          </cell>
          <cell r="D5820" t="str">
            <v>FC</v>
          </cell>
          <cell r="E5820">
            <v>2140.2600000000002</v>
          </cell>
        </row>
        <row r="5821">
          <cell r="A5821" t="str">
            <v>RJH-10V122MH6-S1</v>
          </cell>
          <cell r="B5821" t="str">
            <v>10x25</v>
          </cell>
          <cell r="C5821" t="str">
            <v>FE</v>
          </cell>
          <cell r="D5821" t="str">
            <v>FC</v>
          </cell>
          <cell r="E5821">
            <v>2742.4090000000001</v>
          </cell>
        </row>
        <row r="5822">
          <cell r="A5822" t="str">
            <v>RJH-10V181MF3</v>
          </cell>
          <cell r="B5822" t="str">
            <v>6.3x11.5</v>
          </cell>
          <cell r="C5822" t="str">
            <v>DB</v>
          </cell>
          <cell r="D5822" t="str">
            <v>FC</v>
          </cell>
          <cell r="E5822">
            <v>607.25199999999995</v>
          </cell>
        </row>
        <row r="5823">
          <cell r="A5823" t="str">
            <v>RJH-10V181MF3-T2</v>
          </cell>
          <cell r="B5823" t="str">
            <v>6.3x11.5</v>
          </cell>
          <cell r="C5823" t="str">
            <v>DB</v>
          </cell>
          <cell r="D5823" t="str">
            <v>FC</v>
          </cell>
          <cell r="E5823">
            <v>618.63800000000003</v>
          </cell>
        </row>
        <row r="5824">
          <cell r="A5824" t="str">
            <v>RJH-10V181MF3-T36</v>
          </cell>
          <cell r="B5824" t="str">
            <v>6.3x11.5</v>
          </cell>
          <cell r="C5824" t="str">
            <v>DB</v>
          </cell>
          <cell r="D5824" t="str">
            <v>FC</v>
          </cell>
          <cell r="E5824">
            <v>618.63800000000003</v>
          </cell>
        </row>
        <row r="5825">
          <cell r="A5825" t="str">
            <v>RJH-10V182MI5-S1</v>
          </cell>
          <cell r="B5825" t="str">
            <v>12.5x20</v>
          </cell>
          <cell r="C5825" t="str">
            <v>GB</v>
          </cell>
          <cell r="D5825" t="str">
            <v>FC</v>
          </cell>
          <cell r="E5825">
            <v>3518.8389999999999</v>
          </cell>
        </row>
        <row r="5826">
          <cell r="A5826" t="str">
            <v>RJH-10V182MI5-T4</v>
          </cell>
          <cell r="B5826" t="str">
            <v>12.5x20</v>
          </cell>
          <cell r="C5826" t="str">
            <v>GB</v>
          </cell>
          <cell r="D5826" t="str">
            <v>FC</v>
          </cell>
          <cell r="E5826">
            <v>3450.4569999999999</v>
          </cell>
        </row>
        <row r="5827">
          <cell r="A5827" t="str">
            <v>RJH-10V221MF4</v>
          </cell>
          <cell r="B5827" t="str">
            <v>6.3x15</v>
          </cell>
          <cell r="C5827" t="str">
            <v>DC</v>
          </cell>
          <cell r="D5827" t="str">
            <v>FC</v>
          </cell>
          <cell r="E5827">
            <v>724.83600000000001</v>
          </cell>
        </row>
        <row r="5828">
          <cell r="A5828" t="str">
            <v>RJH-10V221MF4-T2</v>
          </cell>
          <cell r="B5828" t="str">
            <v>6.3x15</v>
          </cell>
          <cell r="C5828" t="str">
            <v>DC</v>
          </cell>
          <cell r="D5828" t="str">
            <v>FC</v>
          </cell>
          <cell r="E5828">
            <v>735.66300000000001</v>
          </cell>
        </row>
        <row r="5829">
          <cell r="A5829" t="str">
            <v>RJH-10V222MI5#-T4</v>
          </cell>
          <cell r="B5829" t="str">
            <v>12.5x20</v>
          </cell>
          <cell r="C5829" t="str">
            <v>GB</v>
          </cell>
          <cell r="D5829" t="str">
            <v>FC</v>
          </cell>
          <cell r="E5829">
            <v>3450.4569999999999</v>
          </cell>
        </row>
        <row r="5830">
          <cell r="A5830" t="str">
            <v>RJH-10V222MI5-T4</v>
          </cell>
          <cell r="B5830" t="str">
            <v>12.5x20</v>
          </cell>
          <cell r="C5830" t="str">
            <v>GB</v>
          </cell>
          <cell r="D5830" t="str">
            <v>FC</v>
          </cell>
          <cell r="E5830">
            <v>3450.4569999999999</v>
          </cell>
        </row>
        <row r="5831">
          <cell r="A5831" t="str">
            <v>RJH-10V222MI6</v>
          </cell>
          <cell r="B5831" t="str">
            <v>12.5x25</v>
          </cell>
          <cell r="C5831" t="str">
            <v>GC</v>
          </cell>
          <cell r="D5831" t="str">
            <v>FC</v>
          </cell>
          <cell r="E5831">
            <v>4165.3649999999998</v>
          </cell>
        </row>
        <row r="5832">
          <cell r="A5832" t="str">
            <v>RJH-10V222MI6#</v>
          </cell>
          <cell r="B5832" t="str">
            <v>12.5x25</v>
          </cell>
          <cell r="C5832" t="str">
            <v>GC</v>
          </cell>
          <cell r="D5832" t="str">
            <v>FC</v>
          </cell>
          <cell r="E5832">
            <v>4165.3649999999998</v>
          </cell>
        </row>
        <row r="5833">
          <cell r="A5833" t="str">
            <v>RJH-10V222MI6#-T4</v>
          </cell>
          <cell r="B5833" t="str">
            <v>12.5x25</v>
          </cell>
          <cell r="C5833" t="str">
            <v>GC</v>
          </cell>
          <cell r="D5833" t="str">
            <v>FC</v>
          </cell>
          <cell r="E5833">
            <v>4178.7209999999995</v>
          </cell>
        </row>
        <row r="5834">
          <cell r="A5834" t="str">
            <v>RJH-10V222MI6-F</v>
          </cell>
          <cell r="B5834" t="str">
            <v>12.5x25</v>
          </cell>
          <cell r="C5834" t="str">
            <v>GC</v>
          </cell>
          <cell r="D5834" t="str">
            <v>FC</v>
          </cell>
          <cell r="E5834">
            <v>4250.9070000000002</v>
          </cell>
        </row>
        <row r="5835">
          <cell r="A5835" t="str">
            <v>RJH-10V222MI6-S1</v>
          </cell>
          <cell r="B5835" t="str">
            <v>12.5x25</v>
          </cell>
          <cell r="C5835" t="str">
            <v>GC</v>
          </cell>
          <cell r="D5835" t="str">
            <v>FC</v>
          </cell>
          <cell r="E5835">
            <v>4250.9070000000002</v>
          </cell>
        </row>
        <row r="5836">
          <cell r="A5836" t="str">
            <v>RJH-10V222MI6-T4</v>
          </cell>
          <cell r="B5836" t="str">
            <v>12.5x25</v>
          </cell>
          <cell r="C5836" t="str">
            <v>GC</v>
          </cell>
          <cell r="D5836" t="str">
            <v>FC</v>
          </cell>
          <cell r="E5836">
            <v>4178.7209999999995</v>
          </cell>
        </row>
        <row r="5837">
          <cell r="A5837" t="str">
            <v>RJH-10V272MI7</v>
          </cell>
          <cell r="B5837" t="str">
            <v>12.5x30</v>
          </cell>
          <cell r="C5837" t="str">
            <v>GD</v>
          </cell>
          <cell r="D5837" t="str">
            <v>FC</v>
          </cell>
          <cell r="E5837">
            <v>5056.4110000000001</v>
          </cell>
        </row>
        <row r="5838">
          <cell r="A5838" t="str">
            <v>RJH-10V272MI7-S1</v>
          </cell>
          <cell r="B5838" t="str">
            <v>12.5x30</v>
          </cell>
          <cell r="C5838" t="str">
            <v>GD</v>
          </cell>
          <cell r="D5838" t="str">
            <v>FC</v>
          </cell>
          <cell r="E5838">
            <v>5154.7089999999998</v>
          </cell>
        </row>
        <row r="5839">
          <cell r="A5839" t="str">
            <v>RJH-10V331MG3</v>
          </cell>
          <cell r="B5839" t="str">
            <v>8x12</v>
          </cell>
          <cell r="C5839" t="str">
            <v>EB</v>
          </cell>
          <cell r="D5839" t="str">
            <v>FC</v>
          </cell>
          <cell r="E5839">
            <v>851.57899999999995</v>
          </cell>
        </row>
        <row r="5840">
          <cell r="A5840" t="str">
            <v>RJH-10V331MG3-F1</v>
          </cell>
          <cell r="B5840" t="str">
            <v>8x12</v>
          </cell>
          <cell r="C5840" t="str">
            <v>EB</v>
          </cell>
          <cell r="D5840" t="str">
            <v>FC</v>
          </cell>
          <cell r="E5840">
            <v>869.43200000000002</v>
          </cell>
        </row>
        <row r="5841">
          <cell r="A5841" t="str">
            <v>RJH-10V331MG3-T2</v>
          </cell>
          <cell r="B5841" t="str">
            <v>8x12</v>
          </cell>
          <cell r="C5841" t="str">
            <v>EB</v>
          </cell>
          <cell r="D5841" t="str">
            <v>FC</v>
          </cell>
          <cell r="E5841">
            <v>867.50099999999998</v>
          </cell>
        </row>
        <row r="5842">
          <cell r="A5842" t="str">
            <v>RJH-10V332MI8</v>
          </cell>
          <cell r="B5842" t="str">
            <v>12.5x35</v>
          </cell>
          <cell r="C5842" t="str">
            <v>GE</v>
          </cell>
          <cell r="D5842" t="str">
            <v>FC</v>
          </cell>
          <cell r="E5842">
            <v>6381.8360000000002</v>
          </cell>
        </row>
        <row r="5843">
          <cell r="A5843" t="str">
            <v>RJH-10V332MI8#</v>
          </cell>
          <cell r="B5843" t="str">
            <v>12.5x35</v>
          </cell>
          <cell r="C5843" t="str">
            <v>GE</v>
          </cell>
          <cell r="D5843" t="str">
            <v>FC</v>
          </cell>
          <cell r="E5843">
            <v>6381.8360000000002</v>
          </cell>
        </row>
        <row r="5844">
          <cell r="A5844" t="str">
            <v>RJH-10V332MI8#-F31</v>
          </cell>
          <cell r="B5844" t="str">
            <v>12.5x35</v>
          </cell>
          <cell r="C5844" t="str">
            <v>GE</v>
          </cell>
          <cell r="D5844" t="str">
            <v>FC</v>
          </cell>
          <cell r="E5844">
            <v>6481.2460000000001</v>
          </cell>
        </row>
        <row r="5845">
          <cell r="A5845" t="str">
            <v>RJH-10V332MI8-F27</v>
          </cell>
          <cell r="B5845" t="str">
            <v>12.5x35</v>
          </cell>
          <cell r="C5845" t="str">
            <v>GE</v>
          </cell>
          <cell r="D5845" t="str">
            <v>FC</v>
          </cell>
          <cell r="E5845">
            <v>6481.2460000000001</v>
          </cell>
        </row>
        <row r="5846">
          <cell r="A5846" t="str">
            <v>RJH-10V332MJ5G</v>
          </cell>
          <cell r="B5846" t="str">
            <v>16x20</v>
          </cell>
          <cell r="C5846" t="str">
            <v>HA</v>
          </cell>
          <cell r="D5846" t="str">
            <v>FC</v>
          </cell>
          <cell r="E5846">
            <v>5681.9059999999999</v>
          </cell>
        </row>
        <row r="5847">
          <cell r="A5847" t="str">
            <v>RJH-10V392MI9</v>
          </cell>
          <cell r="B5847" t="str">
            <v>12.5x40</v>
          </cell>
          <cell r="C5847" t="str">
            <v>GF</v>
          </cell>
          <cell r="D5847" t="str">
            <v>FC</v>
          </cell>
          <cell r="E5847">
            <v>6642.4089999999997</v>
          </cell>
        </row>
        <row r="5848">
          <cell r="A5848" t="str">
            <v>RJH-10V392MI9-S1</v>
          </cell>
          <cell r="B5848" t="str">
            <v>12.5x40</v>
          </cell>
          <cell r="C5848" t="str">
            <v>GF</v>
          </cell>
          <cell r="D5848" t="str">
            <v>FC</v>
          </cell>
          <cell r="E5848">
            <v>6719.8819999999996</v>
          </cell>
        </row>
        <row r="5849">
          <cell r="A5849" t="str">
            <v>RJH-10V392MJ6G</v>
          </cell>
          <cell r="B5849" t="str">
            <v>16x25</v>
          </cell>
          <cell r="C5849" t="str">
            <v>HB</v>
          </cell>
          <cell r="D5849" t="str">
            <v>FC</v>
          </cell>
          <cell r="E5849">
            <v>6707.7979999999998</v>
          </cell>
        </row>
        <row r="5850">
          <cell r="A5850" t="str">
            <v>RJH-10V392MK5G</v>
          </cell>
          <cell r="B5850" t="str">
            <v>18x20</v>
          </cell>
          <cell r="C5850" t="str">
            <v>IA</v>
          </cell>
          <cell r="D5850" t="str">
            <v>FC</v>
          </cell>
          <cell r="E5850">
            <v>8906.5139999999992</v>
          </cell>
        </row>
        <row r="5851">
          <cell r="A5851" t="str">
            <v>RJH-10V471MG4</v>
          </cell>
          <cell r="B5851" t="str">
            <v>8x15</v>
          </cell>
          <cell r="C5851" t="str">
            <v>EC</v>
          </cell>
          <cell r="D5851" t="str">
            <v>FC</v>
          </cell>
          <cell r="E5851">
            <v>1021.9690000000001</v>
          </cell>
        </row>
        <row r="5852">
          <cell r="A5852" t="str">
            <v>RJH-10V471MG4-T2</v>
          </cell>
          <cell r="B5852" t="str">
            <v>8x15</v>
          </cell>
          <cell r="C5852" t="str">
            <v>EC</v>
          </cell>
          <cell r="D5852" t="str">
            <v>FC</v>
          </cell>
          <cell r="E5852">
            <v>1038.5150000000001</v>
          </cell>
        </row>
        <row r="5853">
          <cell r="A5853" t="str">
            <v>RJH-10V471MG4-T8</v>
          </cell>
          <cell r="B5853" t="str">
            <v>8x15</v>
          </cell>
          <cell r="C5853" t="str">
            <v>EC</v>
          </cell>
          <cell r="D5853" t="str">
            <v>FC</v>
          </cell>
          <cell r="E5853">
            <v>1038.5150000000001</v>
          </cell>
        </row>
        <row r="5854">
          <cell r="A5854" t="str">
            <v>RJH-10V471MG4-T84</v>
          </cell>
          <cell r="B5854" t="str">
            <v>8x15</v>
          </cell>
          <cell r="C5854" t="str">
            <v>EC</v>
          </cell>
          <cell r="D5854" t="str">
            <v>FC</v>
          </cell>
          <cell r="E5854">
            <v>1038.5150000000001</v>
          </cell>
        </row>
        <row r="5855">
          <cell r="A5855" t="str">
            <v>RJH-10V471MH3</v>
          </cell>
          <cell r="B5855" t="str">
            <v>10x12.5</v>
          </cell>
          <cell r="C5855" t="str">
            <v>FA</v>
          </cell>
          <cell r="D5855" t="str">
            <v>FC</v>
          </cell>
          <cell r="E5855">
            <v>1483.5429999999999</v>
          </cell>
        </row>
        <row r="5856">
          <cell r="A5856" t="str">
            <v>RJH-10V471MH3-T2</v>
          </cell>
          <cell r="B5856" t="str">
            <v>10x12.5</v>
          </cell>
          <cell r="C5856" t="str">
            <v>FA</v>
          </cell>
          <cell r="D5856" t="str">
            <v>FC</v>
          </cell>
          <cell r="E5856">
            <v>1504.414</v>
          </cell>
        </row>
        <row r="5857">
          <cell r="A5857" t="str">
            <v>RJH-10V562MJ7#-F</v>
          </cell>
          <cell r="B5857" t="str">
            <v>16x31.5</v>
          </cell>
          <cell r="C5857" t="str">
            <v>HC</v>
          </cell>
          <cell r="D5857" t="str">
            <v>FC</v>
          </cell>
          <cell r="E5857">
            <v>9478.6119999999992</v>
          </cell>
        </row>
        <row r="5858">
          <cell r="A5858" t="str">
            <v>RJH-10V562MJ7G</v>
          </cell>
          <cell r="B5858" t="str">
            <v>16x31.5</v>
          </cell>
          <cell r="C5858" t="str">
            <v>HC</v>
          </cell>
          <cell r="D5858" t="str">
            <v>FC</v>
          </cell>
          <cell r="E5858">
            <v>9379.0869999999995</v>
          </cell>
        </row>
        <row r="5859">
          <cell r="A5859" t="str">
            <v>RJH-10V562MJ7G-F</v>
          </cell>
          <cell r="B5859" t="str">
            <v>16x31.5</v>
          </cell>
          <cell r="C5859" t="str">
            <v>HC</v>
          </cell>
          <cell r="D5859" t="str">
            <v>FC</v>
          </cell>
          <cell r="E5859">
            <v>9478.6119999999992</v>
          </cell>
        </row>
        <row r="5860">
          <cell r="A5860" t="str">
            <v>RJH-10V681MG4</v>
          </cell>
          <cell r="B5860" t="str">
            <v>8x15</v>
          </cell>
          <cell r="C5860" t="str">
            <v>EC</v>
          </cell>
          <cell r="D5860" t="str">
            <v>FC</v>
          </cell>
          <cell r="E5860">
            <v>1021.9690000000001</v>
          </cell>
        </row>
        <row r="5861">
          <cell r="A5861" t="str">
            <v>RJH-10V681MG4-F1</v>
          </cell>
          <cell r="B5861" t="str">
            <v>8x15</v>
          </cell>
          <cell r="C5861" t="str">
            <v>EC</v>
          </cell>
          <cell r="D5861" t="str">
            <v>FC</v>
          </cell>
          <cell r="E5861">
            <v>1265.0309999999999</v>
          </cell>
        </row>
        <row r="5862">
          <cell r="A5862" t="str">
            <v>RJH-10V681MG4-S1</v>
          </cell>
          <cell r="B5862" t="str">
            <v>8x15</v>
          </cell>
          <cell r="C5862" t="str">
            <v>EC</v>
          </cell>
          <cell r="D5862" t="str">
            <v>FC</v>
          </cell>
          <cell r="E5862">
            <v>1039.7719999999999</v>
          </cell>
        </row>
        <row r="5863">
          <cell r="A5863" t="str">
            <v>RJH-10V681MG4-T2</v>
          </cell>
          <cell r="B5863" t="str">
            <v>8x15</v>
          </cell>
          <cell r="C5863" t="str">
            <v>EC</v>
          </cell>
          <cell r="D5863" t="str">
            <v>FC</v>
          </cell>
          <cell r="E5863">
            <v>1038.5150000000001</v>
          </cell>
        </row>
        <row r="5864">
          <cell r="A5864" t="str">
            <v>RJH-10V681MG5</v>
          </cell>
          <cell r="B5864" t="str">
            <v>8x20</v>
          </cell>
          <cell r="C5864" t="str">
            <v>ED</v>
          </cell>
          <cell r="D5864" t="str">
            <v>FC</v>
          </cell>
          <cell r="E5864">
            <v>1322.2270000000001</v>
          </cell>
        </row>
        <row r="5865">
          <cell r="A5865" t="str">
            <v>RJH-10V681MG5#-T2</v>
          </cell>
          <cell r="B5865" t="str">
            <v>8x20</v>
          </cell>
          <cell r="C5865" t="str">
            <v>ED</v>
          </cell>
          <cell r="D5865" t="str">
            <v>FC</v>
          </cell>
          <cell r="E5865">
            <v>1355.5319999999999</v>
          </cell>
        </row>
        <row r="5866">
          <cell r="A5866" t="str">
            <v>RJH-10V681MG5-F</v>
          </cell>
          <cell r="B5866" t="str">
            <v>8x20</v>
          </cell>
          <cell r="C5866" t="str">
            <v>ED</v>
          </cell>
          <cell r="D5866" t="str">
            <v>FC</v>
          </cell>
          <cell r="E5866">
            <v>1341.221</v>
          </cell>
        </row>
        <row r="5867">
          <cell r="A5867" t="str">
            <v>RJH-10V681MG5-F27</v>
          </cell>
          <cell r="B5867" t="str">
            <v>8x20</v>
          </cell>
          <cell r="C5867" t="str">
            <v>ED</v>
          </cell>
          <cell r="D5867" t="str">
            <v>FC</v>
          </cell>
          <cell r="E5867">
            <v>1341.221</v>
          </cell>
        </row>
        <row r="5868">
          <cell r="A5868" t="str">
            <v>RJH-10V681MG5-F36</v>
          </cell>
          <cell r="B5868" t="str">
            <v>8x20</v>
          </cell>
          <cell r="C5868" t="str">
            <v>ED</v>
          </cell>
          <cell r="D5868" t="str">
            <v>FC</v>
          </cell>
          <cell r="E5868">
            <v>1341.221</v>
          </cell>
        </row>
        <row r="5869">
          <cell r="A5869" t="str">
            <v>RJH-10V681MG5-S1</v>
          </cell>
          <cell r="B5869" t="str">
            <v>8x20</v>
          </cell>
          <cell r="C5869" t="str">
            <v>ED</v>
          </cell>
          <cell r="D5869" t="str">
            <v>FC</v>
          </cell>
          <cell r="E5869">
            <v>1341.221</v>
          </cell>
        </row>
        <row r="5870">
          <cell r="A5870" t="str">
            <v>RJH-10V681MG5-T2</v>
          </cell>
          <cell r="B5870" t="str">
            <v>8x20</v>
          </cell>
          <cell r="C5870" t="str">
            <v>ED</v>
          </cell>
          <cell r="D5870" t="str">
            <v>FC</v>
          </cell>
          <cell r="E5870">
            <v>1355.5319999999999</v>
          </cell>
        </row>
        <row r="5871">
          <cell r="A5871" t="str">
            <v>RJH-10V681MH4</v>
          </cell>
          <cell r="B5871" t="str">
            <v>10x16</v>
          </cell>
          <cell r="C5871" t="str">
            <v>FC</v>
          </cell>
          <cell r="D5871" t="str">
            <v>FC</v>
          </cell>
          <cell r="E5871">
            <v>1730.857</v>
          </cell>
        </row>
        <row r="5872">
          <cell r="A5872" t="str">
            <v>RJH-10V681MH4-F31</v>
          </cell>
          <cell r="B5872" t="str">
            <v>10x16</v>
          </cell>
          <cell r="C5872" t="str">
            <v>FC</v>
          </cell>
          <cell r="D5872" t="str">
            <v>FC</v>
          </cell>
          <cell r="E5872">
            <v>1796.076</v>
          </cell>
        </row>
        <row r="5873">
          <cell r="A5873" t="str">
            <v>RJH-10V681MH4-T18</v>
          </cell>
          <cell r="B5873" t="str">
            <v>10x16</v>
          </cell>
          <cell r="C5873" t="str">
            <v>FC</v>
          </cell>
          <cell r="D5873" t="str">
            <v>FC</v>
          </cell>
          <cell r="E5873">
            <v>1759.1189999999999</v>
          </cell>
        </row>
        <row r="5874">
          <cell r="A5874" t="str">
            <v>RJH-10V681MH4S-T18</v>
          </cell>
          <cell r="B5874" t="str">
            <v>10x15</v>
          </cell>
          <cell r="C5874" t="str">
            <v>FB</v>
          </cell>
          <cell r="D5874" t="str">
            <v>FC</v>
          </cell>
          <cell r="E5874">
            <v>1694.615</v>
          </cell>
        </row>
        <row r="5875">
          <cell r="A5875" t="str">
            <v>RJH-10V682MJ8G</v>
          </cell>
          <cell r="B5875" t="str">
            <v>16x35.5</v>
          </cell>
          <cell r="C5875" t="str">
            <v>HD</v>
          </cell>
          <cell r="D5875" t="str">
            <v>FC</v>
          </cell>
          <cell r="E5875">
            <v>10077.271000000001</v>
          </cell>
        </row>
        <row r="5876">
          <cell r="A5876" t="str">
            <v>RJH-10V682MJ8G-F</v>
          </cell>
          <cell r="B5876" t="str">
            <v>16x35.5</v>
          </cell>
          <cell r="C5876" t="str">
            <v>HD</v>
          </cell>
          <cell r="D5876" t="str">
            <v>FC</v>
          </cell>
          <cell r="E5876">
            <v>10173.837</v>
          </cell>
        </row>
        <row r="5877">
          <cell r="A5877" t="str">
            <v>RJH-10V820ME3</v>
          </cell>
          <cell r="B5877" t="str">
            <v>5x11.5</v>
          </cell>
          <cell r="C5877" t="str">
            <v>CC</v>
          </cell>
          <cell r="D5877" t="str">
            <v>FC</v>
          </cell>
          <cell r="E5877">
            <v>419.36900000000003</v>
          </cell>
        </row>
        <row r="5878">
          <cell r="A5878" t="str">
            <v>RJH-10V822MJ9G</v>
          </cell>
          <cell r="B5878" t="str">
            <v>16x40</v>
          </cell>
          <cell r="C5878" t="str">
            <v>HE</v>
          </cell>
          <cell r="D5878" t="str">
            <v>FC</v>
          </cell>
          <cell r="E5878">
            <v>14153.718000000001</v>
          </cell>
        </row>
        <row r="5879">
          <cell r="A5879" t="str">
            <v>RJH-10V822MJ9G-F</v>
          </cell>
          <cell r="B5879" t="str">
            <v>16x40</v>
          </cell>
          <cell r="C5879" t="str">
            <v>HE</v>
          </cell>
          <cell r="D5879" t="str">
            <v>FC</v>
          </cell>
          <cell r="E5879">
            <v>14284.248</v>
          </cell>
        </row>
        <row r="5880">
          <cell r="A5880" t="str">
            <v>RJH-10V822MK8G-F</v>
          </cell>
          <cell r="B5880" t="str">
            <v>18x35.5</v>
          </cell>
          <cell r="C5880" t="str">
            <v>ID</v>
          </cell>
          <cell r="D5880" t="str">
            <v>FC</v>
          </cell>
          <cell r="E5880">
            <v>16025.013000000001</v>
          </cell>
        </row>
        <row r="5881">
          <cell r="A5881" t="str">
            <v>RJH-16V101MF3</v>
          </cell>
          <cell r="B5881" t="str">
            <v>6.3x11.5</v>
          </cell>
          <cell r="C5881" t="str">
            <v>DB</v>
          </cell>
          <cell r="D5881" t="str">
            <v>FC</v>
          </cell>
          <cell r="E5881">
            <v>607.25199999999995</v>
          </cell>
        </row>
        <row r="5882">
          <cell r="A5882" t="str">
            <v>RJH-16V101MF3-T2</v>
          </cell>
          <cell r="B5882" t="str">
            <v>6.3x11.5</v>
          </cell>
          <cell r="C5882" t="str">
            <v>DB</v>
          </cell>
          <cell r="D5882" t="str">
            <v>FC</v>
          </cell>
          <cell r="E5882">
            <v>618.63800000000003</v>
          </cell>
        </row>
        <row r="5883">
          <cell r="A5883" t="str">
            <v>RJH-16V101MF3-T58</v>
          </cell>
          <cell r="B5883" t="str">
            <v>6.3x11.5</v>
          </cell>
          <cell r="C5883" t="str">
            <v>DB</v>
          </cell>
          <cell r="D5883" t="str">
            <v>FC</v>
          </cell>
          <cell r="E5883">
            <v>618.63800000000003</v>
          </cell>
        </row>
        <row r="5884">
          <cell r="A5884" t="str">
            <v>RJH-16V102MH5#-T2</v>
          </cell>
          <cell r="B5884" t="str">
            <v>10x20</v>
          </cell>
          <cell r="C5884" t="str">
            <v>FD</v>
          </cell>
          <cell r="D5884" t="str">
            <v>FC</v>
          </cell>
          <cell r="E5884">
            <v>2140.2600000000002</v>
          </cell>
        </row>
        <row r="5885">
          <cell r="A5885" t="str">
            <v>RJH-16V121MF3</v>
          </cell>
          <cell r="B5885" t="str">
            <v>6.3x11.5</v>
          </cell>
          <cell r="C5885" t="str">
            <v>DB</v>
          </cell>
          <cell r="D5885" t="str">
            <v>FC</v>
          </cell>
          <cell r="E5885">
            <v>607.25199999999995</v>
          </cell>
        </row>
        <row r="5886">
          <cell r="A5886" t="str">
            <v>RJH-16V121MF3-F</v>
          </cell>
          <cell r="B5886" t="str">
            <v>6.3x11.5</v>
          </cell>
          <cell r="C5886" t="str">
            <v>DB</v>
          </cell>
          <cell r="D5886" t="str">
            <v>FC</v>
          </cell>
          <cell r="E5886">
            <v>620.46</v>
          </cell>
        </row>
        <row r="5887">
          <cell r="A5887" t="str">
            <v>RJH-16V121MF3-F27</v>
          </cell>
          <cell r="B5887" t="str">
            <v>6.3x11.5</v>
          </cell>
          <cell r="C5887" t="str">
            <v>DB</v>
          </cell>
          <cell r="D5887" t="str">
            <v>FC</v>
          </cell>
          <cell r="E5887">
            <v>620.46</v>
          </cell>
        </row>
        <row r="5888">
          <cell r="A5888" t="str">
            <v>RJH-16V121MF3-T2</v>
          </cell>
          <cell r="B5888" t="str">
            <v>6.3x11.5</v>
          </cell>
          <cell r="C5888" t="str">
            <v>DB</v>
          </cell>
          <cell r="D5888" t="str">
            <v>FC</v>
          </cell>
          <cell r="E5888">
            <v>618.63800000000003</v>
          </cell>
        </row>
        <row r="5889">
          <cell r="A5889" t="str">
            <v>RJH-16V121MF3-T36</v>
          </cell>
          <cell r="B5889" t="str">
            <v>6.3x11.5</v>
          </cell>
          <cell r="C5889" t="str">
            <v>DB</v>
          </cell>
          <cell r="D5889" t="str">
            <v>FC</v>
          </cell>
          <cell r="E5889">
            <v>618.63800000000003</v>
          </cell>
        </row>
        <row r="5890">
          <cell r="A5890" t="str">
            <v>RJH-16V121MF3-T58</v>
          </cell>
          <cell r="B5890" t="str">
            <v>6.3x11.5</v>
          </cell>
          <cell r="C5890" t="str">
            <v>DB</v>
          </cell>
          <cell r="D5890" t="str">
            <v>FC</v>
          </cell>
          <cell r="E5890">
            <v>618.63800000000003</v>
          </cell>
        </row>
        <row r="5891">
          <cell r="A5891" t="str">
            <v>RJH-16V122MH7</v>
          </cell>
          <cell r="B5891" t="str">
            <v>10x30</v>
          </cell>
          <cell r="C5891" t="str">
            <v>FF</v>
          </cell>
          <cell r="D5891" t="str">
            <v>FC</v>
          </cell>
          <cell r="E5891">
            <v>3312.8110000000001</v>
          </cell>
        </row>
        <row r="5892">
          <cell r="A5892" t="str">
            <v>RJH-16V122MI5</v>
          </cell>
          <cell r="B5892" t="str">
            <v>12.5x20</v>
          </cell>
          <cell r="C5892" t="str">
            <v>GB</v>
          </cell>
          <cell r="D5892" t="str">
            <v>FC</v>
          </cell>
          <cell r="E5892">
            <v>3430.3879999999999</v>
          </cell>
        </row>
        <row r="5893">
          <cell r="A5893" t="str">
            <v>RJH-16V122MI5-F</v>
          </cell>
          <cell r="B5893" t="str">
            <v>12.5x20</v>
          </cell>
          <cell r="C5893" t="str">
            <v>GB</v>
          </cell>
          <cell r="D5893" t="str">
            <v>FC</v>
          </cell>
          <cell r="E5893">
            <v>3518.8389999999999</v>
          </cell>
        </row>
        <row r="5894">
          <cell r="A5894" t="str">
            <v>RJH-16V122MI5-S1</v>
          </cell>
          <cell r="B5894" t="str">
            <v>12.5x20</v>
          </cell>
          <cell r="C5894" t="str">
            <v>GB</v>
          </cell>
          <cell r="D5894" t="str">
            <v>FC</v>
          </cell>
          <cell r="E5894">
            <v>3518.8389999999999</v>
          </cell>
        </row>
        <row r="5895">
          <cell r="A5895" t="str">
            <v>RJH-16V122MI5-T18</v>
          </cell>
          <cell r="B5895" t="str">
            <v>12.5x20</v>
          </cell>
          <cell r="C5895" t="str">
            <v>GB</v>
          </cell>
          <cell r="D5895" t="str">
            <v>FC</v>
          </cell>
          <cell r="E5895">
            <v>3450.4569999999999</v>
          </cell>
        </row>
        <row r="5896">
          <cell r="A5896" t="str">
            <v>RJH-16V152MI6</v>
          </cell>
          <cell r="B5896" t="str">
            <v>12.5x25</v>
          </cell>
          <cell r="C5896" t="str">
            <v>GC</v>
          </cell>
          <cell r="D5896" t="str">
            <v>FC</v>
          </cell>
          <cell r="E5896">
            <v>4165.3649999999998</v>
          </cell>
        </row>
        <row r="5897">
          <cell r="A5897" t="str">
            <v>RJH-16V152MI6-S1</v>
          </cell>
          <cell r="B5897" t="str">
            <v>12.5x25</v>
          </cell>
          <cell r="C5897" t="str">
            <v>GC</v>
          </cell>
          <cell r="D5897" t="str">
            <v>FC</v>
          </cell>
          <cell r="E5897">
            <v>4250.9070000000002</v>
          </cell>
        </row>
        <row r="5898">
          <cell r="A5898" t="str">
            <v>RJH-16V152MI6-T4</v>
          </cell>
          <cell r="B5898" t="str">
            <v>12.5x25</v>
          </cell>
          <cell r="C5898" t="str">
            <v>GC</v>
          </cell>
          <cell r="D5898" t="str">
            <v>FC</v>
          </cell>
          <cell r="E5898">
            <v>4178.7209999999995</v>
          </cell>
        </row>
        <row r="5899">
          <cell r="A5899" t="str">
            <v>RJH-16V181MF4</v>
          </cell>
          <cell r="B5899" t="str">
            <v>6.3x15</v>
          </cell>
          <cell r="C5899" t="str">
            <v>DC</v>
          </cell>
          <cell r="D5899" t="str">
            <v>FC</v>
          </cell>
          <cell r="E5899">
            <v>724.83600000000001</v>
          </cell>
        </row>
        <row r="5900">
          <cell r="A5900" t="str">
            <v>RJH-16V222MI7</v>
          </cell>
          <cell r="B5900" t="str">
            <v>12.5x30</v>
          </cell>
          <cell r="C5900" t="str">
            <v>GD</v>
          </cell>
          <cell r="D5900" t="str">
            <v>FC</v>
          </cell>
          <cell r="E5900">
            <v>5056.4110000000001</v>
          </cell>
        </row>
        <row r="5901">
          <cell r="A5901" t="str">
            <v>RJH-16V222MI7#-F</v>
          </cell>
          <cell r="B5901" t="str">
            <v>12.5x30</v>
          </cell>
          <cell r="C5901" t="str">
            <v>GD</v>
          </cell>
          <cell r="D5901" t="str">
            <v>FC</v>
          </cell>
          <cell r="E5901">
            <v>5154.7089999999998</v>
          </cell>
        </row>
        <row r="5902">
          <cell r="A5902" t="str">
            <v>RJH-16V222MI7-F</v>
          </cell>
          <cell r="B5902" t="str">
            <v>12.5x30</v>
          </cell>
          <cell r="C5902" t="str">
            <v>GD</v>
          </cell>
          <cell r="D5902" t="str">
            <v>FC</v>
          </cell>
          <cell r="E5902">
            <v>5154.7089999999998</v>
          </cell>
        </row>
        <row r="5903">
          <cell r="A5903" t="str">
            <v>RJH-16V222MI7-S1</v>
          </cell>
          <cell r="B5903" t="str">
            <v>12.5x30</v>
          </cell>
          <cell r="C5903" t="str">
            <v>GD</v>
          </cell>
          <cell r="D5903" t="str">
            <v>FC</v>
          </cell>
          <cell r="E5903">
            <v>5154.7089999999998</v>
          </cell>
        </row>
        <row r="5904">
          <cell r="A5904" t="str">
            <v>RJH-16V222MJ5G</v>
          </cell>
          <cell r="B5904" t="str">
            <v>16x20</v>
          </cell>
          <cell r="C5904" t="str">
            <v>HA</v>
          </cell>
          <cell r="D5904" t="str">
            <v>FC</v>
          </cell>
          <cell r="E5904">
            <v>5681.9059999999999</v>
          </cell>
        </row>
        <row r="5905">
          <cell r="A5905" t="str">
            <v>RJH-16V222MJ5G-F</v>
          </cell>
          <cell r="B5905" t="str">
            <v>16x20</v>
          </cell>
          <cell r="C5905" t="str">
            <v>HA</v>
          </cell>
          <cell r="D5905" t="str">
            <v>FC</v>
          </cell>
          <cell r="E5905">
            <v>5781.3320000000003</v>
          </cell>
        </row>
        <row r="5906">
          <cell r="A5906" t="str">
            <v>RJH-16V271MG3</v>
          </cell>
          <cell r="B5906" t="str">
            <v>8x12</v>
          </cell>
          <cell r="C5906" t="str">
            <v>EB</v>
          </cell>
          <cell r="D5906" t="str">
            <v>FC</v>
          </cell>
          <cell r="E5906">
            <v>851.57899999999995</v>
          </cell>
        </row>
        <row r="5907">
          <cell r="A5907" t="str">
            <v>RJH-16V271MG3#-T2</v>
          </cell>
          <cell r="B5907" t="str">
            <v>8x12</v>
          </cell>
          <cell r="C5907" t="str">
            <v>EB</v>
          </cell>
          <cell r="D5907" t="str">
            <v>FC</v>
          </cell>
          <cell r="E5907">
            <v>867.50099999999998</v>
          </cell>
        </row>
        <row r="5908">
          <cell r="A5908" t="str">
            <v>RJH-16V271MG3-T2</v>
          </cell>
          <cell r="B5908" t="str">
            <v>8x12</v>
          </cell>
          <cell r="C5908" t="str">
            <v>EB</v>
          </cell>
          <cell r="D5908" t="str">
            <v>FC</v>
          </cell>
          <cell r="E5908">
            <v>867.50099999999998</v>
          </cell>
        </row>
        <row r="5909">
          <cell r="A5909" t="str">
            <v>RJH-16V271MG3-T8</v>
          </cell>
          <cell r="B5909" t="str">
            <v>8x12</v>
          </cell>
          <cell r="C5909" t="str">
            <v>EB</v>
          </cell>
          <cell r="D5909" t="str">
            <v>FC</v>
          </cell>
          <cell r="E5909">
            <v>867.50099999999998</v>
          </cell>
        </row>
        <row r="5910">
          <cell r="A5910" t="str">
            <v>RJH-16V272MI8</v>
          </cell>
          <cell r="B5910" t="str">
            <v>12.5x35</v>
          </cell>
          <cell r="C5910" t="str">
            <v>GE</v>
          </cell>
          <cell r="D5910" t="str">
            <v>FC</v>
          </cell>
          <cell r="E5910">
            <v>6381.8360000000002</v>
          </cell>
        </row>
        <row r="5911">
          <cell r="A5911" t="str">
            <v>RJH-16V331MG4</v>
          </cell>
          <cell r="B5911" t="str">
            <v>8x15</v>
          </cell>
          <cell r="C5911" t="str">
            <v>EC</v>
          </cell>
          <cell r="D5911" t="str">
            <v>FC</v>
          </cell>
          <cell r="E5911">
            <v>1021.9690000000001</v>
          </cell>
        </row>
        <row r="5912">
          <cell r="A5912" t="str">
            <v>RJH-16V331MG4#-F30</v>
          </cell>
          <cell r="B5912" t="str">
            <v>8x15</v>
          </cell>
          <cell r="C5912" t="str">
            <v>EC</v>
          </cell>
          <cell r="D5912" t="str">
            <v>FC</v>
          </cell>
          <cell r="E5912">
            <v>1039.7719999999999</v>
          </cell>
        </row>
        <row r="5913">
          <cell r="A5913" t="str">
            <v>RJH-16V331MG4-F31</v>
          </cell>
          <cell r="B5913" t="str">
            <v>8x15</v>
          </cell>
          <cell r="C5913" t="str">
            <v>EC</v>
          </cell>
          <cell r="D5913" t="str">
            <v>FC</v>
          </cell>
          <cell r="E5913">
            <v>1039.7719999999999</v>
          </cell>
        </row>
        <row r="5914">
          <cell r="A5914" t="str">
            <v>RJH-16V331MH3</v>
          </cell>
          <cell r="B5914" t="str">
            <v>10x12.5</v>
          </cell>
          <cell r="C5914" t="str">
            <v>FA</v>
          </cell>
          <cell r="D5914" t="str">
            <v>FC</v>
          </cell>
          <cell r="E5914">
            <v>1483.5429999999999</v>
          </cell>
        </row>
        <row r="5915">
          <cell r="A5915" t="str">
            <v>RJH-16V331MH3-T2</v>
          </cell>
          <cell r="B5915" t="str">
            <v>10x12.5</v>
          </cell>
          <cell r="C5915" t="str">
            <v>FA</v>
          </cell>
          <cell r="D5915" t="str">
            <v>FC</v>
          </cell>
          <cell r="E5915">
            <v>1504.414</v>
          </cell>
        </row>
        <row r="5916">
          <cell r="A5916" t="str">
            <v>RJH-16V332MI9</v>
          </cell>
          <cell r="B5916" t="str">
            <v>12.5x40</v>
          </cell>
          <cell r="C5916" t="str">
            <v>GF</v>
          </cell>
          <cell r="D5916" t="str">
            <v>FC</v>
          </cell>
          <cell r="E5916">
            <v>6642.4089999999997</v>
          </cell>
        </row>
        <row r="5917">
          <cell r="A5917" t="str">
            <v>RJH-16V332MI9#-F</v>
          </cell>
          <cell r="B5917" t="str">
            <v>12.5x40</v>
          </cell>
          <cell r="C5917" t="str">
            <v>GF</v>
          </cell>
          <cell r="D5917" t="str">
            <v>FC</v>
          </cell>
          <cell r="E5917">
            <v>6719.8819999999996</v>
          </cell>
        </row>
        <row r="5918">
          <cell r="A5918" t="str">
            <v>RJH-16V391MH4</v>
          </cell>
          <cell r="B5918" t="str">
            <v>10x16</v>
          </cell>
          <cell r="C5918" t="str">
            <v>FC</v>
          </cell>
          <cell r="D5918" t="str">
            <v>FC</v>
          </cell>
          <cell r="E5918">
            <v>1730.857</v>
          </cell>
        </row>
        <row r="5919">
          <cell r="A5919" t="str">
            <v>RJH-16V392MJ6</v>
          </cell>
          <cell r="B5919" t="str">
            <v>16x25</v>
          </cell>
          <cell r="C5919" t="str">
            <v>HB</v>
          </cell>
          <cell r="D5919" t="str">
            <v>FC</v>
          </cell>
          <cell r="E5919">
            <v>7870.0039999999999</v>
          </cell>
        </row>
        <row r="5920">
          <cell r="A5920" t="str">
            <v>RJH-16V392MJ6G</v>
          </cell>
          <cell r="B5920" t="str">
            <v>16x25</v>
          </cell>
          <cell r="C5920" t="str">
            <v>HB</v>
          </cell>
          <cell r="D5920" t="str">
            <v>FC</v>
          </cell>
          <cell r="E5920">
            <v>6707.7979999999998</v>
          </cell>
        </row>
        <row r="5921">
          <cell r="A5921" t="str">
            <v>RJH-16V471MG5</v>
          </cell>
          <cell r="B5921" t="str">
            <v>8x20</v>
          </cell>
          <cell r="C5921" t="str">
            <v>ED</v>
          </cell>
          <cell r="D5921" t="str">
            <v>FC</v>
          </cell>
          <cell r="E5921">
            <v>1322.2270000000001</v>
          </cell>
        </row>
        <row r="5922">
          <cell r="A5922" t="str">
            <v>RJH-16V471MG5#</v>
          </cell>
          <cell r="B5922" t="str">
            <v>8x20</v>
          </cell>
          <cell r="C5922" t="str">
            <v>ED</v>
          </cell>
          <cell r="D5922" t="str">
            <v>FC</v>
          </cell>
          <cell r="E5922">
            <v>1322.2270000000001</v>
          </cell>
        </row>
        <row r="5923">
          <cell r="A5923" t="str">
            <v>RJH-16V471MG5-F</v>
          </cell>
          <cell r="B5923" t="str">
            <v>8x20</v>
          </cell>
          <cell r="C5923" t="str">
            <v>ED</v>
          </cell>
          <cell r="D5923" t="str">
            <v>FC</v>
          </cell>
          <cell r="E5923">
            <v>1341.221</v>
          </cell>
        </row>
        <row r="5924">
          <cell r="A5924" t="str">
            <v>RJH-16V471MG5-T2</v>
          </cell>
          <cell r="B5924" t="str">
            <v>8x20</v>
          </cell>
          <cell r="C5924" t="str">
            <v>ED</v>
          </cell>
          <cell r="D5924" t="str">
            <v>FC</v>
          </cell>
          <cell r="E5924">
            <v>1355.5319999999999</v>
          </cell>
        </row>
        <row r="5925">
          <cell r="A5925" t="str">
            <v>RJH-16V471MG5-T8</v>
          </cell>
          <cell r="B5925" t="str">
            <v>8x20</v>
          </cell>
          <cell r="C5925" t="str">
            <v>ED</v>
          </cell>
          <cell r="D5925" t="str">
            <v>FC</v>
          </cell>
          <cell r="E5925">
            <v>1355.5319999999999</v>
          </cell>
        </row>
        <row r="5926">
          <cell r="A5926" t="str">
            <v>RJH-16V471MH4</v>
          </cell>
          <cell r="B5926" t="str">
            <v>10x16</v>
          </cell>
          <cell r="C5926" t="str">
            <v>FC</v>
          </cell>
          <cell r="D5926" t="str">
            <v>FC</v>
          </cell>
          <cell r="E5926">
            <v>1730.857</v>
          </cell>
        </row>
        <row r="5927">
          <cell r="A5927" t="str">
            <v>RJH-16V472MJ8G</v>
          </cell>
          <cell r="B5927" t="str">
            <v>16x35.5</v>
          </cell>
          <cell r="C5927" t="str">
            <v>HD</v>
          </cell>
          <cell r="D5927" t="str">
            <v>FC</v>
          </cell>
          <cell r="E5927">
            <v>10077.271000000001</v>
          </cell>
        </row>
        <row r="5928">
          <cell r="A5928" t="str">
            <v>RJH-16V472MJ8G-F</v>
          </cell>
          <cell r="B5928" t="str">
            <v>16x35.5</v>
          </cell>
          <cell r="C5928" t="str">
            <v>HD</v>
          </cell>
          <cell r="D5928" t="str">
            <v>FC</v>
          </cell>
          <cell r="E5928">
            <v>10173.837</v>
          </cell>
        </row>
        <row r="5929">
          <cell r="A5929" t="str">
            <v>RJH-16V472MJ8G-S1</v>
          </cell>
          <cell r="B5929" t="str">
            <v>16x35.5</v>
          </cell>
          <cell r="C5929" t="str">
            <v>HD</v>
          </cell>
          <cell r="D5929" t="str">
            <v>FC</v>
          </cell>
          <cell r="E5929">
            <v>10173.837</v>
          </cell>
        </row>
        <row r="5930">
          <cell r="A5930" t="str">
            <v>RJH-16V472MJ8G-T50</v>
          </cell>
          <cell r="B5930" t="str">
            <v>16x35.5</v>
          </cell>
          <cell r="C5930" t="str">
            <v>HD</v>
          </cell>
          <cell r="D5930" t="str">
            <v>FC</v>
          </cell>
          <cell r="E5930">
            <v>10086.974</v>
          </cell>
        </row>
        <row r="5931">
          <cell r="A5931" t="str">
            <v>RJH-16V472MK7G</v>
          </cell>
          <cell r="B5931" t="str">
            <v>18x31.5</v>
          </cell>
          <cell r="C5931" t="str">
            <v>IC</v>
          </cell>
          <cell r="D5931" t="str">
            <v>FC</v>
          </cell>
          <cell r="E5931">
            <v>10159.145</v>
          </cell>
        </row>
        <row r="5932">
          <cell r="A5932" t="str">
            <v>RJH-16V560ME3</v>
          </cell>
          <cell r="B5932" t="str">
            <v>5x11.5</v>
          </cell>
          <cell r="C5932" t="str">
            <v>CC</v>
          </cell>
          <cell r="D5932" t="str">
            <v>FC</v>
          </cell>
          <cell r="E5932">
            <v>419.36900000000003</v>
          </cell>
        </row>
        <row r="5933">
          <cell r="A5933" t="str">
            <v>RJH-16V681MH5</v>
          </cell>
          <cell r="B5933" t="str">
            <v>10x20</v>
          </cell>
          <cell r="C5933" t="str">
            <v>FD</v>
          </cell>
          <cell r="D5933" t="str">
            <v>FC</v>
          </cell>
          <cell r="E5933">
            <v>2114.0219999999999</v>
          </cell>
        </row>
        <row r="5934">
          <cell r="A5934" t="str">
            <v>RJH-16V681MH5-S1</v>
          </cell>
          <cell r="B5934" t="str">
            <v>10x20</v>
          </cell>
          <cell r="C5934" t="str">
            <v>FD</v>
          </cell>
          <cell r="D5934" t="str">
            <v>FC</v>
          </cell>
          <cell r="E5934">
            <v>2200.221</v>
          </cell>
        </row>
        <row r="5935">
          <cell r="A5935" t="str">
            <v>RJH-16V681MH5-T2</v>
          </cell>
          <cell r="B5935" t="str">
            <v>10x20</v>
          </cell>
          <cell r="C5935" t="str">
            <v>FD</v>
          </cell>
          <cell r="D5935" t="str">
            <v>FC</v>
          </cell>
          <cell r="E5935">
            <v>2140.2600000000002</v>
          </cell>
        </row>
        <row r="5936">
          <cell r="A5936" t="str">
            <v>RJH-16V682MH6</v>
          </cell>
          <cell r="B5936" t="str">
            <v>10x25</v>
          </cell>
          <cell r="C5936" t="str">
            <v>FE</v>
          </cell>
          <cell r="D5936" t="str">
            <v>FC</v>
          </cell>
          <cell r="E5936">
            <v>2654.203</v>
          </cell>
        </row>
        <row r="5937">
          <cell r="A5937" t="str">
            <v>RJH-16V821MH6</v>
          </cell>
          <cell r="B5937" t="str">
            <v>10x25</v>
          </cell>
          <cell r="C5937" t="str">
            <v>FE</v>
          </cell>
          <cell r="D5937" t="str">
            <v>FC</v>
          </cell>
          <cell r="E5937">
            <v>2654.203</v>
          </cell>
        </row>
        <row r="5938">
          <cell r="A5938" t="str">
            <v>RJH-16V821MH6-S1</v>
          </cell>
          <cell r="B5938" t="str">
            <v>10x25</v>
          </cell>
          <cell r="C5938" t="str">
            <v>FE</v>
          </cell>
          <cell r="D5938" t="str">
            <v>FC</v>
          </cell>
          <cell r="E5938">
            <v>2742.4090000000001</v>
          </cell>
        </row>
        <row r="5939">
          <cell r="A5939" t="str">
            <v>RJH-16V822MK9G</v>
          </cell>
          <cell r="B5939" t="str">
            <v>18x40</v>
          </cell>
          <cell r="C5939" t="str">
            <v>IE</v>
          </cell>
          <cell r="D5939" t="str">
            <v>FC</v>
          </cell>
          <cell r="E5939">
            <v>13164.254999999999</v>
          </cell>
        </row>
        <row r="5940">
          <cell r="A5940" t="str">
            <v>RJH-25V101MF4</v>
          </cell>
          <cell r="B5940" t="str">
            <v>6.3x15</v>
          </cell>
          <cell r="C5940" t="str">
            <v>DC</v>
          </cell>
          <cell r="D5940" t="str">
            <v>FC</v>
          </cell>
          <cell r="E5940">
            <v>724.83600000000001</v>
          </cell>
        </row>
        <row r="5941">
          <cell r="A5941" t="str">
            <v>RJH-25V102MI6</v>
          </cell>
          <cell r="B5941" t="str">
            <v>12.5x25</v>
          </cell>
          <cell r="C5941" t="str">
            <v>GC</v>
          </cell>
          <cell r="D5941" t="str">
            <v>FC</v>
          </cell>
          <cell r="E5941">
            <v>4165.3649999999998</v>
          </cell>
        </row>
        <row r="5942">
          <cell r="A5942" t="str">
            <v>RJH-25V102MI6#-F</v>
          </cell>
          <cell r="B5942" t="str">
            <v>12.5x25</v>
          </cell>
          <cell r="C5942" t="str">
            <v>GC</v>
          </cell>
          <cell r="D5942" t="str">
            <v>FC</v>
          </cell>
          <cell r="E5942">
            <v>4250.9070000000002</v>
          </cell>
        </row>
        <row r="5943">
          <cell r="A5943" t="str">
            <v>RJH-25V102MI6#-T4</v>
          </cell>
          <cell r="B5943" t="str">
            <v>12.5x25</v>
          </cell>
          <cell r="C5943" t="str">
            <v>GC</v>
          </cell>
          <cell r="D5943" t="str">
            <v>FC</v>
          </cell>
          <cell r="E5943">
            <v>4178.7209999999995</v>
          </cell>
        </row>
        <row r="5944">
          <cell r="A5944" t="str">
            <v>RJH-25V102MI6-F</v>
          </cell>
          <cell r="B5944" t="str">
            <v>12.5x25</v>
          </cell>
          <cell r="C5944" t="str">
            <v>GC</v>
          </cell>
          <cell r="D5944" t="str">
            <v>FC</v>
          </cell>
          <cell r="E5944">
            <v>4250.9070000000002</v>
          </cell>
        </row>
        <row r="5945">
          <cell r="A5945" t="str">
            <v>RJH-25V102MI6-S1</v>
          </cell>
          <cell r="B5945" t="str">
            <v>12.5x25</v>
          </cell>
          <cell r="C5945" t="str">
            <v>GC</v>
          </cell>
          <cell r="D5945" t="str">
            <v>FC</v>
          </cell>
          <cell r="E5945">
            <v>4250.9070000000002</v>
          </cell>
        </row>
        <row r="5946">
          <cell r="A5946" t="str">
            <v>RJH-25V102MI6-T4</v>
          </cell>
          <cell r="B5946" t="str">
            <v>12.5x25</v>
          </cell>
          <cell r="C5946" t="str">
            <v>GC</v>
          </cell>
          <cell r="D5946" t="str">
            <v>FC</v>
          </cell>
          <cell r="E5946">
            <v>4178.7209999999995</v>
          </cell>
        </row>
        <row r="5947">
          <cell r="A5947" t="str">
            <v>RJH-25V121MF4</v>
          </cell>
          <cell r="B5947" t="str">
            <v>6.3x15</v>
          </cell>
          <cell r="C5947" t="str">
            <v>DC</v>
          </cell>
          <cell r="D5947" t="str">
            <v>FC</v>
          </cell>
          <cell r="E5947">
            <v>724.83600000000001</v>
          </cell>
        </row>
        <row r="5948">
          <cell r="A5948" t="str">
            <v>RJH-25V121MF4-T2</v>
          </cell>
          <cell r="B5948" t="str">
            <v>6.3x15</v>
          </cell>
          <cell r="C5948" t="str">
            <v>DC</v>
          </cell>
          <cell r="D5948" t="str">
            <v>FC</v>
          </cell>
          <cell r="E5948">
            <v>735.66300000000001</v>
          </cell>
        </row>
        <row r="5949">
          <cell r="A5949" t="str">
            <v>RJH-25V121MF4-T36</v>
          </cell>
          <cell r="B5949" t="str">
            <v>6.3x15</v>
          </cell>
          <cell r="C5949" t="str">
            <v>DC</v>
          </cell>
          <cell r="D5949" t="str">
            <v>FC</v>
          </cell>
          <cell r="E5949">
            <v>735.66300000000001</v>
          </cell>
        </row>
        <row r="5950">
          <cell r="A5950" t="str">
            <v>RJH-25V121MF4-T58</v>
          </cell>
          <cell r="B5950" t="str">
            <v>6.3x15</v>
          </cell>
          <cell r="C5950" t="str">
            <v>DC</v>
          </cell>
          <cell r="D5950" t="str">
            <v>FC</v>
          </cell>
          <cell r="E5950">
            <v>735.66300000000001</v>
          </cell>
        </row>
        <row r="5951">
          <cell r="A5951" t="str">
            <v>RJH-25V152MI7</v>
          </cell>
          <cell r="B5951" t="str">
            <v>12.5x30</v>
          </cell>
          <cell r="C5951" t="str">
            <v>GD</v>
          </cell>
          <cell r="D5951" t="str">
            <v>FC</v>
          </cell>
          <cell r="E5951">
            <v>5056.4110000000001</v>
          </cell>
        </row>
        <row r="5952">
          <cell r="A5952" t="str">
            <v>RJH-25V181MG3</v>
          </cell>
          <cell r="B5952" t="str">
            <v>8x12</v>
          </cell>
          <cell r="C5952" t="str">
            <v>EB</v>
          </cell>
          <cell r="D5952" t="str">
            <v>FC</v>
          </cell>
          <cell r="E5952">
            <v>851.57899999999995</v>
          </cell>
        </row>
        <row r="5953">
          <cell r="A5953" t="str">
            <v>RJH-25V181MG3#</v>
          </cell>
          <cell r="B5953" t="str">
            <v>8x12</v>
          </cell>
          <cell r="C5953" t="str">
            <v>EB</v>
          </cell>
          <cell r="D5953" t="str">
            <v>FC</v>
          </cell>
          <cell r="E5953">
            <v>851.57899999999995</v>
          </cell>
        </row>
        <row r="5954">
          <cell r="A5954" t="str">
            <v>RJH-25V181MG3-T2</v>
          </cell>
          <cell r="B5954" t="str">
            <v>8x12</v>
          </cell>
          <cell r="C5954" t="str">
            <v>EB</v>
          </cell>
          <cell r="D5954" t="str">
            <v>FC</v>
          </cell>
          <cell r="E5954">
            <v>867.50099999999998</v>
          </cell>
        </row>
        <row r="5955">
          <cell r="A5955" t="str">
            <v>RJH-25V181MG3-T8</v>
          </cell>
          <cell r="B5955" t="str">
            <v>8x12</v>
          </cell>
          <cell r="C5955" t="str">
            <v>EB</v>
          </cell>
          <cell r="D5955" t="str">
            <v>FC</v>
          </cell>
          <cell r="E5955">
            <v>867.50099999999998</v>
          </cell>
        </row>
        <row r="5956">
          <cell r="A5956" t="str">
            <v>RJH-25V182MI8</v>
          </cell>
          <cell r="B5956" t="str">
            <v>12.5x35</v>
          </cell>
          <cell r="C5956" t="str">
            <v>GE</v>
          </cell>
          <cell r="D5956" t="str">
            <v>FC</v>
          </cell>
          <cell r="E5956">
            <v>6381.8360000000002</v>
          </cell>
        </row>
        <row r="5957">
          <cell r="A5957" t="str">
            <v>RJH-25V182MI8-F</v>
          </cell>
          <cell r="B5957" t="str">
            <v>12.5x35</v>
          </cell>
          <cell r="C5957" t="str">
            <v>GE</v>
          </cell>
          <cell r="D5957" t="str">
            <v>FC</v>
          </cell>
          <cell r="E5957">
            <v>6481.2460000000001</v>
          </cell>
        </row>
        <row r="5958">
          <cell r="A5958" t="str">
            <v>RJH-25V182MJ6G</v>
          </cell>
          <cell r="B5958" t="str">
            <v>16x25</v>
          </cell>
          <cell r="C5958" t="str">
            <v>HB</v>
          </cell>
          <cell r="D5958" t="str">
            <v>FC</v>
          </cell>
          <cell r="E5958">
            <v>6707.7979999999998</v>
          </cell>
        </row>
        <row r="5959">
          <cell r="A5959" t="str">
            <v>RJH-25V220ME3</v>
          </cell>
          <cell r="B5959" t="str">
            <v>5x11.5</v>
          </cell>
          <cell r="C5959" t="str">
            <v>CC</v>
          </cell>
          <cell r="D5959" t="str">
            <v>FC</v>
          </cell>
          <cell r="E5959">
            <v>419.36900000000003</v>
          </cell>
        </row>
        <row r="5960">
          <cell r="A5960" t="str">
            <v>RJH-25V220ME3-T36</v>
          </cell>
          <cell r="B5960" t="str">
            <v>5x11.5</v>
          </cell>
          <cell r="C5960" t="str">
            <v>CC</v>
          </cell>
          <cell r="D5960" t="str">
            <v>FC</v>
          </cell>
          <cell r="E5960">
            <v>431.28199999999998</v>
          </cell>
        </row>
        <row r="5961">
          <cell r="A5961" t="str">
            <v>RJH-25V221MG4</v>
          </cell>
          <cell r="B5961" t="str">
            <v>8x15</v>
          </cell>
          <cell r="C5961" t="str">
            <v>EC</v>
          </cell>
          <cell r="D5961" t="str">
            <v>FC</v>
          </cell>
          <cell r="E5961">
            <v>1021.9690000000001</v>
          </cell>
        </row>
        <row r="5962">
          <cell r="A5962" t="str">
            <v>RJH-25V221MG4#-T2</v>
          </cell>
          <cell r="B5962" t="str">
            <v>8x15</v>
          </cell>
          <cell r="C5962" t="str">
            <v>EC</v>
          </cell>
          <cell r="D5962" t="str">
            <v>FC</v>
          </cell>
          <cell r="E5962">
            <v>1038.5150000000001</v>
          </cell>
        </row>
        <row r="5963">
          <cell r="A5963" t="str">
            <v>RJH-25V221MG4-F</v>
          </cell>
          <cell r="B5963" t="str">
            <v>8x15</v>
          </cell>
          <cell r="C5963" t="str">
            <v>EC</v>
          </cell>
          <cell r="D5963" t="str">
            <v>FC</v>
          </cell>
          <cell r="E5963">
            <v>1039.7719999999999</v>
          </cell>
        </row>
        <row r="5964">
          <cell r="A5964" t="str">
            <v>RJH-25V221MG4-T2</v>
          </cell>
          <cell r="B5964" t="str">
            <v>8x15</v>
          </cell>
          <cell r="C5964" t="str">
            <v>EC</v>
          </cell>
          <cell r="D5964" t="str">
            <v>FC</v>
          </cell>
          <cell r="E5964">
            <v>1038.5150000000001</v>
          </cell>
        </row>
        <row r="5965">
          <cell r="A5965" t="str">
            <v>RJH-25V221MG4-T8</v>
          </cell>
          <cell r="B5965" t="str">
            <v>8x15</v>
          </cell>
          <cell r="C5965" t="str">
            <v>EC</v>
          </cell>
          <cell r="D5965" t="str">
            <v>FC</v>
          </cell>
          <cell r="E5965">
            <v>1038.5150000000001</v>
          </cell>
        </row>
        <row r="5966">
          <cell r="A5966" t="str">
            <v>RJH-25V221MH3</v>
          </cell>
          <cell r="B5966" t="str">
            <v>10x12.5</v>
          </cell>
          <cell r="C5966" t="str">
            <v>FA</v>
          </cell>
          <cell r="D5966" t="str">
            <v>FC</v>
          </cell>
          <cell r="E5966">
            <v>1483.5429999999999</v>
          </cell>
        </row>
        <row r="5967">
          <cell r="A5967" t="str">
            <v>RJH-25V221MH3-T2</v>
          </cell>
          <cell r="B5967" t="str">
            <v>10x12.5</v>
          </cell>
          <cell r="C5967" t="str">
            <v>FA</v>
          </cell>
          <cell r="D5967" t="str">
            <v>FC</v>
          </cell>
          <cell r="E5967">
            <v>1504.414</v>
          </cell>
        </row>
        <row r="5968">
          <cell r="A5968" t="str">
            <v>RJH-25V222MI9</v>
          </cell>
          <cell r="B5968" t="str">
            <v>12.5x40</v>
          </cell>
          <cell r="C5968" t="str">
            <v>GF</v>
          </cell>
          <cell r="D5968" t="str">
            <v>FC</v>
          </cell>
          <cell r="E5968">
            <v>6642.4089999999997</v>
          </cell>
        </row>
        <row r="5969">
          <cell r="A5969" t="str">
            <v>RJH-25V222MI9-F</v>
          </cell>
          <cell r="B5969" t="str">
            <v>12.5x40</v>
          </cell>
          <cell r="C5969" t="str">
            <v>GF</v>
          </cell>
          <cell r="D5969" t="str">
            <v>FC</v>
          </cell>
          <cell r="E5969">
            <v>6719.8819999999996</v>
          </cell>
        </row>
        <row r="5970">
          <cell r="A5970" t="str">
            <v>RJH-25V271MH4</v>
          </cell>
          <cell r="B5970" t="str">
            <v>10x16</v>
          </cell>
          <cell r="C5970" t="str">
            <v>FC</v>
          </cell>
          <cell r="D5970" t="str">
            <v>FC</v>
          </cell>
          <cell r="E5970">
            <v>1730.857</v>
          </cell>
        </row>
        <row r="5971">
          <cell r="A5971" t="str">
            <v>RJH-25V271MH4-T2</v>
          </cell>
          <cell r="B5971" t="str">
            <v>10x16</v>
          </cell>
          <cell r="C5971" t="str">
            <v>FC</v>
          </cell>
          <cell r="D5971" t="str">
            <v>FC</v>
          </cell>
          <cell r="E5971">
            <v>1759.1189999999999</v>
          </cell>
        </row>
        <row r="5972">
          <cell r="A5972" t="str">
            <v>RJH-25V272MJ7G</v>
          </cell>
          <cell r="B5972" t="str">
            <v>16x31.5</v>
          </cell>
          <cell r="C5972" t="str">
            <v>HC</v>
          </cell>
          <cell r="D5972" t="str">
            <v>FC</v>
          </cell>
          <cell r="E5972">
            <v>9379.0869999999995</v>
          </cell>
        </row>
        <row r="5973">
          <cell r="A5973" t="str">
            <v>RJH-25V331MG5</v>
          </cell>
          <cell r="B5973" t="str">
            <v>8x20</v>
          </cell>
          <cell r="C5973" t="str">
            <v>ED</v>
          </cell>
          <cell r="D5973" t="str">
            <v>FC</v>
          </cell>
          <cell r="E5973">
            <v>1322.2270000000001</v>
          </cell>
        </row>
        <row r="5974">
          <cell r="A5974" t="str">
            <v>RJH-25V331MG5-F</v>
          </cell>
          <cell r="B5974" t="str">
            <v>8x20</v>
          </cell>
          <cell r="C5974" t="str">
            <v>ED</v>
          </cell>
          <cell r="D5974" t="str">
            <v>FC</v>
          </cell>
          <cell r="E5974">
            <v>1341.221</v>
          </cell>
        </row>
        <row r="5975">
          <cell r="A5975" t="str">
            <v>RJH-25V331MG5-F36</v>
          </cell>
          <cell r="B5975" t="str">
            <v>8x20</v>
          </cell>
          <cell r="C5975" t="str">
            <v>ED</v>
          </cell>
          <cell r="D5975" t="str">
            <v>FC</v>
          </cell>
          <cell r="E5975">
            <v>1341.221</v>
          </cell>
        </row>
        <row r="5976">
          <cell r="A5976" t="str">
            <v>RJH-25V331MG5-S1</v>
          </cell>
          <cell r="B5976" t="str">
            <v>8x20</v>
          </cell>
          <cell r="C5976" t="str">
            <v>ED</v>
          </cell>
          <cell r="D5976" t="str">
            <v>FC</v>
          </cell>
          <cell r="E5976">
            <v>1341.221</v>
          </cell>
        </row>
        <row r="5977">
          <cell r="A5977" t="str">
            <v>RJH-25V331MG5-T2</v>
          </cell>
          <cell r="B5977" t="str">
            <v>8x20</v>
          </cell>
          <cell r="C5977" t="str">
            <v>ED</v>
          </cell>
          <cell r="D5977" t="str">
            <v>FC</v>
          </cell>
          <cell r="E5977">
            <v>1355.5319999999999</v>
          </cell>
        </row>
        <row r="5978">
          <cell r="A5978" t="str">
            <v>RJH-25V331MG5-T8</v>
          </cell>
          <cell r="B5978" t="str">
            <v>8x20</v>
          </cell>
          <cell r="C5978" t="str">
            <v>ED</v>
          </cell>
          <cell r="D5978" t="str">
            <v>FC</v>
          </cell>
          <cell r="E5978">
            <v>1355.5319999999999</v>
          </cell>
        </row>
        <row r="5979">
          <cell r="A5979" t="str">
            <v>RJH-25V331MH4</v>
          </cell>
          <cell r="B5979" t="str">
            <v>10x16</v>
          </cell>
          <cell r="C5979" t="str">
            <v>FC</v>
          </cell>
          <cell r="D5979" t="str">
            <v>FC</v>
          </cell>
          <cell r="E5979">
            <v>1730.857</v>
          </cell>
        </row>
        <row r="5980">
          <cell r="A5980" t="str">
            <v>RJH-25V331MH4-F31</v>
          </cell>
          <cell r="B5980" t="str">
            <v>10x16</v>
          </cell>
          <cell r="C5980" t="str">
            <v>FC</v>
          </cell>
          <cell r="D5980" t="str">
            <v>FC</v>
          </cell>
          <cell r="E5980">
            <v>1796.076</v>
          </cell>
        </row>
        <row r="5981">
          <cell r="A5981" t="str">
            <v>RJH-25V331MH4-T18</v>
          </cell>
          <cell r="B5981" t="str">
            <v>10x16</v>
          </cell>
          <cell r="C5981" t="str">
            <v>FC</v>
          </cell>
          <cell r="D5981" t="str">
            <v>FC</v>
          </cell>
          <cell r="E5981">
            <v>1759.1189999999999</v>
          </cell>
        </row>
        <row r="5982">
          <cell r="A5982" t="str">
            <v>RJH-25V331MH4S</v>
          </cell>
          <cell r="B5982" t="str">
            <v>10x15</v>
          </cell>
          <cell r="C5982" t="str">
            <v>FB</v>
          </cell>
          <cell r="D5982" t="str">
            <v>FC</v>
          </cell>
          <cell r="E5982">
            <v>1672.57</v>
          </cell>
        </row>
        <row r="5983">
          <cell r="A5983" t="str">
            <v>RJH-25V331MH4S-T18</v>
          </cell>
          <cell r="B5983" t="str">
            <v>10x15</v>
          </cell>
          <cell r="C5983" t="str">
            <v>FB</v>
          </cell>
          <cell r="D5983" t="str">
            <v>FC</v>
          </cell>
          <cell r="E5983">
            <v>1694.615</v>
          </cell>
        </row>
        <row r="5984">
          <cell r="A5984" t="str">
            <v>RJH-25V332MJ8G</v>
          </cell>
          <cell r="B5984" t="str">
            <v>16x35.5</v>
          </cell>
          <cell r="C5984" t="str">
            <v>HD</v>
          </cell>
          <cell r="D5984" t="str">
            <v>FC</v>
          </cell>
          <cell r="E5984">
            <v>10077.271000000001</v>
          </cell>
        </row>
        <row r="5985">
          <cell r="A5985" t="str">
            <v>RJH-25V332MJ8G-F</v>
          </cell>
          <cell r="B5985" t="str">
            <v>16x35.5</v>
          </cell>
          <cell r="C5985" t="str">
            <v>HD</v>
          </cell>
          <cell r="D5985" t="str">
            <v>FC</v>
          </cell>
          <cell r="E5985">
            <v>10173.837</v>
          </cell>
        </row>
        <row r="5986">
          <cell r="A5986" t="str">
            <v>RJH-25V390ME3</v>
          </cell>
          <cell r="B5986" t="str">
            <v>5x11.5</v>
          </cell>
          <cell r="C5986" t="str">
            <v>CC</v>
          </cell>
          <cell r="D5986" t="str">
            <v>FC</v>
          </cell>
          <cell r="E5986">
            <v>419.36900000000003</v>
          </cell>
        </row>
        <row r="5987">
          <cell r="A5987" t="str">
            <v>RJH-25V390ME3-T2</v>
          </cell>
          <cell r="B5987" t="str">
            <v>5x11.5</v>
          </cell>
          <cell r="C5987" t="str">
            <v>CC</v>
          </cell>
          <cell r="D5987" t="str">
            <v>FC</v>
          </cell>
          <cell r="E5987">
            <v>431.28199999999998</v>
          </cell>
        </row>
        <row r="5988">
          <cell r="A5988" t="str">
            <v>RJH-25V471MH4</v>
          </cell>
          <cell r="B5988" t="str">
            <v>10x16</v>
          </cell>
          <cell r="C5988" t="str">
            <v>FC</v>
          </cell>
          <cell r="D5988" t="str">
            <v>FC</v>
          </cell>
          <cell r="E5988">
            <v>1730.857</v>
          </cell>
        </row>
        <row r="5989">
          <cell r="A5989" t="str">
            <v>RJH-25V471MH5</v>
          </cell>
          <cell r="B5989" t="str">
            <v>10x20</v>
          </cell>
          <cell r="C5989" t="str">
            <v>FD</v>
          </cell>
          <cell r="D5989" t="str">
            <v>FC</v>
          </cell>
          <cell r="E5989">
            <v>2114.0219999999999</v>
          </cell>
        </row>
        <row r="5990">
          <cell r="A5990" t="str">
            <v>RJH-25V471MH5#</v>
          </cell>
          <cell r="B5990" t="str">
            <v>10x20</v>
          </cell>
          <cell r="C5990" t="str">
            <v>FD</v>
          </cell>
          <cell r="D5990" t="str">
            <v>FC</v>
          </cell>
          <cell r="E5990">
            <v>2114.0219999999999</v>
          </cell>
        </row>
        <row r="5991">
          <cell r="A5991" t="str">
            <v>RJH-25V471MH5-F</v>
          </cell>
          <cell r="B5991" t="str">
            <v>10x20</v>
          </cell>
          <cell r="C5991" t="str">
            <v>FD</v>
          </cell>
          <cell r="D5991" t="str">
            <v>FC</v>
          </cell>
          <cell r="E5991">
            <v>2200.221</v>
          </cell>
        </row>
        <row r="5992">
          <cell r="A5992" t="str">
            <v>RJH-25V471MH5-T2</v>
          </cell>
          <cell r="B5992" t="str">
            <v>10x20</v>
          </cell>
          <cell r="C5992" t="str">
            <v>FD</v>
          </cell>
          <cell r="D5992" t="str">
            <v>FC</v>
          </cell>
          <cell r="E5992">
            <v>2140.2600000000002</v>
          </cell>
        </row>
        <row r="5993">
          <cell r="A5993" t="str">
            <v>RJH-25V471MI4</v>
          </cell>
          <cell r="B5993" t="str">
            <v>12.5x15</v>
          </cell>
          <cell r="C5993" t="str">
            <v>GG</v>
          </cell>
          <cell r="D5993" t="str">
            <v>FC</v>
          </cell>
          <cell r="E5993">
            <v>4025.6619999999998</v>
          </cell>
        </row>
        <row r="5994">
          <cell r="A5994" t="str">
            <v>RJH-25V471MI4-T4</v>
          </cell>
          <cell r="B5994" t="str">
            <v>12.5x15</v>
          </cell>
          <cell r="C5994" t="str">
            <v>GG</v>
          </cell>
          <cell r="D5994" t="str">
            <v>FC</v>
          </cell>
          <cell r="E5994">
            <v>4048.471</v>
          </cell>
        </row>
        <row r="5995">
          <cell r="A5995" t="str">
            <v>RJH-25V472MK9G</v>
          </cell>
          <cell r="B5995" t="str">
            <v>18x40</v>
          </cell>
          <cell r="C5995" t="str">
            <v>IE</v>
          </cell>
          <cell r="D5995" t="str">
            <v>FC</v>
          </cell>
          <cell r="E5995">
            <v>13164.254999999999</v>
          </cell>
        </row>
        <row r="5996">
          <cell r="A5996" t="str">
            <v>RJH-25V472MK9G-F</v>
          </cell>
          <cell r="B5996" t="str">
            <v>18x40</v>
          </cell>
          <cell r="C5996" t="str">
            <v>IE</v>
          </cell>
          <cell r="D5996" t="str">
            <v>FC</v>
          </cell>
          <cell r="E5996">
            <v>13217.864</v>
          </cell>
        </row>
        <row r="5997">
          <cell r="A5997" t="str">
            <v>RJH-25V561MH6</v>
          </cell>
          <cell r="B5997" t="str">
            <v>10x25</v>
          </cell>
          <cell r="C5997" t="str">
            <v>FE</v>
          </cell>
          <cell r="D5997" t="str">
            <v>FC</v>
          </cell>
          <cell r="E5997">
            <v>2654.203</v>
          </cell>
        </row>
        <row r="5998">
          <cell r="A5998" t="str">
            <v>RJH-25V561MH6-F</v>
          </cell>
          <cell r="B5998" t="str">
            <v>10x25</v>
          </cell>
          <cell r="C5998" t="str">
            <v>FE</v>
          </cell>
          <cell r="D5998" t="str">
            <v>FC</v>
          </cell>
          <cell r="E5998">
            <v>2742.4090000000001</v>
          </cell>
        </row>
        <row r="5999">
          <cell r="A5999" t="str">
            <v>RJH-25V561MH6-F31</v>
          </cell>
          <cell r="B5999" t="str">
            <v>10x25</v>
          </cell>
          <cell r="C5999" t="str">
            <v>FE</v>
          </cell>
          <cell r="D5999" t="str">
            <v>FC</v>
          </cell>
          <cell r="E5999">
            <v>2742.4090000000001</v>
          </cell>
        </row>
        <row r="6000">
          <cell r="A6000" t="str">
            <v>RJH-25V820MF3</v>
          </cell>
          <cell r="B6000" t="str">
            <v>6.3x11.5</v>
          </cell>
          <cell r="C6000" t="str">
            <v>DB</v>
          </cell>
          <cell r="D6000" t="str">
            <v>FC</v>
          </cell>
          <cell r="E6000">
            <v>607.25199999999995</v>
          </cell>
        </row>
        <row r="6001">
          <cell r="A6001" t="str">
            <v>RJH-25V820MF3-T2</v>
          </cell>
          <cell r="B6001" t="str">
            <v>6.3x11.5</v>
          </cell>
          <cell r="C6001" t="str">
            <v>DB</v>
          </cell>
          <cell r="D6001" t="str">
            <v>FC</v>
          </cell>
          <cell r="E6001">
            <v>618.63800000000003</v>
          </cell>
        </row>
        <row r="6002">
          <cell r="A6002" t="str">
            <v>RJH-25V820MF3-T36</v>
          </cell>
          <cell r="B6002" t="str">
            <v>6.3x11.5</v>
          </cell>
          <cell r="C6002" t="str">
            <v>DB</v>
          </cell>
          <cell r="D6002" t="str">
            <v>FC</v>
          </cell>
          <cell r="E6002">
            <v>618.63800000000003</v>
          </cell>
        </row>
        <row r="6003">
          <cell r="A6003" t="str">
            <v>RJH-25V821MH7</v>
          </cell>
          <cell r="B6003" t="str">
            <v>10x30</v>
          </cell>
          <cell r="C6003" t="str">
            <v>FF</v>
          </cell>
          <cell r="D6003" t="str">
            <v>FC</v>
          </cell>
          <cell r="E6003">
            <v>3312.8110000000001</v>
          </cell>
        </row>
        <row r="6004">
          <cell r="A6004" t="str">
            <v>RJH-25V821MI5</v>
          </cell>
          <cell r="B6004" t="str">
            <v>12.5x20</v>
          </cell>
          <cell r="C6004" t="str">
            <v>GB</v>
          </cell>
          <cell r="D6004" t="str">
            <v>FC</v>
          </cell>
          <cell r="E6004">
            <v>3430.3879999999999</v>
          </cell>
        </row>
        <row r="6005">
          <cell r="A6005" t="str">
            <v>RJH-25V821MI5#-T4</v>
          </cell>
          <cell r="B6005" t="str">
            <v>12.5x20</v>
          </cell>
          <cell r="C6005" t="str">
            <v>GB</v>
          </cell>
          <cell r="D6005" t="str">
            <v>FC</v>
          </cell>
          <cell r="E6005">
            <v>3450.4569999999999</v>
          </cell>
        </row>
        <row r="6006">
          <cell r="A6006" t="str">
            <v>RJH-25V821MI5-S1</v>
          </cell>
          <cell r="B6006" t="str">
            <v>12.5x20</v>
          </cell>
          <cell r="C6006" t="str">
            <v>GB</v>
          </cell>
          <cell r="D6006" t="str">
            <v>FC</v>
          </cell>
          <cell r="E6006">
            <v>3518.8389999999999</v>
          </cell>
        </row>
        <row r="6007">
          <cell r="A6007" t="str">
            <v>RJH-25V821MI5-T4</v>
          </cell>
          <cell r="B6007" t="str">
            <v>12.5x20</v>
          </cell>
          <cell r="C6007" t="str">
            <v>GB</v>
          </cell>
          <cell r="D6007" t="str">
            <v>FC</v>
          </cell>
          <cell r="E6007">
            <v>3450.4569999999999</v>
          </cell>
        </row>
        <row r="6008">
          <cell r="A6008" t="str">
            <v>RJH-35V101MG3</v>
          </cell>
          <cell r="B6008" t="str">
            <v>8x12</v>
          </cell>
          <cell r="C6008" t="str">
            <v>EB</v>
          </cell>
          <cell r="D6008" t="str">
            <v>FC</v>
          </cell>
          <cell r="E6008">
            <v>851.57899999999995</v>
          </cell>
        </row>
        <row r="6009">
          <cell r="A6009" t="str">
            <v>RJH-35V101MG3#-F30</v>
          </cell>
          <cell r="B6009" t="str">
            <v>8x12</v>
          </cell>
          <cell r="C6009" t="str">
            <v>EB</v>
          </cell>
          <cell r="D6009" t="str">
            <v>FC</v>
          </cell>
          <cell r="E6009">
            <v>869.43200000000002</v>
          </cell>
        </row>
        <row r="6010">
          <cell r="A6010" t="str">
            <v>RJH-35V101MG3-F31</v>
          </cell>
          <cell r="B6010" t="str">
            <v>8x12</v>
          </cell>
          <cell r="C6010" t="str">
            <v>EB</v>
          </cell>
          <cell r="D6010" t="str">
            <v>FC</v>
          </cell>
          <cell r="E6010">
            <v>869.43200000000002</v>
          </cell>
        </row>
        <row r="6011">
          <cell r="A6011" t="str">
            <v>RJH-35V101MG3-T8</v>
          </cell>
          <cell r="B6011" t="str">
            <v>8x12</v>
          </cell>
          <cell r="C6011" t="str">
            <v>EB</v>
          </cell>
          <cell r="D6011" t="str">
            <v>FC</v>
          </cell>
          <cell r="E6011">
            <v>867.50099999999998</v>
          </cell>
        </row>
        <row r="6012">
          <cell r="A6012" t="str">
            <v>RJH-35V102MI5G-F44</v>
          </cell>
          <cell r="B6012" t="str">
            <v>16x20</v>
          </cell>
          <cell r="C6012" t="str">
            <v>HA</v>
          </cell>
          <cell r="D6012" t="str">
            <v>FC</v>
          </cell>
          <cell r="E6012">
            <v>5781.3320000000003</v>
          </cell>
        </row>
        <row r="6013">
          <cell r="A6013" t="str">
            <v>RJH-35V102MI7</v>
          </cell>
          <cell r="B6013" t="str">
            <v>12.5x30</v>
          </cell>
          <cell r="C6013" t="str">
            <v>GD</v>
          </cell>
          <cell r="D6013" t="str">
            <v>FC</v>
          </cell>
          <cell r="E6013">
            <v>5056.4110000000001</v>
          </cell>
        </row>
        <row r="6014">
          <cell r="A6014" t="str">
            <v>RJH-35V102MI7-F</v>
          </cell>
          <cell r="B6014" t="str">
            <v>12.5x30</v>
          </cell>
          <cell r="C6014" t="str">
            <v>GD</v>
          </cell>
          <cell r="D6014" t="str">
            <v>FC</v>
          </cell>
          <cell r="E6014">
            <v>5154.7089999999998</v>
          </cell>
        </row>
        <row r="6015">
          <cell r="A6015" t="str">
            <v>RJH-35V102MI7-T4</v>
          </cell>
          <cell r="B6015" t="str">
            <v>12.5x30</v>
          </cell>
          <cell r="C6015" t="str">
            <v>GD</v>
          </cell>
          <cell r="D6015" t="str">
            <v>FC</v>
          </cell>
          <cell r="E6015">
            <v>5069.9570000000003</v>
          </cell>
        </row>
        <row r="6016">
          <cell r="A6016" t="str">
            <v>RJH-35V102MI7EZ</v>
          </cell>
          <cell r="B6016" t="str">
            <v>12.5x30</v>
          </cell>
          <cell r="C6016" t="str">
            <v>GD</v>
          </cell>
          <cell r="D6016" t="str">
            <v>FC</v>
          </cell>
          <cell r="E6016">
            <v>5056.4110000000001</v>
          </cell>
        </row>
        <row r="6017">
          <cell r="A6017" t="str">
            <v>RJH-35V102MI7EZ-T4</v>
          </cell>
          <cell r="B6017" t="str">
            <v>12.5x30</v>
          </cell>
          <cell r="C6017" t="str">
            <v>GD</v>
          </cell>
          <cell r="D6017" t="str">
            <v>FC</v>
          </cell>
          <cell r="E6017">
            <v>5069.9570000000003</v>
          </cell>
        </row>
        <row r="6018">
          <cell r="A6018" t="str">
            <v>RJH-35V102MI7W</v>
          </cell>
          <cell r="B6018" t="str">
            <v>12.5x30</v>
          </cell>
          <cell r="C6018" t="str">
            <v>GD</v>
          </cell>
          <cell r="D6018" t="str">
            <v>FC</v>
          </cell>
          <cell r="E6018">
            <v>5056.4110000000001</v>
          </cell>
        </row>
        <row r="6019">
          <cell r="A6019" t="str">
            <v>RJH-35V102MI7W-F38</v>
          </cell>
          <cell r="B6019" t="str">
            <v>12.5x30</v>
          </cell>
          <cell r="C6019" t="str">
            <v>GD</v>
          </cell>
          <cell r="D6019" t="str">
            <v>FC</v>
          </cell>
          <cell r="E6019">
            <v>5154.7089999999998</v>
          </cell>
        </row>
        <row r="6020">
          <cell r="A6020" t="str">
            <v>RJH-35V102MJ5G</v>
          </cell>
          <cell r="B6020" t="str">
            <v>16x20</v>
          </cell>
          <cell r="C6020" t="str">
            <v>HA</v>
          </cell>
          <cell r="D6020" t="str">
            <v>FC</v>
          </cell>
          <cell r="E6020">
            <v>5681.9059999999999</v>
          </cell>
        </row>
        <row r="6021">
          <cell r="A6021" t="str">
            <v>RJH-35V102MJ5G-F</v>
          </cell>
          <cell r="B6021" t="str">
            <v>16x20</v>
          </cell>
          <cell r="C6021" t="str">
            <v>HA</v>
          </cell>
          <cell r="D6021" t="str">
            <v>FC</v>
          </cell>
          <cell r="E6021">
            <v>5781.3320000000003</v>
          </cell>
        </row>
        <row r="6022">
          <cell r="A6022" t="str">
            <v>RJH-35V102MJ5G-T50</v>
          </cell>
          <cell r="B6022" t="str">
            <v>16x20</v>
          </cell>
          <cell r="C6022" t="str">
            <v>HA</v>
          </cell>
          <cell r="D6022" t="str">
            <v>FC</v>
          </cell>
          <cell r="E6022">
            <v>5714.64</v>
          </cell>
        </row>
        <row r="6023">
          <cell r="A6023" t="str">
            <v>RJH-35V121MG3</v>
          </cell>
          <cell r="B6023" t="str">
            <v>8x12</v>
          </cell>
          <cell r="C6023" t="str">
            <v>EB</v>
          </cell>
          <cell r="D6023" t="str">
            <v>FC</v>
          </cell>
          <cell r="E6023">
            <v>851.57899999999995</v>
          </cell>
        </row>
        <row r="6024">
          <cell r="A6024" t="str">
            <v>RJH-35V121MG3-F</v>
          </cell>
          <cell r="B6024" t="str">
            <v>8x12</v>
          </cell>
          <cell r="C6024" t="str">
            <v>EB</v>
          </cell>
          <cell r="D6024" t="str">
            <v>FC</v>
          </cell>
          <cell r="E6024">
            <v>869.43200000000002</v>
          </cell>
        </row>
        <row r="6025">
          <cell r="A6025" t="str">
            <v>RJH-35V121MG3-T2</v>
          </cell>
          <cell r="B6025" t="str">
            <v>8x12</v>
          </cell>
          <cell r="C6025" t="str">
            <v>EB</v>
          </cell>
          <cell r="D6025" t="str">
            <v>FC</v>
          </cell>
          <cell r="E6025">
            <v>867.50099999999998</v>
          </cell>
        </row>
        <row r="6026">
          <cell r="A6026" t="str">
            <v>RJH-35V121MG3-T8</v>
          </cell>
          <cell r="B6026" t="str">
            <v>8x12</v>
          </cell>
          <cell r="C6026" t="str">
            <v>EB</v>
          </cell>
          <cell r="D6026" t="str">
            <v>FC</v>
          </cell>
          <cell r="E6026">
            <v>867.50099999999998</v>
          </cell>
        </row>
        <row r="6027">
          <cell r="A6027" t="str">
            <v>RJH-35V121MG3-T84</v>
          </cell>
          <cell r="B6027" t="str">
            <v>8x12</v>
          </cell>
          <cell r="C6027" t="str">
            <v>EB</v>
          </cell>
          <cell r="D6027" t="str">
            <v>FC</v>
          </cell>
          <cell r="E6027">
            <v>867.50099999999998</v>
          </cell>
        </row>
        <row r="6028">
          <cell r="A6028" t="str">
            <v>RJH-35V121MG4</v>
          </cell>
          <cell r="B6028" t="str">
            <v>8x15</v>
          </cell>
          <cell r="C6028" t="str">
            <v>EC</v>
          </cell>
          <cell r="D6028" t="str">
            <v>FC</v>
          </cell>
          <cell r="E6028">
            <v>1021.9690000000001</v>
          </cell>
        </row>
        <row r="6029">
          <cell r="A6029" t="str">
            <v>RJH-35V121MG4-T2</v>
          </cell>
          <cell r="B6029" t="str">
            <v>8x15</v>
          </cell>
          <cell r="C6029" t="str">
            <v>EC</v>
          </cell>
          <cell r="D6029" t="str">
            <v>FC</v>
          </cell>
          <cell r="E6029">
            <v>1038.5150000000001</v>
          </cell>
        </row>
        <row r="6030">
          <cell r="A6030" t="str">
            <v>RJH-35V122MI8</v>
          </cell>
          <cell r="B6030" t="str">
            <v>12.5x35</v>
          </cell>
          <cell r="C6030" t="str">
            <v>GE</v>
          </cell>
          <cell r="D6030" t="str">
            <v>FC</v>
          </cell>
          <cell r="E6030">
            <v>6381.8360000000002</v>
          </cell>
        </row>
        <row r="6031">
          <cell r="A6031" t="str">
            <v>RJH-35V122MI8-F</v>
          </cell>
          <cell r="B6031" t="str">
            <v>12.5x35</v>
          </cell>
          <cell r="C6031" t="str">
            <v>GE</v>
          </cell>
          <cell r="D6031" t="str">
            <v>FC</v>
          </cell>
          <cell r="E6031">
            <v>6481.2460000000001</v>
          </cell>
        </row>
        <row r="6032">
          <cell r="A6032" t="str">
            <v>RJH-35V122MI8-F27</v>
          </cell>
          <cell r="B6032" t="str">
            <v>12.5x35</v>
          </cell>
          <cell r="C6032" t="str">
            <v>GE</v>
          </cell>
          <cell r="D6032" t="str">
            <v>FC</v>
          </cell>
          <cell r="E6032">
            <v>6481.2460000000001</v>
          </cell>
        </row>
        <row r="6033">
          <cell r="A6033" t="str">
            <v>RJH-35V122MJ6#G</v>
          </cell>
          <cell r="B6033" t="str">
            <v>16x25</v>
          </cell>
          <cell r="C6033" t="str">
            <v>HB</v>
          </cell>
          <cell r="D6033" t="str">
            <v>FC</v>
          </cell>
          <cell r="E6033">
            <v>6707.7979999999998</v>
          </cell>
        </row>
        <row r="6034">
          <cell r="A6034" t="str">
            <v>RJH-35V122MJ6#G-F44</v>
          </cell>
          <cell r="B6034" t="str">
            <v>16x25</v>
          </cell>
          <cell r="C6034" t="str">
            <v>HB</v>
          </cell>
          <cell r="D6034" t="str">
            <v>FC</v>
          </cell>
          <cell r="E6034">
            <v>6886.4560000000001</v>
          </cell>
        </row>
        <row r="6035">
          <cell r="A6035" t="str">
            <v>RJH-35V122MJ6G-F44</v>
          </cell>
          <cell r="B6035" t="str">
            <v>16x25</v>
          </cell>
          <cell r="C6035" t="str">
            <v>HB</v>
          </cell>
          <cell r="D6035" t="str">
            <v>FC</v>
          </cell>
          <cell r="E6035">
            <v>6886.4560000000001</v>
          </cell>
        </row>
        <row r="6036">
          <cell r="A6036" t="str">
            <v>RJH-35V151MH3</v>
          </cell>
          <cell r="B6036" t="str">
            <v>10x12.5</v>
          </cell>
          <cell r="C6036" t="str">
            <v>FA</v>
          </cell>
          <cell r="D6036" t="str">
            <v>FC</v>
          </cell>
          <cell r="E6036">
            <v>1483.5429999999999</v>
          </cell>
        </row>
        <row r="6037">
          <cell r="A6037" t="str">
            <v>RJH-35V151MH3-T2</v>
          </cell>
          <cell r="B6037" t="str">
            <v>10x12.5</v>
          </cell>
          <cell r="C6037" t="str">
            <v>FA</v>
          </cell>
          <cell r="D6037" t="str">
            <v>FC</v>
          </cell>
          <cell r="E6037">
            <v>1504.414</v>
          </cell>
        </row>
        <row r="6038">
          <cell r="A6038" t="str">
            <v>RJH-35V152MI9</v>
          </cell>
          <cell r="B6038" t="str">
            <v>12.5x40</v>
          </cell>
          <cell r="C6038" t="str">
            <v>GF</v>
          </cell>
          <cell r="D6038" t="str">
            <v>FC</v>
          </cell>
          <cell r="E6038">
            <v>6642.4089999999997</v>
          </cell>
        </row>
        <row r="6039">
          <cell r="A6039" t="str">
            <v>RJH-35V152MI9-F</v>
          </cell>
          <cell r="B6039" t="str">
            <v>12.5x40</v>
          </cell>
          <cell r="C6039" t="str">
            <v>GF</v>
          </cell>
          <cell r="D6039" t="str">
            <v>FC</v>
          </cell>
          <cell r="E6039">
            <v>6719.8819999999996</v>
          </cell>
        </row>
        <row r="6040">
          <cell r="A6040" t="str">
            <v>RJH-35V181MG4</v>
          </cell>
          <cell r="B6040" t="str">
            <v>8x15</v>
          </cell>
          <cell r="C6040" t="str">
            <v>EC</v>
          </cell>
          <cell r="D6040" t="str">
            <v>FC</v>
          </cell>
          <cell r="E6040">
            <v>1021.9690000000001</v>
          </cell>
        </row>
        <row r="6041">
          <cell r="A6041" t="str">
            <v>RJH-35V181MH4</v>
          </cell>
          <cell r="B6041" t="str">
            <v>10x16</v>
          </cell>
          <cell r="C6041" t="str">
            <v>FC</v>
          </cell>
          <cell r="D6041" t="str">
            <v>FC</v>
          </cell>
          <cell r="E6041">
            <v>1730.857</v>
          </cell>
        </row>
        <row r="6042">
          <cell r="A6042" t="str">
            <v>RJH-35V181MH4-T2</v>
          </cell>
          <cell r="B6042" t="str">
            <v>10x16</v>
          </cell>
          <cell r="C6042" t="str">
            <v>FC</v>
          </cell>
          <cell r="D6042" t="str">
            <v>FC</v>
          </cell>
          <cell r="E6042">
            <v>1759.1189999999999</v>
          </cell>
        </row>
        <row r="6043">
          <cell r="A6043" t="str">
            <v>RJH-35V182MJ7G-F</v>
          </cell>
          <cell r="B6043" t="str">
            <v>16x31.5</v>
          </cell>
          <cell r="C6043" t="str">
            <v>HC</v>
          </cell>
          <cell r="D6043" t="str">
            <v>FC</v>
          </cell>
          <cell r="E6043">
            <v>9478.6119999999992</v>
          </cell>
        </row>
        <row r="6044">
          <cell r="A6044" t="str">
            <v>RJH-35V182MK6G</v>
          </cell>
          <cell r="B6044" t="str">
            <v>18x25</v>
          </cell>
          <cell r="C6044" t="str">
            <v>IB</v>
          </cell>
          <cell r="D6044" t="str">
            <v>FC</v>
          </cell>
          <cell r="E6044">
            <v>9532.7180000000008</v>
          </cell>
        </row>
        <row r="6045">
          <cell r="A6045" t="str">
            <v>RJH-35V221MG5</v>
          </cell>
          <cell r="B6045" t="str">
            <v>8x20</v>
          </cell>
          <cell r="C6045" t="str">
            <v>ED</v>
          </cell>
          <cell r="D6045" t="str">
            <v>FC</v>
          </cell>
          <cell r="E6045">
            <v>1322.2270000000001</v>
          </cell>
        </row>
        <row r="6046">
          <cell r="A6046" t="str">
            <v>RJH-35V221MG5#-F30</v>
          </cell>
          <cell r="B6046" t="str">
            <v>8x20</v>
          </cell>
          <cell r="C6046" t="str">
            <v>ED</v>
          </cell>
          <cell r="D6046" t="str">
            <v>FC</v>
          </cell>
          <cell r="E6046">
            <v>1341.221</v>
          </cell>
        </row>
        <row r="6047">
          <cell r="A6047" t="str">
            <v>RJH-35V221MG5-F</v>
          </cell>
          <cell r="B6047" t="str">
            <v>8x20</v>
          </cell>
          <cell r="C6047" t="str">
            <v>ED</v>
          </cell>
          <cell r="D6047" t="str">
            <v>FC</v>
          </cell>
          <cell r="E6047">
            <v>1341.221</v>
          </cell>
        </row>
        <row r="6048">
          <cell r="A6048" t="str">
            <v>RJH-35V221MG5-F31</v>
          </cell>
          <cell r="B6048" t="str">
            <v>8x20</v>
          </cell>
          <cell r="C6048" t="str">
            <v>ED</v>
          </cell>
          <cell r="D6048" t="str">
            <v>FC</v>
          </cell>
          <cell r="E6048">
            <v>1341.221</v>
          </cell>
        </row>
        <row r="6049">
          <cell r="A6049" t="str">
            <v>RJH-35V221MG5-T18</v>
          </cell>
          <cell r="B6049" t="str">
            <v>8x20</v>
          </cell>
          <cell r="C6049" t="str">
            <v>ED</v>
          </cell>
          <cell r="D6049" t="str">
            <v>FC</v>
          </cell>
          <cell r="E6049">
            <v>1355.5319999999999</v>
          </cell>
        </row>
        <row r="6050">
          <cell r="A6050" t="str">
            <v>RJH-35V221MG5-T2</v>
          </cell>
          <cell r="B6050" t="str">
            <v>8x20</v>
          </cell>
          <cell r="C6050" t="str">
            <v>ED</v>
          </cell>
          <cell r="D6050" t="str">
            <v>FC</v>
          </cell>
          <cell r="E6050">
            <v>1355.5319999999999</v>
          </cell>
        </row>
        <row r="6051">
          <cell r="A6051" t="str">
            <v>RJH-35V221MG5-T8</v>
          </cell>
          <cell r="B6051" t="str">
            <v>8x20</v>
          </cell>
          <cell r="C6051" t="str">
            <v>ED</v>
          </cell>
          <cell r="D6051" t="str">
            <v>FC</v>
          </cell>
          <cell r="E6051">
            <v>1355.5319999999999</v>
          </cell>
        </row>
        <row r="6052">
          <cell r="A6052" t="str">
            <v>RJH-35V221MH4-T2</v>
          </cell>
          <cell r="B6052" t="str">
            <v>10x16</v>
          </cell>
          <cell r="C6052" t="str">
            <v>FC</v>
          </cell>
          <cell r="D6052" t="str">
            <v>FC</v>
          </cell>
          <cell r="E6052">
            <v>1759.1189999999999</v>
          </cell>
        </row>
        <row r="6053">
          <cell r="A6053" t="str">
            <v>RJH-35V222MJ8</v>
          </cell>
          <cell r="B6053" t="str">
            <v>16x35.5</v>
          </cell>
          <cell r="C6053" t="str">
            <v>HD</v>
          </cell>
          <cell r="D6053" t="str">
            <v>FC</v>
          </cell>
          <cell r="E6053">
            <v>10077.271000000001</v>
          </cell>
        </row>
        <row r="6054">
          <cell r="A6054" t="str">
            <v>RJH-35V222MJ8#-F31</v>
          </cell>
          <cell r="B6054" t="str">
            <v>16x35.5</v>
          </cell>
          <cell r="C6054" t="str">
            <v>HD</v>
          </cell>
          <cell r="D6054" t="str">
            <v>FC</v>
          </cell>
          <cell r="E6054">
            <v>10173.837</v>
          </cell>
        </row>
        <row r="6055">
          <cell r="A6055" t="str">
            <v>RJH-35V222MJ8G</v>
          </cell>
          <cell r="B6055" t="str">
            <v>16x35.5</v>
          </cell>
          <cell r="C6055" t="str">
            <v>HD</v>
          </cell>
          <cell r="D6055" t="str">
            <v>FC</v>
          </cell>
          <cell r="E6055">
            <v>10077.271000000001</v>
          </cell>
        </row>
        <row r="6056">
          <cell r="A6056" t="str">
            <v>RJH-35V222MJ8G-F</v>
          </cell>
          <cell r="B6056" t="str">
            <v>16x35.5</v>
          </cell>
          <cell r="C6056" t="str">
            <v>HD</v>
          </cell>
          <cell r="D6056" t="str">
            <v>FC</v>
          </cell>
          <cell r="E6056">
            <v>10173.837</v>
          </cell>
        </row>
        <row r="6057">
          <cell r="A6057" t="str">
            <v>RJH-35V222MJ8G-S1</v>
          </cell>
          <cell r="B6057" t="str">
            <v>16x35.5</v>
          </cell>
          <cell r="C6057" t="str">
            <v>HD</v>
          </cell>
          <cell r="D6057" t="str">
            <v>FC</v>
          </cell>
          <cell r="E6057">
            <v>10173.837</v>
          </cell>
        </row>
        <row r="6058">
          <cell r="A6058" t="str">
            <v>RJH-35V222MJ8G-T50</v>
          </cell>
          <cell r="B6058" t="str">
            <v>16x35.5</v>
          </cell>
          <cell r="C6058" t="str">
            <v>HD</v>
          </cell>
          <cell r="D6058" t="str">
            <v>FC</v>
          </cell>
          <cell r="E6058">
            <v>10086.974</v>
          </cell>
        </row>
        <row r="6059">
          <cell r="A6059" t="str">
            <v>RJH-35V222MK7G</v>
          </cell>
          <cell r="B6059" t="str">
            <v>18x31.5</v>
          </cell>
          <cell r="C6059" t="str">
            <v>IC</v>
          </cell>
          <cell r="D6059" t="str">
            <v>FC</v>
          </cell>
          <cell r="E6059">
            <v>10159.145</v>
          </cell>
        </row>
        <row r="6060">
          <cell r="A6060" t="str">
            <v>RJH-35V270ME3</v>
          </cell>
          <cell r="B6060" t="str">
            <v>5x11.5</v>
          </cell>
          <cell r="C6060" t="str">
            <v>CC</v>
          </cell>
          <cell r="D6060" t="str">
            <v>FC</v>
          </cell>
          <cell r="E6060">
            <v>419.36900000000003</v>
          </cell>
        </row>
        <row r="6061">
          <cell r="A6061" t="str">
            <v>RJH-35V270ME3#-F30</v>
          </cell>
          <cell r="B6061" t="str">
            <v>5x11.5</v>
          </cell>
          <cell r="C6061" t="str">
            <v>CC</v>
          </cell>
          <cell r="D6061" t="str">
            <v>FC</v>
          </cell>
          <cell r="E6061">
            <v>433.24400000000003</v>
          </cell>
        </row>
        <row r="6062">
          <cell r="A6062" t="str">
            <v>RJH-35V270ME3-F31</v>
          </cell>
          <cell r="B6062" t="str">
            <v>5x11.5</v>
          </cell>
          <cell r="C6062" t="str">
            <v>CC</v>
          </cell>
          <cell r="D6062" t="str">
            <v>FC</v>
          </cell>
          <cell r="E6062">
            <v>433.24400000000003</v>
          </cell>
        </row>
        <row r="6063">
          <cell r="A6063" t="str">
            <v>RJH-35V270ME3-T10</v>
          </cell>
          <cell r="B6063" t="str">
            <v>5x11.5</v>
          </cell>
          <cell r="C6063" t="str">
            <v>CC</v>
          </cell>
          <cell r="D6063" t="str">
            <v>FC</v>
          </cell>
          <cell r="E6063">
            <v>431.28199999999998</v>
          </cell>
        </row>
        <row r="6064">
          <cell r="A6064" t="str">
            <v>RJH-35V270ME3-T2</v>
          </cell>
          <cell r="B6064" t="str">
            <v>5x11.5</v>
          </cell>
          <cell r="C6064" t="str">
            <v>CC</v>
          </cell>
          <cell r="D6064" t="str">
            <v>FC</v>
          </cell>
          <cell r="E6064">
            <v>431.28199999999998</v>
          </cell>
        </row>
        <row r="6065">
          <cell r="A6065" t="str">
            <v>RJH-35V270ME3-T58</v>
          </cell>
          <cell r="B6065" t="str">
            <v>5x11.5</v>
          </cell>
          <cell r="C6065" t="str">
            <v>CC</v>
          </cell>
          <cell r="D6065" t="str">
            <v>FC</v>
          </cell>
          <cell r="E6065">
            <v>431.28199999999998</v>
          </cell>
        </row>
        <row r="6066">
          <cell r="A6066" t="str">
            <v>RJH-35V272MK8G</v>
          </cell>
          <cell r="B6066" t="str">
            <v>18x35.5</v>
          </cell>
          <cell r="C6066" t="str">
            <v>ID</v>
          </cell>
          <cell r="D6066" t="str">
            <v>FC</v>
          </cell>
          <cell r="E6066">
            <v>15958.898999999999</v>
          </cell>
        </row>
        <row r="6067">
          <cell r="A6067" t="str">
            <v>RJH-35V331MH4</v>
          </cell>
          <cell r="B6067" t="str">
            <v>10x16</v>
          </cell>
          <cell r="C6067" t="str">
            <v>FC</v>
          </cell>
          <cell r="D6067" t="str">
            <v>FC</v>
          </cell>
          <cell r="E6067">
            <v>2091.7150000000001</v>
          </cell>
        </row>
        <row r="6068">
          <cell r="A6068" t="str">
            <v>]</v>
          </cell>
          <cell r="B6068" t="str">
            <v>10x20</v>
          </cell>
          <cell r="C6068" t="str">
            <v>FD</v>
          </cell>
          <cell r="D6068" t="str">
            <v>FC</v>
          </cell>
          <cell r="E6068">
            <v>2114.0219999999999</v>
          </cell>
        </row>
        <row r="6069">
          <cell r="A6069" t="str">
            <v>RJH-35V331MH5#-F30</v>
          </cell>
          <cell r="B6069" t="str">
            <v>10x20</v>
          </cell>
          <cell r="C6069" t="str">
            <v>FD</v>
          </cell>
          <cell r="D6069" t="str">
            <v>FC</v>
          </cell>
          <cell r="E6069">
            <v>2200.221</v>
          </cell>
        </row>
        <row r="6070">
          <cell r="A6070" t="str">
            <v>RJH-35V331MH5#-T2</v>
          </cell>
          <cell r="B6070" t="str">
            <v>10x20</v>
          </cell>
          <cell r="C6070" t="str">
            <v>FD</v>
          </cell>
          <cell r="D6070" t="str">
            <v>FC</v>
          </cell>
          <cell r="E6070">
            <v>2140.2600000000002</v>
          </cell>
        </row>
        <row r="6071">
          <cell r="A6071" t="str">
            <v>RJH-35V331MH5-F</v>
          </cell>
          <cell r="B6071" t="str">
            <v>10x20</v>
          </cell>
          <cell r="C6071" t="str">
            <v>FD</v>
          </cell>
          <cell r="D6071" t="str">
            <v>FC</v>
          </cell>
          <cell r="E6071">
            <v>2200.221</v>
          </cell>
        </row>
        <row r="6072">
          <cell r="A6072" t="str">
            <v>RJH-35V331MH5-F31</v>
          </cell>
          <cell r="B6072" t="str">
            <v>10x20</v>
          </cell>
          <cell r="C6072" t="str">
            <v>FD</v>
          </cell>
          <cell r="D6072" t="str">
            <v>FC</v>
          </cell>
          <cell r="E6072">
            <v>2200.221</v>
          </cell>
        </row>
        <row r="6073">
          <cell r="A6073" t="str">
            <v>RJH-35V331MH5-T2</v>
          </cell>
          <cell r="B6073" t="str">
            <v>10x20</v>
          </cell>
          <cell r="C6073" t="str">
            <v>FD</v>
          </cell>
          <cell r="D6073" t="str">
            <v>FC</v>
          </cell>
          <cell r="E6073">
            <v>2140.2600000000002</v>
          </cell>
        </row>
        <row r="6074">
          <cell r="A6074" t="str">
            <v>RJH-35V331MI4</v>
          </cell>
          <cell r="B6074" t="str">
            <v>12.5x15</v>
          </cell>
          <cell r="C6074" t="str">
            <v>GG</v>
          </cell>
          <cell r="D6074" t="str">
            <v>FC</v>
          </cell>
          <cell r="E6074">
            <v>4025.6619999999998</v>
          </cell>
        </row>
        <row r="6075">
          <cell r="A6075" t="str">
            <v>RJH-35V332MK9G</v>
          </cell>
          <cell r="B6075" t="str">
            <v>18x40</v>
          </cell>
          <cell r="C6075" t="str">
            <v>IE</v>
          </cell>
          <cell r="D6075" t="str">
            <v>FC</v>
          </cell>
          <cell r="E6075">
            <v>13164.254999999999</v>
          </cell>
        </row>
        <row r="6076">
          <cell r="A6076" t="str">
            <v>RJH-35V332MK9G-F</v>
          </cell>
          <cell r="B6076" t="str">
            <v>18x40</v>
          </cell>
          <cell r="C6076" t="str">
            <v>IE</v>
          </cell>
          <cell r="D6076" t="str">
            <v>FC</v>
          </cell>
          <cell r="E6076">
            <v>13217.864</v>
          </cell>
        </row>
        <row r="6077">
          <cell r="A6077" t="str">
            <v>RJH-35V390ME4-T10</v>
          </cell>
          <cell r="B6077" t="str">
            <v>5x15</v>
          </cell>
          <cell r="C6077" t="str">
            <v>CD</v>
          </cell>
          <cell r="D6077" t="str">
            <v>FC</v>
          </cell>
          <cell r="E6077">
            <v>439.82299999999998</v>
          </cell>
        </row>
        <row r="6078">
          <cell r="A6078" t="str">
            <v>RJH-35V391MH6-F31</v>
          </cell>
          <cell r="B6078" t="str">
            <v>10x25</v>
          </cell>
          <cell r="C6078" t="str">
            <v>FE</v>
          </cell>
          <cell r="D6078" t="str">
            <v>FC</v>
          </cell>
          <cell r="E6078">
            <v>2742.4090000000001</v>
          </cell>
        </row>
        <row r="6079">
          <cell r="A6079" t="str">
            <v>RJH-35V470MF3-T2</v>
          </cell>
          <cell r="B6079" t="str">
            <v>6.3x11.5</v>
          </cell>
          <cell r="C6079" t="str">
            <v>DB</v>
          </cell>
          <cell r="D6079" t="str">
            <v>FC</v>
          </cell>
          <cell r="E6079">
            <v>618.63800000000003</v>
          </cell>
        </row>
        <row r="6080">
          <cell r="A6080" t="str">
            <v>RJH-35V471KI5WY</v>
          </cell>
          <cell r="B6080" t="str">
            <v>12.5x20</v>
          </cell>
          <cell r="C6080" t="str">
            <v>GB</v>
          </cell>
          <cell r="D6080" t="str">
            <v>FC</v>
          </cell>
          <cell r="E6080">
            <v>3430.3879999999999</v>
          </cell>
        </row>
        <row r="6081">
          <cell r="A6081" t="str">
            <v>RJH-35V471KI5WY-T70</v>
          </cell>
          <cell r="B6081" t="str">
            <v>12.5x20</v>
          </cell>
          <cell r="C6081" t="str">
            <v>GB</v>
          </cell>
          <cell r="D6081" t="str">
            <v>FC</v>
          </cell>
          <cell r="E6081">
            <v>3450.4569999999999</v>
          </cell>
        </row>
        <row r="6082">
          <cell r="A6082" t="str">
            <v>RJH-35V560MF3</v>
          </cell>
          <cell r="B6082" t="str">
            <v>6.3x11.5</v>
          </cell>
          <cell r="C6082" t="str">
            <v>DB</v>
          </cell>
          <cell r="D6082" t="str">
            <v>FC</v>
          </cell>
          <cell r="E6082">
            <v>607.25199999999995</v>
          </cell>
        </row>
        <row r="6083">
          <cell r="A6083" t="str">
            <v>RJH-35V560MF3-T14</v>
          </cell>
          <cell r="B6083" t="str">
            <v>6.3x11.5</v>
          </cell>
          <cell r="C6083" t="str">
            <v>DB</v>
          </cell>
          <cell r="D6083" t="str">
            <v>FC</v>
          </cell>
          <cell r="E6083">
            <v>618.63800000000003</v>
          </cell>
        </row>
        <row r="6084">
          <cell r="A6084" t="str">
            <v>RJH-35V560MF3-T2</v>
          </cell>
          <cell r="B6084" t="str">
            <v>6.3x11.5</v>
          </cell>
          <cell r="C6084" t="str">
            <v>DB</v>
          </cell>
          <cell r="D6084" t="str">
            <v>FC</v>
          </cell>
          <cell r="E6084">
            <v>618.63800000000003</v>
          </cell>
        </row>
        <row r="6085">
          <cell r="A6085" t="str">
            <v>RJH-35V560MF3-T58</v>
          </cell>
          <cell r="B6085" t="str">
            <v>6.3x11.5</v>
          </cell>
          <cell r="C6085" t="str">
            <v>DB</v>
          </cell>
          <cell r="D6085" t="str">
            <v>FC</v>
          </cell>
          <cell r="E6085">
            <v>618.63800000000003</v>
          </cell>
        </row>
        <row r="6086">
          <cell r="A6086" t="str">
            <v>RJH-35V561MH7</v>
          </cell>
          <cell r="B6086" t="str">
            <v>10x30</v>
          </cell>
          <cell r="C6086" t="str">
            <v>FF</v>
          </cell>
          <cell r="D6086" t="str">
            <v>FC</v>
          </cell>
          <cell r="E6086">
            <v>3312.8110000000001</v>
          </cell>
        </row>
        <row r="6087">
          <cell r="A6087" t="str">
            <v>RJH-35V561MI5</v>
          </cell>
          <cell r="B6087" t="str">
            <v>12.5x20</v>
          </cell>
          <cell r="C6087" t="str">
            <v>GB</v>
          </cell>
          <cell r="D6087" t="str">
            <v>FC</v>
          </cell>
          <cell r="E6087">
            <v>3430.3879999999999</v>
          </cell>
        </row>
        <row r="6088">
          <cell r="A6088" t="str">
            <v>RJH-35V561MI5#-F31</v>
          </cell>
          <cell r="B6088" t="str">
            <v>12.5x20</v>
          </cell>
          <cell r="C6088" t="str">
            <v>GB</v>
          </cell>
          <cell r="D6088" t="str">
            <v>FC</v>
          </cell>
          <cell r="E6088">
            <v>3518.8389999999999</v>
          </cell>
        </row>
        <row r="6089">
          <cell r="A6089" t="str">
            <v>RJH-35V561MI5-F</v>
          </cell>
          <cell r="B6089" t="str">
            <v>12.5x20</v>
          </cell>
          <cell r="C6089" t="str">
            <v>GB</v>
          </cell>
          <cell r="D6089" t="str">
            <v>FC</v>
          </cell>
          <cell r="E6089">
            <v>3518.8389999999999</v>
          </cell>
        </row>
        <row r="6090">
          <cell r="A6090" t="str">
            <v>RJH-35V561MI5-T4</v>
          </cell>
          <cell r="B6090" t="str">
            <v>12.5x20</v>
          </cell>
          <cell r="C6090" t="str">
            <v>GB</v>
          </cell>
          <cell r="D6090" t="str">
            <v>FC</v>
          </cell>
          <cell r="E6090">
            <v>3450.4569999999999</v>
          </cell>
        </row>
        <row r="6091">
          <cell r="A6091" t="str">
            <v>RJH-35V680MF3-T58</v>
          </cell>
          <cell r="B6091" t="str">
            <v>6.3x11.5</v>
          </cell>
          <cell r="C6091" t="str">
            <v>DB</v>
          </cell>
          <cell r="D6091" t="str">
            <v>FC</v>
          </cell>
          <cell r="E6091">
            <v>781.28899999999999</v>
          </cell>
        </row>
        <row r="6092">
          <cell r="A6092" t="str">
            <v>RJH-35V681MI6</v>
          </cell>
          <cell r="B6092" t="str">
            <v>12.5x25</v>
          </cell>
          <cell r="C6092" t="str">
            <v>GC</v>
          </cell>
          <cell r="D6092" t="str">
            <v>FC</v>
          </cell>
          <cell r="E6092">
            <v>4165.3649999999998</v>
          </cell>
        </row>
        <row r="6093">
          <cell r="A6093" t="str">
            <v>RJH-35V681MI6#-F31</v>
          </cell>
          <cell r="B6093" t="str">
            <v>12.5x25</v>
          </cell>
          <cell r="C6093" t="str">
            <v>GC</v>
          </cell>
          <cell r="D6093" t="str">
            <v>FC</v>
          </cell>
          <cell r="E6093">
            <v>4250.9070000000002</v>
          </cell>
        </row>
        <row r="6094">
          <cell r="A6094" t="str">
            <v>RJH-35V681MI6-F31</v>
          </cell>
          <cell r="B6094" t="str">
            <v>12.5x25</v>
          </cell>
          <cell r="C6094" t="str">
            <v>GC</v>
          </cell>
          <cell r="D6094" t="str">
            <v>FC</v>
          </cell>
          <cell r="E6094">
            <v>4250.9070000000002</v>
          </cell>
        </row>
        <row r="6095">
          <cell r="A6095" t="str">
            <v>RJH-35V681MI6-T4</v>
          </cell>
          <cell r="B6095" t="str">
            <v>12.5x25</v>
          </cell>
          <cell r="C6095" t="str">
            <v>GC</v>
          </cell>
          <cell r="D6095" t="str">
            <v>FC</v>
          </cell>
          <cell r="E6095">
            <v>4178.7209999999995</v>
          </cell>
        </row>
        <row r="6096">
          <cell r="A6096" t="str">
            <v>RJH-35V820MF4</v>
          </cell>
          <cell r="B6096" t="str">
            <v>6.3x15</v>
          </cell>
          <cell r="C6096" t="str">
            <v>DC</v>
          </cell>
          <cell r="D6096" t="str">
            <v>FC</v>
          </cell>
          <cell r="E6096">
            <v>724.83600000000001</v>
          </cell>
        </row>
        <row r="6097">
          <cell r="A6097" t="str">
            <v>RJH-35V820MF4-T2</v>
          </cell>
          <cell r="B6097" t="str">
            <v>6.3x15</v>
          </cell>
          <cell r="C6097" t="str">
            <v>DC</v>
          </cell>
          <cell r="D6097" t="str">
            <v>FC</v>
          </cell>
          <cell r="E6097">
            <v>735.66300000000001</v>
          </cell>
        </row>
        <row r="6098">
          <cell r="A6098" t="str">
            <v>RJH-50V010ME3</v>
          </cell>
          <cell r="B6098" t="str">
            <v>5x11.5</v>
          </cell>
          <cell r="C6098" t="str">
            <v>CC</v>
          </cell>
          <cell r="D6098" t="str">
            <v>FC</v>
          </cell>
          <cell r="E6098">
            <v>419.36900000000003</v>
          </cell>
        </row>
        <row r="6099">
          <cell r="A6099" t="str">
            <v>RJH-50V010ME3-T2</v>
          </cell>
          <cell r="B6099" t="str">
            <v>5x11.5</v>
          </cell>
          <cell r="C6099" t="str">
            <v>CC</v>
          </cell>
          <cell r="D6099" t="str">
            <v>FC</v>
          </cell>
          <cell r="E6099">
            <v>431.28199999999998</v>
          </cell>
        </row>
        <row r="6100">
          <cell r="A6100" t="str">
            <v>RJH-50V010ME3-T36</v>
          </cell>
          <cell r="B6100" t="str">
            <v>5x11.5</v>
          </cell>
          <cell r="C6100" t="str">
            <v>CC</v>
          </cell>
          <cell r="D6100" t="str">
            <v>FC</v>
          </cell>
          <cell r="E6100">
            <v>431.28199999999998</v>
          </cell>
        </row>
        <row r="6101">
          <cell r="A6101" t="str">
            <v>RJH-50V100ME3</v>
          </cell>
          <cell r="B6101" t="str">
            <v>5x11.5</v>
          </cell>
          <cell r="C6101" t="str">
            <v>CC</v>
          </cell>
          <cell r="D6101" t="str">
            <v>FC</v>
          </cell>
          <cell r="E6101">
            <v>419.36900000000003</v>
          </cell>
        </row>
        <row r="6102">
          <cell r="A6102" t="str">
            <v>RJH-50V100ME3#-F30</v>
          </cell>
          <cell r="B6102" t="str">
            <v>5x11.5</v>
          </cell>
          <cell r="C6102" t="str">
            <v>CC</v>
          </cell>
          <cell r="D6102" t="str">
            <v>FC</v>
          </cell>
          <cell r="E6102">
            <v>433.24400000000003</v>
          </cell>
        </row>
        <row r="6103">
          <cell r="A6103" t="str">
            <v>RJH-50V100ME3-F</v>
          </cell>
          <cell r="B6103" t="str">
            <v>5x11.5</v>
          </cell>
          <cell r="C6103" t="str">
            <v>CC</v>
          </cell>
          <cell r="D6103" t="str">
            <v>FC</v>
          </cell>
          <cell r="E6103">
            <v>433.24400000000003</v>
          </cell>
        </row>
        <row r="6104">
          <cell r="A6104" t="str">
            <v>RJH-50V100ME3-F24</v>
          </cell>
          <cell r="B6104" t="str">
            <v>5x11.5</v>
          </cell>
          <cell r="C6104" t="str">
            <v>CC</v>
          </cell>
          <cell r="D6104" t="str">
            <v>FC</v>
          </cell>
          <cell r="E6104">
            <v>433.24400000000003</v>
          </cell>
        </row>
        <row r="6105">
          <cell r="A6105" t="str">
            <v>RJH-50V100ME3-F31</v>
          </cell>
          <cell r="B6105" t="str">
            <v>5x11.5</v>
          </cell>
          <cell r="C6105" t="str">
            <v>CC</v>
          </cell>
          <cell r="D6105" t="str">
            <v>FC</v>
          </cell>
          <cell r="E6105">
            <v>433.24400000000003</v>
          </cell>
        </row>
        <row r="6106">
          <cell r="A6106" t="str">
            <v>RJH-50V100ME3-T10</v>
          </cell>
          <cell r="B6106" t="str">
            <v>5x11.5</v>
          </cell>
          <cell r="C6106" t="str">
            <v>CC</v>
          </cell>
          <cell r="D6106" t="str">
            <v>FC</v>
          </cell>
          <cell r="E6106">
            <v>431.28199999999998</v>
          </cell>
        </row>
        <row r="6107">
          <cell r="A6107" t="str">
            <v>RJH-50V100ME3-T2</v>
          </cell>
          <cell r="B6107" t="str">
            <v>5x11.5</v>
          </cell>
          <cell r="C6107" t="str">
            <v>CC</v>
          </cell>
          <cell r="D6107" t="str">
            <v>FC</v>
          </cell>
          <cell r="E6107">
            <v>431.28199999999998</v>
          </cell>
        </row>
        <row r="6108">
          <cell r="A6108" t="str">
            <v>RJH-50V100ME3-T58</v>
          </cell>
          <cell r="B6108" t="str">
            <v>5x11.5</v>
          </cell>
          <cell r="C6108" t="str">
            <v>CC</v>
          </cell>
          <cell r="D6108" t="str">
            <v>FC</v>
          </cell>
          <cell r="E6108">
            <v>431.28199999999998</v>
          </cell>
        </row>
        <row r="6109">
          <cell r="A6109" t="str">
            <v>RJH-50V101MG4#-F30</v>
          </cell>
          <cell r="B6109" t="str">
            <v>8x15</v>
          </cell>
          <cell r="C6109" t="str">
            <v>EC</v>
          </cell>
          <cell r="D6109" t="str">
            <v>FC</v>
          </cell>
          <cell r="E6109">
            <v>1039.7719999999999</v>
          </cell>
        </row>
        <row r="6110">
          <cell r="A6110" t="str">
            <v>RJH-50V101MG4-F31</v>
          </cell>
          <cell r="B6110" t="str">
            <v>8x15</v>
          </cell>
          <cell r="C6110" t="str">
            <v>EC</v>
          </cell>
          <cell r="D6110" t="str">
            <v>FC</v>
          </cell>
          <cell r="E6110">
            <v>1039.7719999999999</v>
          </cell>
        </row>
        <row r="6111">
          <cell r="A6111" t="str">
            <v>RJH-50V101MH4</v>
          </cell>
          <cell r="B6111" t="str">
            <v>10x16</v>
          </cell>
          <cell r="C6111" t="str">
            <v>FC</v>
          </cell>
          <cell r="D6111" t="str">
            <v>FC</v>
          </cell>
          <cell r="E6111">
            <v>1730.857</v>
          </cell>
        </row>
        <row r="6112">
          <cell r="A6112" t="str">
            <v>RJH-50V101MH4-F</v>
          </cell>
          <cell r="B6112" t="str">
            <v>10x16</v>
          </cell>
          <cell r="C6112" t="str">
            <v>FC</v>
          </cell>
          <cell r="D6112" t="str">
            <v>FC</v>
          </cell>
          <cell r="E6112">
            <v>1796.076</v>
          </cell>
        </row>
        <row r="6113">
          <cell r="A6113" t="str">
            <v>RJH-50V101MH4-T2</v>
          </cell>
          <cell r="B6113" t="str">
            <v>10x16</v>
          </cell>
          <cell r="C6113" t="str">
            <v>FC</v>
          </cell>
          <cell r="D6113" t="str">
            <v>FC</v>
          </cell>
          <cell r="E6113">
            <v>1759.1189999999999</v>
          </cell>
        </row>
        <row r="6114">
          <cell r="A6114" t="str">
            <v>RJH-50V102MJ7G</v>
          </cell>
          <cell r="B6114" t="str">
            <v>16x31.5</v>
          </cell>
          <cell r="C6114" t="str">
            <v>HC</v>
          </cell>
          <cell r="D6114" t="str">
            <v>FC</v>
          </cell>
          <cell r="E6114">
            <v>9379.0869999999995</v>
          </cell>
        </row>
        <row r="6115">
          <cell r="A6115" t="str">
            <v>RJH-50V102MJ7G-F</v>
          </cell>
          <cell r="B6115" t="str">
            <v>16x31.5</v>
          </cell>
          <cell r="C6115" t="str">
            <v>HC</v>
          </cell>
          <cell r="D6115" t="str">
            <v>FC</v>
          </cell>
          <cell r="E6115">
            <v>9478.6119999999992</v>
          </cell>
        </row>
        <row r="6116">
          <cell r="A6116" t="str">
            <v>RJH-50V121MG5</v>
          </cell>
          <cell r="B6116" t="str">
            <v>8x20</v>
          </cell>
          <cell r="C6116" t="str">
            <v>ED</v>
          </cell>
          <cell r="D6116" t="str">
            <v>FC</v>
          </cell>
          <cell r="E6116">
            <v>1322.2270000000001</v>
          </cell>
        </row>
        <row r="6117">
          <cell r="A6117" t="str">
            <v>RJH-50V121MG5-T8</v>
          </cell>
          <cell r="B6117" t="str">
            <v>8x20</v>
          </cell>
          <cell r="C6117" t="str">
            <v>ED</v>
          </cell>
          <cell r="D6117" t="str">
            <v>FC</v>
          </cell>
          <cell r="E6117">
            <v>1355.5319999999999</v>
          </cell>
        </row>
        <row r="6118">
          <cell r="A6118" t="str">
            <v>RJH-50V122MJ8G</v>
          </cell>
          <cell r="B6118" t="str">
            <v>16x35.5</v>
          </cell>
          <cell r="C6118" t="str">
            <v>HD</v>
          </cell>
          <cell r="D6118" t="str">
            <v>FC</v>
          </cell>
          <cell r="E6118">
            <v>10077.271000000001</v>
          </cell>
        </row>
        <row r="6119">
          <cell r="A6119" t="str">
            <v>RJH-50V152MJ9G</v>
          </cell>
          <cell r="B6119" t="str">
            <v>16x40</v>
          </cell>
          <cell r="C6119" t="str">
            <v>HE</v>
          </cell>
          <cell r="D6119" t="str">
            <v>FC</v>
          </cell>
          <cell r="E6119">
            <v>14153.718000000001</v>
          </cell>
        </row>
        <row r="6120">
          <cell r="A6120" t="str">
            <v>RJH-50V180ME3</v>
          </cell>
          <cell r="B6120" t="str">
            <v>5x11.5</v>
          </cell>
          <cell r="C6120" t="str">
            <v>CC</v>
          </cell>
          <cell r="D6120" t="str">
            <v>FC</v>
          </cell>
          <cell r="E6120">
            <v>419.36900000000003</v>
          </cell>
        </row>
        <row r="6121">
          <cell r="A6121" t="str">
            <v>RJH-50V180ME3-T2</v>
          </cell>
          <cell r="B6121" t="str">
            <v>5x11.5</v>
          </cell>
          <cell r="C6121" t="str">
            <v>CC</v>
          </cell>
          <cell r="D6121" t="str">
            <v>FC</v>
          </cell>
          <cell r="E6121">
            <v>431.28199999999998</v>
          </cell>
        </row>
        <row r="6122">
          <cell r="A6122" t="str">
            <v>RJH-50V181MH5</v>
          </cell>
          <cell r="B6122" t="str">
            <v>10x20</v>
          </cell>
          <cell r="C6122" t="str">
            <v>FD</v>
          </cell>
          <cell r="D6122" t="str">
            <v>FC</v>
          </cell>
          <cell r="E6122">
            <v>2114.0219999999999</v>
          </cell>
        </row>
        <row r="6123">
          <cell r="A6123" t="str">
            <v>RJH-50V181MI4</v>
          </cell>
          <cell r="B6123" t="str">
            <v>12.5x15</v>
          </cell>
          <cell r="C6123" t="str">
            <v>GG</v>
          </cell>
          <cell r="D6123" t="str">
            <v>FC</v>
          </cell>
          <cell r="E6123">
            <v>4025.6619999999998</v>
          </cell>
        </row>
        <row r="6124">
          <cell r="A6124" t="str">
            <v>RJH-50V181MI4-T4</v>
          </cell>
          <cell r="B6124" t="str">
            <v>12.5x15</v>
          </cell>
          <cell r="C6124" t="str">
            <v>GG</v>
          </cell>
          <cell r="D6124" t="str">
            <v>FC</v>
          </cell>
          <cell r="E6124">
            <v>4048.471</v>
          </cell>
        </row>
        <row r="6125">
          <cell r="A6125" t="str">
            <v>RJH-50V220MH5ZS-T2</v>
          </cell>
          <cell r="B6125" t="str">
            <v>10x20</v>
          </cell>
          <cell r="C6125" t="str">
            <v>FD</v>
          </cell>
          <cell r="D6125" t="str">
            <v>FC</v>
          </cell>
          <cell r="E6125">
            <v>2140.2600000000002</v>
          </cell>
        </row>
        <row r="6126">
          <cell r="A6126" t="str">
            <v>RJH-50V220MH6-T2</v>
          </cell>
          <cell r="B6126" t="str">
            <v>10x12.5</v>
          </cell>
          <cell r="C6126" t="str">
            <v>FA</v>
          </cell>
          <cell r="D6126" t="str">
            <v>FC</v>
          </cell>
          <cell r="E6126">
            <v>1504.414</v>
          </cell>
        </row>
        <row r="6127">
          <cell r="A6127" t="str">
            <v>RJH-50V221MH6</v>
          </cell>
          <cell r="B6127" t="str">
            <v>10x25</v>
          </cell>
          <cell r="C6127" t="str">
            <v>FE</v>
          </cell>
          <cell r="D6127" t="str">
            <v>FC</v>
          </cell>
          <cell r="E6127">
            <v>2654.203</v>
          </cell>
        </row>
        <row r="6128">
          <cell r="A6128" t="str">
            <v>RJH-50V221MH6-F</v>
          </cell>
          <cell r="B6128" t="str">
            <v>10x25</v>
          </cell>
          <cell r="C6128" t="str">
            <v>FE</v>
          </cell>
          <cell r="D6128" t="str">
            <v>FC</v>
          </cell>
          <cell r="E6128">
            <v>2742.4090000000001</v>
          </cell>
        </row>
        <row r="6129">
          <cell r="A6129" t="str">
            <v>RJH-50V221MH6-T2</v>
          </cell>
          <cell r="B6129" t="str">
            <v>10x25</v>
          </cell>
          <cell r="C6129" t="str">
            <v>FE</v>
          </cell>
          <cell r="D6129" t="str">
            <v>FC</v>
          </cell>
          <cell r="E6129">
            <v>2680.5630000000001</v>
          </cell>
        </row>
        <row r="6130">
          <cell r="A6130" t="str">
            <v>RJH-50V222MK9G</v>
          </cell>
          <cell r="B6130" t="str">
            <v>18x40</v>
          </cell>
          <cell r="C6130" t="str">
            <v>IE</v>
          </cell>
          <cell r="D6130" t="str">
            <v>FC</v>
          </cell>
          <cell r="E6130">
            <v>13164.254999999999</v>
          </cell>
        </row>
        <row r="6131">
          <cell r="A6131" t="str">
            <v>RJH-50V222MK9G-F</v>
          </cell>
          <cell r="B6131" t="str">
            <v>18x40</v>
          </cell>
          <cell r="C6131" t="str">
            <v>IE</v>
          </cell>
          <cell r="D6131" t="str">
            <v>FC</v>
          </cell>
          <cell r="E6131">
            <v>13217.864</v>
          </cell>
        </row>
        <row r="6132">
          <cell r="A6132" t="str">
            <v>RJH-50V2R2ME3</v>
          </cell>
          <cell r="B6132" t="str">
            <v>5x11.5</v>
          </cell>
          <cell r="C6132" t="str">
            <v>CC</v>
          </cell>
          <cell r="D6132" t="str">
            <v>FC</v>
          </cell>
          <cell r="E6132">
            <v>419.36900000000003</v>
          </cell>
        </row>
        <row r="6133">
          <cell r="A6133" t="str">
            <v>RJH-50V2R2ME3-T2</v>
          </cell>
          <cell r="B6133" t="str">
            <v>5x11.5</v>
          </cell>
          <cell r="C6133" t="str">
            <v>CC</v>
          </cell>
          <cell r="D6133" t="str">
            <v>FC</v>
          </cell>
          <cell r="E6133">
            <v>431.28199999999998</v>
          </cell>
        </row>
        <row r="6134">
          <cell r="A6134" t="str">
            <v>RJH-50V331MI5</v>
          </cell>
          <cell r="B6134" t="str">
            <v>12.5x20</v>
          </cell>
          <cell r="C6134" t="str">
            <v>GB</v>
          </cell>
          <cell r="D6134" t="str">
            <v>FC</v>
          </cell>
          <cell r="E6134">
            <v>3430.3879999999999</v>
          </cell>
        </row>
        <row r="6135">
          <cell r="A6135" t="str">
            <v>RJH-50V331MI5-F</v>
          </cell>
          <cell r="B6135" t="str">
            <v>12.5x20</v>
          </cell>
          <cell r="C6135" t="str">
            <v>GB</v>
          </cell>
          <cell r="D6135" t="str">
            <v>FC</v>
          </cell>
          <cell r="E6135">
            <v>3518.8389999999999</v>
          </cell>
        </row>
        <row r="6136">
          <cell r="A6136" t="str">
            <v>RJH-50V331MI5-T4</v>
          </cell>
          <cell r="B6136" t="str">
            <v>12.5x20</v>
          </cell>
          <cell r="C6136" t="str">
            <v>GB</v>
          </cell>
          <cell r="D6136" t="str">
            <v>FC</v>
          </cell>
          <cell r="E6136">
            <v>3450.4569999999999</v>
          </cell>
        </row>
        <row r="6137">
          <cell r="A6137" t="str">
            <v>RJH-50V390MF3</v>
          </cell>
          <cell r="B6137" t="str">
            <v>6.3x11.5</v>
          </cell>
          <cell r="C6137" t="str">
            <v>DB</v>
          </cell>
          <cell r="D6137" t="str">
            <v>FC</v>
          </cell>
          <cell r="E6137">
            <v>607.25199999999995</v>
          </cell>
        </row>
        <row r="6138">
          <cell r="A6138" t="str">
            <v>RJH-50V390MF3#-T2</v>
          </cell>
          <cell r="B6138" t="str">
            <v>6.3x11.5</v>
          </cell>
          <cell r="C6138" t="str">
            <v>DB</v>
          </cell>
          <cell r="D6138" t="str">
            <v>FC</v>
          </cell>
          <cell r="E6138">
            <v>618.63800000000003</v>
          </cell>
        </row>
        <row r="6139">
          <cell r="A6139" t="str">
            <v>RJH-50V390MF3-F</v>
          </cell>
          <cell r="B6139" t="str">
            <v>6.3x11.5</v>
          </cell>
          <cell r="C6139" t="str">
            <v>DB</v>
          </cell>
          <cell r="D6139" t="str">
            <v>FC</v>
          </cell>
          <cell r="E6139">
            <v>620.46</v>
          </cell>
        </row>
        <row r="6140">
          <cell r="A6140" t="str">
            <v>RJH-50V390MF3-T2</v>
          </cell>
          <cell r="B6140" t="str">
            <v>6.3x11.5</v>
          </cell>
          <cell r="C6140" t="str">
            <v>DB</v>
          </cell>
          <cell r="D6140" t="str">
            <v>FC</v>
          </cell>
          <cell r="E6140">
            <v>618.63800000000003</v>
          </cell>
        </row>
        <row r="6141">
          <cell r="A6141" t="str">
            <v>RJH-50V390MF3-T58</v>
          </cell>
          <cell r="B6141" t="str">
            <v>6.3x11.5</v>
          </cell>
          <cell r="C6141" t="str">
            <v>DB</v>
          </cell>
          <cell r="D6141" t="str">
            <v>FC</v>
          </cell>
          <cell r="E6141">
            <v>618.63800000000003</v>
          </cell>
        </row>
        <row r="6142">
          <cell r="A6142" t="str">
            <v>RJH-50V3R3ME3</v>
          </cell>
          <cell r="B6142" t="str">
            <v>5x11.5</v>
          </cell>
          <cell r="C6142" t="str">
            <v>CC</v>
          </cell>
          <cell r="D6142" t="str">
            <v>FC</v>
          </cell>
          <cell r="E6142">
            <v>419.36900000000003</v>
          </cell>
        </row>
        <row r="6143">
          <cell r="A6143" t="str">
            <v>RJH-50V3R3ME3-T2</v>
          </cell>
          <cell r="B6143" t="str">
            <v>5x11.5</v>
          </cell>
          <cell r="C6143" t="str">
            <v>CC</v>
          </cell>
          <cell r="D6143" t="str">
            <v>FC</v>
          </cell>
          <cell r="E6143">
            <v>431.28199999999998</v>
          </cell>
        </row>
        <row r="6144">
          <cell r="A6144" t="str">
            <v>RJH-50V471MI6</v>
          </cell>
          <cell r="B6144" t="str">
            <v>12.5x25</v>
          </cell>
          <cell r="C6144" t="str">
            <v>GC</v>
          </cell>
          <cell r="D6144" t="str">
            <v>FC</v>
          </cell>
          <cell r="E6144">
            <v>4165.3649999999998</v>
          </cell>
        </row>
        <row r="6145">
          <cell r="A6145" t="str">
            <v>RJH-50V471MI6-F</v>
          </cell>
          <cell r="B6145" t="str">
            <v>12.5x25</v>
          </cell>
          <cell r="C6145" t="str">
            <v>GC</v>
          </cell>
          <cell r="D6145" t="str">
            <v>FC</v>
          </cell>
          <cell r="E6145">
            <v>4250.9070000000002</v>
          </cell>
        </row>
        <row r="6146">
          <cell r="A6146" t="str">
            <v>RJH-50V471MI6-S1</v>
          </cell>
          <cell r="B6146" t="str">
            <v>12.5x25</v>
          </cell>
          <cell r="C6146" t="str">
            <v>GC</v>
          </cell>
          <cell r="D6146" t="str">
            <v>FC</v>
          </cell>
          <cell r="E6146">
            <v>4250.9070000000002</v>
          </cell>
        </row>
        <row r="6147">
          <cell r="A6147" t="str">
            <v>RJH-50V471MI6-T4</v>
          </cell>
          <cell r="B6147" t="str">
            <v>12.5x25</v>
          </cell>
          <cell r="C6147" t="str">
            <v>GC</v>
          </cell>
          <cell r="D6147" t="str">
            <v>FC</v>
          </cell>
          <cell r="E6147">
            <v>4178.7209999999995</v>
          </cell>
        </row>
        <row r="6148">
          <cell r="A6148" t="str">
            <v>RJH-50V4R7ME3</v>
          </cell>
          <cell r="B6148" t="str">
            <v>5x11.5</v>
          </cell>
          <cell r="C6148" t="str">
            <v>CC</v>
          </cell>
          <cell r="D6148" t="str">
            <v>FC</v>
          </cell>
          <cell r="E6148">
            <v>419.36900000000003</v>
          </cell>
        </row>
        <row r="6149">
          <cell r="A6149" t="str">
            <v>RJH-50V4R7ME3-T2</v>
          </cell>
          <cell r="B6149" t="str">
            <v>5x11.5</v>
          </cell>
          <cell r="C6149" t="str">
            <v>CC</v>
          </cell>
          <cell r="D6149" t="str">
            <v>FC</v>
          </cell>
          <cell r="E6149">
            <v>431.28199999999998</v>
          </cell>
        </row>
        <row r="6150">
          <cell r="A6150" t="str">
            <v>RJH-50V4R7ME3-T36</v>
          </cell>
          <cell r="B6150" t="str">
            <v>5x11.5</v>
          </cell>
          <cell r="C6150" t="str">
            <v>CC</v>
          </cell>
          <cell r="D6150" t="str">
            <v>FC</v>
          </cell>
          <cell r="E6150">
            <v>431.28199999999998</v>
          </cell>
        </row>
        <row r="6151">
          <cell r="A6151" t="str">
            <v>RJH-50V560MF4#-F30</v>
          </cell>
          <cell r="B6151" t="str">
            <v>6.3x15</v>
          </cell>
          <cell r="C6151" t="str">
            <v>DC</v>
          </cell>
          <cell r="D6151" t="str">
            <v>FC</v>
          </cell>
          <cell r="E6151">
            <v>738.548</v>
          </cell>
        </row>
        <row r="6152">
          <cell r="A6152" t="str">
            <v>RJH-50V560MF4-F31</v>
          </cell>
          <cell r="B6152" t="str">
            <v>6.3x15</v>
          </cell>
          <cell r="C6152" t="str">
            <v>DC</v>
          </cell>
          <cell r="D6152" t="str">
            <v>FC</v>
          </cell>
          <cell r="E6152">
            <v>738.548</v>
          </cell>
        </row>
        <row r="6153">
          <cell r="A6153" t="str">
            <v>RJH-50V560MF4-T2</v>
          </cell>
          <cell r="B6153" t="str">
            <v>6.3x15</v>
          </cell>
          <cell r="C6153" t="str">
            <v>DC</v>
          </cell>
          <cell r="D6153" t="str">
            <v>FC</v>
          </cell>
          <cell r="E6153">
            <v>735.66300000000001</v>
          </cell>
        </row>
        <row r="6154">
          <cell r="A6154" t="str">
            <v>RJH-50V561MI7</v>
          </cell>
          <cell r="B6154" t="str">
            <v>12.5x30</v>
          </cell>
          <cell r="C6154" t="str">
            <v>GD</v>
          </cell>
          <cell r="D6154" t="str">
            <v>FC</v>
          </cell>
          <cell r="E6154">
            <v>5056.4110000000001</v>
          </cell>
        </row>
        <row r="6155">
          <cell r="A6155" t="str">
            <v>RJH-50V680MG3</v>
          </cell>
          <cell r="B6155" t="str">
            <v>8x12</v>
          </cell>
          <cell r="C6155" t="str">
            <v>EB</v>
          </cell>
          <cell r="D6155" t="str">
            <v>FC</v>
          </cell>
          <cell r="E6155">
            <v>851.57899999999995</v>
          </cell>
        </row>
        <row r="6156">
          <cell r="A6156" t="str">
            <v>RJH-50V680MG3-T2</v>
          </cell>
          <cell r="B6156" t="str">
            <v>8x12</v>
          </cell>
          <cell r="C6156" t="str">
            <v>EB</v>
          </cell>
          <cell r="D6156" t="str">
            <v>FC</v>
          </cell>
          <cell r="E6156">
            <v>867.50099999999998</v>
          </cell>
        </row>
        <row r="6157">
          <cell r="A6157" t="str">
            <v>RJH-50V680MG3-T8</v>
          </cell>
          <cell r="B6157" t="str">
            <v>8x12</v>
          </cell>
          <cell r="C6157" t="str">
            <v>EB</v>
          </cell>
          <cell r="D6157" t="str">
            <v>FC</v>
          </cell>
          <cell r="E6157">
            <v>867.50099999999998</v>
          </cell>
        </row>
        <row r="6158">
          <cell r="A6158" t="str">
            <v>RJH-50V681MI8-F</v>
          </cell>
          <cell r="B6158" t="str">
            <v>12.5x35</v>
          </cell>
          <cell r="C6158" t="str">
            <v>GE</v>
          </cell>
          <cell r="D6158" t="str">
            <v>FC</v>
          </cell>
          <cell r="E6158">
            <v>6481.2460000000001</v>
          </cell>
        </row>
        <row r="6159">
          <cell r="A6159" t="str">
            <v>RJH-50V681MI8-T4</v>
          </cell>
          <cell r="B6159" t="str">
            <v>12.5x35</v>
          </cell>
          <cell r="C6159" t="str">
            <v>GE</v>
          </cell>
          <cell r="D6159" t="str">
            <v>FC</v>
          </cell>
          <cell r="E6159">
            <v>6395.3310000000001</v>
          </cell>
        </row>
        <row r="6160">
          <cell r="A6160" t="str">
            <v>RJH-50V681MJ5G</v>
          </cell>
          <cell r="B6160" t="str">
            <v>16x20</v>
          </cell>
          <cell r="C6160" t="str">
            <v>HA</v>
          </cell>
          <cell r="D6160" t="str">
            <v>FC</v>
          </cell>
          <cell r="E6160">
            <v>5681.9059999999999</v>
          </cell>
        </row>
        <row r="6161">
          <cell r="A6161" t="str">
            <v>RJH-50V681MJ5G-F</v>
          </cell>
          <cell r="B6161" t="str">
            <v>16x20</v>
          </cell>
          <cell r="C6161" t="str">
            <v>HA</v>
          </cell>
          <cell r="D6161" t="str">
            <v>FC</v>
          </cell>
          <cell r="E6161">
            <v>5781.3320000000003</v>
          </cell>
        </row>
        <row r="6162">
          <cell r="A6162" t="str">
            <v>RJH-50V820MG4-T8</v>
          </cell>
          <cell r="B6162" t="str">
            <v>8x15</v>
          </cell>
          <cell r="C6162" t="str">
            <v>EC</v>
          </cell>
          <cell r="D6162" t="str">
            <v>FC</v>
          </cell>
          <cell r="E6162">
            <v>1038.5150000000001</v>
          </cell>
        </row>
        <row r="6163">
          <cell r="A6163" t="str">
            <v>RJH-50V820MG4-T84</v>
          </cell>
          <cell r="B6163" t="str">
            <v>8x15</v>
          </cell>
          <cell r="C6163" t="str">
            <v>EC</v>
          </cell>
          <cell r="D6163" t="str">
            <v>FC</v>
          </cell>
          <cell r="E6163">
            <v>1038.5150000000001</v>
          </cell>
        </row>
        <row r="6164">
          <cell r="A6164" t="str">
            <v>RJH-50V821MI9</v>
          </cell>
          <cell r="B6164" t="str">
            <v>12.5x40</v>
          </cell>
          <cell r="C6164" t="str">
            <v>GF</v>
          </cell>
          <cell r="D6164" t="str">
            <v>FC</v>
          </cell>
          <cell r="E6164">
            <v>6642.4089999999997</v>
          </cell>
        </row>
        <row r="6165">
          <cell r="A6165" t="str">
            <v>RJH-50VR47ME3-T2</v>
          </cell>
          <cell r="B6165" t="str">
            <v>5x11.5</v>
          </cell>
          <cell r="C6165" t="str">
            <v>CC</v>
          </cell>
          <cell r="D6165" t="str">
            <v>FC</v>
          </cell>
          <cell r="E6165">
            <v>431.28199999999998</v>
          </cell>
        </row>
        <row r="6166">
          <cell r="A6166" t="str">
            <v>RJH-50VR47ME3-T36</v>
          </cell>
          <cell r="B6166" t="str">
            <v>5x11.5</v>
          </cell>
          <cell r="C6166" t="str">
            <v>CC</v>
          </cell>
          <cell r="D6166" t="str">
            <v>FC</v>
          </cell>
          <cell r="E6166">
            <v>431.28199999999998</v>
          </cell>
        </row>
        <row r="6167">
          <cell r="A6167" t="str">
            <v>RJH-63V100ME3-T10</v>
          </cell>
          <cell r="B6167" t="str">
            <v>5x11.5</v>
          </cell>
          <cell r="C6167" t="str">
            <v>CC</v>
          </cell>
          <cell r="D6167" t="str">
            <v>FC</v>
          </cell>
          <cell r="E6167">
            <v>431.28199999999998</v>
          </cell>
        </row>
        <row r="6168">
          <cell r="A6168" t="str">
            <v>RJH-63V100ME3-T2</v>
          </cell>
          <cell r="B6168" t="str">
            <v>5x11.5</v>
          </cell>
          <cell r="C6168" t="str">
            <v>CC</v>
          </cell>
          <cell r="D6168" t="str">
            <v>FC</v>
          </cell>
          <cell r="E6168">
            <v>431.28199999999998</v>
          </cell>
        </row>
        <row r="6169">
          <cell r="A6169" t="str">
            <v>RJH-63V102MJ9G</v>
          </cell>
          <cell r="B6169" t="str">
            <v>16x40</v>
          </cell>
          <cell r="C6169" t="str">
            <v>HE</v>
          </cell>
          <cell r="D6169" t="str">
            <v>FC</v>
          </cell>
          <cell r="E6169">
            <v>14153.718000000001</v>
          </cell>
        </row>
        <row r="6170">
          <cell r="A6170" t="str">
            <v>RJH-63V102MK8G</v>
          </cell>
          <cell r="B6170" t="str">
            <v>18x35.5</v>
          </cell>
          <cell r="C6170" t="str">
            <v>ID</v>
          </cell>
          <cell r="D6170" t="str">
            <v>FC</v>
          </cell>
          <cell r="E6170">
            <v>15958.898999999999</v>
          </cell>
        </row>
        <row r="6171">
          <cell r="A6171" t="str">
            <v>RJH-63V120ME3</v>
          </cell>
          <cell r="B6171" t="str">
            <v>5x11.5</v>
          </cell>
          <cell r="C6171" t="str">
            <v>CC</v>
          </cell>
          <cell r="D6171" t="str">
            <v>FC</v>
          </cell>
          <cell r="E6171">
            <v>419.36900000000003</v>
          </cell>
        </row>
        <row r="6172">
          <cell r="A6172" t="str">
            <v>RJH-63V121MH5</v>
          </cell>
          <cell r="B6172" t="str">
            <v>10x20</v>
          </cell>
          <cell r="C6172" t="str">
            <v>FD</v>
          </cell>
          <cell r="D6172" t="str">
            <v>FC</v>
          </cell>
          <cell r="E6172">
            <v>2114.0219999999999</v>
          </cell>
        </row>
        <row r="6173">
          <cell r="A6173" t="str">
            <v>RJH-63V121MH5-T2</v>
          </cell>
          <cell r="B6173" t="str">
            <v>10x20</v>
          </cell>
          <cell r="C6173" t="str">
            <v>FD</v>
          </cell>
          <cell r="D6173" t="str">
            <v>FC</v>
          </cell>
          <cell r="E6173">
            <v>2140.2600000000002</v>
          </cell>
        </row>
        <row r="6174">
          <cell r="A6174" t="str">
            <v>RJH-63V221MI5</v>
          </cell>
          <cell r="B6174" t="str">
            <v>12.5x20</v>
          </cell>
          <cell r="C6174" t="str">
            <v>GB</v>
          </cell>
          <cell r="D6174" t="str">
            <v>FC</v>
          </cell>
          <cell r="E6174">
            <v>3430.3879999999999</v>
          </cell>
        </row>
        <row r="6175">
          <cell r="A6175" t="str">
            <v>RJH-63V221MI5#-T4</v>
          </cell>
          <cell r="B6175" t="str">
            <v>12.5x20</v>
          </cell>
          <cell r="C6175" t="str">
            <v>GB</v>
          </cell>
          <cell r="D6175" t="str">
            <v>FC</v>
          </cell>
          <cell r="E6175">
            <v>3450.4569999999999</v>
          </cell>
        </row>
        <row r="6176">
          <cell r="A6176" t="str">
            <v>RJH-63V221MI5-F</v>
          </cell>
          <cell r="B6176" t="str">
            <v>12.5x20</v>
          </cell>
          <cell r="C6176" t="str">
            <v>GB</v>
          </cell>
          <cell r="D6176" t="str">
            <v>FC</v>
          </cell>
          <cell r="E6176">
            <v>3518.8389999999999</v>
          </cell>
        </row>
        <row r="6177">
          <cell r="A6177" t="str">
            <v>RJH-63V221MI5-F27</v>
          </cell>
          <cell r="B6177" t="str">
            <v>12.5x20</v>
          </cell>
          <cell r="C6177" t="str">
            <v>GB</v>
          </cell>
          <cell r="D6177" t="str">
            <v>FC</v>
          </cell>
          <cell r="E6177">
            <v>3518.8389999999999</v>
          </cell>
        </row>
        <row r="6178">
          <cell r="A6178" t="str">
            <v>RJH-63V221MI5-T4</v>
          </cell>
          <cell r="B6178" t="str">
            <v>12.5x20</v>
          </cell>
          <cell r="C6178" t="str">
            <v>GB</v>
          </cell>
          <cell r="D6178" t="str">
            <v>FC</v>
          </cell>
          <cell r="E6178">
            <v>3450.4569999999999</v>
          </cell>
        </row>
        <row r="6179">
          <cell r="A6179" t="str">
            <v>RJH-63V221MI5-T70</v>
          </cell>
          <cell r="B6179" t="str">
            <v>12.5x20</v>
          </cell>
          <cell r="C6179" t="str">
            <v>GB</v>
          </cell>
          <cell r="D6179" t="str">
            <v>FC</v>
          </cell>
          <cell r="E6179">
            <v>3450.4569999999999</v>
          </cell>
        </row>
        <row r="6180">
          <cell r="A6180" t="str">
            <v>RJH-63V221MJ4G</v>
          </cell>
          <cell r="B6180" t="str">
            <v>16x16</v>
          </cell>
          <cell r="C6180" t="str">
            <v>HF</v>
          </cell>
          <cell r="D6180" t="str">
            <v>FC</v>
          </cell>
          <cell r="E6180">
            <v>4962.4589999999998</v>
          </cell>
        </row>
        <row r="6181">
          <cell r="A6181" t="str">
            <v>RJH-63V270MF3</v>
          </cell>
          <cell r="B6181" t="str">
            <v>6.3x11.5</v>
          </cell>
          <cell r="C6181" t="str">
            <v>DB</v>
          </cell>
          <cell r="D6181" t="str">
            <v>FC</v>
          </cell>
          <cell r="E6181">
            <v>607.25199999999995</v>
          </cell>
        </row>
        <row r="6182">
          <cell r="A6182" t="str">
            <v>RJH-63V270MF3-F</v>
          </cell>
          <cell r="B6182" t="str">
            <v>6.3x11.5</v>
          </cell>
          <cell r="C6182" t="str">
            <v>DB</v>
          </cell>
          <cell r="D6182" t="str">
            <v>FC</v>
          </cell>
          <cell r="E6182">
            <v>620.46</v>
          </cell>
        </row>
        <row r="6183">
          <cell r="A6183" t="str">
            <v>RJH-63V270MF3-T2</v>
          </cell>
          <cell r="B6183" t="str">
            <v>6.3x11.5</v>
          </cell>
          <cell r="C6183" t="str">
            <v>DB</v>
          </cell>
          <cell r="D6183" t="str">
            <v>FC</v>
          </cell>
          <cell r="E6183">
            <v>618.63800000000003</v>
          </cell>
        </row>
        <row r="6184">
          <cell r="A6184" t="str">
            <v>RJH-63V270MG3-T2</v>
          </cell>
          <cell r="B6184" t="str">
            <v>6.3x11.5</v>
          </cell>
          <cell r="C6184" t="str">
            <v>DB</v>
          </cell>
          <cell r="D6184" t="str">
            <v>FC</v>
          </cell>
          <cell r="E6184">
            <v>618.63800000000003</v>
          </cell>
        </row>
        <row r="6185">
          <cell r="A6185" t="str">
            <v>RJH-63V271MI6-T4</v>
          </cell>
          <cell r="B6185" t="str">
            <v>12.5x25</v>
          </cell>
          <cell r="C6185" t="str">
            <v>GC</v>
          </cell>
          <cell r="D6185" t="str">
            <v>FC</v>
          </cell>
          <cell r="E6185">
            <v>4178.7209999999995</v>
          </cell>
        </row>
        <row r="6186">
          <cell r="A6186" t="str">
            <v>RJH-63V391MI7-T4</v>
          </cell>
          <cell r="B6186" t="str">
            <v>12.5x30</v>
          </cell>
          <cell r="C6186" t="str">
            <v>GD</v>
          </cell>
          <cell r="D6186" t="str">
            <v>FC</v>
          </cell>
          <cell r="E6186">
            <v>5069.9570000000003</v>
          </cell>
        </row>
        <row r="6187">
          <cell r="A6187" t="str">
            <v>RJH-63V391MJ5G-F</v>
          </cell>
          <cell r="B6187" t="str">
            <v>16x20</v>
          </cell>
          <cell r="C6187" t="str">
            <v>HA</v>
          </cell>
          <cell r="D6187" t="str">
            <v>FC</v>
          </cell>
          <cell r="E6187">
            <v>5781.3320000000003</v>
          </cell>
        </row>
        <row r="6188">
          <cell r="A6188" t="str">
            <v>RJH-63V391MJ5G-T50</v>
          </cell>
          <cell r="B6188" t="str">
            <v>16x20</v>
          </cell>
          <cell r="C6188" t="str">
            <v>HA</v>
          </cell>
          <cell r="D6188" t="str">
            <v>FC</v>
          </cell>
          <cell r="E6188">
            <v>5714.64</v>
          </cell>
        </row>
        <row r="6189">
          <cell r="A6189" t="str">
            <v>RJH-63V470MG3</v>
          </cell>
          <cell r="B6189" t="str">
            <v>8x12</v>
          </cell>
          <cell r="C6189" t="str">
            <v>EB</v>
          </cell>
          <cell r="D6189" t="str">
            <v>FC</v>
          </cell>
          <cell r="E6189">
            <v>851.57899999999995</v>
          </cell>
        </row>
        <row r="6190">
          <cell r="A6190" t="str">
            <v>RJH-63V470MG3-F</v>
          </cell>
          <cell r="B6190" t="str">
            <v>8x12</v>
          </cell>
          <cell r="C6190" t="str">
            <v>EB</v>
          </cell>
          <cell r="D6190" t="str">
            <v>FC</v>
          </cell>
          <cell r="E6190">
            <v>869.43200000000002</v>
          </cell>
        </row>
        <row r="6191">
          <cell r="A6191" t="str">
            <v>RJH-63V470MG3-T2</v>
          </cell>
          <cell r="B6191" t="str">
            <v>8x12</v>
          </cell>
          <cell r="C6191" t="str">
            <v>EB</v>
          </cell>
          <cell r="D6191" t="str">
            <v>FC</v>
          </cell>
          <cell r="E6191">
            <v>867.50099999999998</v>
          </cell>
        </row>
        <row r="6192">
          <cell r="A6192" t="str">
            <v>RJH-63V470MG3-T8</v>
          </cell>
          <cell r="B6192" t="str">
            <v>8x12</v>
          </cell>
          <cell r="C6192" t="str">
            <v>EB</v>
          </cell>
          <cell r="D6192" t="str">
            <v>FC</v>
          </cell>
          <cell r="E6192">
            <v>867.50099999999998</v>
          </cell>
        </row>
        <row r="6193">
          <cell r="A6193" t="str">
            <v>RJH-63V471MI8</v>
          </cell>
          <cell r="B6193" t="str">
            <v>12.5x35</v>
          </cell>
          <cell r="C6193" t="str">
            <v>GE</v>
          </cell>
          <cell r="D6193" t="str">
            <v>FC</v>
          </cell>
          <cell r="E6193">
            <v>6381.8360000000002</v>
          </cell>
        </row>
        <row r="6194">
          <cell r="A6194" t="str">
            <v>RJH-63V471MI8-F</v>
          </cell>
          <cell r="B6194" t="str">
            <v>12.5x35</v>
          </cell>
          <cell r="C6194" t="str">
            <v>GE</v>
          </cell>
          <cell r="D6194" t="str">
            <v>FC</v>
          </cell>
          <cell r="E6194">
            <v>6481.2460000000001</v>
          </cell>
        </row>
        <row r="6195">
          <cell r="A6195" t="str">
            <v>RJH-63V471MI8-T4</v>
          </cell>
          <cell r="B6195" t="str">
            <v>12.5x35</v>
          </cell>
          <cell r="C6195" t="str">
            <v>GE</v>
          </cell>
          <cell r="D6195" t="str">
            <v>FC</v>
          </cell>
          <cell r="E6195">
            <v>6395.3310000000001</v>
          </cell>
        </row>
        <row r="6196">
          <cell r="A6196" t="str">
            <v>RJH-63V471MJ6G</v>
          </cell>
          <cell r="B6196" t="str">
            <v>16x25</v>
          </cell>
          <cell r="C6196" t="str">
            <v>HB</v>
          </cell>
          <cell r="D6196" t="str">
            <v>FC</v>
          </cell>
          <cell r="E6196">
            <v>6707.7979999999998</v>
          </cell>
        </row>
        <row r="6197">
          <cell r="A6197" t="str">
            <v>RJH-63V560MH3</v>
          </cell>
          <cell r="B6197" t="str">
            <v>10x12.5</v>
          </cell>
          <cell r="C6197" t="str">
            <v>FA</v>
          </cell>
          <cell r="D6197" t="str">
            <v>FC</v>
          </cell>
          <cell r="E6197">
            <v>1483.5429999999999</v>
          </cell>
        </row>
        <row r="6198">
          <cell r="A6198" t="str">
            <v>RJH-63V561MI9</v>
          </cell>
          <cell r="B6198" t="str">
            <v>12.5x40</v>
          </cell>
          <cell r="C6198" t="str">
            <v>GF</v>
          </cell>
          <cell r="D6198" t="str">
            <v>FC</v>
          </cell>
          <cell r="E6198">
            <v>6642.4089999999997</v>
          </cell>
        </row>
        <row r="6199">
          <cell r="A6199" t="str">
            <v>RJH-63V680MG4</v>
          </cell>
          <cell r="B6199" t="str">
            <v>8x15</v>
          </cell>
          <cell r="C6199" t="str">
            <v>EC</v>
          </cell>
          <cell r="D6199" t="str">
            <v>FC</v>
          </cell>
          <cell r="E6199">
            <v>1021.9690000000001</v>
          </cell>
        </row>
        <row r="6200">
          <cell r="A6200" t="str">
            <v>RJH-63V680MG4-F</v>
          </cell>
          <cell r="B6200" t="str">
            <v>8x15</v>
          </cell>
          <cell r="C6200" t="str">
            <v>EC</v>
          </cell>
          <cell r="D6200" t="str">
            <v>FC</v>
          </cell>
          <cell r="E6200">
            <v>1039.7719999999999</v>
          </cell>
        </row>
        <row r="6201">
          <cell r="A6201" t="str">
            <v>RJH-63V681MJ7G</v>
          </cell>
          <cell r="B6201" t="str">
            <v>16x31.5</v>
          </cell>
          <cell r="C6201" t="str">
            <v>HC</v>
          </cell>
          <cell r="D6201" t="str">
            <v>FC</v>
          </cell>
          <cell r="E6201">
            <v>9379.0869999999995</v>
          </cell>
        </row>
        <row r="6202">
          <cell r="A6202" t="str">
            <v>RJH-63V681MK6G</v>
          </cell>
          <cell r="B6202" t="str">
            <v>18x25</v>
          </cell>
          <cell r="C6202" t="str">
            <v>IB</v>
          </cell>
          <cell r="D6202" t="str">
            <v>FC</v>
          </cell>
          <cell r="E6202">
            <v>9532.7180000000008</v>
          </cell>
        </row>
        <row r="6203">
          <cell r="A6203" t="str">
            <v>RJH-63V681MK6G-F</v>
          </cell>
          <cell r="B6203" t="str">
            <v>18x25</v>
          </cell>
          <cell r="C6203" t="str">
            <v>IB</v>
          </cell>
          <cell r="D6203" t="str">
            <v>FC</v>
          </cell>
          <cell r="E6203">
            <v>9584.6640000000007</v>
          </cell>
        </row>
        <row r="6204">
          <cell r="A6204" t="str">
            <v>RJH-63V820MG5-T2</v>
          </cell>
          <cell r="B6204" t="str">
            <v>8x20</v>
          </cell>
          <cell r="C6204" t="str">
            <v>ED</v>
          </cell>
          <cell r="D6204" t="str">
            <v>FC</v>
          </cell>
          <cell r="E6204">
            <v>1355.5319999999999</v>
          </cell>
        </row>
        <row r="6205">
          <cell r="A6205" t="str">
            <v>RJH-63V821MJ8G</v>
          </cell>
          <cell r="B6205" t="str">
            <v>16x35.5</v>
          </cell>
          <cell r="C6205" t="str">
            <v>HD</v>
          </cell>
          <cell r="D6205" t="str">
            <v>FC</v>
          </cell>
          <cell r="E6205">
            <v>10077.271000000001</v>
          </cell>
        </row>
        <row r="6206">
          <cell r="A6206" t="str">
            <v>RJH-6V101ME3</v>
          </cell>
          <cell r="B6206" t="str">
            <v>5x11.5</v>
          </cell>
          <cell r="C6206" t="str">
            <v>CC</v>
          </cell>
          <cell r="D6206" t="str">
            <v>FC</v>
          </cell>
          <cell r="E6206">
            <v>419.36900000000003</v>
          </cell>
        </row>
        <row r="6207">
          <cell r="A6207" t="str">
            <v>RJH-6V101ME3#</v>
          </cell>
          <cell r="B6207" t="str">
            <v>5x11.5</v>
          </cell>
          <cell r="C6207" t="str">
            <v>CC</v>
          </cell>
          <cell r="D6207" t="str">
            <v>FC</v>
          </cell>
          <cell r="E6207">
            <v>419.36900000000003</v>
          </cell>
        </row>
        <row r="6208">
          <cell r="A6208" t="str">
            <v>RJH-6V101ME3-T2</v>
          </cell>
          <cell r="B6208" t="str">
            <v>5x11.5</v>
          </cell>
          <cell r="C6208" t="str">
            <v>CC</v>
          </cell>
          <cell r="D6208" t="str">
            <v>FC</v>
          </cell>
          <cell r="E6208">
            <v>431.28199999999998</v>
          </cell>
        </row>
        <row r="6209">
          <cell r="A6209" t="str">
            <v>RJH-6V102MG3Z1</v>
          </cell>
          <cell r="B6209" t="str">
            <v>8x12</v>
          </cell>
          <cell r="C6209" t="str">
            <v>EB</v>
          </cell>
          <cell r="D6209" t="str">
            <v>FC</v>
          </cell>
          <cell r="E6209">
            <v>851.57899999999995</v>
          </cell>
        </row>
        <row r="6210">
          <cell r="A6210" t="str">
            <v>RJH-6V102MG3Z1-T8</v>
          </cell>
          <cell r="B6210" t="str">
            <v>8x12</v>
          </cell>
          <cell r="C6210" t="str">
            <v>EB</v>
          </cell>
          <cell r="D6210" t="str">
            <v>FC</v>
          </cell>
          <cell r="E6210">
            <v>867.50099999999998</v>
          </cell>
        </row>
        <row r="6211">
          <cell r="A6211" t="str">
            <v>RJH-6V102MG5</v>
          </cell>
          <cell r="B6211" t="str">
            <v>8x20</v>
          </cell>
          <cell r="C6211" t="str">
            <v>ED</v>
          </cell>
          <cell r="D6211" t="str">
            <v>FC</v>
          </cell>
          <cell r="E6211">
            <v>1322.2270000000001</v>
          </cell>
        </row>
        <row r="6212">
          <cell r="A6212" t="str">
            <v>RJH-6V102MG5-F36</v>
          </cell>
          <cell r="B6212" t="str">
            <v>8x20</v>
          </cell>
          <cell r="C6212" t="str">
            <v>ED</v>
          </cell>
          <cell r="D6212" t="str">
            <v>FC</v>
          </cell>
          <cell r="E6212">
            <v>1341.221</v>
          </cell>
        </row>
        <row r="6213">
          <cell r="A6213" t="str">
            <v>RJH-6V102MG5-T2</v>
          </cell>
          <cell r="B6213" t="str">
            <v>8x20</v>
          </cell>
          <cell r="C6213" t="str">
            <v>ED</v>
          </cell>
          <cell r="D6213" t="str">
            <v>FC</v>
          </cell>
          <cell r="E6213">
            <v>1355.5319999999999</v>
          </cell>
        </row>
        <row r="6214">
          <cell r="A6214" t="str">
            <v>RJH-6V122MH5-S1</v>
          </cell>
          <cell r="B6214" t="str">
            <v>10x20</v>
          </cell>
          <cell r="C6214" t="str">
            <v>FD</v>
          </cell>
          <cell r="D6214" t="str">
            <v>FC</v>
          </cell>
          <cell r="E6214">
            <v>2200.221</v>
          </cell>
        </row>
        <row r="6215">
          <cell r="A6215" t="str">
            <v>RJH-6V123MJ9G</v>
          </cell>
          <cell r="B6215" t="str">
            <v>16x40</v>
          </cell>
          <cell r="C6215" t="str">
            <v>HE</v>
          </cell>
          <cell r="D6215" t="str">
            <v>FC</v>
          </cell>
          <cell r="E6215">
            <v>14153.718000000001</v>
          </cell>
        </row>
        <row r="6216">
          <cell r="A6216" t="str">
            <v>RJH-6V221MF3</v>
          </cell>
          <cell r="B6216" t="str">
            <v>6.3x11.5</v>
          </cell>
          <cell r="C6216" t="str">
            <v>DB</v>
          </cell>
          <cell r="D6216" t="str">
            <v>FC</v>
          </cell>
          <cell r="E6216">
            <v>607.25199999999995</v>
          </cell>
        </row>
        <row r="6217">
          <cell r="A6217" t="str">
            <v>RJH-6V221MF3#-T2</v>
          </cell>
          <cell r="B6217" t="str">
            <v>6.3x11.5</v>
          </cell>
          <cell r="C6217" t="str">
            <v>DB</v>
          </cell>
          <cell r="D6217" t="str">
            <v>FC</v>
          </cell>
          <cell r="E6217">
            <v>618.63800000000003</v>
          </cell>
        </row>
        <row r="6218">
          <cell r="A6218" t="str">
            <v>RJH-6V221MF3-T2</v>
          </cell>
          <cell r="B6218" t="str">
            <v>6.3x11.5</v>
          </cell>
          <cell r="C6218" t="str">
            <v>DB</v>
          </cell>
          <cell r="D6218" t="str">
            <v>FC</v>
          </cell>
          <cell r="E6218">
            <v>618.63800000000003</v>
          </cell>
        </row>
        <row r="6219">
          <cell r="A6219" t="str">
            <v>RJH-6V221MF3-T58</v>
          </cell>
          <cell r="B6219" t="str">
            <v>6.3x11.5</v>
          </cell>
          <cell r="C6219" t="str">
            <v>DB</v>
          </cell>
          <cell r="D6219" t="str">
            <v>FC</v>
          </cell>
          <cell r="E6219">
            <v>618.63800000000003</v>
          </cell>
        </row>
        <row r="6220">
          <cell r="A6220" t="str">
            <v>RJH-6V222MI5</v>
          </cell>
          <cell r="B6220" t="str">
            <v>12.5x20</v>
          </cell>
          <cell r="C6220" t="str">
            <v>GB</v>
          </cell>
          <cell r="D6220" t="str">
            <v>FC</v>
          </cell>
          <cell r="E6220">
            <v>3430.3879999999999</v>
          </cell>
        </row>
        <row r="6221">
          <cell r="A6221" t="str">
            <v>RJH-6V222MI5-T4</v>
          </cell>
          <cell r="B6221" t="str">
            <v>12.5x20</v>
          </cell>
          <cell r="C6221" t="str">
            <v>GB</v>
          </cell>
          <cell r="D6221" t="str">
            <v>FC</v>
          </cell>
          <cell r="E6221">
            <v>3450.4569999999999</v>
          </cell>
        </row>
        <row r="6222">
          <cell r="A6222" t="str">
            <v>RJH-6V272MI6</v>
          </cell>
          <cell r="B6222" t="str">
            <v>12.5x25</v>
          </cell>
          <cell r="C6222" t="str">
            <v>GC</v>
          </cell>
          <cell r="D6222" t="str">
            <v>FC</v>
          </cell>
          <cell r="E6222">
            <v>4165.3649999999998</v>
          </cell>
        </row>
        <row r="6223">
          <cell r="A6223" t="str">
            <v>RJH-6V272MI6-S1</v>
          </cell>
          <cell r="B6223" t="str">
            <v>12.5x25</v>
          </cell>
          <cell r="C6223" t="str">
            <v>GC</v>
          </cell>
          <cell r="D6223" t="str">
            <v>FC</v>
          </cell>
          <cell r="E6223">
            <v>4250.9070000000002</v>
          </cell>
        </row>
        <row r="6224">
          <cell r="A6224" t="str">
            <v>RJH-6V331MF4</v>
          </cell>
          <cell r="B6224" t="str">
            <v>6.3x15</v>
          </cell>
          <cell r="C6224" t="str">
            <v>DC</v>
          </cell>
          <cell r="D6224" t="str">
            <v>FC</v>
          </cell>
          <cell r="E6224">
            <v>724.83600000000001</v>
          </cell>
        </row>
        <row r="6225">
          <cell r="A6225" t="str">
            <v>RJH-6V331MF4-T2</v>
          </cell>
          <cell r="B6225" t="str">
            <v>6.3x15</v>
          </cell>
          <cell r="C6225" t="str">
            <v>DC</v>
          </cell>
          <cell r="D6225" t="str">
            <v>FC</v>
          </cell>
          <cell r="E6225">
            <v>735.66300000000001</v>
          </cell>
        </row>
        <row r="6226">
          <cell r="A6226" t="str">
            <v>RJH-6V471MG3#-T2</v>
          </cell>
          <cell r="B6226" t="str">
            <v>8x12</v>
          </cell>
          <cell r="C6226" t="str">
            <v>EB</v>
          </cell>
          <cell r="D6226" t="str">
            <v>FC</v>
          </cell>
          <cell r="E6226">
            <v>867.50099999999998</v>
          </cell>
        </row>
        <row r="6227">
          <cell r="A6227" t="str">
            <v>RJH-6V471MG3-T2</v>
          </cell>
          <cell r="B6227" t="str">
            <v>8x12</v>
          </cell>
          <cell r="C6227" t="str">
            <v>EB</v>
          </cell>
          <cell r="D6227" t="str">
            <v>FC</v>
          </cell>
          <cell r="E6227">
            <v>867.50099999999998</v>
          </cell>
        </row>
        <row r="6228">
          <cell r="A6228" t="str">
            <v>RJH-6V471MG3-T8</v>
          </cell>
          <cell r="B6228" t="str">
            <v>8x12</v>
          </cell>
          <cell r="C6228" t="str">
            <v>EB</v>
          </cell>
          <cell r="D6228" t="str">
            <v>FC</v>
          </cell>
          <cell r="E6228">
            <v>867.50099999999998</v>
          </cell>
        </row>
        <row r="6229">
          <cell r="A6229" t="str">
            <v>RJH-6V472MI7</v>
          </cell>
          <cell r="B6229" t="str">
            <v>12.5x30</v>
          </cell>
          <cell r="C6229" t="str">
            <v>GD</v>
          </cell>
          <cell r="D6229" t="str">
            <v>FC</v>
          </cell>
          <cell r="E6229">
            <v>5056.4110000000001</v>
          </cell>
        </row>
        <row r="6230">
          <cell r="A6230" t="str">
            <v>RJH-6V472MI7Z</v>
          </cell>
          <cell r="B6230" t="str">
            <v>12.5x30</v>
          </cell>
          <cell r="C6230" t="str">
            <v>GD</v>
          </cell>
          <cell r="D6230" t="str">
            <v>FC</v>
          </cell>
          <cell r="E6230">
            <v>5056.4110000000001</v>
          </cell>
        </row>
        <row r="6231">
          <cell r="A6231" t="str">
            <v>RJH-6V472MI7Z-F27</v>
          </cell>
          <cell r="B6231" t="str">
            <v>12.5x30</v>
          </cell>
          <cell r="C6231" t="str">
            <v>GD</v>
          </cell>
          <cell r="D6231" t="str">
            <v>FC</v>
          </cell>
          <cell r="E6231">
            <v>5154.7089999999998</v>
          </cell>
        </row>
        <row r="6232">
          <cell r="A6232" t="str">
            <v>RJH-6V472MI8</v>
          </cell>
          <cell r="B6232" t="str">
            <v>12.5x35</v>
          </cell>
          <cell r="C6232" t="str">
            <v>GE</v>
          </cell>
          <cell r="D6232" t="str">
            <v>FC</v>
          </cell>
          <cell r="E6232">
            <v>6381.8360000000002</v>
          </cell>
        </row>
        <row r="6233">
          <cell r="A6233" t="str">
            <v>RJH-6V472MI8-F27</v>
          </cell>
          <cell r="B6233" t="str">
            <v>12.5x35</v>
          </cell>
          <cell r="C6233" t="str">
            <v>GE</v>
          </cell>
          <cell r="D6233" t="str">
            <v>FC</v>
          </cell>
          <cell r="E6233">
            <v>6481.2460000000001</v>
          </cell>
        </row>
        <row r="6234">
          <cell r="A6234" t="str">
            <v>RJH-6V472MI8-S1</v>
          </cell>
          <cell r="B6234" t="str">
            <v>12.5x35</v>
          </cell>
          <cell r="C6234" t="str">
            <v>GE</v>
          </cell>
          <cell r="D6234" t="str">
            <v>FC</v>
          </cell>
          <cell r="E6234">
            <v>6481.2460000000001</v>
          </cell>
        </row>
        <row r="6235">
          <cell r="A6235" t="str">
            <v>RJH-6V472MJ5G</v>
          </cell>
          <cell r="B6235" t="str">
            <v>16x20</v>
          </cell>
          <cell r="C6235" t="str">
            <v>HA</v>
          </cell>
          <cell r="D6235" t="str">
            <v>FC</v>
          </cell>
          <cell r="E6235">
            <v>5681.9059999999999</v>
          </cell>
        </row>
        <row r="6236">
          <cell r="A6236" t="str">
            <v>RJH-6V472MJ5G-F</v>
          </cell>
          <cell r="B6236" t="str">
            <v>16x20</v>
          </cell>
          <cell r="C6236" t="str">
            <v>HA</v>
          </cell>
          <cell r="D6236" t="str">
            <v>FC</v>
          </cell>
          <cell r="E6236">
            <v>5781.3320000000003</v>
          </cell>
        </row>
        <row r="6237">
          <cell r="A6237" t="str">
            <v>RJH-6V562MJ6G</v>
          </cell>
          <cell r="B6237" t="str">
            <v>16x25</v>
          </cell>
          <cell r="C6237" t="str">
            <v>HB</v>
          </cell>
          <cell r="D6237" t="str">
            <v>FC</v>
          </cell>
          <cell r="E6237">
            <v>6707.7979999999998</v>
          </cell>
        </row>
        <row r="6238">
          <cell r="A6238" t="str">
            <v>RJH-6V681MG4</v>
          </cell>
          <cell r="B6238" t="str">
            <v>8x15</v>
          </cell>
          <cell r="C6238" t="str">
            <v>EC</v>
          </cell>
          <cell r="D6238" t="str">
            <v>FC</v>
          </cell>
          <cell r="E6238">
            <v>1021.9690000000001</v>
          </cell>
        </row>
        <row r="6239">
          <cell r="A6239" t="str">
            <v>RJJ-100V101MI5E</v>
          </cell>
          <cell r="B6239" t="str">
            <v>12.5x20</v>
          </cell>
          <cell r="C6239" t="str">
            <v>GB</v>
          </cell>
          <cell r="D6239" t="str">
            <v>FB</v>
          </cell>
          <cell r="E6239">
            <v>3430.3879999999999</v>
          </cell>
        </row>
        <row r="6240">
          <cell r="A6240" t="str">
            <v>RJJ-100V101MI5E-T4</v>
          </cell>
          <cell r="B6240" t="str">
            <v>12.5x20</v>
          </cell>
          <cell r="C6240" t="str">
            <v>GB</v>
          </cell>
          <cell r="D6240" t="str">
            <v>FB</v>
          </cell>
          <cell r="E6240">
            <v>3450.4569999999999</v>
          </cell>
        </row>
        <row r="6241">
          <cell r="A6241" t="str">
            <v>RJJ-100V120MF3E</v>
          </cell>
          <cell r="B6241" t="str">
            <v>6.3x11.5</v>
          </cell>
          <cell r="C6241" t="str">
            <v>DB</v>
          </cell>
          <cell r="D6241" t="str">
            <v>FB</v>
          </cell>
          <cell r="E6241">
            <v>607.25199999999995</v>
          </cell>
        </row>
        <row r="6242">
          <cell r="A6242" t="str">
            <v>RJJ-100V121MGJ4E</v>
          </cell>
          <cell r="B6242" t="str">
            <v>16x16</v>
          </cell>
          <cell r="C6242" t="str">
            <v>HF</v>
          </cell>
          <cell r="D6242" t="str">
            <v>FB</v>
          </cell>
          <cell r="E6242">
            <v>4962.4589999999998</v>
          </cell>
        </row>
        <row r="6243">
          <cell r="A6243" t="str">
            <v>RJJ-100V151MGK4E</v>
          </cell>
          <cell r="B6243" t="str">
            <v>18x16</v>
          </cell>
          <cell r="C6243" t="str">
            <v>IF</v>
          </cell>
          <cell r="D6243" t="str">
            <v>FB</v>
          </cell>
          <cell r="E6243">
            <v>6567.2870000000003</v>
          </cell>
        </row>
        <row r="6244">
          <cell r="A6244" t="str">
            <v>RJJ-100V220MG3E</v>
          </cell>
          <cell r="B6244" t="str">
            <v>8x12</v>
          </cell>
          <cell r="C6244" t="str">
            <v>EB</v>
          </cell>
          <cell r="D6244" t="str">
            <v>FB</v>
          </cell>
          <cell r="E6244">
            <v>851.57899999999995</v>
          </cell>
        </row>
        <row r="6245">
          <cell r="A6245" t="str">
            <v>RJJ-100V220MG3E-T2</v>
          </cell>
          <cell r="B6245" t="str">
            <v>8x12</v>
          </cell>
          <cell r="C6245" t="str">
            <v>EB</v>
          </cell>
          <cell r="D6245" t="str">
            <v>FB</v>
          </cell>
          <cell r="E6245">
            <v>867.50099999999998</v>
          </cell>
        </row>
        <row r="6246">
          <cell r="A6246" t="str">
            <v>RJJ-100V221MGJ5E</v>
          </cell>
          <cell r="B6246" t="str">
            <v>16x25</v>
          </cell>
          <cell r="C6246" t="str">
            <v>HB</v>
          </cell>
          <cell r="D6246" t="str">
            <v>FB</v>
          </cell>
          <cell r="E6246">
            <v>6707.7979999999998</v>
          </cell>
        </row>
        <row r="6247">
          <cell r="A6247" t="str">
            <v>RJJ-100V221MGJ6E</v>
          </cell>
          <cell r="B6247" t="str">
            <v>16x25</v>
          </cell>
          <cell r="C6247" t="str">
            <v>HB</v>
          </cell>
          <cell r="D6247" t="str">
            <v>FB</v>
          </cell>
          <cell r="E6247">
            <v>6707.7979999999998</v>
          </cell>
        </row>
        <row r="6248">
          <cell r="A6248" t="str">
            <v>RJJ-100V221MI8E</v>
          </cell>
          <cell r="B6248" t="str">
            <v>12.5x35</v>
          </cell>
          <cell r="C6248" t="str">
            <v>GE</v>
          </cell>
          <cell r="D6248" t="str">
            <v>FB</v>
          </cell>
          <cell r="E6248">
            <v>6381.8360000000002</v>
          </cell>
        </row>
        <row r="6249">
          <cell r="A6249" t="str">
            <v>RJJ-100V221MI8E-T4</v>
          </cell>
          <cell r="B6249" t="str">
            <v>12.5x35</v>
          </cell>
          <cell r="C6249" t="str">
            <v>GE</v>
          </cell>
          <cell r="D6249" t="str">
            <v>FB</v>
          </cell>
          <cell r="E6249">
            <v>6395.3310000000001</v>
          </cell>
        </row>
        <row r="6250">
          <cell r="A6250" t="str">
            <v>RJJ-100V271MGK5E</v>
          </cell>
          <cell r="B6250" t="str">
            <v>18x20</v>
          </cell>
          <cell r="C6250" t="str">
            <v>IA</v>
          </cell>
          <cell r="D6250" t="str">
            <v>FB</v>
          </cell>
          <cell r="E6250">
            <v>8906.5139999999992</v>
          </cell>
        </row>
        <row r="6251">
          <cell r="A6251" t="str">
            <v>RJJ-100V330MG4E</v>
          </cell>
          <cell r="B6251" t="str">
            <v>8x15</v>
          </cell>
          <cell r="C6251" t="str">
            <v>EC</v>
          </cell>
          <cell r="D6251" t="str">
            <v>FB</v>
          </cell>
          <cell r="E6251">
            <v>1021.9690000000001</v>
          </cell>
        </row>
        <row r="6252">
          <cell r="A6252" t="str">
            <v>RJJ-100V330MG4E-T2</v>
          </cell>
          <cell r="B6252" t="str">
            <v>8x15</v>
          </cell>
          <cell r="C6252" t="str">
            <v>EC</v>
          </cell>
          <cell r="D6252" t="str">
            <v>FB</v>
          </cell>
          <cell r="E6252">
            <v>1038.5150000000001</v>
          </cell>
        </row>
        <row r="6253">
          <cell r="A6253" t="str">
            <v>RJJ-100V330MH4E-T2</v>
          </cell>
          <cell r="B6253" t="str">
            <v>10x16</v>
          </cell>
          <cell r="C6253" t="str">
            <v>FC</v>
          </cell>
          <cell r="D6253" t="str">
            <v>FB</v>
          </cell>
          <cell r="E6253">
            <v>1759.1189999999999</v>
          </cell>
        </row>
        <row r="6254">
          <cell r="A6254" t="str">
            <v>RJJ-100V331MGJ7E</v>
          </cell>
          <cell r="B6254" t="str">
            <v>16x31.5</v>
          </cell>
          <cell r="C6254" t="str">
            <v>HC</v>
          </cell>
          <cell r="D6254" t="str">
            <v>FB</v>
          </cell>
          <cell r="E6254">
            <v>9379.0869999999995</v>
          </cell>
        </row>
        <row r="6255">
          <cell r="A6255" t="str">
            <v>RJJ-100V331MGK6E-F</v>
          </cell>
          <cell r="B6255" t="str">
            <v>18x25</v>
          </cell>
          <cell r="C6255" t="str">
            <v>IB</v>
          </cell>
          <cell r="D6255" t="str">
            <v>FB</v>
          </cell>
          <cell r="E6255">
            <v>9584.6640000000007</v>
          </cell>
        </row>
        <row r="6256">
          <cell r="A6256" t="str">
            <v>RJJ-100V471MGJ9E</v>
          </cell>
          <cell r="B6256" t="str">
            <v>16x40</v>
          </cell>
          <cell r="C6256" t="str">
            <v>HE</v>
          </cell>
          <cell r="D6256" t="str">
            <v>FB</v>
          </cell>
          <cell r="E6256">
            <v>14153.718000000001</v>
          </cell>
        </row>
        <row r="6257">
          <cell r="A6257" t="str">
            <v>RJJ-100V561MGK8E-F</v>
          </cell>
          <cell r="B6257" t="str">
            <v>18x35.5</v>
          </cell>
          <cell r="C6257" t="str">
            <v>ID</v>
          </cell>
          <cell r="D6257" t="str">
            <v>FB</v>
          </cell>
          <cell r="E6257">
            <v>16025.013000000001</v>
          </cell>
        </row>
        <row r="6258">
          <cell r="A6258" t="str">
            <v>RJJ-100V5R6ME3E</v>
          </cell>
          <cell r="B6258" t="str">
            <v>5x11.5</v>
          </cell>
          <cell r="C6258" t="str">
            <v>CC</v>
          </cell>
          <cell r="D6258" t="str">
            <v>FB</v>
          </cell>
          <cell r="E6258">
            <v>419.36900000000003</v>
          </cell>
        </row>
        <row r="6259">
          <cell r="A6259" t="str">
            <v>RJJ-100V681MGK9E</v>
          </cell>
          <cell r="B6259" t="str">
            <v>18x40</v>
          </cell>
          <cell r="C6259" t="str">
            <v>IE</v>
          </cell>
          <cell r="D6259" t="str">
            <v>FB</v>
          </cell>
          <cell r="E6259">
            <v>13164.254999999999</v>
          </cell>
        </row>
        <row r="6260">
          <cell r="A6260" t="str">
            <v>RJJ-100V681MGK9E-F</v>
          </cell>
          <cell r="B6260" t="str">
            <v>18x40</v>
          </cell>
          <cell r="C6260" t="str">
            <v>IE</v>
          </cell>
          <cell r="D6260" t="str">
            <v>FB</v>
          </cell>
          <cell r="E6260">
            <v>13217.864</v>
          </cell>
        </row>
        <row r="6261">
          <cell r="A6261" t="str">
            <v>RJJ-10V102MI4E</v>
          </cell>
          <cell r="B6261" t="str">
            <v>12.5x15</v>
          </cell>
          <cell r="C6261" t="str">
            <v>GG</v>
          </cell>
          <cell r="D6261" t="str">
            <v>FB</v>
          </cell>
          <cell r="E6261">
            <v>4025.6619999999998</v>
          </cell>
        </row>
        <row r="6262">
          <cell r="A6262" t="str">
            <v>RJJ-10V122MH6E</v>
          </cell>
          <cell r="B6262" t="str">
            <v>10x25</v>
          </cell>
          <cell r="C6262" t="str">
            <v>FE</v>
          </cell>
          <cell r="D6262" t="str">
            <v>FB</v>
          </cell>
          <cell r="E6262">
            <v>2654.203</v>
          </cell>
        </row>
        <row r="6263">
          <cell r="A6263" t="str">
            <v>RJJ-10V181MF3E</v>
          </cell>
          <cell r="B6263" t="str">
            <v>6.3x11.5</v>
          </cell>
          <cell r="C6263" t="str">
            <v>DB</v>
          </cell>
          <cell r="D6263" t="str">
            <v>FB</v>
          </cell>
          <cell r="E6263">
            <v>607.25199999999995</v>
          </cell>
        </row>
        <row r="6264">
          <cell r="A6264" t="str">
            <v>RJJ-10V181MF3E-T2</v>
          </cell>
          <cell r="B6264" t="str">
            <v>6.3x11.5</v>
          </cell>
          <cell r="C6264" t="str">
            <v>DB</v>
          </cell>
          <cell r="D6264" t="str">
            <v>FB</v>
          </cell>
          <cell r="E6264">
            <v>618.63800000000003</v>
          </cell>
        </row>
        <row r="6265">
          <cell r="A6265" t="str">
            <v>RJJ-10V222MI5E</v>
          </cell>
          <cell r="B6265" t="str">
            <v>12.5x20</v>
          </cell>
          <cell r="C6265" t="str">
            <v>GB</v>
          </cell>
          <cell r="D6265" t="str">
            <v>FB</v>
          </cell>
          <cell r="E6265">
            <v>3430.3879999999999</v>
          </cell>
        </row>
        <row r="6266">
          <cell r="A6266" t="str">
            <v>RJJ-10V222MI5E-F</v>
          </cell>
          <cell r="B6266" t="str">
            <v>12.5x20</v>
          </cell>
          <cell r="C6266" t="str">
            <v>GB</v>
          </cell>
          <cell r="D6266" t="str">
            <v>FB</v>
          </cell>
          <cell r="E6266">
            <v>3518.8389999999999</v>
          </cell>
        </row>
        <row r="6267">
          <cell r="A6267" t="str">
            <v>RJJ-10V222MI5E-T70</v>
          </cell>
          <cell r="B6267" t="str">
            <v>12.5x20</v>
          </cell>
          <cell r="C6267" t="str">
            <v>GB</v>
          </cell>
          <cell r="D6267" t="str">
            <v>FB</v>
          </cell>
          <cell r="E6267">
            <v>3450.4569999999999</v>
          </cell>
        </row>
        <row r="6268">
          <cell r="A6268" t="str">
            <v>RJJ-10V222MI6#-F</v>
          </cell>
          <cell r="B6268" t="str">
            <v>12.5x25</v>
          </cell>
          <cell r="C6268" t="str">
            <v>GC</v>
          </cell>
          <cell r="D6268" t="str">
            <v>FB</v>
          </cell>
          <cell r="E6268">
            <v>4250.9070000000002</v>
          </cell>
        </row>
        <row r="6269">
          <cell r="A6269" t="str">
            <v>RJJ-10V222MI6#-T4</v>
          </cell>
          <cell r="B6269" t="str">
            <v>12.5x25</v>
          </cell>
          <cell r="C6269" t="str">
            <v>GC</v>
          </cell>
          <cell r="D6269" t="str">
            <v>FB</v>
          </cell>
          <cell r="E6269">
            <v>4178.7209999999995</v>
          </cell>
        </row>
        <row r="6270">
          <cell r="A6270" t="str">
            <v>RJJ-10V222MI6E</v>
          </cell>
          <cell r="B6270" t="str">
            <v>12.5x25</v>
          </cell>
          <cell r="C6270" t="str">
            <v>GC</v>
          </cell>
          <cell r="D6270" t="str">
            <v>FB</v>
          </cell>
          <cell r="E6270">
            <v>4165.3649999999998</v>
          </cell>
        </row>
        <row r="6271">
          <cell r="A6271" t="str">
            <v>RJJ-10V222MI6E-F</v>
          </cell>
          <cell r="B6271" t="str">
            <v>12.5x25</v>
          </cell>
          <cell r="C6271" t="str">
            <v>GC</v>
          </cell>
          <cell r="D6271" t="str">
            <v>FB</v>
          </cell>
          <cell r="E6271">
            <v>4250.9070000000002</v>
          </cell>
        </row>
        <row r="6272">
          <cell r="A6272" t="str">
            <v>RJJ-10V222MI6E-T4</v>
          </cell>
          <cell r="B6272" t="str">
            <v>12.5x25</v>
          </cell>
          <cell r="C6272" t="str">
            <v>GC</v>
          </cell>
          <cell r="D6272" t="str">
            <v>FB</v>
          </cell>
          <cell r="E6272">
            <v>4178.7209999999995</v>
          </cell>
        </row>
        <row r="6273">
          <cell r="A6273" t="str">
            <v>RJJ-10V331MG3</v>
          </cell>
          <cell r="B6273" t="str">
            <v>8x12</v>
          </cell>
          <cell r="C6273" t="str">
            <v>EB</v>
          </cell>
          <cell r="D6273" t="str">
            <v>FB</v>
          </cell>
          <cell r="E6273">
            <v>851.57899999999995</v>
          </cell>
        </row>
        <row r="6274">
          <cell r="A6274" t="str">
            <v>RJJ-10V331MG3E</v>
          </cell>
          <cell r="B6274" t="str">
            <v>8x12</v>
          </cell>
          <cell r="C6274" t="str">
            <v>EB</v>
          </cell>
          <cell r="D6274" t="str">
            <v>FB</v>
          </cell>
          <cell r="E6274">
            <v>851.57899999999995</v>
          </cell>
        </row>
        <row r="6275">
          <cell r="A6275" t="str">
            <v>RJJ-10V332MI8E</v>
          </cell>
          <cell r="B6275" t="str">
            <v>12.5x35</v>
          </cell>
          <cell r="C6275" t="str">
            <v>GE</v>
          </cell>
          <cell r="D6275" t="str">
            <v>FB</v>
          </cell>
          <cell r="E6275">
            <v>6381.8360000000002</v>
          </cell>
        </row>
        <row r="6276">
          <cell r="A6276" t="str">
            <v>RJJ-10V391MH3E</v>
          </cell>
          <cell r="B6276" t="str">
            <v>10x12.5</v>
          </cell>
          <cell r="C6276" t="str">
            <v>FA</v>
          </cell>
          <cell r="D6276" t="str">
            <v>FB</v>
          </cell>
          <cell r="E6276">
            <v>1483.5429999999999</v>
          </cell>
        </row>
        <row r="6277">
          <cell r="A6277" t="str">
            <v>RJJ-10V391MH3E-T2</v>
          </cell>
          <cell r="B6277" t="str">
            <v>10x12.5</v>
          </cell>
          <cell r="C6277" t="str">
            <v>FA</v>
          </cell>
          <cell r="D6277" t="str">
            <v>FB</v>
          </cell>
          <cell r="E6277">
            <v>1504.414</v>
          </cell>
        </row>
        <row r="6278">
          <cell r="A6278" t="str">
            <v>RJJ-10V471MG4-T2</v>
          </cell>
          <cell r="B6278" t="str">
            <v>8x15</v>
          </cell>
          <cell r="C6278" t="str">
            <v>EC</v>
          </cell>
          <cell r="D6278" t="str">
            <v>FB</v>
          </cell>
          <cell r="E6278">
            <v>1038.5150000000001</v>
          </cell>
        </row>
        <row r="6279">
          <cell r="A6279" t="str">
            <v>RJJ-10V471MG4E</v>
          </cell>
          <cell r="B6279" t="str">
            <v>8x15</v>
          </cell>
          <cell r="C6279" t="str">
            <v>EC</v>
          </cell>
          <cell r="D6279" t="str">
            <v>FB</v>
          </cell>
          <cell r="E6279">
            <v>1021.9690000000001</v>
          </cell>
        </row>
        <row r="6280">
          <cell r="A6280" t="str">
            <v>RJJ-10V471MG4E-T2</v>
          </cell>
          <cell r="B6280" t="str">
            <v>8x15</v>
          </cell>
          <cell r="C6280" t="str">
            <v>EC</v>
          </cell>
          <cell r="D6280" t="str">
            <v>FB</v>
          </cell>
          <cell r="E6280">
            <v>1038.5150000000001</v>
          </cell>
        </row>
        <row r="6281">
          <cell r="A6281" t="str">
            <v>RJJ-10V561MG5E</v>
          </cell>
          <cell r="B6281" t="str">
            <v>8x20</v>
          </cell>
          <cell r="C6281" t="str">
            <v>ED</v>
          </cell>
          <cell r="D6281" t="str">
            <v>FB</v>
          </cell>
          <cell r="E6281">
            <v>1322.2270000000001</v>
          </cell>
        </row>
        <row r="6282">
          <cell r="A6282" t="str">
            <v>RJJ-10V561MH4E</v>
          </cell>
          <cell r="B6282" t="str">
            <v>10x16</v>
          </cell>
          <cell r="C6282" t="str">
            <v>FC</v>
          </cell>
          <cell r="D6282" t="str">
            <v>FB</v>
          </cell>
          <cell r="E6282">
            <v>1730.857</v>
          </cell>
        </row>
        <row r="6283">
          <cell r="A6283" t="str">
            <v>RJJ-10V561MH4E-F</v>
          </cell>
          <cell r="B6283" t="str">
            <v>10x16</v>
          </cell>
          <cell r="C6283" t="str">
            <v>FC</v>
          </cell>
          <cell r="D6283" t="str">
            <v>FB</v>
          </cell>
          <cell r="E6283">
            <v>1796.076</v>
          </cell>
        </row>
        <row r="6284">
          <cell r="A6284" t="str">
            <v>RJJ-10V681MH4E-T18</v>
          </cell>
          <cell r="B6284" t="str">
            <v>10x16</v>
          </cell>
          <cell r="C6284" t="str">
            <v>FC</v>
          </cell>
          <cell r="D6284" t="str">
            <v>FB</v>
          </cell>
          <cell r="E6284">
            <v>1759.1189999999999</v>
          </cell>
        </row>
        <row r="6285">
          <cell r="A6285" t="str">
            <v>RJJ-10V682MGJ8E</v>
          </cell>
          <cell r="B6285" t="str">
            <v>16x35.5</v>
          </cell>
          <cell r="C6285" t="str">
            <v>HD</v>
          </cell>
          <cell r="D6285" t="str">
            <v>FB</v>
          </cell>
          <cell r="E6285">
            <v>10077.271000000001</v>
          </cell>
        </row>
        <row r="6286">
          <cell r="A6286" t="str">
            <v>RJJ-10V820ME3E</v>
          </cell>
          <cell r="B6286" t="str">
            <v>5x11.5</v>
          </cell>
          <cell r="C6286">
            <v>0</v>
          </cell>
          <cell r="D6286" t="str">
            <v>*</v>
          </cell>
          <cell r="E6286">
            <v>0</v>
          </cell>
        </row>
        <row r="6287">
          <cell r="A6287" t="str">
            <v>RJJ-16V101KF3E-T2</v>
          </cell>
          <cell r="B6287" t="str">
            <v>6.3x11.5</v>
          </cell>
          <cell r="C6287" t="str">
            <v>DB</v>
          </cell>
          <cell r="D6287" t="str">
            <v>FB</v>
          </cell>
          <cell r="E6287">
            <v>618.63800000000003</v>
          </cell>
        </row>
        <row r="6288">
          <cell r="A6288" t="str">
            <v>RJJ-16V102MH5E</v>
          </cell>
          <cell r="B6288" t="str">
            <v>10x20</v>
          </cell>
          <cell r="C6288" t="str">
            <v>FD</v>
          </cell>
          <cell r="D6288" t="str">
            <v>FB</v>
          </cell>
          <cell r="E6288">
            <v>2114.0219999999999</v>
          </cell>
        </row>
        <row r="6289">
          <cell r="A6289" t="str">
            <v>RJJ-16V102MH5E-F</v>
          </cell>
          <cell r="B6289" t="str">
            <v>10x20</v>
          </cell>
          <cell r="C6289" t="str">
            <v>FD</v>
          </cell>
          <cell r="D6289" t="str">
            <v>FB</v>
          </cell>
          <cell r="E6289">
            <v>2200.221</v>
          </cell>
        </row>
        <row r="6290">
          <cell r="A6290" t="str">
            <v>RJJ-16V102MH5E-T2</v>
          </cell>
          <cell r="B6290" t="str">
            <v>10x20</v>
          </cell>
          <cell r="C6290" t="str">
            <v>FD</v>
          </cell>
          <cell r="D6290" t="str">
            <v>FB</v>
          </cell>
          <cell r="E6290">
            <v>2140.2600000000002</v>
          </cell>
        </row>
        <row r="6291">
          <cell r="A6291" t="str">
            <v>RJJ-16V102MH7#-F</v>
          </cell>
          <cell r="B6291" t="str">
            <v>10x30</v>
          </cell>
          <cell r="C6291" t="str">
            <v>FF</v>
          </cell>
          <cell r="D6291" t="str">
            <v>FB</v>
          </cell>
          <cell r="E6291">
            <v>3400.4720000000002</v>
          </cell>
        </row>
        <row r="6292">
          <cell r="A6292" t="str">
            <v>RJJ-16V121MF3-T2</v>
          </cell>
          <cell r="B6292" t="str">
            <v>6.3x11.5</v>
          </cell>
          <cell r="C6292" t="str">
            <v>DB</v>
          </cell>
          <cell r="D6292" t="str">
            <v>FB</v>
          </cell>
          <cell r="E6292">
            <v>618.63800000000003</v>
          </cell>
        </row>
        <row r="6293">
          <cell r="A6293" t="str">
            <v>RJJ-16V121MF3E</v>
          </cell>
          <cell r="B6293" t="str">
            <v>6.3x11.5</v>
          </cell>
          <cell r="C6293" t="str">
            <v>DB</v>
          </cell>
          <cell r="D6293" t="str">
            <v>FB</v>
          </cell>
          <cell r="E6293">
            <v>607.25199999999995</v>
          </cell>
        </row>
        <row r="6294">
          <cell r="A6294" t="str">
            <v>RJJ-16V121MF3E-T2</v>
          </cell>
          <cell r="B6294" t="str">
            <v>6.3x11.5</v>
          </cell>
          <cell r="C6294" t="str">
            <v>DB</v>
          </cell>
          <cell r="D6294" t="str">
            <v>FB</v>
          </cell>
          <cell r="E6294">
            <v>618.63800000000003</v>
          </cell>
        </row>
        <row r="6295">
          <cell r="A6295" t="str">
            <v>RJJ-16V121MF3E-T58</v>
          </cell>
          <cell r="B6295" t="str">
            <v>6.3x11.5</v>
          </cell>
          <cell r="C6295" t="str">
            <v>DB</v>
          </cell>
          <cell r="D6295" t="str">
            <v>FB</v>
          </cell>
          <cell r="E6295">
            <v>618.63800000000003</v>
          </cell>
        </row>
        <row r="6296">
          <cell r="A6296" t="str">
            <v>RJJ-16V122MI5E</v>
          </cell>
          <cell r="B6296" t="str">
            <v>12.5x20</v>
          </cell>
          <cell r="C6296" t="str">
            <v>GB</v>
          </cell>
          <cell r="D6296" t="str">
            <v>FB</v>
          </cell>
          <cell r="E6296">
            <v>3430.3879999999999</v>
          </cell>
        </row>
        <row r="6297">
          <cell r="A6297" t="str">
            <v>RJJ-16V122MI5E-F</v>
          </cell>
          <cell r="B6297" t="str">
            <v>12.5x20</v>
          </cell>
          <cell r="C6297" t="str">
            <v>GB</v>
          </cell>
          <cell r="D6297" t="str">
            <v>FB</v>
          </cell>
          <cell r="E6297">
            <v>3518.8389999999999</v>
          </cell>
        </row>
        <row r="6298">
          <cell r="A6298" t="str">
            <v>RJJ-16V221MG3-F31</v>
          </cell>
          <cell r="B6298" t="str">
            <v>8x12</v>
          </cell>
          <cell r="C6298" t="str">
            <v>EB</v>
          </cell>
          <cell r="D6298" t="str">
            <v>FB</v>
          </cell>
          <cell r="E6298">
            <v>869.43200000000002</v>
          </cell>
        </row>
        <row r="6299">
          <cell r="A6299" t="str">
            <v>RJJ-16V221MG3-T2</v>
          </cell>
          <cell r="B6299" t="str">
            <v>8x12</v>
          </cell>
          <cell r="C6299" t="str">
            <v>EB</v>
          </cell>
          <cell r="D6299" t="str">
            <v>FB</v>
          </cell>
          <cell r="E6299">
            <v>867.50099999999998</v>
          </cell>
        </row>
        <row r="6300">
          <cell r="A6300" t="str">
            <v>RJJ-16V221MG3E</v>
          </cell>
          <cell r="B6300" t="str">
            <v>8x12</v>
          </cell>
          <cell r="C6300" t="str">
            <v>EB</v>
          </cell>
          <cell r="D6300" t="str">
            <v>FB</v>
          </cell>
          <cell r="E6300">
            <v>851.57899999999995</v>
          </cell>
        </row>
        <row r="6301">
          <cell r="A6301" t="str">
            <v>RJJ-16V221MG3E-F</v>
          </cell>
          <cell r="B6301" t="str">
            <v>8x12</v>
          </cell>
          <cell r="C6301" t="str">
            <v>EB</v>
          </cell>
          <cell r="D6301" t="str">
            <v>FB</v>
          </cell>
          <cell r="E6301">
            <v>869.43200000000002</v>
          </cell>
        </row>
        <row r="6302">
          <cell r="A6302" t="str">
            <v>RJJ-16V221MG3E-T2</v>
          </cell>
          <cell r="B6302" t="str">
            <v>8x12</v>
          </cell>
          <cell r="C6302" t="str">
            <v>EB</v>
          </cell>
          <cell r="D6302" t="str">
            <v>FB</v>
          </cell>
          <cell r="E6302">
            <v>867.50099999999998</v>
          </cell>
        </row>
        <row r="6303">
          <cell r="A6303" t="str">
            <v>RJJ-16V221MG3E-T20</v>
          </cell>
          <cell r="B6303" t="str">
            <v>8x12</v>
          </cell>
          <cell r="C6303" t="str">
            <v>EB</v>
          </cell>
          <cell r="D6303" t="str">
            <v>FB</v>
          </cell>
          <cell r="E6303">
            <v>867.50099999999998</v>
          </cell>
        </row>
        <row r="6304">
          <cell r="A6304" t="str">
            <v>RJJ-16V221MG3E-T8</v>
          </cell>
          <cell r="B6304" t="str">
            <v>8x12</v>
          </cell>
          <cell r="C6304" t="str">
            <v>EB</v>
          </cell>
          <cell r="D6304" t="str">
            <v>FB</v>
          </cell>
          <cell r="E6304">
            <v>867.50099999999998</v>
          </cell>
        </row>
        <row r="6305">
          <cell r="A6305" t="str">
            <v>RJJ-16V222MGJ5E</v>
          </cell>
          <cell r="B6305" t="str">
            <v>16x20</v>
          </cell>
          <cell r="C6305" t="str">
            <v>HA</v>
          </cell>
          <cell r="D6305" t="str">
            <v>FB</v>
          </cell>
          <cell r="E6305">
            <v>5681.9059999999999</v>
          </cell>
        </row>
        <row r="6306">
          <cell r="A6306" t="str">
            <v>RJJ-16V222MI7E</v>
          </cell>
          <cell r="B6306" t="str">
            <v>12.5x30</v>
          </cell>
          <cell r="C6306" t="str">
            <v>GD</v>
          </cell>
          <cell r="D6306" t="str">
            <v>FB</v>
          </cell>
          <cell r="E6306">
            <v>5056.4110000000001</v>
          </cell>
        </row>
        <row r="6307">
          <cell r="A6307" t="str">
            <v>RJJ-16V222MI7E-F</v>
          </cell>
          <cell r="B6307" t="str">
            <v>12.5x30</v>
          </cell>
          <cell r="C6307" t="str">
            <v>GD</v>
          </cell>
          <cell r="D6307" t="str">
            <v>FB</v>
          </cell>
          <cell r="E6307">
            <v>5154.7089999999998</v>
          </cell>
        </row>
        <row r="6308">
          <cell r="A6308" t="str">
            <v>RJJ-16V271MH3E</v>
          </cell>
          <cell r="B6308" t="str">
            <v>10x12.5</v>
          </cell>
          <cell r="C6308" t="str">
            <v>FA</v>
          </cell>
          <cell r="D6308" t="str">
            <v>FB</v>
          </cell>
          <cell r="E6308">
            <v>1483.5429999999999</v>
          </cell>
        </row>
        <row r="6309">
          <cell r="A6309" t="str">
            <v>RJJ-16V271MH3E-T2</v>
          </cell>
          <cell r="B6309" t="str">
            <v>10x12.5</v>
          </cell>
          <cell r="C6309" t="str">
            <v>FA</v>
          </cell>
          <cell r="D6309" t="str">
            <v>FB</v>
          </cell>
          <cell r="E6309">
            <v>1504.414</v>
          </cell>
        </row>
        <row r="6310">
          <cell r="A6310" t="str">
            <v>RJJ-16V272MI8E</v>
          </cell>
          <cell r="B6310" t="str">
            <v>12.5x35</v>
          </cell>
          <cell r="C6310" t="str">
            <v>GE</v>
          </cell>
          <cell r="D6310" t="str">
            <v>FB</v>
          </cell>
          <cell r="E6310">
            <v>6381.8360000000002</v>
          </cell>
        </row>
        <row r="6311">
          <cell r="A6311" t="str">
            <v>RJJ-16V272MI8E-F</v>
          </cell>
          <cell r="B6311" t="str">
            <v>12.5x35</v>
          </cell>
          <cell r="C6311" t="str">
            <v>GE</v>
          </cell>
          <cell r="D6311" t="str">
            <v>FB</v>
          </cell>
          <cell r="E6311">
            <v>6481.2460000000001</v>
          </cell>
        </row>
        <row r="6312">
          <cell r="A6312" t="str">
            <v>RJJ-16V331MG4#-T2</v>
          </cell>
          <cell r="B6312" t="str">
            <v>8x15</v>
          </cell>
          <cell r="C6312" t="str">
            <v>EC</v>
          </cell>
          <cell r="D6312" t="str">
            <v>FB</v>
          </cell>
          <cell r="E6312">
            <v>1038.5150000000001</v>
          </cell>
        </row>
        <row r="6313">
          <cell r="A6313" t="str">
            <v>RJJ-16V331MG4E</v>
          </cell>
          <cell r="B6313" t="str">
            <v>8x15</v>
          </cell>
          <cell r="C6313" t="str">
            <v>EC</v>
          </cell>
          <cell r="D6313" t="str">
            <v>FB</v>
          </cell>
          <cell r="E6313">
            <v>1021.9690000000001</v>
          </cell>
        </row>
        <row r="6314">
          <cell r="A6314" t="str">
            <v>RJJ-16V331MG4E-T2</v>
          </cell>
          <cell r="B6314" t="str">
            <v>8x15</v>
          </cell>
          <cell r="C6314" t="str">
            <v>EC</v>
          </cell>
          <cell r="D6314" t="str">
            <v>FB</v>
          </cell>
          <cell r="E6314">
            <v>1038.5150000000001</v>
          </cell>
        </row>
        <row r="6315">
          <cell r="A6315" t="str">
            <v>RJJ-16V391MH4E</v>
          </cell>
          <cell r="B6315" t="str">
            <v>10x16</v>
          </cell>
          <cell r="C6315" t="str">
            <v>FC</v>
          </cell>
          <cell r="D6315" t="str">
            <v>FB</v>
          </cell>
          <cell r="E6315">
            <v>1730.857</v>
          </cell>
        </row>
        <row r="6316">
          <cell r="A6316" t="str">
            <v>RJJ-16V471MG5#-T2</v>
          </cell>
          <cell r="B6316" t="str">
            <v>8x20</v>
          </cell>
          <cell r="C6316" t="str">
            <v>ED</v>
          </cell>
          <cell r="D6316" t="str">
            <v>FB</v>
          </cell>
          <cell r="E6316">
            <v>1355.5319999999999</v>
          </cell>
        </row>
        <row r="6317">
          <cell r="A6317" t="str">
            <v>RJJ-16V471MG5-F31</v>
          </cell>
          <cell r="B6317" t="str">
            <v>8x20</v>
          </cell>
          <cell r="C6317" t="str">
            <v>ED</v>
          </cell>
          <cell r="D6317" t="str">
            <v>FB</v>
          </cell>
          <cell r="E6317">
            <v>1341.221</v>
          </cell>
        </row>
        <row r="6318">
          <cell r="A6318" t="str">
            <v>RJJ-16V471MG5E</v>
          </cell>
          <cell r="B6318" t="str">
            <v>8x20</v>
          </cell>
          <cell r="C6318" t="str">
            <v>ED</v>
          </cell>
          <cell r="D6318" t="str">
            <v>FB</v>
          </cell>
          <cell r="E6318">
            <v>1322.2270000000001</v>
          </cell>
        </row>
        <row r="6319">
          <cell r="A6319" t="str">
            <v>RJJ-16V471MG5E-T2</v>
          </cell>
          <cell r="B6319" t="str">
            <v>8x20</v>
          </cell>
          <cell r="C6319" t="str">
            <v>ED</v>
          </cell>
          <cell r="D6319" t="str">
            <v>FB</v>
          </cell>
          <cell r="E6319">
            <v>1355.5319999999999</v>
          </cell>
        </row>
        <row r="6320">
          <cell r="A6320" t="str">
            <v>RJJ-16V471MG5E-T8</v>
          </cell>
          <cell r="B6320" t="str">
            <v>8x20</v>
          </cell>
          <cell r="C6320" t="str">
            <v>ED</v>
          </cell>
          <cell r="D6320" t="str">
            <v>FB</v>
          </cell>
          <cell r="E6320">
            <v>1355.5319999999999</v>
          </cell>
        </row>
        <row r="6321">
          <cell r="A6321" t="str">
            <v>RJJ-16V821MH6E-F31</v>
          </cell>
          <cell r="B6321" t="str">
            <v>10x25</v>
          </cell>
          <cell r="C6321" t="str">
            <v>FE</v>
          </cell>
          <cell r="D6321" t="str">
            <v>FB</v>
          </cell>
          <cell r="E6321">
            <v>2742.4090000000001</v>
          </cell>
        </row>
        <row r="6322">
          <cell r="A6322" t="str">
            <v>RJJ-16V821MH6E-T2</v>
          </cell>
          <cell r="B6322" t="str">
            <v>10x25</v>
          </cell>
          <cell r="C6322" t="str">
            <v>FE</v>
          </cell>
          <cell r="D6322" t="str">
            <v>FB</v>
          </cell>
          <cell r="E6322">
            <v>2680.5630000000001</v>
          </cell>
        </row>
        <row r="6323">
          <cell r="A6323" t="str">
            <v>RJJ-250V220MJ4</v>
          </cell>
          <cell r="B6323" t="str">
            <v>16x16</v>
          </cell>
          <cell r="C6323" t="str">
            <v>HF</v>
          </cell>
          <cell r="D6323" t="str">
            <v>HA</v>
          </cell>
          <cell r="E6323">
            <v>0</v>
          </cell>
        </row>
        <row r="6324">
          <cell r="A6324" t="str">
            <v>RJJ-25V101MF4E-T2</v>
          </cell>
          <cell r="B6324" t="str">
            <v>6.3x15</v>
          </cell>
          <cell r="C6324" t="str">
            <v>DC</v>
          </cell>
          <cell r="D6324" t="str">
            <v>FB</v>
          </cell>
          <cell r="E6324">
            <v>735.66300000000001</v>
          </cell>
        </row>
        <row r="6325">
          <cell r="A6325" t="str">
            <v>RJJ-25V102MI6#-F</v>
          </cell>
          <cell r="B6325" t="str">
            <v>12.5x25</v>
          </cell>
          <cell r="C6325" t="str">
            <v>GC</v>
          </cell>
          <cell r="D6325" t="str">
            <v>FB</v>
          </cell>
          <cell r="E6325">
            <v>4250.9070000000002</v>
          </cell>
        </row>
        <row r="6326">
          <cell r="A6326" t="str">
            <v>RJJ-25V102MI6E</v>
          </cell>
          <cell r="B6326" t="str">
            <v>12.5x25</v>
          </cell>
          <cell r="C6326" t="str">
            <v>GC</v>
          </cell>
          <cell r="D6326" t="str">
            <v>FB</v>
          </cell>
          <cell r="E6326">
            <v>4165.3649999999998</v>
          </cell>
        </row>
        <row r="6327">
          <cell r="A6327" t="str">
            <v>RJJ-25V102MI6E-F</v>
          </cell>
          <cell r="B6327" t="str">
            <v>12.5x25</v>
          </cell>
          <cell r="C6327" t="str">
            <v>GC</v>
          </cell>
          <cell r="D6327" t="str">
            <v>FB</v>
          </cell>
          <cell r="E6327">
            <v>4250.9070000000002</v>
          </cell>
        </row>
        <row r="6328">
          <cell r="A6328" t="str">
            <v>RJJ-25V102MI6E-T4</v>
          </cell>
          <cell r="B6328" t="str">
            <v>12.5x25</v>
          </cell>
          <cell r="C6328" t="str">
            <v>GC</v>
          </cell>
          <cell r="D6328" t="str">
            <v>FB</v>
          </cell>
          <cell r="E6328">
            <v>4178.7209999999995</v>
          </cell>
        </row>
        <row r="6329">
          <cell r="A6329" t="str">
            <v>RJJ-25V121MF4E-T2</v>
          </cell>
          <cell r="B6329" t="str">
            <v>6.3x15</v>
          </cell>
          <cell r="C6329" t="str">
            <v>DC</v>
          </cell>
          <cell r="D6329" t="str">
            <v>FB</v>
          </cell>
          <cell r="E6329">
            <v>735.66300000000001</v>
          </cell>
        </row>
        <row r="6330">
          <cell r="A6330" t="str">
            <v>RJJ-25V151MG3E</v>
          </cell>
          <cell r="B6330" t="str">
            <v>8x12</v>
          </cell>
          <cell r="C6330" t="str">
            <v>EB</v>
          </cell>
          <cell r="D6330" t="str">
            <v>FB</v>
          </cell>
          <cell r="E6330">
            <v>851.57899999999995</v>
          </cell>
        </row>
        <row r="6331">
          <cell r="A6331" t="str">
            <v>RJJ-25V151MG3E-T20</v>
          </cell>
          <cell r="B6331" t="str">
            <v>8x12</v>
          </cell>
          <cell r="C6331" t="str">
            <v>EB</v>
          </cell>
          <cell r="D6331" t="str">
            <v>FB</v>
          </cell>
          <cell r="E6331">
            <v>867.50099999999998</v>
          </cell>
        </row>
        <row r="6332">
          <cell r="A6332" t="str">
            <v>RJJ-25V152MI7E</v>
          </cell>
          <cell r="B6332" t="str">
            <v>12.5x30</v>
          </cell>
          <cell r="C6332" t="str">
            <v>GD</v>
          </cell>
          <cell r="D6332" t="str">
            <v>FB</v>
          </cell>
          <cell r="E6332">
            <v>5056.4110000000001</v>
          </cell>
        </row>
        <row r="6333">
          <cell r="A6333" t="str">
            <v>RJJ-25V152MI7E-F</v>
          </cell>
          <cell r="B6333" t="str">
            <v>12.5x30</v>
          </cell>
          <cell r="C6333" t="str">
            <v>GD</v>
          </cell>
          <cell r="D6333" t="str">
            <v>FB</v>
          </cell>
          <cell r="E6333">
            <v>5154.7089999999998</v>
          </cell>
        </row>
        <row r="6334">
          <cell r="A6334" t="str">
            <v>RJJ-25V182MI8E</v>
          </cell>
          <cell r="B6334" t="str">
            <v>12.5x35</v>
          </cell>
          <cell r="C6334" t="str">
            <v>GE</v>
          </cell>
          <cell r="D6334" t="str">
            <v>FB</v>
          </cell>
          <cell r="E6334">
            <v>6381.8360000000002</v>
          </cell>
        </row>
        <row r="6335">
          <cell r="A6335" t="str">
            <v>RJJ-25V221MG4#-T2</v>
          </cell>
          <cell r="B6335" t="str">
            <v>8x15</v>
          </cell>
          <cell r="C6335" t="str">
            <v>EC</v>
          </cell>
          <cell r="D6335" t="str">
            <v>FB</v>
          </cell>
          <cell r="E6335">
            <v>1038.5150000000001</v>
          </cell>
        </row>
        <row r="6336">
          <cell r="A6336" t="str">
            <v>RJJ-25V221MG4E</v>
          </cell>
          <cell r="B6336" t="str">
            <v>8x15</v>
          </cell>
          <cell r="C6336" t="str">
            <v>EC</v>
          </cell>
          <cell r="D6336" t="str">
            <v>FB</v>
          </cell>
          <cell r="E6336">
            <v>1021.9690000000001</v>
          </cell>
        </row>
        <row r="6337">
          <cell r="A6337" t="str">
            <v>RJJ-25V221MG4E-T2</v>
          </cell>
          <cell r="B6337" t="str">
            <v>8x15</v>
          </cell>
          <cell r="C6337" t="str">
            <v>EC</v>
          </cell>
          <cell r="D6337" t="str">
            <v>FB</v>
          </cell>
          <cell r="E6337">
            <v>1038.5150000000001</v>
          </cell>
        </row>
        <row r="6338">
          <cell r="A6338" t="str">
            <v>RJJ-25V222MI9E</v>
          </cell>
          <cell r="B6338" t="str">
            <v>12.5x40</v>
          </cell>
          <cell r="C6338" t="str">
            <v>GF</v>
          </cell>
          <cell r="D6338" t="str">
            <v>FB</v>
          </cell>
          <cell r="E6338">
            <v>6642.4089999999997</v>
          </cell>
        </row>
        <row r="6339">
          <cell r="A6339" t="str">
            <v>RJJ-25V222MI9E-F</v>
          </cell>
          <cell r="B6339" t="str">
            <v>12.5x40</v>
          </cell>
          <cell r="C6339" t="str">
            <v>GF</v>
          </cell>
          <cell r="D6339" t="str">
            <v>FB</v>
          </cell>
          <cell r="E6339">
            <v>6719.8819999999996</v>
          </cell>
        </row>
        <row r="6340">
          <cell r="A6340" t="str">
            <v>RJJ-25V271MG5E</v>
          </cell>
          <cell r="B6340" t="str">
            <v>8x20</v>
          </cell>
          <cell r="C6340" t="str">
            <v>ED</v>
          </cell>
          <cell r="D6340" t="str">
            <v>FB</v>
          </cell>
          <cell r="E6340">
            <v>1322.2270000000001</v>
          </cell>
        </row>
        <row r="6341">
          <cell r="A6341" t="str">
            <v>RJJ-25V271MG5E-T2</v>
          </cell>
          <cell r="B6341" t="str">
            <v>8x20</v>
          </cell>
          <cell r="C6341" t="str">
            <v>ED</v>
          </cell>
          <cell r="D6341" t="str">
            <v>FB</v>
          </cell>
          <cell r="E6341">
            <v>1355.5319999999999</v>
          </cell>
        </row>
        <row r="6342">
          <cell r="A6342" t="str">
            <v>RJJ-25V271MH4E</v>
          </cell>
          <cell r="B6342" t="str">
            <v>10x16</v>
          </cell>
          <cell r="C6342" t="str">
            <v>FC</v>
          </cell>
          <cell r="D6342" t="str">
            <v>FB</v>
          </cell>
          <cell r="E6342">
            <v>1730.857</v>
          </cell>
        </row>
        <row r="6343">
          <cell r="A6343" t="str">
            <v>RJJ-25V271MH4E-T2</v>
          </cell>
          <cell r="B6343" t="str">
            <v>10x16</v>
          </cell>
          <cell r="C6343" t="str">
            <v>FC</v>
          </cell>
          <cell r="D6343" t="str">
            <v>FB</v>
          </cell>
          <cell r="E6343">
            <v>1759.1189999999999</v>
          </cell>
        </row>
        <row r="6344">
          <cell r="A6344" t="str">
            <v>RJJ-25V272MGJ7E</v>
          </cell>
          <cell r="B6344" t="str">
            <v>16x31.5</v>
          </cell>
          <cell r="C6344" t="str">
            <v>HC</v>
          </cell>
          <cell r="D6344" t="str">
            <v>FB</v>
          </cell>
          <cell r="E6344">
            <v>9379.0869999999995</v>
          </cell>
        </row>
        <row r="6345">
          <cell r="A6345" t="str">
            <v>RJJ-25V272MGK6E</v>
          </cell>
          <cell r="B6345" t="str">
            <v>18x25</v>
          </cell>
          <cell r="C6345" t="str">
            <v>IB</v>
          </cell>
          <cell r="D6345" t="str">
            <v>FB</v>
          </cell>
          <cell r="E6345">
            <v>9532.7180000000008</v>
          </cell>
        </row>
        <row r="6346">
          <cell r="A6346" t="str">
            <v>RJJ-25V390ME3-T2</v>
          </cell>
          <cell r="B6346" t="str">
            <v>5x11.5</v>
          </cell>
          <cell r="C6346" t="str">
            <v>CC</v>
          </cell>
          <cell r="D6346" t="str">
            <v>FB</v>
          </cell>
          <cell r="E6346">
            <v>476.19499999999999</v>
          </cell>
        </row>
        <row r="6347">
          <cell r="A6347" t="str">
            <v>RJJ-25V390ME3E</v>
          </cell>
          <cell r="B6347" t="str">
            <v>5x11.5</v>
          </cell>
          <cell r="C6347" t="str">
            <v>CC</v>
          </cell>
          <cell r="D6347" t="str">
            <v>FB</v>
          </cell>
          <cell r="E6347">
            <v>419.36900000000003</v>
          </cell>
        </row>
        <row r="6348">
          <cell r="A6348" t="str">
            <v>RJJ-25V390ME3E-T2</v>
          </cell>
          <cell r="B6348" t="str">
            <v>5x11.5</v>
          </cell>
          <cell r="C6348" t="str">
            <v>CC</v>
          </cell>
          <cell r="D6348" t="str">
            <v>FB</v>
          </cell>
          <cell r="E6348">
            <v>431.28199999999998</v>
          </cell>
        </row>
        <row r="6349">
          <cell r="A6349" t="str">
            <v>RJJ-25V471MH4E-T2</v>
          </cell>
          <cell r="B6349" t="str">
            <v>10x16</v>
          </cell>
          <cell r="C6349" t="str">
            <v>FC</v>
          </cell>
          <cell r="D6349" t="str">
            <v>FB</v>
          </cell>
          <cell r="E6349">
            <v>2116.3870000000002</v>
          </cell>
        </row>
        <row r="6350">
          <cell r="A6350" t="str">
            <v>RJJ-25V471MH5#-T2</v>
          </cell>
          <cell r="B6350" t="str">
            <v>10x20</v>
          </cell>
          <cell r="C6350" t="str">
            <v>FD</v>
          </cell>
          <cell r="D6350" t="str">
            <v>FB</v>
          </cell>
          <cell r="E6350">
            <v>2140.2600000000002</v>
          </cell>
        </row>
        <row r="6351">
          <cell r="A6351" t="str">
            <v>RJJ-25V471MH5E</v>
          </cell>
          <cell r="B6351" t="str">
            <v>10x20</v>
          </cell>
          <cell r="C6351" t="str">
            <v>FD</v>
          </cell>
          <cell r="D6351" t="str">
            <v>FB</v>
          </cell>
          <cell r="E6351">
            <v>2114.0219999999999</v>
          </cell>
        </row>
        <row r="6352">
          <cell r="A6352" t="str">
            <v>RJJ-25V471MH5E-T2</v>
          </cell>
          <cell r="B6352" t="str">
            <v>10x20</v>
          </cell>
          <cell r="C6352" t="str">
            <v>FD</v>
          </cell>
          <cell r="D6352" t="str">
            <v>FB</v>
          </cell>
          <cell r="E6352">
            <v>2140.2600000000002</v>
          </cell>
        </row>
        <row r="6353">
          <cell r="A6353" t="str">
            <v>RJJ-25V561MH6E</v>
          </cell>
          <cell r="B6353" t="str">
            <v>10x25</v>
          </cell>
          <cell r="C6353" t="str">
            <v>FE</v>
          </cell>
          <cell r="D6353" t="str">
            <v>FB</v>
          </cell>
          <cell r="E6353">
            <v>2654.203</v>
          </cell>
        </row>
        <row r="6354">
          <cell r="A6354" t="str">
            <v>RJJ-25V681MH7E</v>
          </cell>
          <cell r="B6354" t="str">
            <v>10x30</v>
          </cell>
          <cell r="C6354" t="str">
            <v>FF</v>
          </cell>
          <cell r="D6354" t="str">
            <v>FB</v>
          </cell>
          <cell r="E6354">
            <v>3312.8110000000001</v>
          </cell>
        </row>
        <row r="6355">
          <cell r="A6355" t="str">
            <v>RJJ-25V820MF3E</v>
          </cell>
          <cell r="B6355" t="str">
            <v>6.3x11.5</v>
          </cell>
          <cell r="C6355" t="str">
            <v>DB</v>
          </cell>
          <cell r="D6355" t="str">
            <v>FB</v>
          </cell>
          <cell r="E6355">
            <v>607.25199999999995</v>
          </cell>
        </row>
        <row r="6356">
          <cell r="A6356" t="str">
            <v>RJJ-25V820MF3E-F</v>
          </cell>
          <cell r="B6356" t="str">
            <v>6.3x11.5</v>
          </cell>
          <cell r="C6356" t="str">
            <v>DB</v>
          </cell>
          <cell r="D6356" t="str">
            <v>FB</v>
          </cell>
          <cell r="E6356">
            <v>620.46</v>
          </cell>
        </row>
        <row r="6357">
          <cell r="A6357" t="str">
            <v>RJJ-25V820MF3E-T2</v>
          </cell>
          <cell r="B6357" t="str">
            <v>6.3x11.5</v>
          </cell>
          <cell r="C6357" t="str">
            <v>DB</v>
          </cell>
          <cell r="D6357" t="str">
            <v>FB</v>
          </cell>
          <cell r="E6357">
            <v>618.63800000000003</v>
          </cell>
        </row>
        <row r="6358">
          <cell r="A6358" t="str">
            <v>RJJ-25V821MI5E</v>
          </cell>
          <cell r="B6358" t="str">
            <v>12.5x20</v>
          </cell>
          <cell r="C6358" t="str">
            <v>GB</v>
          </cell>
          <cell r="D6358" t="str">
            <v>FB</v>
          </cell>
          <cell r="E6358">
            <v>3430.3879999999999</v>
          </cell>
        </row>
        <row r="6359">
          <cell r="A6359" t="str">
            <v>RJJ-35V100MG3E</v>
          </cell>
          <cell r="B6359" t="str">
            <v>8x12</v>
          </cell>
          <cell r="C6359" t="str">
            <v>EB</v>
          </cell>
          <cell r="D6359" t="str">
            <v>FB</v>
          </cell>
          <cell r="E6359">
            <v>851.57899999999995</v>
          </cell>
        </row>
        <row r="6360">
          <cell r="A6360" t="str">
            <v>RJJ-35V101MG3-F31</v>
          </cell>
          <cell r="B6360" t="str">
            <v>8x12</v>
          </cell>
          <cell r="C6360" t="str">
            <v>EB</v>
          </cell>
          <cell r="D6360" t="str">
            <v>FB</v>
          </cell>
          <cell r="E6360">
            <v>869.43200000000002</v>
          </cell>
        </row>
        <row r="6361">
          <cell r="A6361" t="str">
            <v>RJJ-35V101MG3-T2</v>
          </cell>
          <cell r="B6361" t="str">
            <v>8x12</v>
          </cell>
          <cell r="C6361" t="str">
            <v>EB</v>
          </cell>
          <cell r="D6361" t="str">
            <v>FB</v>
          </cell>
          <cell r="E6361">
            <v>867.50099999999998</v>
          </cell>
        </row>
        <row r="6362">
          <cell r="A6362" t="str">
            <v>RJJ-35V101MG3E</v>
          </cell>
          <cell r="B6362" t="str">
            <v>8x12</v>
          </cell>
          <cell r="C6362" t="str">
            <v>EB</v>
          </cell>
          <cell r="D6362" t="str">
            <v>FB</v>
          </cell>
          <cell r="E6362">
            <v>851.57899999999995</v>
          </cell>
        </row>
        <row r="6363">
          <cell r="A6363" t="str">
            <v>RJJ-35V101MG3E-F27</v>
          </cell>
          <cell r="B6363" t="str">
            <v>8x12</v>
          </cell>
          <cell r="C6363" t="str">
            <v>EB</v>
          </cell>
          <cell r="D6363" t="str">
            <v>FB</v>
          </cell>
          <cell r="E6363">
            <v>869.43200000000002</v>
          </cell>
        </row>
        <row r="6364">
          <cell r="A6364" t="str">
            <v>RJJ-35V101MG3E-T2</v>
          </cell>
          <cell r="B6364" t="str">
            <v>8x12</v>
          </cell>
          <cell r="C6364" t="str">
            <v>EB</v>
          </cell>
          <cell r="D6364" t="str">
            <v>FB</v>
          </cell>
          <cell r="E6364">
            <v>867.50099999999998</v>
          </cell>
        </row>
        <row r="6365">
          <cell r="A6365" t="str">
            <v>RJJ-35V101MG3E-T20</v>
          </cell>
          <cell r="B6365" t="str">
            <v>8x12</v>
          </cell>
          <cell r="C6365" t="str">
            <v>EB</v>
          </cell>
          <cell r="D6365" t="str">
            <v>FB</v>
          </cell>
          <cell r="E6365">
            <v>867.50099999999998</v>
          </cell>
        </row>
        <row r="6366">
          <cell r="A6366" t="str">
            <v>RJJ-35V101MG3E-T8</v>
          </cell>
          <cell r="B6366" t="str">
            <v>8x12</v>
          </cell>
          <cell r="C6366" t="str">
            <v>EB</v>
          </cell>
          <cell r="D6366" t="str">
            <v>FB</v>
          </cell>
          <cell r="E6366">
            <v>867.50099999999998</v>
          </cell>
        </row>
        <row r="6367">
          <cell r="A6367" t="str">
            <v>RJJ-35V102MGJ5E</v>
          </cell>
          <cell r="B6367" t="str">
            <v>16x20</v>
          </cell>
          <cell r="C6367" t="str">
            <v>HA</v>
          </cell>
          <cell r="D6367" t="str">
            <v>FB</v>
          </cell>
          <cell r="E6367">
            <v>5681.9059999999999</v>
          </cell>
        </row>
        <row r="6368">
          <cell r="A6368" t="str">
            <v>RJJ-35V102MGJ5E-F27</v>
          </cell>
          <cell r="B6368" t="str">
            <v>16x20</v>
          </cell>
          <cell r="C6368" t="str">
            <v>HA</v>
          </cell>
          <cell r="D6368" t="str">
            <v>FB</v>
          </cell>
          <cell r="E6368">
            <v>5781.3320000000003</v>
          </cell>
        </row>
        <row r="6369">
          <cell r="A6369" t="str">
            <v>RJJ-35V102MI7E</v>
          </cell>
          <cell r="B6369" t="str">
            <v>12.5x30</v>
          </cell>
          <cell r="C6369" t="str">
            <v>GD</v>
          </cell>
          <cell r="D6369" t="str">
            <v>FB</v>
          </cell>
          <cell r="E6369">
            <v>5056.4110000000001</v>
          </cell>
        </row>
        <row r="6370">
          <cell r="A6370" t="str">
            <v>RJJ-35V102MI7E-F</v>
          </cell>
          <cell r="B6370" t="str">
            <v>12.5x30</v>
          </cell>
          <cell r="C6370" t="str">
            <v>GD</v>
          </cell>
          <cell r="D6370" t="str">
            <v>FB</v>
          </cell>
          <cell r="E6370">
            <v>5154.7089999999998</v>
          </cell>
        </row>
        <row r="6371">
          <cell r="A6371" t="str">
            <v>RJJ-35V102MI7E-S1</v>
          </cell>
          <cell r="B6371" t="str">
            <v>12.5x30</v>
          </cell>
          <cell r="C6371" t="str">
            <v>GD</v>
          </cell>
          <cell r="D6371" t="str">
            <v>FB</v>
          </cell>
          <cell r="E6371">
            <v>5154.7089999999998</v>
          </cell>
        </row>
        <row r="6372">
          <cell r="A6372" t="str">
            <v>RJJ-35V121MH3E</v>
          </cell>
          <cell r="B6372" t="str">
            <v>10x12.5</v>
          </cell>
          <cell r="C6372" t="str">
            <v>FA</v>
          </cell>
          <cell r="D6372" t="str">
            <v>FB</v>
          </cell>
          <cell r="E6372">
            <v>1483.5429999999999</v>
          </cell>
        </row>
        <row r="6373">
          <cell r="A6373" t="str">
            <v>RJJ-35V121MH3E-T2</v>
          </cell>
          <cell r="B6373" t="str">
            <v>10x12.5</v>
          </cell>
          <cell r="C6373" t="str">
            <v>FA</v>
          </cell>
          <cell r="D6373" t="str">
            <v>FB</v>
          </cell>
          <cell r="E6373">
            <v>1504.414</v>
          </cell>
        </row>
        <row r="6374">
          <cell r="A6374" t="str">
            <v>RJJ-35V122MGJ6E</v>
          </cell>
          <cell r="B6374" t="str">
            <v>16x25</v>
          </cell>
          <cell r="C6374" t="str">
            <v>HB</v>
          </cell>
          <cell r="D6374" t="str">
            <v>FB</v>
          </cell>
          <cell r="E6374">
            <v>6707.7979999999998</v>
          </cell>
        </row>
        <row r="6375">
          <cell r="A6375" t="str">
            <v>RJJ-35V151MG4-F31</v>
          </cell>
          <cell r="B6375" t="str">
            <v>8x15</v>
          </cell>
          <cell r="C6375" t="str">
            <v>EC</v>
          </cell>
          <cell r="D6375" t="str">
            <v>FB</v>
          </cell>
          <cell r="E6375">
            <v>1039.7719999999999</v>
          </cell>
        </row>
        <row r="6376">
          <cell r="A6376" t="str">
            <v>RJJ-35V151MG4E</v>
          </cell>
          <cell r="B6376" t="str">
            <v>8x15</v>
          </cell>
          <cell r="C6376" t="str">
            <v>EC</v>
          </cell>
          <cell r="D6376" t="str">
            <v>FB</v>
          </cell>
          <cell r="E6376">
            <v>1021.9690000000001</v>
          </cell>
        </row>
        <row r="6377">
          <cell r="A6377" t="str">
            <v>RJJ-35V151MG4E-F1</v>
          </cell>
          <cell r="B6377" t="str">
            <v>8x15</v>
          </cell>
          <cell r="C6377" t="str">
            <v>EC</v>
          </cell>
          <cell r="D6377" t="str">
            <v>FB</v>
          </cell>
          <cell r="E6377">
            <v>1039.7719999999999</v>
          </cell>
        </row>
        <row r="6378">
          <cell r="A6378" t="str">
            <v>RJJ-35V151MG4E-F31</v>
          </cell>
          <cell r="B6378" t="str">
            <v>8x15</v>
          </cell>
          <cell r="C6378" t="str">
            <v>EC</v>
          </cell>
          <cell r="D6378" t="str">
            <v>FB</v>
          </cell>
          <cell r="E6378">
            <v>1039.7719999999999</v>
          </cell>
        </row>
        <row r="6379">
          <cell r="A6379" t="str">
            <v>RJJ-35V151MG4E-T2</v>
          </cell>
          <cell r="B6379" t="str">
            <v>8x15</v>
          </cell>
          <cell r="C6379" t="str">
            <v>EC</v>
          </cell>
          <cell r="D6379" t="str">
            <v>FB</v>
          </cell>
          <cell r="E6379">
            <v>1038.5150000000001</v>
          </cell>
        </row>
        <row r="6380">
          <cell r="A6380" t="str">
            <v>RJJ-35V151MG4E-T8</v>
          </cell>
          <cell r="B6380" t="str">
            <v>8x15</v>
          </cell>
          <cell r="C6380" t="str">
            <v>EC</v>
          </cell>
          <cell r="D6380" t="str">
            <v>FB</v>
          </cell>
          <cell r="E6380">
            <v>1038.5150000000001</v>
          </cell>
        </row>
        <row r="6381">
          <cell r="A6381" t="str">
            <v>RJJ-35V152MGK5E</v>
          </cell>
          <cell r="B6381" t="str">
            <v>18x20</v>
          </cell>
          <cell r="C6381" t="str">
            <v>IA</v>
          </cell>
          <cell r="D6381" t="str">
            <v>FB</v>
          </cell>
          <cell r="E6381">
            <v>8906.5139999999992</v>
          </cell>
        </row>
        <row r="6382">
          <cell r="A6382" t="str">
            <v>RJJ-35V152MK5E</v>
          </cell>
          <cell r="B6382" t="str">
            <v>18x20</v>
          </cell>
          <cell r="C6382" t="str">
            <v>IA</v>
          </cell>
          <cell r="D6382" t="str">
            <v>FB</v>
          </cell>
          <cell r="E6382">
            <v>8906.5139999999992</v>
          </cell>
        </row>
        <row r="6383">
          <cell r="A6383" t="str">
            <v>RJJ-35V181MH4E</v>
          </cell>
          <cell r="B6383" t="str">
            <v>10x16</v>
          </cell>
          <cell r="C6383" t="str">
            <v>FC</v>
          </cell>
          <cell r="D6383" t="str">
            <v>FB</v>
          </cell>
          <cell r="E6383">
            <v>1730.857</v>
          </cell>
        </row>
        <row r="6384">
          <cell r="A6384" t="str">
            <v>RJJ-35V181MH4E-T2</v>
          </cell>
          <cell r="B6384" t="str">
            <v>10x16</v>
          </cell>
          <cell r="C6384" t="str">
            <v>FC</v>
          </cell>
          <cell r="D6384" t="str">
            <v>FB</v>
          </cell>
          <cell r="E6384">
            <v>1759.1189999999999</v>
          </cell>
        </row>
        <row r="6385">
          <cell r="A6385" t="str">
            <v>RJJ-35V182MH4E</v>
          </cell>
          <cell r="B6385" t="str">
            <v>10x16</v>
          </cell>
          <cell r="C6385" t="str">
            <v>FC</v>
          </cell>
          <cell r="D6385" t="str">
            <v>FB</v>
          </cell>
          <cell r="E6385">
            <v>2091.7150000000001</v>
          </cell>
        </row>
        <row r="6386">
          <cell r="A6386" t="str">
            <v>RJJ-35V220ME3E</v>
          </cell>
          <cell r="B6386" t="str">
            <v>5x11.5</v>
          </cell>
          <cell r="C6386" t="str">
            <v>CC</v>
          </cell>
          <cell r="D6386" t="str">
            <v>FB</v>
          </cell>
          <cell r="E6386">
            <v>419.36900000000003</v>
          </cell>
        </row>
        <row r="6387">
          <cell r="A6387" t="str">
            <v>RJJ-35V220ME3E-T10</v>
          </cell>
          <cell r="B6387" t="str">
            <v>5x11.5</v>
          </cell>
          <cell r="C6387" t="str">
            <v>CC</v>
          </cell>
          <cell r="D6387" t="str">
            <v>FB</v>
          </cell>
          <cell r="E6387">
            <v>431.28199999999998</v>
          </cell>
        </row>
        <row r="6388">
          <cell r="A6388" t="str">
            <v>RJJ-35V221MG5</v>
          </cell>
          <cell r="B6388" t="str">
            <v>8x20</v>
          </cell>
          <cell r="C6388" t="str">
            <v>ED</v>
          </cell>
          <cell r="D6388" t="str">
            <v>FB</v>
          </cell>
          <cell r="E6388">
            <v>1322.2270000000001</v>
          </cell>
        </row>
        <row r="6389">
          <cell r="A6389" t="str">
            <v>RJJ-35V221MG5E</v>
          </cell>
          <cell r="B6389" t="str">
            <v>8x20</v>
          </cell>
          <cell r="C6389" t="str">
            <v>ED</v>
          </cell>
          <cell r="D6389" t="str">
            <v>FB</v>
          </cell>
          <cell r="E6389">
            <v>1322.2270000000001</v>
          </cell>
        </row>
        <row r="6390">
          <cell r="A6390" t="str">
            <v>RJJ-35V222MGJ8E</v>
          </cell>
          <cell r="B6390" t="str">
            <v>16x35.5</v>
          </cell>
          <cell r="C6390" t="str">
            <v>HD</v>
          </cell>
          <cell r="D6390" t="str">
            <v>FB</v>
          </cell>
          <cell r="E6390">
            <v>10077.271000000001</v>
          </cell>
        </row>
        <row r="6391">
          <cell r="A6391" t="str">
            <v>RJJ-35V222MGJ8E-F</v>
          </cell>
          <cell r="B6391" t="str">
            <v>16x35.5</v>
          </cell>
          <cell r="C6391" t="str">
            <v>HD</v>
          </cell>
          <cell r="D6391" t="str">
            <v>FB</v>
          </cell>
          <cell r="E6391">
            <v>10173.837</v>
          </cell>
        </row>
        <row r="6392">
          <cell r="A6392" t="str">
            <v>RJJ-35V270ME3</v>
          </cell>
          <cell r="B6392" t="str">
            <v>5x11.5</v>
          </cell>
          <cell r="C6392" t="str">
            <v>CC</v>
          </cell>
          <cell r="D6392" t="str">
            <v>FB</v>
          </cell>
          <cell r="E6392">
            <v>419.36900000000003</v>
          </cell>
        </row>
        <row r="6393">
          <cell r="A6393" t="str">
            <v>RJJ-35V270ME3-F31</v>
          </cell>
          <cell r="B6393" t="str">
            <v>5x11.5</v>
          </cell>
          <cell r="C6393" t="str">
            <v>CC</v>
          </cell>
          <cell r="D6393" t="str">
            <v>FB</v>
          </cell>
          <cell r="E6393">
            <v>433.24400000000003</v>
          </cell>
        </row>
        <row r="6394">
          <cell r="A6394" t="str">
            <v>RJJ-35V270ME3E</v>
          </cell>
          <cell r="B6394" t="str">
            <v>5x11.5</v>
          </cell>
          <cell r="C6394" t="str">
            <v>CC</v>
          </cell>
          <cell r="D6394" t="str">
            <v>FB</v>
          </cell>
          <cell r="E6394">
            <v>419.36900000000003</v>
          </cell>
        </row>
        <row r="6395">
          <cell r="A6395" t="str">
            <v>RJJ-35V270ME3E-F31</v>
          </cell>
          <cell r="B6395" t="str">
            <v>5x11.5</v>
          </cell>
          <cell r="C6395" t="str">
            <v>CC</v>
          </cell>
          <cell r="D6395" t="str">
            <v>FB</v>
          </cell>
          <cell r="E6395">
            <v>433.24400000000003</v>
          </cell>
        </row>
        <row r="6396">
          <cell r="A6396" t="str">
            <v>RJJ-35V270ME3E-T2</v>
          </cell>
          <cell r="B6396" t="str">
            <v>5x11.5</v>
          </cell>
          <cell r="C6396" t="str">
            <v>CC</v>
          </cell>
          <cell r="D6396" t="str">
            <v>FB</v>
          </cell>
          <cell r="E6396">
            <v>431.28199999999998</v>
          </cell>
        </row>
        <row r="6397">
          <cell r="A6397" t="str">
            <v>RJJ-35V270ME3E-T58</v>
          </cell>
          <cell r="B6397" t="str">
            <v>5x11.5</v>
          </cell>
          <cell r="C6397" t="str">
            <v>CC</v>
          </cell>
          <cell r="D6397" t="str">
            <v>FB</v>
          </cell>
          <cell r="E6397">
            <v>431.28199999999998</v>
          </cell>
        </row>
        <row r="6398">
          <cell r="A6398" t="str">
            <v>RJJ-35V272MGJ9E</v>
          </cell>
          <cell r="B6398" t="str">
            <v>16x40</v>
          </cell>
          <cell r="C6398" t="str">
            <v>HE</v>
          </cell>
          <cell r="D6398" t="str">
            <v>FB</v>
          </cell>
          <cell r="E6398">
            <v>14153.718000000001</v>
          </cell>
        </row>
        <row r="6399">
          <cell r="A6399" t="str">
            <v>RJJ-35V272MJ9E</v>
          </cell>
          <cell r="B6399" t="str">
            <v>16x40</v>
          </cell>
          <cell r="C6399">
            <v>0</v>
          </cell>
          <cell r="D6399" t="str">
            <v>FB</v>
          </cell>
          <cell r="E6399">
            <v>0</v>
          </cell>
        </row>
        <row r="6400">
          <cell r="A6400" t="str">
            <v>RJJ-35V331MH5#-T2</v>
          </cell>
          <cell r="B6400" t="str">
            <v>10x20</v>
          </cell>
          <cell r="C6400" t="str">
            <v>FD</v>
          </cell>
          <cell r="D6400" t="str">
            <v>FB</v>
          </cell>
          <cell r="E6400">
            <v>2140.2600000000002</v>
          </cell>
        </row>
        <row r="6401">
          <cell r="A6401" t="str">
            <v>RJJ-35V331MH5E</v>
          </cell>
          <cell r="B6401" t="str">
            <v>10x20</v>
          </cell>
          <cell r="C6401" t="str">
            <v>FD</v>
          </cell>
          <cell r="D6401" t="str">
            <v>FB</v>
          </cell>
          <cell r="E6401">
            <v>2114.0219999999999</v>
          </cell>
        </row>
        <row r="6402">
          <cell r="A6402" t="str">
            <v>RJJ-35V331MH5E-T2</v>
          </cell>
          <cell r="B6402" t="str">
            <v>10x20</v>
          </cell>
          <cell r="C6402" t="str">
            <v>FD</v>
          </cell>
          <cell r="D6402" t="str">
            <v>FB</v>
          </cell>
          <cell r="E6402">
            <v>2140.2600000000002</v>
          </cell>
        </row>
        <row r="6403">
          <cell r="A6403" t="str">
            <v>RJJ-35V332MGK9E</v>
          </cell>
          <cell r="B6403" t="str">
            <v>18x40</v>
          </cell>
          <cell r="C6403" t="str">
            <v>IE</v>
          </cell>
          <cell r="D6403" t="str">
            <v>FB</v>
          </cell>
          <cell r="E6403">
            <v>13164.254999999999</v>
          </cell>
        </row>
        <row r="6404">
          <cell r="A6404" t="str">
            <v>RJJ-35V391MH6E</v>
          </cell>
          <cell r="B6404" t="str">
            <v>10x25</v>
          </cell>
          <cell r="C6404" t="str">
            <v>FE</v>
          </cell>
          <cell r="D6404" t="str">
            <v>FB</v>
          </cell>
          <cell r="E6404">
            <v>2654.203</v>
          </cell>
        </row>
        <row r="6405">
          <cell r="A6405" t="str">
            <v>RJJ-35V470MF3E</v>
          </cell>
          <cell r="B6405" t="str">
            <v>6.3x11.5</v>
          </cell>
          <cell r="C6405" t="str">
            <v>DB</v>
          </cell>
          <cell r="D6405" t="str">
            <v>FB</v>
          </cell>
          <cell r="E6405">
            <v>607.25199999999995</v>
          </cell>
        </row>
        <row r="6406">
          <cell r="A6406" t="str">
            <v>RJJ-35V471MH5E-F</v>
          </cell>
          <cell r="B6406" t="str">
            <v>10x20</v>
          </cell>
          <cell r="C6406" t="str">
            <v>FD</v>
          </cell>
          <cell r="D6406" t="str">
            <v>FB</v>
          </cell>
          <cell r="E6406">
            <v>2200.221</v>
          </cell>
        </row>
        <row r="6407">
          <cell r="A6407" t="str">
            <v>RJJ-35V471MH5E-T2</v>
          </cell>
          <cell r="B6407" t="str">
            <v>10x20</v>
          </cell>
          <cell r="C6407" t="str">
            <v>FD</v>
          </cell>
          <cell r="D6407" t="str">
            <v>FB</v>
          </cell>
          <cell r="E6407">
            <v>2140.2600000000002</v>
          </cell>
        </row>
        <row r="6408">
          <cell r="A6408" t="str">
            <v>RJJ-35V471MH7E</v>
          </cell>
          <cell r="B6408" t="str">
            <v>10x30</v>
          </cell>
          <cell r="C6408" t="str">
            <v>FF</v>
          </cell>
          <cell r="D6408" t="str">
            <v>FB</v>
          </cell>
          <cell r="E6408">
            <v>3312.8110000000001</v>
          </cell>
        </row>
        <row r="6409">
          <cell r="A6409" t="str">
            <v>RJJ-35V560MF3-F31</v>
          </cell>
          <cell r="B6409" t="str">
            <v>6.3x11.5</v>
          </cell>
          <cell r="C6409" t="str">
            <v>DB</v>
          </cell>
          <cell r="D6409" t="str">
            <v>FB</v>
          </cell>
          <cell r="E6409">
            <v>620.46</v>
          </cell>
        </row>
        <row r="6410">
          <cell r="A6410" t="str">
            <v>RJJ-35V560MF3E</v>
          </cell>
          <cell r="B6410" t="str">
            <v>6.3x11.5</v>
          </cell>
          <cell r="C6410" t="str">
            <v>DB</v>
          </cell>
          <cell r="D6410" t="str">
            <v>FB</v>
          </cell>
          <cell r="E6410">
            <v>607.25199999999995</v>
          </cell>
        </row>
        <row r="6411">
          <cell r="A6411" t="str">
            <v>RJJ-35V560MF3E-F31</v>
          </cell>
          <cell r="B6411" t="str">
            <v>6.3x11.5</v>
          </cell>
          <cell r="C6411" t="str">
            <v>DB</v>
          </cell>
          <cell r="D6411" t="str">
            <v>FB</v>
          </cell>
          <cell r="E6411">
            <v>620.46</v>
          </cell>
        </row>
        <row r="6412">
          <cell r="A6412" t="str">
            <v>RJJ-35V560MF3E-G9</v>
          </cell>
          <cell r="B6412" t="str">
            <v>6.3x11.5</v>
          </cell>
          <cell r="C6412" t="str">
            <v>DB</v>
          </cell>
          <cell r="D6412" t="str">
            <v>FB</v>
          </cell>
          <cell r="E6412">
            <v>620.46</v>
          </cell>
        </row>
        <row r="6413">
          <cell r="A6413" t="str">
            <v>RJJ-35V560MF3E-T2</v>
          </cell>
          <cell r="B6413" t="str">
            <v>6.3x11.5</v>
          </cell>
          <cell r="C6413" t="str">
            <v>DB</v>
          </cell>
          <cell r="D6413" t="str">
            <v>FB</v>
          </cell>
          <cell r="E6413">
            <v>618.63800000000003</v>
          </cell>
        </row>
        <row r="6414">
          <cell r="A6414" t="str">
            <v>RJJ-35V560MF3E-T36</v>
          </cell>
          <cell r="B6414" t="str">
            <v>6.3x11.5</v>
          </cell>
          <cell r="C6414" t="str">
            <v>DB</v>
          </cell>
          <cell r="D6414" t="str">
            <v>FB</v>
          </cell>
          <cell r="E6414">
            <v>618.63800000000003</v>
          </cell>
        </row>
        <row r="6415">
          <cell r="A6415" t="str">
            <v>RJJ-35V560MF3E-T58</v>
          </cell>
          <cell r="B6415" t="str">
            <v>6.3x11.5</v>
          </cell>
          <cell r="C6415" t="str">
            <v>DB</v>
          </cell>
          <cell r="D6415" t="str">
            <v>FB</v>
          </cell>
          <cell r="E6415">
            <v>618.63800000000003</v>
          </cell>
        </row>
        <row r="6416">
          <cell r="A6416" t="str">
            <v>RJJ-35V561MI5E-T4</v>
          </cell>
          <cell r="B6416" t="str">
            <v>12.5x20</v>
          </cell>
          <cell r="C6416" t="str">
            <v>GB</v>
          </cell>
          <cell r="D6416" t="str">
            <v>FB</v>
          </cell>
          <cell r="E6416">
            <v>3450.4569999999999</v>
          </cell>
        </row>
        <row r="6417">
          <cell r="A6417" t="str">
            <v>RJJ-35V681MI6-F31</v>
          </cell>
          <cell r="B6417" t="str">
            <v>12.5x25</v>
          </cell>
          <cell r="C6417" t="str">
            <v>GC</v>
          </cell>
          <cell r="D6417" t="str">
            <v>FB</v>
          </cell>
          <cell r="E6417">
            <v>4250.9070000000002</v>
          </cell>
        </row>
        <row r="6418">
          <cell r="A6418" t="str">
            <v>RJJ-35V681MI6E-S1</v>
          </cell>
          <cell r="B6418" t="str">
            <v>12.5x25</v>
          </cell>
          <cell r="C6418" t="str">
            <v>GC</v>
          </cell>
          <cell r="D6418" t="str">
            <v>FB</v>
          </cell>
          <cell r="E6418">
            <v>4250.9070000000002</v>
          </cell>
        </row>
        <row r="6419">
          <cell r="A6419" t="str">
            <v>RJJ-35V820MF4E</v>
          </cell>
          <cell r="B6419" t="str">
            <v>6.3x15</v>
          </cell>
          <cell r="C6419" t="str">
            <v>DC</v>
          </cell>
          <cell r="D6419" t="str">
            <v>FB</v>
          </cell>
          <cell r="E6419">
            <v>724.83600000000001</v>
          </cell>
        </row>
        <row r="6420">
          <cell r="A6420" t="str">
            <v>RJJ-35V820MF4E-T58</v>
          </cell>
          <cell r="B6420" t="str">
            <v>6.3x15</v>
          </cell>
          <cell r="C6420" t="str">
            <v>DC</v>
          </cell>
          <cell r="D6420" t="str">
            <v>FB</v>
          </cell>
          <cell r="E6420">
            <v>735.66300000000001</v>
          </cell>
        </row>
        <row r="6421">
          <cell r="A6421" t="str">
            <v>RJJ-35V821MGK4E-F27</v>
          </cell>
          <cell r="B6421" t="str">
            <v>18x16</v>
          </cell>
          <cell r="C6421" t="str">
            <v>IF</v>
          </cell>
          <cell r="D6421" t="str">
            <v>FB</v>
          </cell>
          <cell r="E6421">
            <v>6593.8140000000003</v>
          </cell>
        </row>
        <row r="6422">
          <cell r="A6422" t="str">
            <v>RJJ-50V010KE3E-F</v>
          </cell>
          <cell r="B6422" t="str">
            <v>5x11.5</v>
          </cell>
          <cell r="C6422" t="str">
            <v>CC</v>
          </cell>
          <cell r="D6422" t="str">
            <v>FB</v>
          </cell>
          <cell r="E6422">
            <v>433.24400000000003</v>
          </cell>
        </row>
        <row r="6423">
          <cell r="A6423" t="str">
            <v>RJJ-50V010KE3E-T2</v>
          </cell>
          <cell r="B6423" t="str">
            <v>5x11.5</v>
          </cell>
          <cell r="C6423" t="str">
            <v>CC</v>
          </cell>
          <cell r="D6423" t="str">
            <v>FB</v>
          </cell>
          <cell r="E6423">
            <v>431.28199999999998</v>
          </cell>
        </row>
        <row r="6424">
          <cell r="A6424" t="str">
            <v>RJJ-50V010ME3E</v>
          </cell>
          <cell r="B6424" t="str">
            <v>5x11.5</v>
          </cell>
          <cell r="C6424" t="str">
            <v>CC</v>
          </cell>
          <cell r="D6424" t="str">
            <v>FB</v>
          </cell>
          <cell r="E6424">
            <v>419.36900000000003</v>
          </cell>
        </row>
        <row r="6425">
          <cell r="A6425" t="str">
            <v>RJJ-50V010ME3E-T2</v>
          </cell>
          <cell r="B6425" t="str">
            <v>5x11.5</v>
          </cell>
          <cell r="C6425" t="str">
            <v>CC</v>
          </cell>
          <cell r="D6425" t="str">
            <v>FB</v>
          </cell>
          <cell r="E6425">
            <v>431.28199999999998</v>
          </cell>
        </row>
        <row r="6426">
          <cell r="A6426" t="str">
            <v>RJJ-50V100ME3#-T36</v>
          </cell>
          <cell r="B6426" t="str">
            <v>5x11.5</v>
          </cell>
          <cell r="C6426" t="str">
            <v>CC</v>
          </cell>
          <cell r="D6426" t="str">
            <v>FB</v>
          </cell>
          <cell r="E6426">
            <v>431.28199999999998</v>
          </cell>
        </row>
        <row r="6427">
          <cell r="A6427" t="str">
            <v>RJJ-50V100ME3#-T58</v>
          </cell>
          <cell r="B6427" t="str">
            <v>5x11.5</v>
          </cell>
          <cell r="C6427" t="str">
            <v>CC</v>
          </cell>
          <cell r="D6427" t="str">
            <v>FB</v>
          </cell>
          <cell r="E6427">
            <v>431.28199999999998</v>
          </cell>
        </row>
        <row r="6428">
          <cell r="A6428" t="str">
            <v>RJJ-50V100ME3-F31</v>
          </cell>
          <cell r="B6428" t="str">
            <v>5x11.5</v>
          </cell>
          <cell r="C6428" t="str">
            <v>CC</v>
          </cell>
          <cell r="D6428" t="str">
            <v>FB</v>
          </cell>
          <cell r="E6428">
            <v>433.24400000000003</v>
          </cell>
        </row>
        <row r="6429">
          <cell r="A6429" t="str">
            <v>RJJ-50V100ME3-T2</v>
          </cell>
          <cell r="B6429" t="str">
            <v>5x11.5</v>
          </cell>
          <cell r="C6429" t="str">
            <v>CC</v>
          </cell>
          <cell r="D6429" t="str">
            <v>FB</v>
          </cell>
          <cell r="E6429">
            <v>431.28199999999998</v>
          </cell>
        </row>
        <row r="6430">
          <cell r="A6430" t="str">
            <v>RJJ-50V100ME3E</v>
          </cell>
          <cell r="B6430" t="str">
            <v>5x11.5</v>
          </cell>
          <cell r="C6430" t="str">
            <v>CC</v>
          </cell>
          <cell r="D6430" t="str">
            <v>FB</v>
          </cell>
          <cell r="E6430">
            <v>419.36900000000003</v>
          </cell>
        </row>
        <row r="6431">
          <cell r="A6431" t="str">
            <v>RJJ-50V100ME3E-F31</v>
          </cell>
          <cell r="B6431" t="str">
            <v>5x11.5</v>
          </cell>
          <cell r="C6431" t="str">
            <v>CC</v>
          </cell>
          <cell r="D6431" t="str">
            <v>FB</v>
          </cell>
          <cell r="E6431">
            <v>433.24400000000003</v>
          </cell>
        </row>
        <row r="6432">
          <cell r="A6432" t="str">
            <v>RJJ-50V100ME3E-T2</v>
          </cell>
          <cell r="B6432" t="str">
            <v>5x11.5</v>
          </cell>
          <cell r="C6432" t="str">
            <v>CC</v>
          </cell>
          <cell r="D6432" t="str">
            <v>FB</v>
          </cell>
          <cell r="E6432">
            <v>431.28199999999998</v>
          </cell>
        </row>
        <row r="6433">
          <cell r="A6433" t="str">
            <v>RJJ-50V100ME3E-T36</v>
          </cell>
          <cell r="B6433" t="str">
            <v>5x11.5</v>
          </cell>
          <cell r="C6433" t="str">
            <v>CC</v>
          </cell>
          <cell r="D6433" t="str">
            <v>FB</v>
          </cell>
          <cell r="E6433">
            <v>431.28199999999998</v>
          </cell>
        </row>
        <row r="6434">
          <cell r="A6434" t="str">
            <v>RJJ-50V100ME3E-T58</v>
          </cell>
          <cell r="B6434" t="str">
            <v>5x11.5</v>
          </cell>
          <cell r="C6434" t="str">
            <v>CC</v>
          </cell>
          <cell r="D6434" t="str">
            <v>FB</v>
          </cell>
          <cell r="E6434">
            <v>431.28199999999998</v>
          </cell>
        </row>
        <row r="6435">
          <cell r="A6435" t="str">
            <v>RJJ-50V101MH4E</v>
          </cell>
          <cell r="B6435" t="str">
            <v>10x16</v>
          </cell>
          <cell r="C6435" t="str">
            <v>FC</v>
          </cell>
          <cell r="D6435" t="str">
            <v>FB</v>
          </cell>
          <cell r="E6435">
            <v>1730.857</v>
          </cell>
        </row>
        <row r="6436">
          <cell r="A6436" t="str">
            <v>RJJ-50V101MH4E-F</v>
          </cell>
          <cell r="B6436" t="str">
            <v>10x16</v>
          </cell>
          <cell r="C6436" t="str">
            <v>FC</v>
          </cell>
          <cell r="D6436" t="str">
            <v>FB</v>
          </cell>
          <cell r="E6436">
            <v>1796.076</v>
          </cell>
        </row>
        <row r="6437">
          <cell r="A6437" t="str">
            <v>RJJ-50V101MH4E-T2</v>
          </cell>
          <cell r="B6437" t="str">
            <v>10x16</v>
          </cell>
          <cell r="C6437" t="str">
            <v>FC</v>
          </cell>
          <cell r="D6437" t="str">
            <v>FB</v>
          </cell>
          <cell r="E6437">
            <v>1759.1189999999999</v>
          </cell>
        </row>
        <row r="6438">
          <cell r="A6438" t="str">
            <v>RJJ-50V102MGJ7E</v>
          </cell>
          <cell r="B6438" t="str">
            <v>16x31.5</v>
          </cell>
          <cell r="C6438" t="str">
            <v>HC</v>
          </cell>
          <cell r="D6438" t="str">
            <v>FB</v>
          </cell>
          <cell r="E6438">
            <v>9379.0869999999995</v>
          </cell>
        </row>
        <row r="6439">
          <cell r="A6439" t="str">
            <v>RJJ-50V102MGJ7E-T50</v>
          </cell>
          <cell r="B6439" t="str">
            <v>16x31.5</v>
          </cell>
          <cell r="C6439" t="str">
            <v>HC</v>
          </cell>
          <cell r="D6439" t="str">
            <v>FB</v>
          </cell>
          <cell r="E6439">
            <v>9387.9500000000007</v>
          </cell>
        </row>
        <row r="6440">
          <cell r="A6440" t="str">
            <v>RJJ-50V102MJ6YG-F44</v>
          </cell>
          <cell r="B6440" t="str">
            <v>16x25</v>
          </cell>
          <cell r="C6440" t="str">
            <v>HB</v>
          </cell>
          <cell r="D6440" t="str">
            <v>FB</v>
          </cell>
          <cell r="E6440">
            <v>6886.4560000000001</v>
          </cell>
        </row>
        <row r="6441">
          <cell r="A6441" t="str">
            <v>RJJ-50V102MJ7#-F</v>
          </cell>
          <cell r="B6441" t="str">
            <v>16x31.5</v>
          </cell>
          <cell r="C6441" t="str">
            <v>HC</v>
          </cell>
          <cell r="D6441" t="str">
            <v>FB</v>
          </cell>
          <cell r="E6441">
            <v>9478.6119999999992</v>
          </cell>
        </row>
        <row r="6442">
          <cell r="A6442" t="str">
            <v>RJJ-50V121MG5E</v>
          </cell>
          <cell r="B6442" t="str">
            <v>8x20</v>
          </cell>
          <cell r="C6442" t="str">
            <v>ED</v>
          </cell>
          <cell r="D6442" t="str">
            <v>FB</v>
          </cell>
          <cell r="E6442">
            <v>1322.2270000000001</v>
          </cell>
        </row>
        <row r="6443">
          <cell r="A6443" t="str">
            <v>RJJ-50V121MG5E-T20</v>
          </cell>
          <cell r="B6443" t="str">
            <v>8x20</v>
          </cell>
          <cell r="C6443" t="str">
            <v>ED</v>
          </cell>
          <cell r="D6443" t="str">
            <v>FB</v>
          </cell>
          <cell r="E6443">
            <v>1355.5319999999999</v>
          </cell>
        </row>
        <row r="6444">
          <cell r="A6444" t="str">
            <v>RJJ-50V180ME3#-T2</v>
          </cell>
          <cell r="B6444" t="str">
            <v>5x11.5</v>
          </cell>
          <cell r="C6444" t="str">
            <v>CC</v>
          </cell>
          <cell r="D6444" t="str">
            <v>FB</v>
          </cell>
          <cell r="E6444">
            <v>431.28199999999998</v>
          </cell>
        </row>
        <row r="6445">
          <cell r="A6445" t="str">
            <v>RJJ-50V180ME3E</v>
          </cell>
          <cell r="B6445" t="str">
            <v>5x11.5</v>
          </cell>
          <cell r="C6445" t="str">
            <v>CC</v>
          </cell>
          <cell r="D6445" t="str">
            <v>FB</v>
          </cell>
          <cell r="E6445">
            <v>419.36900000000003</v>
          </cell>
        </row>
        <row r="6446">
          <cell r="A6446" t="str">
            <v>RJJ-50V180ME3E-T2</v>
          </cell>
          <cell r="B6446" t="str">
            <v>5x11.5</v>
          </cell>
          <cell r="C6446" t="str">
            <v>CC</v>
          </cell>
          <cell r="D6446" t="str">
            <v>FB</v>
          </cell>
          <cell r="E6446">
            <v>431.28199999999998</v>
          </cell>
        </row>
        <row r="6447">
          <cell r="A6447" t="str">
            <v>RJJ-50V181MH5E</v>
          </cell>
          <cell r="B6447" t="str">
            <v>10x20</v>
          </cell>
          <cell r="C6447" t="str">
            <v>FD</v>
          </cell>
          <cell r="D6447" t="str">
            <v>FB</v>
          </cell>
          <cell r="E6447">
            <v>2114.0219999999999</v>
          </cell>
        </row>
        <row r="6448">
          <cell r="A6448" t="str">
            <v>RJJ-50V181MI4E-T4</v>
          </cell>
          <cell r="B6448" t="str">
            <v>12.5x15</v>
          </cell>
          <cell r="C6448" t="str">
            <v>GG</v>
          </cell>
          <cell r="D6448" t="str">
            <v>FB</v>
          </cell>
          <cell r="E6448">
            <v>4048.471</v>
          </cell>
        </row>
        <row r="6449">
          <cell r="A6449" t="str">
            <v>RJJ-50V221MH6E</v>
          </cell>
          <cell r="B6449" t="str">
            <v>10x25</v>
          </cell>
          <cell r="C6449" t="str">
            <v>FE</v>
          </cell>
          <cell r="D6449" t="str">
            <v>FB</v>
          </cell>
          <cell r="E6449">
            <v>2654.203</v>
          </cell>
        </row>
        <row r="6450">
          <cell r="A6450" t="str">
            <v>RJJ-50V221MH6E-F27</v>
          </cell>
          <cell r="B6450" t="str">
            <v>10x25</v>
          </cell>
          <cell r="C6450" t="str">
            <v>FE</v>
          </cell>
          <cell r="D6450" t="str">
            <v>FB</v>
          </cell>
          <cell r="E6450">
            <v>2742.4090000000001</v>
          </cell>
        </row>
        <row r="6451">
          <cell r="A6451" t="str">
            <v>RJJ-50V222MGK9E</v>
          </cell>
          <cell r="B6451" t="str">
            <v>18x40</v>
          </cell>
          <cell r="C6451" t="str">
            <v>IE</v>
          </cell>
          <cell r="D6451" t="str">
            <v>FB</v>
          </cell>
          <cell r="E6451">
            <v>13164.254999999999</v>
          </cell>
        </row>
        <row r="6452">
          <cell r="A6452" t="str">
            <v>RJJ-50V2R2KE3E-F</v>
          </cell>
          <cell r="B6452" t="str">
            <v>5x11.5</v>
          </cell>
          <cell r="C6452" t="str">
            <v>CC</v>
          </cell>
          <cell r="D6452" t="str">
            <v>FB</v>
          </cell>
          <cell r="E6452">
            <v>433.24400000000003</v>
          </cell>
        </row>
        <row r="6453">
          <cell r="A6453" t="str">
            <v>RJJ-50V2R2KE3E-T2</v>
          </cell>
          <cell r="B6453" t="str">
            <v>5x11.5</v>
          </cell>
          <cell r="C6453" t="str">
            <v>CC</v>
          </cell>
          <cell r="D6453" t="str">
            <v>FB</v>
          </cell>
          <cell r="E6453">
            <v>431.28199999999998</v>
          </cell>
        </row>
        <row r="6454">
          <cell r="A6454" t="str">
            <v>RJJ-50V2R2ME3E</v>
          </cell>
          <cell r="B6454" t="str">
            <v>5x11.5</v>
          </cell>
          <cell r="C6454" t="str">
            <v>CC</v>
          </cell>
          <cell r="D6454" t="str">
            <v>FB</v>
          </cell>
          <cell r="E6454">
            <v>419.36900000000003</v>
          </cell>
        </row>
        <row r="6455">
          <cell r="A6455" t="str">
            <v>RJJ-50V2R2ME3E-T2</v>
          </cell>
          <cell r="B6455" t="str">
            <v>5x11.5</v>
          </cell>
          <cell r="C6455" t="str">
            <v>CC</v>
          </cell>
          <cell r="D6455" t="str">
            <v>FB</v>
          </cell>
          <cell r="E6455">
            <v>431.28199999999998</v>
          </cell>
        </row>
        <row r="6456">
          <cell r="A6456" t="str">
            <v>RJJ-50V330ME3E-T2</v>
          </cell>
          <cell r="B6456" t="str">
            <v>5x11.5</v>
          </cell>
          <cell r="C6456" t="str">
            <v>CC</v>
          </cell>
          <cell r="D6456" t="str">
            <v>FB</v>
          </cell>
          <cell r="E6456">
            <v>431.28199999999998</v>
          </cell>
        </row>
        <row r="6457">
          <cell r="A6457" t="str">
            <v>RJJ-50V330ME3E-T32</v>
          </cell>
          <cell r="B6457" t="str">
            <v>5x11.5</v>
          </cell>
          <cell r="C6457" t="str">
            <v>CC</v>
          </cell>
          <cell r="D6457" t="str">
            <v>FB</v>
          </cell>
          <cell r="E6457">
            <v>431.28199999999998</v>
          </cell>
        </row>
        <row r="6458">
          <cell r="A6458" t="str">
            <v>RJJ-50V331MH7#-D</v>
          </cell>
          <cell r="B6458" t="str">
            <v>*</v>
          </cell>
          <cell r="C6458">
            <v>0</v>
          </cell>
          <cell r="D6458" t="str">
            <v>*</v>
          </cell>
          <cell r="E6458">
            <v>0</v>
          </cell>
        </row>
        <row r="6459">
          <cell r="A6459" t="str">
            <v>RJJ-50V331MH7#-F</v>
          </cell>
          <cell r="B6459" t="str">
            <v>10x30</v>
          </cell>
          <cell r="C6459" t="str">
            <v>FF</v>
          </cell>
          <cell r="D6459" t="str">
            <v>FB</v>
          </cell>
          <cell r="E6459">
            <v>3400.4720000000002</v>
          </cell>
        </row>
        <row r="6460">
          <cell r="A6460" t="str">
            <v>RJJ-50V331MH7E</v>
          </cell>
          <cell r="B6460" t="str">
            <v>10x30</v>
          </cell>
          <cell r="C6460" t="str">
            <v>FF</v>
          </cell>
          <cell r="D6460" t="str">
            <v>FB</v>
          </cell>
          <cell r="E6460">
            <v>3312.8110000000001</v>
          </cell>
        </row>
        <row r="6461">
          <cell r="A6461" t="str">
            <v>RJJ-50V331MI5E</v>
          </cell>
          <cell r="B6461" t="str">
            <v>12.5x20</v>
          </cell>
          <cell r="C6461" t="str">
            <v>GB</v>
          </cell>
          <cell r="D6461" t="str">
            <v>FB</v>
          </cell>
          <cell r="E6461">
            <v>3430.3879999999999</v>
          </cell>
        </row>
        <row r="6462">
          <cell r="A6462" t="str">
            <v>RJJ-50V331MI5E-T4</v>
          </cell>
          <cell r="B6462" t="str">
            <v>12.5x20</v>
          </cell>
          <cell r="C6462" t="str">
            <v>GB</v>
          </cell>
          <cell r="D6462" t="str">
            <v>FB</v>
          </cell>
          <cell r="E6462">
            <v>3450.4569999999999</v>
          </cell>
        </row>
        <row r="6463">
          <cell r="A6463" t="str">
            <v>RJJ-50V390MF3#-T36</v>
          </cell>
          <cell r="B6463" t="str">
            <v>6.3x11.5</v>
          </cell>
          <cell r="C6463" t="str">
            <v>DB</v>
          </cell>
          <cell r="D6463" t="str">
            <v>FB</v>
          </cell>
          <cell r="E6463">
            <v>618.63800000000003</v>
          </cell>
        </row>
        <row r="6464">
          <cell r="A6464" t="str">
            <v>RJJ-50V390MF3E</v>
          </cell>
          <cell r="B6464" t="str">
            <v>6.3x11.5</v>
          </cell>
          <cell r="C6464" t="str">
            <v>DB</v>
          </cell>
          <cell r="D6464" t="str">
            <v>FB</v>
          </cell>
          <cell r="E6464">
            <v>607.25199999999995</v>
          </cell>
        </row>
        <row r="6465">
          <cell r="A6465" t="str">
            <v>RJJ-50V3R3ME3E</v>
          </cell>
          <cell r="B6465" t="str">
            <v>5x11.5</v>
          </cell>
          <cell r="C6465" t="str">
            <v>CC</v>
          </cell>
          <cell r="D6465" t="str">
            <v>FB</v>
          </cell>
          <cell r="E6465">
            <v>419.36900000000003</v>
          </cell>
        </row>
        <row r="6466">
          <cell r="A6466" t="str">
            <v>RJJ-50V471MI6E</v>
          </cell>
          <cell r="B6466" t="str">
            <v>12.5x25</v>
          </cell>
          <cell r="C6466" t="str">
            <v>GC</v>
          </cell>
          <cell r="D6466" t="str">
            <v>FB</v>
          </cell>
          <cell r="E6466">
            <v>4165.3649999999998</v>
          </cell>
        </row>
        <row r="6467">
          <cell r="A6467" t="str">
            <v>RJJ-50V471MI6E-T4</v>
          </cell>
          <cell r="B6467" t="str">
            <v>12.5x25</v>
          </cell>
          <cell r="C6467" t="str">
            <v>GC</v>
          </cell>
          <cell r="D6467" t="str">
            <v>FB</v>
          </cell>
          <cell r="E6467">
            <v>4178.7209999999995</v>
          </cell>
        </row>
        <row r="6468">
          <cell r="A6468" t="str">
            <v>RJJ-50V4R7ME3E</v>
          </cell>
          <cell r="B6468" t="str">
            <v>5x11.5</v>
          </cell>
          <cell r="C6468" t="str">
            <v>CC</v>
          </cell>
          <cell r="D6468" t="str">
            <v>FB</v>
          </cell>
          <cell r="E6468">
            <v>419.36900000000003</v>
          </cell>
        </row>
        <row r="6469">
          <cell r="A6469" t="str">
            <v>RJJ-50V4R7ME3E-T2</v>
          </cell>
          <cell r="B6469" t="str">
            <v>5x11.5</v>
          </cell>
          <cell r="C6469" t="str">
            <v>CC</v>
          </cell>
          <cell r="D6469" t="str">
            <v>FB</v>
          </cell>
          <cell r="E6469">
            <v>431.28199999999998</v>
          </cell>
        </row>
        <row r="6470">
          <cell r="A6470" t="str">
            <v>RJJ-50V560MF4#-T2</v>
          </cell>
          <cell r="B6470" t="str">
            <v>6.3x15</v>
          </cell>
          <cell r="C6470" t="str">
            <v>DC</v>
          </cell>
          <cell r="D6470" t="str">
            <v>FB</v>
          </cell>
          <cell r="E6470">
            <v>735.66300000000001</v>
          </cell>
        </row>
        <row r="6471">
          <cell r="A6471" t="str">
            <v>RJJ-50V560MF4E</v>
          </cell>
          <cell r="B6471" t="str">
            <v>6.3x15</v>
          </cell>
          <cell r="C6471" t="str">
            <v>DC</v>
          </cell>
          <cell r="D6471" t="str">
            <v>FB</v>
          </cell>
          <cell r="E6471">
            <v>724.83600000000001</v>
          </cell>
        </row>
        <row r="6472">
          <cell r="A6472" t="str">
            <v>RJJ-50V560MF4E-T2</v>
          </cell>
          <cell r="B6472" t="str">
            <v>6.3x15</v>
          </cell>
          <cell r="C6472" t="str">
            <v>DC</v>
          </cell>
          <cell r="D6472" t="str">
            <v>FB</v>
          </cell>
          <cell r="E6472">
            <v>735.66300000000001</v>
          </cell>
        </row>
        <row r="6473">
          <cell r="A6473" t="str">
            <v>RJJ-50V680MG3-T2</v>
          </cell>
          <cell r="B6473" t="str">
            <v>8x12</v>
          </cell>
          <cell r="C6473" t="str">
            <v>EB</v>
          </cell>
          <cell r="D6473" t="str">
            <v>FB</v>
          </cell>
          <cell r="E6473">
            <v>867.50099999999998</v>
          </cell>
        </row>
        <row r="6474">
          <cell r="A6474" t="str">
            <v>RJJ-50V680MG3E</v>
          </cell>
          <cell r="B6474" t="str">
            <v>8x12</v>
          </cell>
          <cell r="C6474" t="str">
            <v>EB</v>
          </cell>
          <cell r="D6474" t="str">
            <v>FB</v>
          </cell>
          <cell r="E6474">
            <v>851.57899999999995</v>
          </cell>
        </row>
        <row r="6475">
          <cell r="A6475" t="str">
            <v>RJJ-50V680MG3E-S1</v>
          </cell>
          <cell r="B6475" t="str">
            <v>8x12</v>
          </cell>
          <cell r="C6475" t="str">
            <v>EB</v>
          </cell>
          <cell r="D6475" t="str">
            <v>FB</v>
          </cell>
          <cell r="E6475">
            <v>869.43200000000002</v>
          </cell>
        </row>
        <row r="6476">
          <cell r="A6476" t="str">
            <v>RJJ-50V680MG3E-T2</v>
          </cell>
          <cell r="B6476" t="str">
            <v>8x12</v>
          </cell>
          <cell r="C6476" t="str">
            <v>EB</v>
          </cell>
          <cell r="D6476" t="str">
            <v>FB</v>
          </cell>
          <cell r="E6476">
            <v>867.50099999999998</v>
          </cell>
        </row>
        <row r="6477">
          <cell r="A6477" t="str">
            <v>RJJ-50V681MGJ5E</v>
          </cell>
          <cell r="B6477" t="str">
            <v>16x20</v>
          </cell>
          <cell r="C6477" t="str">
            <v>HA</v>
          </cell>
          <cell r="D6477" t="str">
            <v>FB</v>
          </cell>
          <cell r="E6477">
            <v>5681.9059999999999</v>
          </cell>
        </row>
        <row r="6478">
          <cell r="A6478" t="str">
            <v>RJJ-50V681MI8</v>
          </cell>
          <cell r="B6478" t="str">
            <v>12.5x35</v>
          </cell>
          <cell r="C6478" t="str">
            <v>GE</v>
          </cell>
          <cell r="D6478" t="str">
            <v>FB</v>
          </cell>
          <cell r="E6478">
            <v>6381.8360000000002</v>
          </cell>
        </row>
        <row r="6479">
          <cell r="A6479" t="str">
            <v>RJJ-50V820MG4E</v>
          </cell>
          <cell r="B6479" t="str">
            <v>8x15</v>
          </cell>
          <cell r="C6479" t="str">
            <v>EC</v>
          </cell>
          <cell r="D6479" t="str">
            <v>FB</v>
          </cell>
          <cell r="E6479">
            <v>1021.9690000000001</v>
          </cell>
        </row>
        <row r="6480">
          <cell r="A6480" t="str">
            <v>RJJ-50V820MH3E</v>
          </cell>
          <cell r="B6480" t="str">
            <v>10x12.5</v>
          </cell>
          <cell r="C6480" t="str">
            <v>FA</v>
          </cell>
          <cell r="D6480" t="str">
            <v>FB</v>
          </cell>
          <cell r="E6480">
            <v>1483.5429999999999</v>
          </cell>
        </row>
        <row r="6481">
          <cell r="A6481" t="str">
            <v>RJJ-50V821MJ6#-F</v>
          </cell>
          <cell r="B6481" t="str">
            <v>16x25</v>
          </cell>
          <cell r="C6481" t="str">
            <v>HB</v>
          </cell>
          <cell r="D6481" t="str">
            <v>FB</v>
          </cell>
          <cell r="E6481">
            <v>6886.4560000000001</v>
          </cell>
        </row>
        <row r="6482">
          <cell r="A6482" t="str">
            <v>RJJ-50VR47ME3E</v>
          </cell>
          <cell r="B6482" t="str">
            <v>5x11.5</v>
          </cell>
          <cell r="C6482" t="str">
            <v>CC</v>
          </cell>
          <cell r="D6482" t="str">
            <v>FB</v>
          </cell>
          <cell r="E6482">
            <v>419.36900000000003</v>
          </cell>
        </row>
        <row r="6483">
          <cell r="A6483" t="str">
            <v>RJJ-63V101MH4E-T2</v>
          </cell>
          <cell r="B6483" t="str">
            <v>10x16</v>
          </cell>
          <cell r="C6483" t="str">
            <v>FC</v>
          </cell>
          <cell r="D6483" t="str">
            <v>FB</v>
          </cell>
          <cell r="E6483">
            <v>1759.1189999999999</v>
          </cell>
        </row>
        <row r="6484">
          <cell r="A6484" t="str">
            <v>RJJ-63V101MI4E-T4</v>
          </cell>
          <cell r="B6484" t="str">
            <v>12.5x15</v>
          </cell>
          <cell r="C6484" t="str">
            <v>GG</v>
          </cell>
          <cell r="D6484" t="str">
            <v>FB</v>
          </cell>
          <cell r="E6484">
            <v>4048.471</v>
          </cell>
        </row>
        <row r="6485">
          <cell r="A6485" t="str">
            <v>RJJ-63V102MGJ9E</v>
          </cell>
          <cell r="B6485" t="str">
            <v>16x40</v>
          </cell>
          <cell r="C6485" t="str">
            <v>HE</v>
          </cell>
          <cell r="D6485" t="str">
            <v>FB</v>
          </cell>
          <cell r="E6485">
            <v>14153.718000000001</v>
          </cell>
        </row>
        <row r="6486">
          <cell r="A6486" t="str">
            <v>RJJ-63V102MGJ9E-S1</v>
          </cell>
          <cell r="B6486" t="str">
            <v>16x40</v>
          </cell>
          <cell r="C6486" t="str">
            <v>HE</v>
          </cell>
          <cell r="D6486" t="str">
            <v>FB</v>
          </cell>
          <cell r="E6486">
            <v>14284.248</v>
          </cell>
        </row>
        <row r="6487">
          <cell r="A6487" t="str">
            <v>RJJ-63V102MGJ9E-T50</v>
          </cell>
          <cell r="B6487" t="str">
            <v>16x40</v>
          </cell>
          <cell r="C6487" t="str">
            <v>HE</v>
          </cell>
          <cell r="D6487" t="str">
            <v>FB</v>
          </cell>
          <cell r="E6487">
            <v>14178.677</v>
          </cell>
        </row>
        <row r="6488">
          <cell r="A6488" t="str">
            <v>RJJ-63V102MGK8E</v>
          </cell>
          <cell r="B6488" t="str">
            <v>18x35.5</v>
          </cell>
          <cell r="C6488" t="str">
            <v>ID</v>
          </cell>
          <cell r="D6488" t="str">
            <v>FB</v>
          </cell>
          <cell r="E6488">
            <v>15958.898999999999</v>
          </cell>
        </row>
        <row r="6489">
          <cell r="A6489" t="str">
            <v>RJJ-63V102MGK8E-F</v>
          </cell>
          <cell r="B6489" t="str">
            <v>18x35.5</v>
          </cell>
          <cell r="C6489" t="str">
            <v>ID</v>
          </cell>
          <cell r="D6489" t="str">
            <v>FB</v>
          </cell>
          <cell r="E6489">
            <v>16025.013000000001</v>
          </cell>
        </row>
        <row r="6490">
          <cell r="A6490" t="str">
            <v>RJJ-63V122MGK9E</v>
          </cell>
          <cell r="B6490" t="str">
            <v>18x40</v>
          </cell>
          <cell r="C6490" t="str">
            <v>IE</v>
          </cell>
          <cell r="D6490" t="str">
            <v>FB</v>
          </cell>
          <cell r="E6490">
            <v>13164.254999999999</v>
          </cell>
        </row>
        <row r="6491">
          <cell r="A6491" t="str">
            <v>RJJ-63V151MH6E-T2</v>
          </cell>
          <cell r="B6491" t="str">
            <v>10x25</v>
          </cell>
          <cell r="C6491" t="str">
            <v>FE</v>
          </cell>
          <cell r="D6491" t="str">
            <v>FB</v>
          </cell>
          <cell r="E6491">
            <v>2680.5630000000001</v>
          </cell>
        </row>
        <row r="6492">
          <cell r="A6492" t="str">
            <v>RJJ-63V151MI4E</v>
          </cell>
          <cell r="B6492" t="str">
            <v>12.5x15</v>
          </cell>
          <cell r="C6492" t="str">
            <v>GG</v>
          </cell>
          <cell r="D6492" t="str">
            <v>FB</v>
          </cell>
          <cell r="E6492">
            <v>4025.6619999999998</v>
          </cell>
        </row>
        <row r="6493">
          <cell r="A6493" t="str">
            <v>RJJ-63V151MI4E-T4</v>
          </cell>
          <cell r="B6493" t="str">
            <v>12.5x15</v>
          </cell>
          <cell r="C6493" t="str">
            <v>GG</v>
          </cell>
          <cell r="D6493" t="str">
            <v>FB</v>
          </cell>
          <cell r="E6493">
            <v>4048.471</v>
          </cell>
        </row>
        <row r="6494">
          <cell r="A6494" t="str">
            <v>RJJ-63V221MGJ4E</v>
          </cell>
          <cell r="B6494" t="str">
            <v>16x16</v>
          </cell>
          <cell r="C6494" t="str">
            <v>HF</v>
          </cell>
          <cell r="D6494" t="str">
            <v>FB</v>
          </cell>
          <cell r="E6494">
            <v>4962.4589999999998</v>
          </cell>
        </row>
        <row r="6495">
          <cell r="A6495" t="str">
            <v>RJJ-63V221MGJ4E-T50</v>
          </cell>
          <cell r="B6495" t="str">
            <v>16x16</v>
          </cell>
          <cell r="C6495" t="str">
            <v>HF</v>
          </cell>
          <cell r="D6495" t="str">
            <v>FB</v>
          </cell>
          <cell r="E6495">
            <v>4994.7650000000003</v>
          </cell>
        </row>
        <row r="6496">
          <cell r="A6496" t="str">
            <v>RJJ-63V221MI5E</v>
          </cell>
          <cell r="B6496" t="str">
            <v>12.5x20</v>
          </cell>
          <cell r="C6496" t="str">
            <v>GB</v>
          </cell>
          <cell r="D6496" t="str">
            <v>FB</v>
          </cell>
          <cell r="E6496">
            <v>3430.3879999999999</v>
          </cell>
        </row>
        <row r="6497">
          <cell r="A6497" t="str">
            <v>RJJ-63V221MI5E-T4</v>
          </cell>
          <cell r="B6497" t="str">
            <v>12.5x20</v>
          </cell>
          <cell r="C6497" t="str">
            <v>GB</v>
          </cell>
          <cell r="D6497" t="str">
            <v>FB</v>
          </cell>
          <cell r="E6497">
            <v>3450.4569999999999</v>
          </cell>
        </row>
        <row r="6498">
          <cell r="A6498" t="str">
            <v>RJJ-63V270MF3E-T58</v>
          </cell>
          <cell r="B6498" t="str">
            <v>6.3x11.5</v>
          </cell>
          <cell r="C6498" t="str">
            <v>DB</v>
          </cell>
          <cell r="D6498" t="str">
            <v>FB</v>
          </cell>
          <cell r="E6498">
            <v>618.63800000000003</v>
          </cell>
        </row>
        <row r="6499">
          <cell r="A6499" t="str">
            <v>RJJ-63V331MGK4E-T50</v>
          </cell>
          <cell r="B6499" t="str">
            <v>18x16</v>
          </cell>
          <cell r="C6499" t="str">
            <v>IF</v>
          </cell>
          <cell r="D6499" t="str">
            <v>FB</v>
          </cell>
          <cell r="E6499">
            <v>6524.0349999999999</v>
          </cell>
        </row>
        <row r="6500">
          <cell r="A6500" t="str">
            <v>RJJ-63V391MGJ5E</v>
          </cell>
          <cell r="B6500" t="str">
            <v>16x20</v>
          </cell>
          <cell r="C6500" t="str">
            <v>HA</v>
          </cell>
          <cell r="D6500" t="str">
            <v>FB</v>
          </cell>
          <cell r="E6500">
            <v>5681.9059999999999</v>
          </cell>
        </row>
        <row r="6501">
          <cell r="A6501" t="str">
            <v>RJJ-63V470MG3-F31</v>
          </cell>
          <cell r="B6501" t="str">
            <v>8x12</v>
          </cell>
          <cell r="C6501" t="str">
            <v>EB</v>
          </cell>
          <cell r="D6501" t="str">
            <v>FB</v>
          </cell>
          <cell r="E6501">
            <v>869.43200000000002</v>
          </cell>
        </row>
        <row r="6502">
          <cell r="A6502" t="str">
            <v>RJJ-63V470MG3-T2</v>
          </cell>
          <cell r="B6502" t="str">
            <v>8x12</v>
          </cell>
          <cell r="C6502" t="str">
            <v>EB</v>
          </cell>
          <cell r="D6502" t="str">
            <v>FB</v>
          </cell>
          <cell r="E6502">
            <v>867.50099999999998</v>
          </cell>
        </row>
        <row r="6503">
          <cell r="A6503" t="str">
            <v>RJJ-63V470MG3E</v>
          </cell>
          <cell r="B6503" t="str">
            <v>8x12</v>
          </cell>
          <cell r="C6503" t="str">
            <v>EB</v>
          </cell>
          <cell r="D6503" t="str">
            <v>FB</v>
          </cell>
          <cell r="E6503">
            <v>851.57899999999995</v>
          </cell>
        </row>
        <row r="6504">
          <cell r="A6504" t="str">
            <v>RJJ-63V470MG3E-T2</v>
          </cell>
          <cell r="B6504" t="str">
            <v>8x12</v>
          </cell>
          <cell r="C6504" t="str">
            <v>EB</v>
          </cell>
          <cell r="D6504" t="str">
            <v>FB</v>
          </cell>
          <cell r="E6504">
            <v>867.50099999999998</v>
          </cell>
        </row>
        <row r="6505">
          <cell r="A6505" t="str">
            <v>RJJ-63V470MG3E-T8</v>
          </cell>
          <cell r="B6505" t="str">
            <v>8x12</v>
          </cell>
          <cell r="C6505" t="str">
            <v>EB</v>
          </cell>
          <cell r="D6505" t="str">
            <v>FB</v>
          </cell>
          <cell r="E6505">
            <v>867.50099999999998</v>
          </cell>
        </row>
        <row r="6506">
          <cell r="A6506" t="str">
            <v>RJJ-63V470MH3E-T2</v>
          </cell>
          <cell r="B6506" t="str">
            <v>10x12.5</v>
          </cell>
          <cell r="C6506" t="str">
            <v>FA</v>
          </cell>
          <cell r="D6506" t="str">
            <v>FB</v>
          </cell>
          <cell r="E6506">
            <v>1504.414</v>
          </cell>
        </row>
        <row r="6507">
          <cell r="A6507" t="str">
            <v>RJJ-63V471MGJ6E</v>
          </cell>
          <cell r="B6507" t="str">
            <v>16x25</v>
          </cell>
          <cell r="C6507" t="str">
            <v>HB</v>
          </cell>
          <cell r="D6507" t="str">
            <v>FB</v>
          </cell>
          <cell r="E6507">
            <v>6707.7979999999998</v>
          </cell>
        </row>
        <row r="6508">
          <cell r="A6508" t="str">
            <v>RJJ-63V471MGJ6E-F</v>
          </cell>
          <cell r="B6508" t="str">
            <v>16x25</v>
          </cell>
          <cell r="C6508" t="str">
            <v>HB</v>
          </cell>
          <cell r="D6508" t="str">
            <v>FB</v>
          </cell>
          <cell r="E6508">
            <v>6886.4560000000001</v>
          </cell>
        </row>
        <row r="6509">
          <cell r="A6509" t="str">
            <v>RJJ-63V471MGJ6E-F27</v>
          </cell>
          <cell r="B6509" t="str">
            <v>16x25</v>
          </cell>
          <cell r="C6509" t="str">
            <v>HB</v>
          </cell>
          <cell r="D6509" t="str">
            <v>FB</v>
          </cell>
          <cell r="E6509">
            <v>6886.4560000000001</v>
          </cell>
        </row>
        <row r="6510">
          <cell r="A6510" t="str">
            <v>RJJ-63V471MI8E-F</v>
          </cell>
          <cell r="B6510" t="str">
            <v>12.5x35</v>
          </cell>
          <cell r="C6510" t="str">
            <v>GE</v>
          </cell>
          <cell r="D6510" t="str">
            <v>FB</v>
          </cell>
          <cell r="E6510">
            <v>6481.2460000000001</v>
          </cell>
        </row>
        <row r="6511">
          <cell r="A6511" t="str">
            <v>RJJ-63V471MI8E-S1</v>
          </cell>
          <cell r="B6511" t="str">
            <v>12.5x35</v>
          </cell>
          <cell r="C6511" t="str">
            <v>GE</v>
          </cell>
          <cell r="D6511" t="str">
            <v>FB</v>
          </cell>
          <cell r="E6511">
            <v>6481.2460000000001</v>
          </cell>
        </row>
        <row r="6512">
          <cell r="A6512" t="str">
            <v>RJJ-63V560MH3E</v>
          </cell>
          <cell r="B6512" t="str">
            <v>10x12.5</v>
          </cell>
          <cell r="C6512" t="str">
            <v>FA</v>
          </cell>
          <cell r="D6512" t="str">
            <v>FB</v>
          </cell>
          <cell r="E6512">
            <v>1483.5429999999999</v>
          </cell>
        </row>
        <row r="6513">
          <cell r="A6513" t="str">
            <v>RJJ-63V560MH3E-T2</v>
          </cell>
          <cell r="B6513" t="str">
            <v>10x12.5</v>
          </cell>
          <cell r="C6513" t="str">
            <v>FA</v>
          </cell>
          <cell r="D6513" t="str">
            <v>FB</v>
          </cell>
          <cell r="E6513">
            <v>1504.414</v>
          </cell>
        </row>
        <row r="6514">
          <cell r="A6514" t="str">
            <v>RJJ-63V561MI9E</v>
          </cell>
          <cell r="B6514" t="str">
            <v>12.5x40</v>
          </cell>
          <cell r="C6514" t="str">
            <v>GF</v>
          </cell>
          <cell r="D6514" t="str">
            <v>FB</v>
          </cell>
          <cell r="E6514">
            <v>6642.4089999999997</v>
          </cell>
        </row>
        <row r="6515">
          <cell r="A6515" t="str">
            <v>RJJ-63V680MG4E</v>
          </cell>
          <cell r="B6515" t="str">
            <v>8x15</v>
          </cell>
          <cell r="C6515" t="str">
            <v>EC</v>
          </cell>
          <cell r="D6515" t="str">
            <v>FB</v>
          </cell>
          <cell r="E6515">
            <v>1021.9690000000001</v>
          </cell>
        </row>
        <row r="6516">
          <cell r="A6516" t="str">
            <v>RJJ-63V680MH4-T2</v>
          </cell>
          <cell r="B6516" t="str">
            <v>10x16</v>
          </cell>
          <cell r="C6516" t="str">
            <v>FC</v>
          </cell>
          <cell r="D6516" t="str">
            <v>FB</v>
          </cell>
          <cell r="E6516">
            <v>1759.1189999999999</v>
          </cell>
        </row>
        <row r="6517">
          <cell r="A6517" t="str">
            <v>RJJ-63V680MH4E</v>
          </cell>
          <cell r="B6517" t="str">
            <v>10x16</v>
          </cell>
          <cell r="C6517" t="str">
            <v>FC</v>
          </cell>
          <cell r="D6517" t="str">
            <v>FB</v>
          </cell>
          <cell r="E6517">
            <v>1730.857</v>
          </cell>
        </row>
        <row r="6518">
          <cell r="A6518" t="str">
            <v>RJJ-63V680MH4E-T2</v>
          </cell>
          <cell r="B6518" t="str">
            <v>10x16</v>
          </cell>
          <cell r="C6518" t="str">
            <v>FC</v>
          </cell>
          <cell r="D6518" t="str">
            <v>FB</v>
          </cell>
          <cell r="E6518">
            <v>1759.1189999999999</v>
          </cell>
        </row>
        <row r="6519">
          <cell r="A6519" t="str">
            <v>RJJ-63V681MGJ7E</v>
          </cell>
          <cell r="B6519" t="str">
            <v>16x31.5</v>
          </cell>
          <cell r="C6519" t="str">
            <v>HC</v>
          </cell>
          <cell r="D6519" t="str">
            <v>FB</v>
          </cell>
          <cell r="E6519">
            <v>9379.0869999999995</v>
          </cell>
        </row>
        <row r="6520">
          <cell r="A6520" t="str">
            <v>RJJ-63V821MGJ8E</v>
          </cell>
          <cell r="B6520" t="str">
            <v>16x35.5</v>
          </cell>
          <cell r="C6520" t="str">
            <v>HD</v>
          </cell>
          <cell r="D6520" t="str">
            <v>FB</v>
          </cell>
          <cell r="E6520">
            <v>10077.271000000001</v>
          </cell>
        </row>
        <row r="6521">
          <cell r="A6521" t="str">
            <v>RJJ-6V103MGJ9E</v>
          </cell>
          <cell r="B6521" t="str">
            <v>16x40</v>
          </cell>
          <cell r="C6521" t="str">
            <v>HE</v>
          </cell>
          <cell r="D6521" t="str">
            <v>FB</v>
          </cell>
          <cell r="E6521">
            <v>14153.718000000001</v>
          </cell>
        </row>
        <row r="6522">
          <cell r="A6522" t="str">
            <v>RJJ-6V121ME3#</v>
          </cell>
          <cell r="B6522" t="str">
            <v>5x11.5</v>
          </cell>
          <cell r="C6522" t="str">
            <v>CC</v>
          </cell>
          <cell r="D6522" t="str">
            <v>FB</v>
          </cell>
          <cell r="E6522">
            <v>419.36900000000003</v>
          </cell>
        </row>
        <row r="6523">
          <cell r="A6523" t="str">
            <v>RJJ-6V121ME3E</v>
          </cell>
          <cell r="B6523" t="str">
            <v>5x11.5</v>
          </cell>
          <cell r="C6523" t="str">
            <v>CC</v>
          </cell>
          <cell r="D6523" t="str">
            <v>FB</v>
          </cell>
          <cell r="E6523">
            <v>419.36900000000003</v>
          </cell>
        </row>
        <row r="6524">
          <cell r="A6524" t="str">
            <v>RJJ-6V122MH5E</v>
          </cell>
          <cell r="B6524" t="str">
            <v>10x20</v>
          </cell>
          <cell r="C6524" t="str">
            <v>FD</v>
          </cell>
          <cell r="D6524" t="str">
            <v>FB</v>
          </cell>
          <cell r="E6524">
            <v>2114.0219999999999</v>
          </cell>
        </row>
        <row r="6525">
          <cell r="A6525" t="str">
            <v>RJJ-6V122MI4E</v>
          </cell>
          <cell r="B6525" t="str">
            <v>12.5x15</v>
          </cell>
          <cell r="C6525" t="str">
            <v>GG</v>
          </cell>
          <cell r="D6525" t="str">
            <v>FB</v>
          </cell>
          <cell r="E6525">
            <v>4025.6619999999998</v>
          </cell>
        </row>
        <row r="6526">
          <cell r="A6526" t="str">
            <v>RJJ-6V122MI4E-T4</v>
          </cell>
          <cell r="B6526" t="str">
            <v>12.5x15</v>
          </cell>
          <cell r="C6526" t="str">
            <v>GG</v>
          </cell>
          <cell r="D6526" t="str">
            <v>FB</v>
          </cell>
          <cell r="E6526">
            <v>4048.471</v>
          </cell>
        </row>
        <row r="6527">
          <cell r="A6527" t="str">
            <v>RJJ-6V221MF3E-T36</v>
          </cell>
          <cell r="B6527" t="str">
            <v>6.3x11.5</v>
          </cell>
          <cell r="C6527" t="str">
            <v>DB</v>
          </cell>
          <cell r="D6527" t="str">
            <v>FB</v>
          </cell>
          <cell r="E6527">
            <v>618.63800000000003</v>
          </cell>
        </row>
        <row r="6528">
          <cell r="A6528" t="str">
            <v>RJJ-6V222MI5E-F</v>
          </cell>
          <cell r="B6528" t="str">
            <v>12.5x20</v>
          </cell>
          <cell r="C6528" t="str">
            <v>GB</v>
          </cell>
          <cell r="D6528" t="str">
            <v>FB</v>
          </cell>
          <cell r="E6528">
            <v>3518.8389999999999</v>
          </cell>
        </row>
        <row r="6529">
          <cell r="A6529" t="str">
            <v>RJJ-6V472MI8E-F</v>
          </cell>
          <cell r="B6529" t="str">
            <v>12.5x35</v>
          </cell>
          <cell r="C6529" t="str">
            <v>GE</v>
          </cell>
          <cell r="D6529" t="str">
            <v>FB</v>
          </cell>
          <cell r="E6529">
            <v>6481.2460000000001</v>
          </cell>
        </row>
        <row r="6530">
          <cell r="A6530" t="str">
            <v>RJJ-6V561MG4E</v>
          </cell>
          <cell r="B6530" t="str">
            <v>8x15</v>
          </cell>
          <cell r="C6530" t="str">
            <v>EC</v>
          </cell>
          <cell r="D6530" t="str">
            <v>FB</v>
          </cell>
          <cell r="E6530">
            <v>1021.9690000000001</v>
          </cell>
        </row>
        <row r="6531">
          <cell r="A6531" t="str">
            <v>RJJ-6V561MG4E-T2</v>
          </cell>
          <cell r="B6531" t="str">
            <v>8x15</v>
          </cell>
          <cell r="C6531" t="str">
            <v>EC</v>
          </cell>
          <cell r="D6531" t="str">
            <v>FB</v>
          </cell>
          <cell r="E6531">
            <v>1038.5150000000001</v>
          </cell>
        </row>
        <row r="6532">
          <cell r="A6532" t="str">
            <v>RJJ-6V681MH4E-T2</v>
          </cell>
          <cell r="B6532" t="str">
            <v>10x16</v>
          </cell>
          <cell r="C6532" t="str">
            <v>FC</v>
          </cell>
          <cell r="D6532" t="str">
            <v>FB</v>
          </cell>
          <cell r="E6532">
            <v>1759.1189999999999</v>
          </cell>
        </row>
        <row r="6533">
          <cell r="A6533" t="str">
            <v>RJP-10V221M-T2</v>
          </cell>
          <cell r="B6533" t="str">
            <v>8x11.5</v>
          </cell>
          <cell r="C6533" t="str">
            <v>EA</v>
          </cell>
          <cell r="D6533" t="str">
            <v>FF</v>
          </cell>
          <cell r="E6533">
            <v>867.50099999999998</v>
          </cell>
        </row>
        <row r="6534">
          <cell r="A6534" t="str">
            <v>RL2-10V101M</v>
          </cell>
          <cell r="B6534" t="str">
            <v>6.3x11</v>
          </cell>
          <cell r="C6534" t="str">
            <v>DA</v>
          </cell>
          <cell r="D6534" t="str">
            <v>CE</v>
          </cell>
          <cell r="E6534">
            <v>446.35599999999999</v>
          </cell>
        </row>
        <row r="6535">
          <cell r="A6535" t="str">
            <v>RL2-10V101M-T2</v>
          </cell>
          <cell r="B6535" t="str">
            <v>6.3x11</v>
          </cell>
          <cell r="C6535" t="str">
            <v>DA</v>
          </cell>
          <cell r="D6535" t="str">
            <v>CE</v>
          </cell>
          <cell r="E6535">
            <v>458.98899999999998</v>
          </cell>
        </row>
        <row r="6536">
          <cell r="A6536" t="str">
            <v>RL2-10V101MF3#-T2</v>
          </cell>
          <cell r="B6536" t="str">
            <v>6.3x11</v>
          </cell>
          <cell r="C6536" t="str">
            <v>DA</v>
          </cell>
          <cell r="D6536" t="str">
            <v>CE</v>
          </cell>
          <cell r="E6536">
            <v>458.98899999999998</v>
          </cell>
        </row>
        <row r="6537">
          <cell r="A6537" t="str">
            <v>RL2-10V151M-T8</v>
          </cell>
          <cell r="B6537" t="str">
            <v>8x11.5</v>
          </cell>
          <cell r="C6537" t="str">
            <v>EA</v>
          </cell>
          <cell r="D6537" t="str">
            <v>CE</v>
          </cell>
          <cell r="E6537">
            <v>677.77700000000004</v>
          </cell>
        </row>
        <row r="6538">
          <cell r="A6538" t="str">
            <v>RL2-10V470K-T36</v>
          </cell>
          <cell r="B6538" t="str">
            <v>5x11</v>
          </cell>
          <cell r="C6538" t="str">
            <v>CA</v>
          </cell>
          <cell r="D6538" t="str">
            <v>CE</v>
          </cell>
          <cell r="E6538">
            <v>316.185</v>
          </cell>
        </row>
        <row r="6539">
          <cell r="A6539" t="str">
            <v>RL2-10V470M</v>
          </cell>
          <cell r="B6539" t="str">
            <v>5x11</v>
          </cell>
          <cell r="C6539" t="str">
            <v>CA</v>
          </cell>
          <cell r="D6539" t="str">
            <v>CE</v>
          </cell>
          <cell r="E6539">
            <v>301.13</v>
          </cell>
        </row>
        <row r="6540">
          <cell r="A6540" t="str">
            <v>RL2-10V470M-T2</v>
          </cell>
          <cell r="B6540" t="str">
            <v>5x11</v>
          </cell>
          <cell r="C6540" t="str">
            <v>CA</v>
          </cell>
          <cell r="D6540" t="str">
            <v>CE</v>
          </cell>
          <cell r="E6540">
            <v>316.185</v>
          </cell>
        </row>
        <row r="6541">
          <cell r="A6541" t="str">
            <v>RL2-10V470ME3#-T2</v>
          </cell>
          <cell r="B6541" t="str">
            <v>5x11</v>
          </cell>
          <cell r="C6541" t="str">
            <v>CA</v>
          </cell>
          <cell r="D6541" t="str">
            <v>CE</v>
          </cell>
          <cell r="E6541">
            <v>316.185</v>
          </cell>
        </row>
        <row r="6542">
          <cell r="A6542" t="str">
            <v>RL2-16V100M</v>
          </cell>
          <cell r="B6542" t="str">
            <v>5x11</v>
          </cell>
          <cell r="C6542" t="str">
            <v>CA</v>
          </cell>
          <cell r="D6542" t="str">
            <v>CE</v>
          </cell>
          <cell r="E6542">
            <v>301.13</v>
          </cell>
        </row>
        <row r="6543">
          <cell r="A6543" t="str">
            <v>RL2-16V100M-T2</v>
          </cell>
          <cell r="B6543" t="str">
            <v>5x11</v>
          </cell>
          <cell r="C6543" t="str">
            <v>CA</v>
          </cell>
          <cell r="D6543" t="str">
            <v>CE</v>
          </cell>
          <cell r="E6543">
            <v>316.185</v>
          </cell>
        </row>
        <row r="6544">
          <cell r="A6544" t="str">
            <v>RL2-16V100ME3#-T2</v>
          </cell>
          <cell r="B6544" t="str">
            <v>5x11</v>
          </cell>
          <cell r="C6544" t="str">
            <v>CA</v>
          </cell>
          <cell r="D6544" t="str">
            <v>CE</v>
          </cell>
          <cell r="E6544">
            <v>316.185</v>
          </cell>
        </row>
        <row r="6545">
          <cell r="A6545" t="str">
            <v>RL2-16V101M</v>
          </cell>
          <cell r="B6545" t="str">
            <v>8x11.5</v>
          </cell>
          <cell r="C6545" t="str">
            <v>EA</v>
          </cell>
          <cell r="D6545" t="str">
            <v>CE</v>
          </cell>
          <cell r="E6545">
            <v>660.60900000000004</v>
          </cell>
        </row>
        <row r="6546">
          <cell r="A6546" t="str">
            <v>RL2-16V220M</v>
          </cell>
          <cell r="B6546" t="str">
            <v>5x11</v>
          </cell>
          <cell r="C6546" t="str">
            <v>CA</v>
          </cell>
          <cell r="D6546" t="str">
            <v>CE</v>
          </cell>
          <cell r="E6546">
            <v>301.13</v>
          </cell>
        </row>
        <row r="6547">
          <cell r="A6547" t="str">
            <v>RL2-16V220M-T2</v>
          </cell>
          <cell r="B6547" t="str">
            <v>5x11</v>
          </cell>
          <cell r="C6547" t="str">
            <v>CA</v>
          </cell>
          <cell r="D6547" t="str">
            <v>CE</v>
          </cell>
          <cell r="E6547">
            <v>316.185</v>
          </cell>
        </row>
        <row r="6548">
          <cell r="A6548" t="str">
            <v>RL2-16V470M</v>
          </cell>
          <cell r="B6548" t="str">
            <v>6.3x11</v>
          </cell>
          <cell r="C6548" t="str">
            <v>DA</v>
          </cell>
          <cell r="D6548" t="str">
            <v>CE</v>
          </cell>
          <cell r="E6548">
            <v>446.35599999999999</v>
          </cell>
        </row>
        <row r="6549">
          <cell r="A6549" t="str">
            <v>RL2-16V470M-T2</v>
          </cell>
          <cell r="B6549" t="str">
            <v>6.3x11</v>
          </cell>
          <cell r="C6549" t="str">
            <v>DA</v>
          </cell>
          <cell r="D6549" t="str">
            <v>CE</v>
          </cell>
          <cell r="E6549">
            <v>458.98899999999998</v>
          </cell>
        </row>
        <row r="6550">
          <cell r="A6550" t="str">
            <v>RL2-25V100M</v>
          </cell>
          <cell r="B6550" t="str">
            <v>5x11</v>
          </cell>
          <cell r="C6550" t="str">
            <v>CA</v>
          </cell>
          <cell r="D6550" t="str">
            <v>CE</v>
          </cell>
          <cell r="E6550">
            <v>301.13</v>
          </cell>
        </row>
        <row r="6551">
          <cell r="A6551" t="str">
            <v>RL2-25V100M-T2</v>
          </cell>
          <cell r="B6551" t="str">
            <v>5x11</v>
          </cell>
          <cell r="C6551" t="str">
            <v>CA</v>
          </cell>
          <cell r="D6551" t="str">
            <v>CE</v>
          </cell>
          <cell r="E6551">
            <v>316.185</v>
          </cell>
        </row>
        <row r="6552">
          <cell r="A6552" t="str">
            <v>RL2-25V220M</v>
          </cell>
          <cell r="B6552" t="str">
            <v>5x11</v>
          </cell>
          <cell r="C6552" t="str">
            <v>CA</v>
          </cell>
          <cell r="D6552" t="str">
            <v>CE</v>
          </cell>
          <cell r="E6552">
            <v>301.13</v>
          </cell>
        </row>
        <row r="6553">
          <cell r="A6553" t="str">
            <v>RL2-25V220M-T2</v>
          </cell>
          <cell r="B6553" t="str">
            <v>5x11</v>
          </cell>
          <cell r="C6553" t="str">
            <v>CA</v>
          </cell>
          <cell r="D6553" t="str">
            <v>CE</v>
          </cell>
          <cell r="E6553">
            <v>316.185</v>
          </cell>
        </row>
        <row r="6554">
          <cell r="A6554" t="str">
            <v>RL2-35V100M</v>
          </cell>
          <cell r="B6554" t="str">
            <v>5x11</v>
          </cell>
          <cell r="C6554" t="str">
            <v>CA</v>
          </cell>
          <cell r="D6554" t="str">
            <v>CE</v>
          </cell>
          <cell r="E6554">
            <v>301.13</v>
          </cell>
        </row>
        <row r="6555">
          <cell r="A6555" t="str">
            <v>RL2-35V100M-S1</v>
          </cell>
          <cell r="B6555" t="str">
            <v>5x11</v>
          </cell>
          <cell r="C6555" t="str">
            <v>CA</v>
          </cell>
          <cell r="D6555" t="str">
            <v>CE</v>
          </cell>
          <cell r="E6555">
            <v>315.45800000000003</v>
          </cell>
        </row>
        <row r="6556">
          <cell r="A6556" t="str">
            <v>RL2-50V010M</v>
          </cell>
          <cell r="B6556" t="str">
            <v>5x11</v>
          </cell>
          <cell r="C6556" t="str">
            <v>CA</v>
          </cell>
          <cell r="D6556" t="str">
            <v>CE</v>
          </cell>
          <cell r="E6556">
            <v>301.13</v>
          </cell>
        </row>
        <row r="6557">
          <cell r="A6557" t="str">
            <v>RL2-50V010M-T2</v>
          </cell>
          <cell r="B6557" t="str">
            <v>5x11</v>
          </cell>
          <cell r="C6557" t="str">
            <v>CA</v>
          </cell>
          <cell r="D6557" t="str">
            <v>CE</v>
          </cell>
          <cell r="E6557">
            <v>316.185</v>
          </cell>
        </row>
        <row r="6558">
          <cell r="A6558" t="str">
            <v>RL2-50V010ME3#</v>
          </cell>
          <cell r="B6558" t="str">
            <v>5x11</v>
          </cell>
          <cell r="C6558" t="str">
            <v>CA</v>
          </cell>
          <cell r="D6558" t="str">
            <v>CE</v>
          </cell>
          <cell r="E6558">
            <v>301.13</v>
          </cell>
        </row>
        <row r="6559">
          <cell r="A6559" t="str">
            <v>RL2-50V010ME3#-T2</v>
          </cell>
          <cell r="B6559" t="str">
            <v>5x11</v>
          </cell>
          <cell r="C6559" t="str">
            <v>CA</v>
          </cell>
          <cell r="D6559" t="str">
            <v>CE</v>
          </cell>
          <cell r="E6559">
            <v>316.185</v>
          </cell>
        </row>
        <row r="6560">
          <cell r="A6560" t="str">
            <v>RL2-50V220M</v>
          </cell>
          <cell r="B6560" t="str">
            <v>6.3x11</v>
          </cell>
          <cell r="C6560" t="str">
            <v>DA</v>
          </cell>
          <cell r="D6560" t="str">
            <v>CE</v>
          </cell>
          <cell r="E6560">
            <v>446.35599999999999</v>
          </cell>
        </row>
        <row r="6561">
          <cell r="A6561" t="str">
            <v>RL2-50V220MF3#</v>
          </cell>
          <cell r="B6561" t="str">
            <v>6.3x11</v>
          </cell>
          <cell r="C6561" t="str">
            <v>DA</v>
          </cell>
          <cell r="D6561" t="str">
            <v>CE</v>
          </cell>
          <cell r="E6561">
            <v>446.35599999999999</v>
          </cell>
        </row>
        <row r="6562">
          <cell r="A6562" t="str">
            <v>RL2-50V220MF3#-T2</v>
          </cell>
          <cell r="B6562" t="str">
            <v>6.3x11</v>
          </cell>
          <cell r="C6562" t="str">
            <v>DA</v>
          </cell>
          <cell r="D6562" t="str">
            <v>CE</v>
          </cell>
          <cell r="E6562">
            <v>458.98899999999998</v>
          </cell>
        </row>
        <row r="6563">
          <cell r="A6563" t="str">
            <v>RL2-50V2R2M</v>
          </cell>
          <cell r="B6563" t="str">
            <v>5x11</v>
          </cell>
          <cell r="C6563" t="str">
            <v>CA</v>
          </cell>
          <cell r="D6563" t="str">
            <v>CE</v>
          </cell>
          <cell r="E6563">
            <v>301.13</v>
          </cell>
        </row>
        <row r="6564">
          <cell r="A6564" t="str">
            <v>RL2-50V2R2M-T2</v>
          </cell>
          <cell r="B6564" t="str">
            <v>5x11</v>
          </cell>
          <cell r="C6564" t="str">
            <v>CA</v>
          </cell>
          <cell r="D6564" t="str">
            <v>CE</v>
          </cell>
          <cell r="E6564">
            <v>316.185</v>
          </cell>
        </row>
        <row r="6565">
          <cell r="A6565" t="str">
            <v>RL2-50V3R3M</v>
          </cell>
          <cell r="B6565" t="str">
            <v>5x11</v>
          </cell>
          <cell r="C6565" t="str">
            <v>CA</v>
          </cell>
          <cell r="D6565" t="str">
            <v>CE</v>
          </cell>
          <cell r="E6565">
            <v>301.13</v>
          </cell>
        </row>
        <row r="6566">
          <cell r="A6566" t="str">
            <v>RL2-50V3R3M-T2</v>
          </cell>
          <cell r="B6566" t="str">
            <v>5x11</v>
          </cell>
          <cell r="C6566" t="str">
            <v>CA</v>
          </cell>
          <cell r="D6566" t="str">
            <v>CE</v>
          </cell>
          <cell r="E6566">
            <v>316.185</v>
          </cell>
        </row>
        <row r="6567">
          <cell r="A6567" t="str">
            <v>RL2-50V470KF3</v>
          </cell>
          <cell r="B6567" t="str">
            <v>6.3x11</v>
          </cell>
          <cell r="C6567" t="str">
            <v>DA</v>
          </cell>
          <cell r="D6567" t="str">
            <v>CE</v>
          </cell>
          <cell r="E6567">
            <v>446.35599999999999</v>
          </cell>
        </row>
        <row r="6568">
          <cell r="A6568" t="str">
            <v>RL2-50V4R7M</v>
          </cell>
          <cell r="B6568" t="str">
            <v>5x11</v>
          </cell>
          <cell r="C6568" t="str">
            <v>CA</v>
          </cell>
          <cell r="D6568" t="str">
            <v>CE</v>
          </cell>
          <cell r="E6568">
            <v>301.13</v>
          </cell>
        </row>
        <row r="6569">
          <cell r="A6569" t="str">
            <v>RL2-50V4R7M-T2</v>
          </cell>
          <cell r="B6569" t="str">
            <v>5x11</v>
          </cell>
          <cell r="C6569" t="str">
            <v>CA</v>
          </cell>
          <cell r="D6569" t="str">
            <v>CE</v>
          </cell>
          <cell r="E6569">
            <v>316.185</v>
          </cell>
        </row>
        <row r="6570">
          <cell r="A6570" t="str">
            <v>RL2-50VR47M</v>
          </cell>
          <cell r="B6570" t="str">
            <v>5x11</v>
          </cell>
          <cell r="C6570" t="str">
            <v>CA</v>
          </cell>
          <cell r="D6570" t="str">
            <v>CE</v>
          </cell>
          <cell r="E6570">
            <v>301.13</v>
          </cell>
        </row>
        <row r="6571">
          <cell r="A6571" t="str">
            <v>RL2-50VR47M-T2</v>
          </cell>
          <cell r="B6571" t="str">
            <v>5x11</v>
          </cell>
          <cell r="C6571" t="str">
            <v>CA</v>
          </cell>
          <cell r="D6571" t="str">
            <v>CE</v>
          </cell>
          <cell r="E6571">
            <v>316.185</v>
          </cell>
        </row>
        <row r="6572">
          <cell r="A6572" t="str">
            <v>RL2-6V471M</v>
          </cell>
          <cell r="B6572" t="str">
            <v>10x12.5</v>
          </cell>
          <cell r="C6572" t="str">
            <v>FA</v>
          </cell>
          <cell r="D6572" t="str">
            <v>CE</v>
          </cell>
          <cell r="E6572">
            <v>1135.403</v>
          </cell>
        </row>
        <row r="6573">
          <cell r="A6573" t="str">
            <v>RL2-6V471M-T2</v>
          </cell>
          <cell r="B6573" t="str">
            <v>10x12.5</v>
          </cell>
          <cell r="C6573" t="str">
            <v>FA</v>
          </cell>
          <cell r="D6573" t="str">
            <v>CE</v>
          </cell>
          <cell r="E6573">
            <v>1146.8150000000001</v>
          </cell>
        </row>
        <row r="6574">
          <cell r="A6574" t="str">
            <v>RLB-10V101MV2W2-T2</v>
          </cell>
          <cell r="B6574" t="str">
            <v>8x11.5</v>
          </cell>
          <cell r="C6574" t="str">
            <v>EA</v>
          </cell>
          <cell r="D6574" t="str">
            <v>CD</v>
          </cell>
          <cell r="E6574">
            <v>677.77700000000004</v>
          </cell>
        </row>
        <row r="6575">
          <cell r="A6575" t="str">
            <v>RLB-10V101MV2Z</v>
          </cell>
          <cell r="B6575" t="str">
            <v>8x11.5</v>
          </cell>
          <cell r="C6575" t="str">
            <v>EA</v>
          </cell>
          <cell r="D6575" t="str">
            <v>CD</v>
          </cell>
          <cell r="E6575">
            <v>660.60900000000004</v>
          </cell>
        </row>
        <row r="6576">
          <cell r="A6576" t="str">
            <v>RLB-10V101MV2Z-F</v>
          </cell>
          <cell r="B6576" t="str">
            <v>8x11.5</v>
          </cell>
          <cell r="C6576" t="str">
            <v>EA</v>
          </cell>
          <cell r="D6576" t="str">
            <v>CD</v>
          </cell>
          <cell r="E6576">
            <v>676.47900000000004</v>
          </cell>
        </row>
        <row r="6577">
          <cell r="A6577" t="str">
            <v>RLB-10V101MV2Z-F1</v>
          </cell>
          <cell r="B6577" t="str">
            <v>8x11.5</v>
          </cell>
          <cell r="C6577" t="str">
            <v>EA</v>
          </cell>
          <cell r="D6577" t="str">
            <v>CD</v>
          </cell>
          <cell r="E6577">
            <v>676.47900000000004</v>
          </cell>
        </row>
        <row r="6578">
          <cell r="A6578" t="str">
            <v>RLB-10V101MV2Z-T2</v>
          </cell>
          <cell r="B6578" t="str">
            <v>8x11.5</v>
          </cell>
          <cell r="C6578" t="str">
            <v>EA</v>
          </cell>
          <cell r="D6578" t="str">
            <v>CD</v>
          </cell>
          <cell r="E6578">
            <v>677.77700000000004</v>
          </cell>
        </row>
        <row r="6579">
          <cell r="A6579" t="str">
            <v>RLB-10V102MV2Z</v>
          </cell>
          <cell r="B6579" t="str">
            <v>12.5x25</v>
          </cell>
          <cell r="C6579" t="str">
            <v>GC</v>
          </cell>
          <cell r="D6579" t="str">
            <v>CD</v>
          </cell>
          <cell r="E6579">
            <v>2715.9290000000001</v>
          </cell>
        </row>
        <row r="6580">
          <cell r="A6580" t="str">
            <v>RLB-10V220MAGZ</v>
          </cell>
          <cell r="B6580" t="str">
            <v>5x11</v>
          </cell>
          <cell r="C6580" t="str">
            <v>CA</v>
          </cell>
          <cell r="D6580" t="str">
            <v>CD</v>
          </cell>
          <cell r="E6580">
            <v>301.13</v>
          </cell>
        </row>
        <row r="6581">
          <cell r="A6581" t="str">
            <v>RLB-10V220MAGZ-T10</v>
          </cell>
          <cell r="B6581" t="str">
            <v>5x11</v>
          </cell>
          <cell r="C6581" t="str">
            <v>CA</v>
          </cell>
          <cell r="D6581" t="str">
            <v>CD</v>
          </cell>
          <cell r="E6581">
            <v>316.185</v>
          </cell>
        </row>
        <row r="6582">
          <cell r="A6582" t="str">
            <v>RLB-10V220Z</v>
          </cell>
          <cell r="B6582" t="str">
            <v>5x11</v>
          </cell>
          <cell r="C6582" t="str">
            <v>CA</v>
          </cell>
          <cell r="D6582" t="str">
            <v>CD</v>
          </cell>
          <cell r="E6582">
            <v>301.13</v>
          </cell>
        </row>
        <row r="6583">
          <cell r="A6583" t="str">
            <v>RLB-10V220Z-F</v>
          </cell>
          <cell r="B6583" t="str">
            <v>5x11</v>
          </cell>
          <cell r="C6583" t="str">
            <v>CA</v>
          </cell>
          <cell r="D6583" t="str">
            <v>CD</v>
          </cell>
          <cell r="E6583">
            <v>315.45800000000003</v>
          </cell>
        </row>
        <row r="6584">
          <cell r="A6584" t="str">
            <v>RLB-10V220Z-F1</v>
          </cell>
          <cell r="B6584" t="str">
            <v>5x11</v>
          </cell>
          <cell r="C6584" t="str">
            <v>CA</v>
          </cell>
          <cell r="D6584" t="str">
            <v>CD</v>
          </cell>
          <cell r="E6584">
            <v>315.45800000000003</v>
          </cell>
        </row>
        <row r="6585">
          <cell r="A6585" t="str">
            <v>RLB-10V220Z-S1</v>
          </cell>
          <cell r="B6585" t="str">
            <v>5x11</v>
          </cell>
          <cell r="C6585" t="str">
            <v>CA</v>
          </cell>
          <cell r="D6585" t="str">
            <v>CD</v>
          </cell>
          <cell r="E6585">
            <v>315.45800000000003</v>
          </cell>
        </row>
        <row r="6586">
          <cell r="A6586" t="str">
            <v>RLB-10V220Z-T2</v>
          </cell>
          <cell r="B6586" t="str">
            <v>5x11</v>
          </cell>
          <cell r="C6586" t="str">
            <v>CA</v>
          </cell>
          <cell r="D6586" t="str">
            <v>CD</v>
          </cell>
          <cell r="E6586">
            <v>316.185</v>
          </cell>
        </row>
        <row r="6587">
          <cell r="A6587" t="str">
            <v>RLB-10V221MV2Z</v>
          </cell>
          <cell r="B6587" t="str">
            <v>10x16</v>
          </cell>
          <cell r="C6587" t="str">
            <v>FC</v>
          </cell>
          <cell r="D6587" t="str">
            <v>CD</v>
          </cell>
          <cell r="E6587">
            <v>1193.8219999999999</v>
          </cell>
        </row>
        <row r="6588">
          <cell r="A6588" t="str">
            <v>RLB-10V221MV2Z-F</v>
          </cell>
          <cell r="B6588" t="str">
            <v>10x16</v>
          </cell>
          <cell r="C6588" t="str">
            <v>FC</v>
          </cell>
          <cell r="D6588" t="str">
            <v>CD</v>
          </cell>
          <cell r="E6588">
            <v>1252.0830000000001</v>
          </cell>
        </row>
        <row r="6589">
          <cell r="A6589" t="str">
            <v>RLB-10V221MV2Z-T2</v>
          </cell>
          <cell r="B6589" t="str">
            <v>10x16</v>
          </cell>
          <cell r="C6589" t="str">
            <v>FC</v>
          </cell>
          <cell r="D6589" t="str">
            <v>CD</v>
          </cell>
          <cell r="E6589">
            <v>1206.29</v>
          </cell>
        </row>
        <row r="6590">
          <cell r="A6590" t="str">
            <v>RLB-10V330K</v>
          </cell>
          <cell r="B6590" t="str">
            <v>6.3x11</v>
          </cell>
          <cell r="C6590" t="str">
            <v>DA</v>
          </cell>
          <cell r="D6590" t="str">
            <v>CD</v>
          </cell>
          <cell r="E6590">
            <v>446.35599999999999</v>
          </cell>
        </row>
        <row r="6591">
          <cell r="A6591" t="str">
            <v>RLB-10V330KV2</v>
          </cell>
          <cell r="B6591" t="str">
            <v>6.3x11</v>
          </cell>
          <cell r="C6591" t="str">
            <v>DA</v>
          </cell>
          <cell r="D6591" t="str">
            <v>CD</v>
          </cell>
          <cell r="E6591">
            <v>446.35599999999999</v>
          </cell>
        </row>
        <row r="6592">
          <cell r="A6592" t="str">
            <v>RLB-10V331MV2</v>
          </cell>
          <cell r="B6592" t="str">
            <v>10x20</v>
          </cell>
          <cell r="C6592" t="str">
            <v>FD</v>
          </cell>
          <cell r="D6592" t="str">
            <v>CD</v>
          </cell>
          <cell r="E6592">
            <v>1348.48</v>
          </cell>
        </row>
        <row r="6593">
          <cell r="A6593" t="str">
            <v>RLB-10V331MV2-T2</v>
          </cell>
          <cell r="B6593" t="str">
            <v>10x20</v>
          </cell>
          <cell r="C6593" t="str">
            <v>FD</v>
          </cell>
          <cell r="D6593" t="str">
            <v>CD</v>
          </cell>
          <cell r="E6593">
            <v>1373.991</v>
          </cell>
        </row>
        <row r="6594">
          <cell r="A6594" t="str">
            <v>RLB-10V470MF2</v>
          </cell>
          <cell r="B6594" t="str">
            <v>6.3x11</v>
          </cell>
          <cell r="C6594" t="str">
            <v>DA</v>
          </cell>
          <cell r="D6594" t="str">
            <v>CD</v>
          </cell>
          <cell r="E6594">
            <v>446.35599999999999</v>
          </cell>
        </row>
        <row r="6595">
          <cell r="A6595" t="str">
            <v>RLB-10V470MV2W2-T2</v>
          </cell>
          <cell r="B6595" t="str">
            <v>6.3x11</v>
          </cell>
          <cell r="C6595" t="str">
            <v>DA</v>
          </cell>
          <cell r="D6595" t="str">
            <v>CD</v>
          </cell>
          <cell r="E6595">
            <v>458.98899999999998</v>
          </cell>
        </row>
        <row r="6596">
          <cell r="A6596" t="str">
            <v>RLB-10V470MV2Z</v>
          </cell>
          <cell r="B6596" t="str">
            <v>6.3x11</v>
          </cell>
          <cell r="C6596" t="str">
            <v>DA</v>
          </cell>
          <cell r="D6596" t="str">
            <v>CD</v>
          </cell>
          <cell r="E6596">
            <v>446.35599999999999</v>
          </cell>
        </row>
        <row r="6597">
          <cell r="A6597" t="str">
            <v>RLB-10V470MV2Z-F</v>
          </cell>
          <cell r="B6597" t="str">
            <v>6.3x11</v>
          </cell>
          <cell r="C6597" t="str">
            <v>DA</v>
          </cell>
          <cell r="D6597" t="str">
            <v>CD</v>
          </cell>
          <cell r="E6597">
            <v>459.41399999999999</v>
          </cell>
        </row>
        <row r="6598">
          <cell r="A6598" t="str">
            <v>RLB-10V470MV2Z-F1</v>
          </cell>
          <cell r="B6598" t="str">
            <v>6.3x11</v>
          </cell>
          <cell r="C6598" t="str">
            <v>DA</v>
          </cell>
          <cell r="D6598" t="str">
            <v>CD</v>
          </cell>
          <cell r="E6598">
            <v>459.41399999999999</v>
          </cell>
        </row>
        <row r="6599">
          <cell r="A6599" t="str">
            <v>RLB-10V470MV2Z-T2</v>
          </cell>
          <cell r="B6599" t="str">
            <v>6.3x11</v>
          </cell>
          <cell r="C6599" t="str">
            <v>DA</v>
          </cell>
          <cell r="D6599" t="str">
            <v>CD</v>
          </cell>
          <cell r="E6599">
            <v>458.98899999999998</v>
          </cell>
        </row>
        <row r="6600">
          <cell r="A6600" t="str">
            <v>RLB-10V471MV2Z</v>
          </cell>
          <cell r="B6600" t="str">
            <v>12.5x20</v>
          </cell>
          <cell r="C6600" t="str">
            <v>GB</v>
          </cell>
          <cell r="D6600" t="str">
            <v>CD</v>
          </cell>
          <cell r="E6600">
            <v>2715.9290000000001</v>
          </cell>
        </row>
        <row r="6601">
          <cell r="A6601" t="str">
            <v>RLB-10V471MV2Z-F</v>
          </cell>
          <cell r="B6601" t="str">
            <v>12.5x20</v>
          </cell>
          <cell r="C6601" t="str">
            <v>GB</v>
          </cell>
          <cell r="D6601" t="str">
            <v>CD</v>
          </cell>
          <cell r="E6601">
            <v>2774.3530000000001</v>
          </cell>
        </row>
        <row r="6602">
          <cell r="A6602" t="str">
            <v>RLB-10V471MV2Z-F9</v>
          </cell>
          <cell r="B6602" t="str">
            <v>12.5x20</v>
          </cell>
          <cell r="C6602" t="str">
            <v>GB</v>
          </cell>
          <cell r="D6602" t="str">
            <v>CD</v>
          </cell>
          <cell r="E6602">
            <v>2774.3530000000001</v>
          </cell>
        </row>
        <row r="6603">
          <cell r="A6603" t="str">
            <v>RLB-16V100M</v>
          </cell>
          <cell r="B6603" t="str">
            <v>5x11</v>
          </cell>
          <cell r="C6603" t="str">
            <v>CA</v>
          </cell>
          <cell r="D6603" t="str">
            <v>CD</v>
          </cell>
          <cell r="E6603">
            <v>301.13</v>
          </cell>
        </row>
        <row r="6604">
          <cell r="A6604" t="str">
            <v>RLB-16V100MV2Z</v>
          </cell>
          <cell r="B6604" t="str">
            <v>5x11</v>
          </cell>
          <cell r="C6604" t="str">
            <v>CA</v>
          </cell>
          <cell r="D6604" t="str">
            <v>CD</v>
          </cell>
          <cell r="E6604">
            <v>301.13</v>
          </cell>
        </row>
        <row r="6605">
          <cell r="A6605" t="str">
            <v>RLB-16V100MV2Z-F1</v>
          </cell>
          <cell r="B6605" t="str">
            <v>5x11</v>
          </cell>
          <cell r="C6605" t="str">
            <v>CA</v>
          </cell>
          <cell r="D6605" t="str">
            <v>CD</v>
          </cell>
          <cell r="E6605">
            <v>315.45800000000003</v>
          </cell>
        </row>
        <row r="6606">
          <cell r="A6606" t="str">
            <v>RLB-16V100Z</v>
          </cell>
          <cell r="B6606" t="str">
            <v>5x11</v>
          </cell>
          <cell r="C6606" t="str">
            <v>CA</v>
          </cell>
          <cell r="D6606" t="str">
            <v>CD</v>
          </cell>
          <cell r="E6606">
            <v>301.13</v>
          </cell>
        </row>
        <row r="6607">
          <cell r="A6607" t="str">
            <v>RLB-16V100Z-F</v>
          </cell>
          <cell r="B6607" t="str">
            <v>5x11</v>
          </cell>
          <cell r="C6607" t="str">
            <v>CA</v>
          </cell>
          <cell r="D6607" t="str">
            <v>CD</v>
          </cell>
          <cell r="E6607">
            <v>315.45800000000003</v>
          </cell>
        </row>
        <row r="6608">
          <cell r="A6608" t="str">
            <v>RLB-16V100Z-F1</v>
          </cell>
          <cell r="B6608" t="str">
            <v>5x11</v>
          </cell>
          <cell r="C6608" t="str">
            <v>CA</v>
          </cell>
          <cell r="D6608" t="str">
            <v>CD</v>
          </cell>
          <cell r="E6608">
            <v>315.45800000000003</v>
          </cell>
        </row>
        <row r="6609">
          <cell r="A6609" t="str">
            <v>RLB-16V100Z-T2</v>
          </cell>
          <cell r="B6609" t="str">
            <v>5x11</v>
          </cell>
          <cell r="C6609" t="str">
            <v>CA</v>
          </cell>
          <cell r="D6609" t="str">
            <v>CD</v>
          </cell>
          <cell r="E6609">
            <v>316.185</v>
          </cell>
        </row>
        <row r="6610">
          <cell r="A6610" t="str">
            <v>RLB-16V101MV2Z</v>
          </cell>
          <cell r="B6610" t="str">
            <v>10x12.5</v>
          </cell>
          <cell r="C6610" t="str">
            <v>FA</v>
          </cell>
          <cell r="D6610" t="str">
            <v>CD</v>
          </cell>
          <cell r="E6610">
            <v>1135.403</v>
          </cell>
        </row>
        <row r="6611">
          <cell r="A6611" t="str">
            <v>RLB-16V101MV2Z-F</v>
          </cell>
          <cell r="B6611" t="str">
            <v>10x12.5</v>
          </cell>
          <cell r="C6611" t="str">
            <v>FA</v>
          </cell>
          <cell r="D6611" t="str">
            <v>CD</v>
          </cell>
          <cell r="E6611">
            <v>1190.8630000000001</v>
          </cell>
        </row>
        <row r="6612">
          <cell r="A6612" t="str">
            <v>RLB-16V101MV2Z-F27</v>
          </cell>
          <cell r="B6612" t="str">
            <v>10x12.5</v>
          </cell>
          <cell r="C6612" t="str">
            <v>FA</v>
          </cell>
          <cell r="D6612" t="str">
            <v>CD</v>
          </cell>
          <cell r="E6612">
            <v>1190.8630000000001</v>
          </cell>
        </row>
        <row r="6613">
          <cell r="A6613" t="str">
            <v>RLB-16V101MV2Z-T2</v>
          </cell>
          <cell r="B6613" t="str">
            <v>10x12.5</v>
          </cell>
          <cell r="C6613" t="str">
            <v>FA</v>
          </cell>
          <cell r="D6613" t="str">
            <v>CD</v>
          </cell>
          <cell r="E6613">
            <v>1146.8150000000001</v>
          </cell>
        </row>
        <row r="6614">
          <cell r="A6614" t="str">
            <v>RLB-16V102MV2Z</v>
          </cell>
          <cell r="B6614" t="str">
            <v>16x25</v>
          </cell>
          <cell r="C6614" t="str">
            <v>HB</v>
          </cell>
          <cell r="D6614" t="str">
            <v>CD</v>
          </cell>
          <cell r="E6614">
            <v>6082.4080000000004</v>
          </cell>
        </row>
        <row r="6615">
          <cell r="A6615" t="str">
            <v>RLB-16V102MV2Z-F</v>
          </cell>
          <cell r="B6615" t="str">
            <v>16x25</v>
          </cell>
          <cell r="C6615" t="str">
            <v>HB</v>
          </cell>
          <cell r="D6615" t="str">
            <v>CD</v>
          </cell>
          <cell r="E6615">
            <v>6165.8440000000001</v>
          </cell>
        </row>
        <row r="6616">
          <cell r="A6616" t="str">
            <v>RLB-16V220K</v>
          </cell>
          <cell r="B6616" t="str">
            <v>6.3x11</v>
          </cell>
          <cell r="C6616" t="str">
            <v>DA</v>
          </cell>
          <cell r="D6616" t="str">
            <v>CD</v>
          </cell>
          <cell r="E6616">
            <v>446.35599999999999</v>
          </cell>
        </row>
        <row r="6617">
          <cell r="A6617" t="str">
            <v>RLB-16V220MV2-T2</v>
          </cell>
          <cell r="B6617" t="str">
            <v>6.3x11</v>
          </cell>
          <cell r="C6617" t="str">
            <v>DA</v>
          </cell>
          <cell r="D6617" t="str">
            <v>CD</v>
          </cell>
          <cell r="E6617">
            <v>458.98899999999998</v>
          </cell>
        </row>
        <row r="6618">
          <cell r="A6618" t="str">
            <v>RLB-16V220MV2W2-T2</v>
          </cell>
          <cell r="B6618" t="str">
            <v>6.3x11</v>
          </cell>
          <cell r="C6618" t="str">
            <v>DA</v>
          </cell>
          <cell r="D6618" t="str">
            <v>CD</v>
          </cell>
          <cell r="E6618">
            <v>458.98899999999998</v>
          </cell>
        </row>
        <row r="6619">
          <cell r="A6619" t="str">
            <v>RLB-16V220MV2Z</v>
          </cell>
          <cell r="B6619" t="str">
            <v>6.3x11</v>
          </cell>
          <cell r="C6619" t="str">
            <v>DA</v>
          </cell>
          <cell r="D6619" t="str">
            <v>CD</v>
          </cell>
          <cell r="E6619">
            <v>446.35599999999999</v>
          </cell>
        </row>
        <row r="6620">
          <cell r="A6620" t="str">
            <v>RLB-16V220MV2Z-F</v>
          </cell>
          <cell r="B6620" t="str">
            <v>6.3x11</v>
          </cell>
          <cell r="C6620" t="str">
            <v>DA</v>
          </cell>
          <cell r="D6620" t="str">
            <v>CD</v>
          </cell>
          <cell r="E6620">
            <v>459.41399999999999</v>
          </cell>
        </row>
        <row r="6621">
          <cell r="A6621" t="str">
            <v>RLB-16V220MV2Z-T2</v>
          </cell>
          <cell r="B6621" t="str">
            <v>6.3x11</v>
          </cell>
          <cell r="C6621" t="str">
            <v>DA</v>
          </cell>
          <cell r="D6621" t="str">
            <v>CD</v>
          </cell>
          <cell r="E6621">
            <v>458.98899999999998</v>
          </cell>
        </row>
        <row r="6622">
          <cell r="A6622" t="str">
            <v>RLB-16V221MV2Z</v>
          </cell>
          <cell r="B6622" t="str">
            <v>10x20</v>
          </cell>
          <cell r="C6622" t="str">
            <v>FD</v>
          </cell>
          <cell r="D6622" t="str">
            <v>CD</v>
          </cell>
          <cell r="E6622">
            <v>1348.48</v>
          </cell>
        </row>
        <row r="6623">
          <cell r="A6623" t="str">
            <v>RLB-16V221MV2Z-F</v>
          </cell>
          <cell r="B6623" t="str">
            <v>10x20</v>
          </cell>
          <cell r="C6623" t="str">
            <v>FD</v>
          </cell>
          <cell r="D6623" t="str">
            <v>CD</v>
          </cell>
          <cell r="E6623">
            <v>1410.915</v>
          </cell>
        </row>
        <row r="6624">
          <cell r="A6624" t="str">
            <v>RLB-16V222MAGZ-S1</v>
          </cell>
          <cell r="B6624" t="str">
            <v>18x35.5</v>
          </cell>
          <cell r="C6624" t="str">
            <v>ID</v>
          </cell>
          <cell r="D6624" t="str">
            <v>CD</v>
          </cell>
          <cell r="E6624">
            <v>9550.7710000000006</v>
          </cell>
        </row>
        <row r="6625">
          <cell r="A6625" t="str">
            <v>RLB-16V330MAGZ-T58</v>
          </cell>
          <cell r="B6625" t="str">
            <v>6.3x11</v>
          </cell>
          <cell r="C6625" t="str">
            <v>DA</v>
          </cell>
          <cell r="D6625" t="str">
            <v>CD</v>
          </cell>
          <cell r="E6625">
            <v>458.98899999999998</v>
          </cell>
        </row>
        <row r="6626">
          <cell r="A6626" t="str">
            <v>RLB-16V330MS</v>
          </cell>
          <cell r="B6626" t="str">
            <v>5x11</v>
          </cell>
          <cell r="C6626" t="str">
            <v>CA</v>
          </cell>
          <cell r="D6626" t="str">
            <v>CD</v>
          </cell>
          <cell r="E6626">
            <v>301.13</v>
          </cell>
        </row>
        <row r="6627">
          <cell r="A6627" t="str">
            <v>RLB-16V330MV2Z</v>
          </cell>
          <cell r="B6627" t="str">
            <v>6.3x11</v>
          </cell>
          <cell r="C6627" t="str">
            <v>DA</v>
          </cell>
          <cell r="D6627" t="str">
            <v>CD</v>
          </cell>
          <cell r="E6627">
            <v>446.35599999999999</v>
          </cell>
        </row>
        <row r="6628">
          <cell r="A6628" t="str">
            <v>RLB-16V330MV2Z-F</v>
          </cell>
          <cell r="B6628" t="str">
            <v>6.3x11</v>
          </cell>
          <cell r="C6628" t="str">
            <v>DA</v>
          </cell>
          <cell r="D6628" t="str">
            <v>CD</v>
          </cell>
          <cell r="E6628">
            <v>459.41399999999999</v>
          </cell>
        </row>
        <row r="6629">
          <cell r="A6629" t="str">
            <v>RLB-16V330MV2Z-T2</v>
          </cell>
          <cell r="B6629" t="str">
            <v>6.3x11</v>
          </cell>
          <cell r="C6629" t="str">
            <v>DA</v>
          </cell>
          <cell r="D6629" t="str">
            <v>CD</v>
          </cell>
          <cell r="E6629">
            <v>458.98899999999998</v>
          </cell>
        </row>
        <row r="6630">
          <cell r="A6630" t="str">
            <v>RLB-16V330Z</v>
          </cell>
          <cell r="B6630" t="str">
            <v>5x11</v>
          </cell>
          <cell r="C6630" t="str">
            <v>CA</v>
          </cell>
          <cell r="D6630" t="str">
            <v>CD</v>
          </cell>
          <cell r="E6630">
            <v>301.13</v>
          </cell>
        </row>
        <row r="6631">
          <cell r="A6631" t="str">
            <v>RLB-16V330Z-T2</v>
          </cell>
          <cell r="B6631" t="str">
            <v>6.3x11</v>
          </cell>
          <cell r="C6631" t="str">
            <v>DA</v>
          </cell>
          <cell r="D6631" t="str">
            <v>CD</v>
          </cell>
          <cell r="E6631">
            <v>458.98899999999998</v>
          </cell>
        </row>
        <row r="6632">
          <cell r="A6632" t="str">
            <v>RLB-16V331MV2Z</v>
          </cell>
          <cell r="B6632" t="str">
            <v>12.5x20</v>
          </cell>
          <cell r="C6632" t="str">
            <v>GB</v>
          </cell>
          <cell r="D6632" t="str">
            <v>CD</v>
          </cell>
          <cell r="E6632">
            <v>2715.9290000000001</v>
          </cell>
        </row>
        <row r="6633">
          <cell r="A6633" t="str">
            <v>RLB-16V331MV2Z-F</v>
          </cell>
          <cell r="B6633" t="str">
            <v>12.5x20</v>
          </cell>
          <cell r="C6633" t="str">
            <v>GB</v>
          </cell>
          <cell r="D6633" t="str">
            <v>CD</v>
          </cell>
          <cell r="E6633">
            <v>2774.3530000000001</v>
          </cell>
        </row>
        <row r="6634">
          <cell r="A6634" t="str">
            <v>RLB-16V470KV2</v>
          </cell>
          <cell r="B6634" t="str">
            <v>8x11.5</v>
          </cell>
          <cell r="C6634" t="str">
            <v>EA</v>
          </cell>
          <cell r="D6634" t="str">
            <v>CD</v>
          </cell>
          <cell r="E6634">
            <v>660.60900000000004</v>
          </cell>
        </row>
        <row r="6635">
          <cell r="A6635" t="str">
            <v>RLB-16V470MV2-T2</v>
          </cell>
          <cell r="B6635" t="str">
            <v>8x11.5</v>
          </cell>
          <cell r="C6635" t="str">
            <v>EA</v>
          </cell>
          <cell r="D6635" t="str">
            <v>CD</v>
          </cell>
          <cell r="E6635">
            <v>677.77700000000004</v>
          </cell>
        </row>
        <row r="6636">
          <cell r="A6636" t="str">
            <v>RLB-16V470MV2W2-T2</v>
          </cell>
          <cell r="B6636" t="str">
            <v>8x11.5</v>
          </cell>
          <cell r="C6636" t="str">
            <v>EA</v>
          </cell>
          <cell r="D6636" t="str">
            <v>CD</v>
          </cell>
          <cell r="E6636">
            <v>677.77700000000004</v>
          </cell>
        </row>
        <row r="6637">
          <cell r="A6637" t="str">
            <v>RLB-16V470MV2Z</v>
          </cell>
          <cell r="B6637" t="str">
            <v>8x11.5</v>
          </cell>
          <cell r="C6637" t="str">
            <v>EA</v>
          </cell>
          <cell r="D6637" t="str">
            <v>CD</v>
          </cell>
          <cell r="E6637">
            <v>660.60900000000004</v>
          </cell>
        </row>
        <row r="6638">
          <cell r="A6638" t="str">
            <v>RLB-16V470MV2Z-F</v>
          </cell>
          <cell r="B6638" t="str">
            <v>8x11.5</v>
          </cell>
          <cell r="C6638" t="str">
            <v>EA</v>
          </cell>
          <cell r="D6638" t="str">
            <v>CD</v>
          </cell>
          <cell r="E6638">
            <v>676.47900000000004</v>
          </cell>
        </row>
        <row r="6639">
          <cell r="A6639" t="str">
            <v>RLB-16V470MV2Z-T2</v>
          </cell>
          <cell r="B6639" t="str">
            <v>8x11.5</v>
          </cell>
          <cell r="C6639" t="str">
            <v>EA</v>
          </cell>
          <cell r="D6639" t="str">
            <v>CD</v>
          </cell>
          <cell r="E6639">
            <v>677.77700000000004</v>
          </cell>
        </row>
        <row r="6640">
          <cell r="A6640" t="str">
            <v>RLB-16V471MV2</v>
          </cell>
          <cell r="B6640" t="str">
            <v>12.5x20</v>
          </cell>
          <cell r="C6640" t="str">
            <v>GB</v>
          </cell>
          <cell r="D6640" t="str">
            <v>CD</v>
          </cell>
          <cell r="E6640">
            <v>2715.9290000000001</v>
          </cell>
        </row>
        <row r="6641">
          <cell r="A6641" t="str">
            <v>RLB-16V4R7Z</v>
          </cell>
          <cell r="B6641" t="str">
            <v>5x11</v>
          </cell>
          <cell r="C6641" t="str">
            <v>CA</v>
          </cell>
          <cell r="D6641" t="str">
            <v>CD</v>
          </cell>
          <cell r="E6641">
            <v>301.13</v>
          </cell>
        </row>
        <row r="6642">
          <cell r="A6642" t="str">
            <v>RLB-16V4R7Z-T2</v>
          </cell>
          <cell r="B6642" t="str">
            <v>5x11</v>
          </cell>
          <cell r="C6642" t="str">
            <v>CA</v>
          </cell>
          <cell r="D6642" t="str">
            <v>CD</v>
          </cell>
          <cell r="E6642">
            <v>316.185</v>
          </cell>
        </row>
        <row r="6643">
          <cell r="A6643" t="str">
            <v>RLB-25V100KGZ-T2</v>
          </cell>
          <cell r="B6643" t="str">
            <v>6.3x11</v>
          </cell>
          <cell r="C6643" t="str">
            <v>DA</v>
          </cell>
          <cell r="D6643" t="str">
            <v>CD</v>
          </cell>
          <cell r="E6643">
            <v>458.98899999999998</v>
          </cell>
        </row>
        <row r="6644">
          <cell r="A6644" t="str">
            <v>RLB-25V100KV2-T2</v>
          </cell>
          <cell r="B6644" t="str">
            <v>6.3x11</v>
          </cell>
          <cell r="C6644" t="str">
            <v>DA</v>
          </cell>
          <cell r="D6644" t="str">
            <v>CD</v>
          </cell>
          <cell r="E6644">
            <v>458.98899999999998</v>
          </cell>
        </row>
        <row r="6645">
          <cell r="A6645" t="str">
            <v>RLB-25V100MV2W2-T2</v>
          </cell>
          <cell r="B6645" t="str">
            <v>6.3x11</v>
          </cell>
          <cell r="C6645" t="str">
            <v>DA</v>
          </cell>
          <cell r="D6645" t="str">
            <v>CD</v>
          </cell>
          <cell r="E6645">
            <v>458.98899999999998</v>
          </cell>
        </row>
        <row r="6646">
          <cell r="A6646" t="str">
            <v>RLB-25V100MV2Z</v>
          </cell>
          <cell r="B6646" t="str">
            <v>6.3x11</v>
          </cell>
          <cell r="C6646" t="str">
            <v>DA</v>
          </cell>
          <cell r="D6646" t="str">
            <v>CD</v>
          </cell>
          <cell r="E6646">
            <v>446.35599999999999</v>
          </cell>
        </row>
        <row r="6647">
          <cell r="A6647" t="str">
            <v>RLB-25V100MV2Z-F1</v>
          </cell>
          <cell r="B6647" t="str">
            <v>6.3x11</v>
          </cell>
          <cell r="C6647" t="str">
            <v>DA</v>
          </cell>
          <cell r="D6647" t="str">
            <v>CD</v>
          </cell>
          <cell r="E6647">
            <v>459.41399999999999</v>
          </cell>
        </row>
        <row r="6648">
          <cell r="A6648" t="str">
            <v>RLB-25V100MV2Z-T2</v>
          </cell>
          <cell r="B6648" t="str">
            <v>6.3x11</v>
          </cell>
          <cell r="C6648" t="str">
            <v>DA</v>
          </cell>
          <cell r="D6648" t="str">
            <v>CD</v>
          </cell>
          <cell r="E6648">
            <v>458.98899999999998</v>
          </cell>
        </row>
        <row r="6649">
          <cell r="A6649" t="str">
            <v>RLB-25V100MV2Z-T58</v>
          </cell>
          <cell r="B6649" t="str">
            <v>6.3x11</v>
          </cell>
          <cell r="C6649" t="str">
            <v>DA</v>
          </cell>
          <cell r="D6649" t="str">
            <v>CD</v>
          </cell>
          <cell r="E6649">
            <v>458.98899999999998</v>
          </cell>
        </row>
        <row r="6650">
          <cell r="A6650" t="str">
            <v>RLB-25V101MV2Z</v>
          </cell>
          <cell r="B6650" t="str">
            <v>10x16</v>
          </cell>
          <cell r="C6650" t="str">
            <v>FC</v>
          </cell>
          <cell r="D6650" t="str">
            <v>CD</v>
          </cell>
          <cell r="E6650">
            <v>1193.8219999999999</v>
          </cell>
        </row>
        <row r="6651">
          <cell r="A6651" t="str">
            <v>RLB-25V101MV2Z-F</v>
          </cell>
          <cell r="B6651" t="str">
            <v>10x16</v>
          </cell>
          <cell r="C6651" t="str">
            <v>FC</v>
          </cell>
          <cell r="D6651" t="str">
            <v>CD</v>
          </cell>
          <cell r="E6651">
            <v>1252.0830000000001</v>
          </cell>
        </row>
        <row r="6652">
          <cell r="A6652" t="str">
            <v>RLB-25V150MV2Z</v>
          </cell>
          <cell r="B6652" t="str">
            <v>6.3x11</v>
          </cell>
          <cell r="C6652" t="str">
            <v>DA</v>
          </cell>
          <cell r="D6652" t="str">
            <v>CD</v>
          </cell>
          <cell r="E6652">
            <v>446.35599999999999</v>
          </cell>
        </row>
        <row r="6653">
          <cell r="A6653" t="str">
            <v>RLB-25V220MV2W2-T2</v>
          </cell>
          <cell r="B6653" t="str">
            <v>8x11.5</v>
          </cell>
          <cell r="C6653" t="str">
            <v>EA</v>
          </cell>
          <cell r="D6653" t="str">
            <v>CD</v>
          </cell>
          <cell r="E6653">
            <v>677.77700000000004</v>
          </cell>
        </row>
        <row r="6654">
          <cell r="A6654" t="str">
            <v>RLB-25V220MV2Z</v>
          </cell>
          <cell r="B6654" t="str">
            <v>8x11.5</v>
          </cell>
          <cell r="C6654" t="str">
            <v>EA</v>
          </cell>
          <cell r="D6654" t="str">
            <v>CD</v>
          </cell>
          <cell r="E6654">
            <v>660.60900000000004</v>
          </cell>
        </row>
        <row r="6655">
          <cell r="A6655" t="str">
            <v>RLB-25V220MV2Z-F</v>
          </cell>
          <cell r="B6655" t="str">
            <v>8x11.5</v>
          </cell>
          <cell r="C6655" t="str">
            <v>EA</v>
          </cell>
          <cell r="D6655" t="str">
            <v>CD</v>
          </cell>
          <cell r="E6655">
            <v>676.47900000000004</v>
          </cell>
        </row>
        <row r="6656">
          <cell r="A6656" t="str">
            <v>RLB-25V220MV2Z-F1</v>
          </cell>
          <cell r="B6656" t="str">
            <v>8x11.5</v>
          </cell>
          <cell r="C6656" t="str">
            <v>EA</v>
          </cell>
          <cell r="D6656" t="str">
            <v>CD</v>
          </cell>
          <cell r="E6656">
            <v>676.47900000000004</v>
          </cell>
        </row>
        <row r="6657">
          <cell r="A6657" t="str">
            <v>RLB-25V220MV2Z-T2</v>
          </cell>
          <cell r="B6657" t="str">
            <v>8x11.5</v>
          </cell>
          <cell r="C6657" t="str">
            <v>EA</v>
          </cell>
          <cell r="D6657" t="str">
            <v>CD</v>
          </cell>
          <cell r="E6657">
            <v>677.77700000000004</v>
          </cell>
        </row>
        <row r="6658">
          <cell r="A6658" t="str">
            <v>RLB-25V221MV2</v>
          </cell>
          <cell r="B6658" t="str">
            <v>12.5x20</v>
          </cell>
          <cell r="C6658" t="str">
            <v>GB</v>
          </cell>
          <cell r="D6658" t="str">
            <v>CD</v>
          </cell>
          <cell r="E6658">
            <v>2715.9290000000001</v>
          </cell>
        </row>
        <row r="6659">
          <cell r="A6659" t="str">
            <v>RLB-25V221MV2Z-F</v>
          </cell>
          <cell r="B6659" t="str">
            <v>12.5x20</v>
          </cell>
          <cell r="C6659" t="str">
            <v>GB</v>
          </cell>
          <cell r="D6659" t="str">
            <v>CD</v>
          </cell>
          <cell r="E6659">
            <v>2774.3530000000001</v>
          </cell>
        </row>
        <row r="6660">
          <cell r="A6660" t="str">
            <v>RLB-25V330MV2</v>
          </cell>
          <cell r="B6660" t="str">
            <v>8x11.5</v>
          </cell>
          <cell r="C6660" t="str">
            <v>EA</v>
          </cell>
          <cell r="D6660" t="str">
            <v>CD</v>
          </cell>
          <cell r="E6660">
            <v>660.60900000000004</v>
          </cell>
        </row>
        <row r="6661">
          <cell r="A6661" t="str">
            <v>RLB-25V330MV2W2-T2</v>
          </cell>
          <cell r="B6661" t="str">
            <v>8x11.5</v>
          </cell>
          <cell r="C6661" t="str">
            <v>EA</v>
          </cell>
          <cell r="D6661" t="str">
            <v>CD</v>
          </cell>
          <cell r="E6661">
            <v>677.77700000000004</v>
          </cell>
        </row>
        <row r="6662">
          <cell r="A6662" t="str">
            <v>RLB-25V330MV2Z-T2</v>
          </cell>
          <cell r="B6662" t="str">
            <v>8x11.5</v>
          </cell>
          <cell r="C6662" t="str">
            <v>EA</v>
          </cell>
          <cell r="D6662" t="str">
            <v>CD</v>
          </cell>
          <cell r="E6662">
            <v>677.77700000000004</v>
          </cell>
        </row>
        <row r="6663">
          <cell r="A6663" t="str">
            <v>RLB-25V470MV2Z</v>
          </cell>
          <cell r="B6663" t="str">
            <v>10x12.5</v>
          </cell>
          <cell r="C6663" t="str">
            <v>FA</v>
          </cell>
          <cell r="D6663" t="str">
            <v>CD</v>
          </cell>
          <cell r="E6663">
            <v>1135.403</v>
          </cell>
        </row>
        <row r="6664">
          <cell r="A6664" t="str">
            <v>RLB-25V4R7KGZ-T36</v>
          </cell>
          <cell r="B6664" t="str">
            <v>5x11</v>
          </cell>
          <cell r="C6664" t="str">
            <v>CA</v>
          </cell>
          <cell r="D6664" t="str">
            <v>CD</v>
          </cell>
          <cell r="E6664">
            <v>316.185</v>
          </cell>
        </row>
        <row r="6665">
          <cell r="A6665" t="str">
            <v>RLB-25V4R7M</v>
          </cell>
          <cell r="B6665" t="str">
            <v>5x11</v>
          </cell>
          <cell r="C6665" t="str">
            <v>CA</v>
          </cell>
          <cell r="D6665" t="str">
            <v>CD</v>
          </cell>
          <cell r="E6665">
            <v>301.13</v>
          </cell>
        </row>
        <row r="6666">
          <cell r="A6666" t="str">
            <v>RLB-25V4R7MAGZ</v>
          </cell>
          <cell r="B6666" t="str">
            <v>5x11</v>
          </cell>
          <cell r="C6666" t="str">
            <v>CA</v>
          </cell>
          <cell r="D6666" t="str">
            <v>CD</v>
          </cell>
          <cell r="E6666">
            <v>301.13</v>
          </cell>
        </row>
        <row r="6667">
          <cell r="A6667" t="str">
            <v>RLB-25V4R7MAGZ-T58</v>
          </cell>
          <cell r="B6667" t="str">
            <v>5x11</v>
          </cell>
          <cell r="C6667" t="str">
            <v>CA</v>
          </cell>
          <cell r="D6667" t="str">
            <v>CD</v>
          </cell>
          <cell r="E6667">
            <v>316.185</v>
          </cell>
        </row>
        <row r="6668">
          <cell r="A6668" t="str">
            <v>RLB-25V4R7MF2</v>
          </cell>
          <cell r="B6668" t="str">
            <v>5x11</v>
          </cell>
          <cell r="C6668" t="str">
            <v>CA</v>
          </cell>
          <cell r="D6668" t="str">
            <v>CD</v>
          </cell>
          <cell r="E6668">
            <v>301.13</v>
          </cell>
        </row>
        <row r="6669">
          <cell r="A6669" t="str">
            <v>RLB-25V4R7MF2-F</v>
          </cell>
          <cell r="B6669" t="str">
            <v>5x11</v>
          </cell>
          <cell r="C6669" t="str">
            <v>CA</v>
          </cell>
          <cell r="D6669" t="str">
            <v>CD</v>
          </cell>
          <cell r="E6669">
            <v>315.45800000000003</v>
          </cell>
        </row>
        <row r="6670">
          <cell r="A6670" t="str">
            <v>RLB-25V4R7Z</v>
          </cell>
          <cell r="B6670" t="str">
            <v>5x11</v>
          </cell>
          <cell r="C6670" t="str">
            <v>CA</v>
          </cell>
          <cell r="D6670" t="str">
            <v>CD</v>
          </cell>
          <cell r="E6670">
            <v>301.13</v>
          </cell>
        </row>
        <row r="6671">
          <cell r="A6671" t="str">
            <v>RLB-25V4R7Z-F</v>
          </cell>
          <cell r="B6671" t="str">
            <v>5x11</v>
          </cell>
          <cell r="C6671" t="str">
            <v>CA</v>
          </cell>
          <cell r="D6671" t="str">
            <v>CD</v>
          </cell>
          <cell r="E6671">
            <v>315.45800000000003</v>
          </cell>
        </row>
        <row r="6672">
          <cell r="A6672" t="str">
            <v>RLB-25V4R7Z-S1</v>
          </cell>
          <cell r="B6672" t="str">
            <v>5x11</v>
          </cell>
          <cell r="C6672" t="str">
            <v>CA</v>
          </cell>
          <cell r="D6672" t="str">
            <v>CD</v>
          </cell>
          <cell r="E6672">
            <v>315.45800000000003</v>
          </cell>
        </row>
        <row r="6673">
          <cell r="A6673" t="str">
            <v>RLB-25V4R7Z-T2</v>
          </cell>
          <cell r="B6673" t="str">
            <v>5x11</v>
          </cell>
          <cell r="C6673" t="str">
            <v>CA</v>
          </cell>
          <cell r="D6673" t="str">
            <v>CD</v>
          </cell>
          <cell r="E6673">
            <v>316.185</v>
          </cell>
        </row>
        <row r="6674">
          <cell r="A6674" t="str">
            <v>RLB-25V6R8MS</v>
          </cell>
          <cell r="B6674" t="str">
            <v>5x11</v>
          </cell>
          <cell r="C6674" t="str">
            <v>CA</v>
          </cell>
          <cell r="D6674" t="str">
            <v>CD</v>
          </cell>
          <cell r="E6674">
            <v>301.13</v>
          </cell>
        </row>
        <row r="6675">
          <cell r="A6675" t="str">
            <v>RLB-25V6R8MV2Z-F1</v>
          </cell>
          <cell r="B6675" t="str">
            <v>6.3x11</v>
          </cell>
          <cell r="C6675" t="str">
            <v>DA</v>
          </cell>
          <cell r="D6675" t="str">
            <v>CD</v>
          </cell>
          <cell r="E6675">
            <v>459.41399999999999</v>
          </cell>
        </row>
        <row r="6676">
          <cell r="A6676" t="str">
            <v>RLB-25V6R8MV2Z-T2</v>
          </cell>
          <cell r="B6676" t="str">
            <v>6.3x11</v>
          </cell>
          <cell r="C6676" t="str">
            <v>DA</v>
          </cell>
          <cell r="D6676" t="str">
            <v>CD</v>
          </cell>
          <cell r="E6676">
            <v>458.98899999999998</v>
          </cell>
        </row>
        <row r="6677">
          <cell r="A6677" t="str">
            <v>RLB-25V6R8Z</v>
          </cell>
          <cell r="B6677" t="str">
            <v>5x11</v>
          </cell>
          <cell r="C6677" t="str">
            <v>CA</v>
          </cell>
          <cell r="D6677" t="str">
            <v>CD</v>
          </cell>
          <cell r="E6677">
            <v>301.13</v>
          </cell>
        </row>
        <row r="6678">
          <cell r="A6678" t="str">
            <v>RLB-25V6R8Z-F</v>
          </cell>
          <cell r="B6678" t="str">
            <v>5x11</v>
          </cell>
          <cell r="C6678" t="str">
            <v>CA</v>
          </cell>
          <cell r="D6678" t="str">
            <v>CD</v>
          </cell>
          <cell r="E6678">
            <v>315.45800000000003</v>
          </cell>
        </row>
        <row r="6679">
          <cell r="A6679" t="str">
            <v>RLB-25V6R8Z-F1</v>
          </cell>
          <cell r="B6679" t="str">
            <v>5x11</v>
          </cell>
          <cell r="C6679" t="str">
            <v>CA</v>
          </cell>
          <cell r="D6679" t="str">
            <v>CD</v>
          </cell>
          <cell r="E6679">
            <v>315.45800000000003</v>
          </cell>
        </row>
        <row r="6680">
          <cell r="A6680" t="str">
            <v>RLB-35V100MS</v>
          </cell>
          <cell r="B6680" t="str">
            <v>5x11</v>
          </cell>
          <cell r="C6680" t="str">
            <v>CA</v>
          </cell>
          <cell r="D6680" t="str">
            <v>CD</v>
          </cell>
          <cell r="E6680">
            <v>301.13</v>
          </cell>
        </row>
        <row r="6681">
          <cell r="A6681" t="str">
            <v>RLB-35V100MV2W2-T2</v>
          </cell>
          <cell r="B6681" t="str">
            <v>6.3x11</v>
          </cell>
          <cell r="C6681" t="str">
            <v>DA</v>
          </cell>
          <cell r="D6681" t="str">
            <v>CD</v>
          </cell>
          <cell r="E6681">
            <v>458.98899999999998</v>
          </cell>
        </row>
        <row r="6682">
          <cell r="A6682" t="str">
            <v>RLB-35V100MV2Z</v>
          </cell>
          <cell r="B6682" t="str">
            <v>6.3x11</v>
          </cell>
          <cell r="C6682" t="str">
            <v>DA</v>
          </cell>
          <cell r="D6682" t="str">
            <v>CD</v>
          </cell>
          <cell r="E6682">
            <v>446.35599999999999</v>
          </cell>
        </row>
        <row r="6683">
          <cell r="A6683" t="str">
            <v>RLB-35V100MV2Z-F</v>
          </cell>
          <cell r="B6683" t="str">
            <v>6.3x11</v>
          </cell>
          <cell r="C6683" t="str">
            <v>DA</v>
          </cell>
          <cell r="D6683" t="str">
            <v>CD</v>
          </cell>
          <cell r="E6683">
            <v>459.41399999999999</v>
          </cell>
        </row>
        <row r="6684">
          <cell r="A6684" t="str">
            <v>RLB-35V100MV2Z-T2</v>
          </cell>
          <cell r="B6684" t="str">
            <v>6.3x11</v>
          </cell>
          <cell r="C6684" t="str">
            <v>DA</v>
          </cell>
          <cell r="D6684" t="str">
            <v>CD</v>
          </cell>
          <cell r="E6684">
            <v>458.98899999999998</v>
          </cell>
        </row>
        <row r="6685">
          <cell r="A6685" t="str">
            <v>RLB-35V100MV2Z-T58</v>
          </cell>
          <cell r="B6685" t="str">
            <v>6.3x11</v>
          </cell>
          <cell r="C6685" t="str">
            <v>DA</v>
          </cell>
          <cell r="D6685" t="str">
            <v>CD</v>
          </cell>
          <cell r="E6685">
            <v>458.98899999999998</v>
          </cell>
        </row>
        <row r="6686">
          <cell r="A6686" t="str">
            <v>RLB-35V101MV2Z</v>
          </cell>
          <cell r="B6686" t="str">
            <v>10x20</v>
          </cell>
          <cell r="C6686" t="str">
            <v>FD</v>
          </cell>
          <cell r="D6686" t="str">
            <v>CD</v>
          </cell>
          <cell r="E6686">
            <v>1348.48</v>
          </cell>
        </row>
        <row r="6687">
          <cell r="A6687" t="str">
            <v>RLB-35V220MAGZ</v>
          </cell>
          <cell r="B6687" t="str">
            <v>8x11.5</v>
          </cell>
          <cell r="C6687" t="str">
            <v>EA</v>
          </cell>
          <cell r="D6687" t="str">
            <v>CD</v>
          </cell>
          <cell r="E6687">
            <v>660.60900000000004</v>
          </cell>
        </row>
        <row r="6688">
          <cell r="A6688" t="str">
            <v>RLB-35V220MV2Z</v>
          </cell>
          <cell r="B6688" t="str">
            <v>8x11.5</v>
          </cell>
          <cell r="C6688" t="str">
            <v>EA</v>
          </cell>
          <cell r="D6688" t="str">
            <v>CD</v>
          </cell>
          <cell r="E6688">
            <v>660.60900000000004</v>
          </cell>
        </row>
        <row r="6689">
          <cell r="A6689" t="str">
            <v>RLB-35V220MV2Z-F</v>
          </cell>
          <cell r="B6689" t="str">
            <v>8x11.5</v>
          </cell>
          <cell r="C6689" t="str">
            <v>EA</v>
          </cell>
          <cell r="D6689" t="str">
            <v>CD</v>
          </cell>
          <cell r="E6689">
            <v>676.47900000000004</v>
          </cell>
        </row>
        <row r="6690">
          <cell r="A6690" t="str">
            <v>RLB-35V220MV2Z-T2</v>
          </cell>
          <cell r="B6690" t="str">
            <v>8x11.5</v>
          </cell>
          <cell r="C6690" t="str">
            <v>EA</v>
          </cell>
          <cell r="D6690" t="str">
            <v>CD</v>
          </cell>
          <cell r="E6690">
            <v>677.77700000000004</v>
          </cell>
        </row>
        <row r="6691">
          <cell r="A6691" t="str">
            <v>RLB-35V221MV2Z-T4</v>
          </cell>
          <cell r="B6691" t="str">
            <v>12.5x25</v>
          </cell>
          <cell r="C6691" t="str">
            <v>GC</v>
          </cell>
          <cell r="D6691" t="str">
            <v>CD</v>
          </cell>
          <cell r="E6691">
            <v>2740.2449999999999</v>
          </cell>
        </row>
        <row r="6692">
          <cell r="A6692" t="str">
            <v>RLB-35V330MV2Z</v>
          </cell>
          <cell r="B6692" t="str">
            <v>10x12.5</v>
          </cell>
          <cell r="C6692" t="str">
            <v>FA</v>
          </cell>
          <cell r="D6692" t="str">
            <v>CD</v>
          </cell>
          <cell r="E6692">
            <v>1135.403</v>
          </cell>
        </row>
        <row r="6693">
          <cell r="A6693" t="str">
            <v>RLB-35V470MV2Z</v>
          </cell>
          <cell r="B6693" t="str">
            <v>10x12.5</v>
          </cell>
          <cell r="C6693" t="str">
            <v>FA</v>
          </cell>
          <cell r="D6693" t="str">
            <v>CD</v>
          </cell>
          <cell r="E6693">
            <v>1135.403</v>
          </cell>
        </row>
        <row r="6694">
          <cell r="A6694" t="str">
            <v>RLB-35V470MV2Z-F</v>
          </cell>
          <cell r="B6694" t="str">
            <v>10x12.5</v>
          </cell>
          <cell r="C6694" t="str">
            <v>FA</v>
          </cell>
          <cell r="D6694" t="str">
            <v>CD</v>
          </cell>
          <cell r="E6694">
            <v>1190.8630000000001</v>
          </cell>
        </row>
        <row r="6695">
          <cell r="A6695" t="str">
            <v>RLB-35V4R7MAGZ-F</v>
          </cell>
          <cell r="B6695" t="str">
            <v>5x11</v>
          </cell>
          <cell r="C6695" t="str">
            <v>CA</v>
          </cell>
          <cell r="D6695" t="str">
            <v>CD</v>
          </cell>
          <cell r="E6695">
            <v>315.45800000000003</v>
          </cell>
        </row>
        <row r="6696">
          <cell r="A6696" t="str">
            <v>RLB-35V4R7Z</v>
          </cell>
          <cell r="B6696" t="str">
            <v>5x11</v>
          </cell>
          <cell r="C6696" t="str">
            <v>CA</v>
          </cell>
          <cell r="D6696" t="str">
            <v>CD</v>
          </cell>
          <cell r="E6696">
            <v>301.13</v>
          </cell>
        </row>
        <row r="6697">
          <cell r="A6697" t="str">
            <v>RLB-35V4R7Z-F</v>
          </cell>
          <cell r="B6697" t="str">
            <v>5x11</v>
          </cell>
          <cell r="C6697" t="str">
            <v>CA</v>
          </cell>
          <cell r="D6697" t="str">
            <v>CD</v>
          </cell>
          <cell r="E6697">
            <v>315.45800000000003</v>
          </cell>
        </row>
        <row r="6698">
          <cell r="A6698" t="str">
            <v>RLB-35V4R7Z-T2</v>
          </cell>
          <cell r="B6698" t="str">
            <v>5x11</v>
          </cell>
          <cell r="C6698" t="str">
            <v>CA</v>
          </cell>
          <cell r="D6698" t="str">
            <v>CD</v>
          </cell>
          <cell r="E6698">
            <v>316.185</v>
          </cell>
        </row>
        <row r="6699">
          <cell r="A6699" t="str">
            <v>RLB-35V6R8MV2Z</v>
          </cell>
          <cell r="B6699" t="str">
            <v>6.3x11</v>
          </cell>
          <cell r="C6699" t="str">
            <v>DA</v>
          </cell>
          <cell r="D6699" t="str">
            <v>CD</v>
          </cell>
          <cell r="E6699">
            <v>446.35599999999999</v>
          </cell>
        </row>
        <row r="6700">
          <cell r="A6700" t="str">
            <v>RLB-35V6R8MV2Z-F</v>
          </cell>
          <cell r="B6700" t="str">
            <v>6.3x11</v>
          </cell>
          <cell r="C6700" t="str">
            <v>DA</v>
          </cell>
          <cell r="D6700" t="str">
            <v>CD</v>
          </cell>
          <cell r="E6700">
            <v>459.41399999999999</v>
          </cell>
        </row>
        <row r="6701">
          <cell r="A6701" t="str">
            <v>RLB-50V010MAGZ</v>
          </cell>
          <cell r="B6701" t="str">
            <v>5x11</v>
          </cell>
          <cell r="C6701" t="str">
            <v>CA</v>
          </cell>
          <cell r="D6701" t="str">
            <v>CD</v>
          </cell>
          <cell r="E6701">
            <v>301.13</v>
          </cell>
        </row>
        <row r="6702">
          <cell r="A6702" t="str">
            <v>RLB-50V010MAGZ-T2</v>
          </cell>
          <cell r="B6702" t="str">
            <v>5x11</v>
          </cell>
          <cell r="C6702" t="str">
            <v>CA</v>
          </cell>
          <cell r="D6702" t="str">
            <v>CD</v>
          </cell>
          <cell r="E6702">
            <v>316.185</v>
          </cell>
        </row>
        <row r="6703">
          <cell r="A6703" t="str">
            <v>RLB-50V010MV2Z</v>
          </cell>
          <cell r="B6703" t="str">
            <v>5x11</v>
          </cell>
          <cell r="C6703" t="str">
            <v>CA</v>
          </cell>
          <cell r="D6703" t="str">
            <v>CD</v>
          </cell>
          <cell r="E6703">
            <v>301.13</v>
          </cell>
        </row>
        <row r="6704">
          <cell r="A6704" t="str">
            <v>RLB-50V010MV2Z-T2</v>
          </cell>
          <cell r="B6704" t="str">
            <v>5x11</v>
          </cell>
          <cell r="C6704" t="str">
            <v>CA</v>
          </cell>
          <cell r="D6704" t="str">
            <v>CD</v>
          </cell>
          <cell r="E6704">
            <v>316.185</v>
          </cell>
        </row>
        <row r="6705">
          <cell r="A6705" t="str">
            <v>RLB-50V010Z</v>
          </cell>
          <cell r="B6705" t="str">
            <v>5x11</v>
          </cell>
          <cell r="C6705" t="str">
            <v>CA</v>
          </cell>
          <cell r="D6705" t="str">
            <v>CD</v>
          </cell>
          <cell r="E6705">
            <v>301.13</v>
          </cell>
        </row>
        <row r="6706">
          <cell r="A6706" t="str">
            <v>RLB-50V010Z-F</v>
          </cell>
          <cell r="B6706" t="str">
            <v>5x11</v>
          </cell>
          <cell r="C6706" t="str">
            <v>CA</v>
          </cell>
          <cell r="D6706" t="str">
            <v>CD</v>
          </cell>
          <cell r="E6706">
            <v>315.45800000000003</v>
          </cell>
        </row>
        <row r="6707">
          <cell r="A6707" t="str">
            <v>RLB-50V010Z-F1</v>
          </cell>
          <cell r="B6707" t="str">
            <v>5x11</v>
          </cell>
          <cell r="C6707" t="str">
            <v>CA</v>
          </cell>
          <cell r="D6707" t="str">
            <v>CD</v>
          </cell>
          <cell r="E6707">
            <v>315.45800000000003</v>
          </cell>
        </row>
        <row r="6708">
          <cell r="A6708" t="str">
            <v>RLB-50V010Z-T2</v>
          </cell>
          <cell r="B6708" t="str">
            <v>5x11</v>
          </cell>
          <cell r="C6708" t="str">
            <v>CA</v>
          </cell>
          <cell r="D6708" t="str">
            <v>CD</v>
          </cell>
          <cell r="E6708">
            <v>316.185</v>
          </cell>
        </row>
        <row r="6709">
          <cell r="A6709" t="str">
            <v>RLB-50V100MV2W2</v>
          </cell>
          <cell r="B6709" t="str">
            <v>8x11.5</v>
          </cell>
          <cell r="C6709" t="str">
            <v>EA</v>
          </cell>
          <cell r="D6709" t="str">
            <v>CD</v>
          </cell>
          <cell r="E6709">
            <v>660.60900000000004</v>
          </cell>
        </row>
        <row r="6710">
          <cell r="A6710" t="str">
            <v>RLB-50V100MV2W2-T2</v>
          </cell>
          <cell r="B6710" t="str">
            <v>8x11.5</v>
          </cell>
          <cell r="C6710" t="str">
            <v>EA</v>
          </cell>
          <cell r="D6710" t="str">
            <v>CD</v>
          </cell>
          <cell r="E6710">
            <v>677.77700000000004</v>
          </cell>
        </row>
        <row r="6711">
          <cell r="A6711" t="str">
            <v>RLB-50V100MV2Z</v>
          </cell>
          <cell r="B6711" t="str">
            <v>8x11.5</v>
          </cell>
          <cell r="C6711" t="str">
            <v>EA</v>
          </cell>
          <cell r="D6711" t="str">
            <v>CD</v>
          </cell>
          <cell r="E6711">
            <v>660.60900000000004</v>
          </cell>
        </row>
        <row r="6712">
          <cell r="A6712" t="str">
            <v>RLB-50V100MV2Z-F</v>
          </cell>
          <cell r="B6712" t="str">
            <v>8x11.5</v>
          </cell>
          <cell r="C6712" t="str">
            <v>EA</v>
          </cell>
          <cell r="D6712" t="str">
            <v>CD</v>
          </cell>
          <cell r="E6712">
            <v>676.47900000000004</v>
          </cell>
        </row>
        <row r="6713">
          <cell r="A6713" t="str">
            <v>RLB-50V100MV2Z-F1</v>
          </cell>
          <cell r="B6713" t="str">
            <v>8x11.5</v>
          </cell>
          <cell r="C6713" t="str">
            <v>EA</v>
          </cell>
          <cell r="D6713" t="str">
            <v>CD</v>
          </cell>
          <cell r="E6713">
            <v>676.47900000000004</v>
          </cell>
        </row>
        <row r="6714">
          <cell r="A6714" t="str">
            <v>RLB-50V100MV2Z-F27</v>
          </cell>
          <cell r="B6714" t="str">
            <v>8x11.5</v>
          </cell>
          <cell r="C6714" t="str">
            <v>EA</v>
          </cell>
          <cell r="D6714" t="str">
            <v>CD</v>
          </cell>
          <cell r="E6714">
            <v>676.47900000000004</v>
          </cell>
        </row>
        <row r="6715">
          <cell r="A6715" t="str">
            <v>RLB-50V100MV2Z-T1</v>
          </cell>
          <cell r="B6715" t="str">
            <v>8x11.5</v>
          </cell>
          <cell r="C6715" t="str">
            <v>EA</v>
          </cell>
          <cell r="D6715" t="str">
            <v>CD</v>
          </cell>
          <cell r="E6715">
            <v>677.77700000000004</v>
          </cell>
        </row>
        <row r="6716">
          <cell r="A6716" t="str">
            <v>RLB-50V100MV2Z-T2</v>
          </cell>
          <cell r="B6716" t="str">
            <v>8x11.5</v>
          </cell>
          <cell r="C6716" t="str">
            <v>EA</v>
          </cell>
          <cell r="D6716" t="str">
            <v>CD</v>
          </cell>
          <cell r="E6716">
            <v>677.77700000000004</v>
          </cell>
        </row>
        <row r="6717">
          <cell r="A6717" t="str">
            <v>RLB-50V1R5Z</v>
          </cell>
          <cell r="B6717" t="str">
            <v>5x11</v>
          </cell>
          <cell r="C6717" t="str">
            <v>CA</v>
          </cell>
          <cell r="D6717" t="str">
            <v>CD</v>
          </cell>
          <cell r="E6717">
            <v>301.13</v>
          </cell>
        </row>
        <row r="6718">
          <cell r="A6718" t="str">
            <v>RLB-50V1R5Z-F</v>
          </cell>
          <cell r="B6718" t="str">
            <v>5x11</v>
          </cell>
          <cell r="C6718" t="str">
            <v>CA</v>
          </cell>
          <cell r="D6718" t="str">
            <v>CD</v>
          </cell>
          <cell r="E6718">
            <v>315.45800000000003</v>
          </cell>
        </row>
        <row r="6719">
          <cell r="A6719" t="str">
            <v>RLB-50V1R5Z-T2</v>
          </cell>
          <cell r="B6719" t="str">
            <v>5x11</v>
          </cell>
          <cell r="C6719" t="str">
            <v>CA</v>
          </cell>
          <cell r="D6719" t="str">
            <v>CD</v>
          </cell>
          <cell r="E6719">
            <v>316.185</v>
          </cell>
        </row>
        <row r="6720">
          <cell r="A6720" t="str">
            <v>RLB-50V220JV2-T2</v>
          </cell>
          <cell r="B6720" t="str">
            <v>10x12.5</v>
          </cell>
          <cell r="C6720" t="str">
            <v>FA</v>
          </cell>
          <cell r="D6720" t="str">
            <v>CD</v>
          </cell>
          <cell r="E6720">
            <v>1146.8150000000001</v>
          </cell>
        </row>
        <row r="6721">
          <cell r="A6721" t="str">
            <v>RLB-50V220MV2Z</v>
          </cell>
          <cell r="B6721" t="str">
            <v>10x12.5</v>
          </cell>
          <cell r="C6721" t="str">
            <v>FA</v>
          </cell>
          <cell r="D6721" t="str">
            <v>CD</v>
          </cell>
          <cell r="E6721">
            <v>1135.403</v>
          </cell>
        </row>
        <row r="6722">
          <cell r="A6722" t="str">
            <v>RLB-50V220MV2Z-T2</v>
          </cell>
          <cell r="B6722" t="str">
            <v>10x12.5</v>
          </cell>
          <cell r="C6722" t="str">
            <v>FA</v>
          </cell>
          <cell r="D6722" t="str">
            <v>CD</v>
          </cell>
          <cell r="E6722">
            <v>1146.8150000000001</v>
          </cell>
        </row>
        <row r="6723">
          <cell r="A6723" t="str">
            <v>RLB-50V2R2K</v>
          </cell>
          <cell r="B6723" t="str">
            <v>5x11</v>
          </cell>
          <cell r="C6723" t="str">
            <v>CA</v>
          </cell>
          <cell r="D6723" t="str">
            <v>CD</v>
          </cell>
          <cell r="E6723">
            <v>301.13</v>
          </cell>
        </row>
        <row r="6724">
          <cell r="A6724" t="str">
            <v>RLB-50V2R2K-F</v>
          </cell>
          <cell r="B6724" t="str">
            <v>5x11</v>
          </cell>
          <cell r="C6724" t="str">
            <v>CA</v>
          </cell>
          <cell r="D6724" t="str">
            <v>CD</v>
          </cell>
          <cell r="E6724">
            <v>315.45800000000003</v>
          </cell>
        </row>
        <row r="6725">
          <cell r="A6725" t="str">
            <v>RLB-50V2R2K-T2</v>
          </cell>
          <cell r="B6725" t="str">
            <v>5x11</v>
          </cell>
          <cell r="C6725" t="str">
            <v>CA</v>
          </cell>
          <cell r="D6725" t="str">
            <v>CD</v>
          </cell>
          <cell r="E6725">
            <v>316.185</v>
          </cell>
        </row>
        <row r="6726">
          <cell r="A6726" t="str">
            <v>RLB-50V2R2MAGZ</v>
          </cell>
          <cell r="B6726" t="str">
            <v>5x11</v>
          </cell>
          <cell r="C6726" t="str">
            <v>CA</v>
          </cell>
          <cell r="D6726" t="str">
            <v>CD</v>
          </cell>
          <cell r="E6726">
            <v>301.13</v>
          </cell>
        </row>
        <row r="6727">
          <cell r="A6727" t="str">
            <v>RLB-50V2R2MAGZ-T58</v>
          </cell>
          <cell r="B6727" t="str">
            <v>5x11</v>
          </cell>
          <cell r="C6727" t="str">
            <v>CA</v>
          </cell>
          <cell r="D6727" t="str">
            <v>CD</v>
          </cell>
          <cell r="E6727">
            <v>316.185</v>
          </cell>
        </row>
        <row r="6728">
          <cell r="A6728" t="str">
            <v>RLB-50V2R2Z</v>
          </cell>
          <cell r="B6728" t="str">
            <v>5x11</v>
          </cell>
          <cell r="C6728" t="str">
            <v>CA</v>
          </cell>
          <cell r="D6728" t="str">
            <v>CD</v>
          </cell>
          <cell r="E6728">
            <v>301.13</v>
          </cell>
        </row>
        <row r="6729">
          <cell r="A6729" t="str">
            <v>RLB-50V2R2Z-F</v>
          </cell>
          <cell r="B6729" t="str">
            <v>5x11</v>
          </cell>
          <cell r="C6729" t="str">
            <v>CA</v>
          </cell>
          <cell r="D6729" t="str">
            <v>CD</v>
          </cell>
          <cell r="E6729">
            <v>315.45800000000003</v>
          </cell>
        </row>
        <row r="6730">
          <cell r="A6730" t="str">
            <v>RLB-50V2R2Z-F1</v>
          </cell>
          <cell r="B6730" t="str">
            <v>5x11</v>
          </cell>
          <cell r="C6730" t="str">
            <v>CA</v>
          </cell>
          <cell r="D6730" t="str">
            <v>CD</v>
          </cell>
          <cell r="E6730">
            <v>315.45800000000003</v>
          </cell>
        </row>
        <row r="6731">
          <cell r="A6731" t="str">
            <v>RLB-50V2R2Z-T2</v>
          </cell>
          <cell r="B6731" t="str">
            <v>5x11</v>
          </cell>
          <cell r="C6731" t="str">
            <v>CA</v>
          </cell>
          <cell r="D6731" t="str">
            <v>CD</v>
          </cell>
          <cell r="E6731">
            <v>316.185</v>
          </cell>
        </row>
        <row r="6732">
          <cell r="A6732" t="str">
            <v>RLB-50V2R2Z-T32</v>
          </cell>
          <cell r="B6732" t="str">
            <v>5x11</v>
          </cell>
          <cell r="C6732" t="str">
            <v>CA</v>
          </cell>
          <cell r="D6732" t="str">
            <v>CD</v>
          </cell>
          <cell r="E6732">
            <v>316.185</v>
          </cell>
        </row>
        <row r="6733">
          <cell r="A6733" t="str">
            <v>RLB-50V2R2Z-T58</v>
          </cell>
          <cell r="B6733" t="str">
            <v>5x11</v>
          </cell>
          <cell r="C6733" t="str">
            <v>CA</v>
          </cell>
          <cell r="D6733" t="str">
            <v>CD</v>
          </cell>
          <cell r="E6733">
            <v>316.185</v>
          </cell>
        </row>
        <row r="6734">
          <cell r="A6734" t="str">
            <v>RLB-50V330MV2Z</v>
          </cell>
          <cell r="B6734" t="str">
            <v>10x16</v>
          </cell>
          <cell r="C6734" t="str">
            <v>FC</v>
          </cell>
          <cell r="D6734" t="str">
            <v>CD</v>
          </cell>
          <cell r="E6734">
            <v>1193.8219999999999</v>
          </cell>
        </row>
        <row r="6735">
          <cell r="A6735" t="str">
            <v>RLB-50V331MV2</v>
          </cell>
          <cell r="B6735" t="str">
            <v>16x31.5</v>
          </cell>
          <cell r="C6735" t="str">
            <v>HC</v>
          </cell>
          <cell r="D6735" t="str">
            <v>CD</v>
          </cell>
          <cell r="E6735">
            <v>6825.3890000000001</v>
          </cell>
        </row>
        <row r="6736">
          <cell r="A6736" t="str">
            <v>RLB-50V3R3K</v>
          </cell>
          <cell r="B6736" t="str">
            <v>5x11</v>
          </cell>
          <cell r="C6736" t="str">
            <v>CA</v>
          </cell>
          <cell r="D6736" t="str">
            <v>CD</v>
          </cell>
          <cell r="E6736">
            <v>301.13</v>
          </cell>
        </row>
        <row r="6737">
          <cell r="A6737" t="str">
            <v>RLB-50V3R3K-T2</v>
          </cell>
          <cell r="B6737" t="str">
            <v>5x11</v>
          </cell>
          <cell r="C6737" t="str">
            <v>CA</v>
          </cell>
          <cell r="D6737" t="str">
            <v>CD</v>
          </cell>
          <cell r="E6737">
            <v>316.185</v>
          </cell>
        </row>
        <row r="6738">
          <cell r="A6738" t="str">
            <v>RLB-50V3R3M</v>
          </cell>
          <cell r="B6738" t="str">
            <v>5x11</v>
          </cell>
          <cell r="C6738" t="str">
            <v>CA</v>
          </cell>
          <cell r="D6738" t="str">
            <v>CD</v>
          </cell>
          <cell r="E6738">
            <v>301.13</v>
          </cell>
        </row>
        <row r="6739">
          <cell r="A6739" t="str">
            <v>RLB-50V3R3MAGZ</v>
          </cell>
          <cell r="B6739" t="str">
            <v>5x11</v>
          </cell>
          <cell r="C6739" t="str">
            <v>CA</v>
          </cell>
          <cell r="D6739" t="str">
            <v>CD</v>
          </cell>
          <cell r="E6739">
            <v>301.13</v>
          </cell>
        </row>
        <row r="6740">
          <cell r="A6740" t="str">
            <v>RLB-50V3R3MAGZ-T2</v>
          </cell>
          <cell r="B6740" t="str">
            <v>5x11</v>
          </cell>
          <cell r="C6740" t="str">
            <v>CA</v>
          </cell>
          <cell r="D6740" t="str">
            <v>CD</v>
          </cell>
          <cell r="E6740">
            <v>316.185</v>
          </cell>
        </row>
        <row r="6741">
          <cell r="A6741" t="str">
            <v>RLB-50V3R3MAGZ-T58</v>
          </cell>
          <cell r="B6741" t="str">
            <v>5x11</v>
          </cell>
          <cell r="C6741" t="str">
            <v>CA</v>
          </cell>
          <cell r="D6741" t="str">
            <v>CD</v>
          </cell>
          <cell r="E6741">
            <v>316.185</v>
          </cell>
        </row>
        <row r="6742">
          <cell r="A6742" t="str">
            <v>RLB-50V3R3Z</v>
          </cell>
          <cell r="B6742" t="str">
            <v>5x11</v>
          </cell>
          <cell r="C6742" t="str">
            <v>CA</v>
          </cell>
          <cell r="D6742" t="str">
            <v>CD</v>
          </cell>
          <cell r="E6742">
            <v>301.13</v>
          </cell>
        </row>
        <row r="6743">
          <cell r="A6743" t="str">
            <v>RLB-50V3R3Z-T2</v>
          </cell>
          <cell r="B6743" t="str">
            <v>5x11</v>
          </cell>
          <cell r="C6743" t="str">
            <v>CA</v>
          </cell>
          <cell r="D6743" t="str">
            <v>CD</v>
          </cell>
          <cell r="E6743">
            <v>316.185</v>
          </cell>
        </row>
        <row r="6744">
          <cell r="A6744" t="str">
            <v>RLB-50V470JV2</v>
          </cell>
          <cell r="B6744" t="str">
            <v>10x16</v>
          </cell>
          <cell r="C6744" t="str">
            <v>FC</v>
          </cell>
          <cell r="D6744" t="str">
            <v>CD</v>
          </cell>
          <cell r="E6744">
            <v>1193.8219999999999</v>
          </cell>
        </row>
        <row r="6745">
          <cell r="A6745" t="str">
            <v>RLB-50V470JV2-T2</v>
          </cell>
          <cell r="B6745" t="str">
            <v>10x16</v>
          </cell>
          <cell r="C6745" t="str">
            <v>FC</v>
          </cell>
          <cell r="D6745" t="str">
            <v>CD</v>
          </cell>
          <cell r="E6745">
            <v>1206.29</v>
          </cell>
        </row>
        <row r="6746">
          <cell r="A6746" t="str">
            <v>RLB-50V470KV2</v>
          </cell>
          <cell r="B6746" t="str">
            <v>10x16</v>
          </cell>
          <cell r="C6746" t="str">
            <v>FC</v>
          </cell>
          <cell r="D6746" t="str">
            <v>CD</v>
          </cell>
          <cell r="E6746">
            <v>1193.8219999999999</v>
          </cell>
        </row>
        <row r="6747">
          <cell r="A6747" t="str">
            <v>RLB-50V470MV2Z</v>
          </cell>
          <cell r="B6747" t="str">
            <v>10x16</v>
          </cell>
          <cell r="C6747" t="str">
            <v>FC</v>
          </cell>
          <cell r="D6747" t="str">
            <v>CD</v>
          </cell>
          <cell r="E6747">
            <v>1193.8219999999999</v>
          </cell>
        </row>
        <row r="6748">
          <cell r="A6748" t="str">
            <v>RLB-50V4R7JV2</v>
          </cell>
          <cell r="B6748" t="str">
            <v>6.3x11</v>
          </cell>
          <cell r="C6748" t="str">
            <v>DA</v>
          </cell>
          <cell r="D6748" t="str">
            <v>CD</v>
          </cell>
          <cell r="E6748">
            <v>446.35599999999999</v>
          </cell>
        </row>
        <row r="6749">
          <cell r="A6749" t="str">
            <v>RLB-50V4R7JV2-T2</v>
          </cell>
          <cell r="B6749" t="str">
            <v>6.3x11</v>
          </cell>
          <cell r="C6749" t="str">
            <v>DA</v>
          </cell>
          <cell r="D6749" t="str">
            <v>CD</v>
          </cell>
          <cell r="E6749">
            <v>458.98899999999998</v>
          </cell>
        </row>
        <row r="6750">
          <cell r="A6750" t="str">
            <v>RLB-50V4R7MV2Z</v>
          </cell>
          <cell r="B6750" t="str">
            <v>6.3x11</v>
          </cell>
          <cell r="C6750" t="str">
            <v>DA</v>
          </cell>
          <cell r="D6750" t="str">
            <v>CD</v>
          </cell>
          <cell r="E6750">
            <v>446.35599999999999</v>
          </cell>
        </row>
        <row r="6751">
          <cell r="A6751" t="str">
            <v>RLB-50V4R7MV2Z-T2</v>
          </cell>
          <cell r="B6751" t="str">
            <v>6.3x11</v>
          </cell>
          <cell r="C6751" t="str">
            <v>DA</v>
          </cell>
          <cell r="D6751" t="str">
            <v>CD</v>
          </cell>
          <cell r="E6751">
            <v>458.98899999999998</v>
          </cell>
        </row>
        <row r="6752">
          <cell r="A6752" t="str">
            <v>RLB-50V4R7MV2Z-T36</v>
          </cell>
          <cell r="B6752" t="str">
            <v>6.3x11</v>
          </cell>
          <cell r="C6752" t="str">
            <v>DA</v>
          </cell>
          <cell r="D6752" t="str">
            <v>CD</v>
          </cell>
          <cell r="E6752">
            <v>458.98899999999998</v>
          </cell>
        </row>
        <row r="6753">
          <cell r="A6753" t="str">
            <v>RLB-50V4R7S-T2</v>
          </cell>
          <cell r="B6753" t="str">
            <v>5x11</v>
          </cell>
          <cell r="C6753" t="str">
            <v>CA</v>
          </cell>
          <cell r="D6753" t="str">
            <v>CD</v>
          </cell>
          <cell r="E6753">
            <v>316.185</v>
          </cell>
        </row>
        <row r="6754">
          <cell r="A6754" t="str">
            <v>RLB-50VR10K-T2</v>
          </cell>
          <cell r="B6754" t="str">
            <v>5x11</v>
          </cell>
          <cell r="C6754" t="str">
            <v>CA</v>
          </cell>
          <cell r="D6754" t="str">
            <v>CD</v>
          </cell>
          <cell r="E6754">
            <v>316.185</v>
          </cell>
        </row>
        <row r="6755">
          <cell r="A6755" t="str">
            <v>RLB-50VR10Z</v>
          </cell>
          <cell r="B6755" t="str">
            <v>5x11</v>
          </cell>
          <cell r="C6755" t="str">
            <v>CA</v>
          </cell>
          <cell r="D6755" t="str">
            <v>CD</v>
          </cell>
          <cell r="E6755">
            <v>301.13</v>
          </cell>
        </row>
        <row r="6756">
          <cell r="A6756" t="str">
            <v>RLB-50VR10Z-T2</v>
          </cell>
          <cell r="B6756" t="str">
            <v>5x11</v>
          </cell>
          <cell r="C6756" t="str">
            <v>CA</v>
          </cell>
          <cell r="D6756" t="str">
            <v>CD</v>
          </cell>
          <cell r="E6756">
            <v>316.185</v>
          </cell>
        </row>
        <row r="6757">
          <cell r="A6757" t="str">
            <v>RLB-50VR15M</v>
          </cell>
          <cell r="B6757" t="str">
            <v>5x11</v>
          </cell>
          <cell r="C6757" t="str">
            <v>CA</v>
          </cell>
          <cell r="D6757" t="str">
            <v>CD</v>
          </cell>
          <cell r="E6757">
            <v>301.13</v>
          </cell>
        </row>
        <row r="6758">
          <cell r="A6758" t="str">
            <v>RLB-50VR15Z</v>
          </cell>
          <cell r="B6758" t="str">
            <v>5x11</v>
          </cell>
          <cell r="C6758" t="str">
            <v>CA</v>
          </cell>
          <cell r="D6758" t="str">
            <v>CD</v>
          </cell>
          <cell r="E6758">
            <v>301.13</v>
          </cell>
        </row>
        <row r="6759">
          <cell r="A6759" t="str">
            <v>RLB-50VR15Z-T2</v>
          </cell>
          <cell r="B6759" t="str">
            <v>5x11</v>
          </cell>
          <cell r="C6759" t="str">
            <v>CA</v>
          </cell>
          <cell r="D6759" t="str">
            <v>CD</v>
          </cell>
          <cell r="E6759">
            <v>316.185</v>
          </cell>
        </row>
        <row r="6760">
          <cell r="A6760" t="str">
            <v>RLB-50VR22Z</v>
          </cell>
          <cell r="B6760" t="str">
            <v>5x11</v>
          </cell>
          <cell r="C6760" t="str">
            <v>CA</v>
          </cell>
          <cell r="D6760" t="str">
            <v>CD</v>
          </cell>
          <cell r="E6760">
            <v>301.13</v>
          </cell>
        </row>
        <row r="6761">
          <cell r="A6761" t="str">
            <v>RLB-50VR22Z-F</v>
          </cell>
          <cell r="B6761" t="str">
            <v>5x11</v>
          </cell>
          <cell r="C6761" t="str">
            <v>CA</v>
          </cell>
          <cell r="D6761" t="str">
            <v>CD</v>
          </cell>
          <cell r="E6761">
            <v>315.45800000000003</v>
          </cell>
        </row>
        <row r="6762">
          <cell r="A6762" t="str">
            <v>RLB-50VR22Z-T2</v>
          </cell>
          <cell r="B6762" t="str">
            <v>5x11</v>
          </cell>
          <cell r="C6762" t="str">
            <v>CA</v>
          </cell>
          <cell r="D6762" t="str">
            <v>CD</v>
          </cell>
          <cell r="E6762">
            <v>316.185</v>
          </cell>
        </row>
        <row r="6763">
          <cell r="A6763" t="str">
            <v>RLB-50VR33Z</v>
          </cell>
          <cell r="B6763" t="str">
            <v>5x11</v>
          </cell>
          <cell r="C6763" t="str">
            <v>CA</v>
          </cell>
          <cell r="D6763" t="str">
            <v>CD</v>
          </cell>
          <cell r="E6763">
            <v>301.13</v>
          </cell>
        </row>
        <row r="6764">
          <cell r="A6764" t="str">
            <v>RLB-50VR33Z-T2</v>
          </cell>
          <cell r="B6764" t="str">
            <v>5x11</v>
          </cell>
          <cell r="C6764" t="str">
            <v>CA</v>
          </cell>
          <cell r="D6764" t="str">
            <v>CD</v>
          </cell>
          <cell r="E6764">
            <v>316.185</v>
          </cell>
        </row>
        <row r="6765">
          <cell r="A6765" t="str">
            <v>RLB-50VR47Z</v>
          </cell>
          <cell r="B6765" t="str">
            <v>5x11</v>
          </cell>
          <cell r="C6765" t="str">
            <v>CA</v>
          </cell>
          <cell r="D6765" t="str">
            <v>CD</v>
          </cell>
          <cell r="E6765">
            <v>301.13</v>
          </cell>
        </row>
        <row r="6766">
          <cell r="A6766" t="str">
            <v>RLB-50VR47Z-F1</v>
          </cell>
          <cell r="B6766" t="str">
            <v>5x11</v>
          </cell>
          <cell r="C6766" t="str">
            <v>CA</v>
          </cell>
          <cell r="D6766" t="str">
            <v>CD</v>
          </cell>
          <cell r="E6766">
            <v>315.45800000000003</v>
          </cell>
        </row>
        <row r="6767">
          <cell r="A6767" t="str">
            <v>RLB-50VR47Z-T10</v>
          </cell>
          <cell r="B6767" t="str">
            <v>5x11</v>
          </cell>
          <cell r="C6767" t="str">
            <v>CA</v>
          </cell>
          <cell r="D6767" t="str">
            <v>CD</v>
          </cell>
          <cell r="E6767">
            <v>316.185</v>
          </cell>
        </row>
        <row r="6768">
          <cell r="A6768" t="str">
            <v>RLB-50VR47Z-T2</v>
          </cell>
          <cell r="B6768" t="str">
            <v>5x11</v>
          </cell>
          <cell r="C6768" t="str">
            <v>CA</v>
          </cell>
          <cell r="D6768" t="str">
            <v>CD</v>
          </cell>
          <cell r="E6768">
            <v>316.185</v>
          </cell>
        </row>
        <row r="6769">
          <cell r="A6769" t="str">
            <v>RLB-50VR68K</v>
          </cell>
          <cell r="B6769" t="str">
            <v>5x11</v>
          </cell>
          <cell r="C6769" t="str">
            <v>CA</v>
          </cell>
          <cell r="D6769" t="str">
            <v>CD</v>
          </cell>
          <cell r="E6769">
            <v>301.13</v>
          </cell>
        </row>
        <row r="6770">
          <cell r="A6770" t="str">
            <v>RLB-50VR68K-T2</v>
          </cell>
          <cell r="B6770" t="str">
            <v>5x11</v>
          </cell>
          <cell r="C6770" t="str">
            <v>CA</v>
          </cell>
          <cell r="D6770" t="str">
            <v>CD</v>
          </cell>
          <cell r="E6770">
            <v>316.185</v>
          </cell>
        </row>
        <row r="6771">
          <cell r="A6771" t="str">
            <v>RLB-50VR68Z</v>
          </cell>
          <cell r="B6771" t="str">
            <v>5x11</v>
          </cell>
          <cell r="C6771" t="str">
            <v>CA</v>
          </cell>
          <cell r="D6771" t="str">
            <v>CD</v>
          </cell>
          <cell r="E6771">
            <v>301.13</v>
          </cell>
        </row>
        <row r="6772">
          <cell r="A6772" t="str">
            <v>RLB-50VR68Z-T2</v>
          </cell>
          <cell r="B6772" t="str">
            <v>5x11</v>
          </cell>
          <cell r="C6772" t="str">
            <v>CA</v>
          </cell>
          <cell r="D6772" t="str">
            <v>CD</v>
          </cell>
          <cell r="E6772">
            <v>316.185</v>
          </cell>
        </row>
        <row r="6773">
          <cell r="A6773" t="str">
            <v>RLB-63VR47MAGZ</v>
          </cell>
          <cell r="B6773" t="str">
            <v>5x11</v>
          </cell>
          <cell r="C6773" t="str">
            <v>CA</v>
          </cell>
          <cell r="D6773" t="str">
            <v>CD</v>
          </cell>
          <cell r="E6773">
            <v>301.13</v>
          </cell>
        </row>
        <row r="6774">
          <cell r="A6774" t="str">
            <v>RLB-63VR47MAGZ-T58</v>
          </cell>
          <cell r="B6774" t="str">
            <v>5x11</v>
          </cell>
          <cell r="C6774" t="str">
            <v>CA</v>
          </cell>
          <cell r="D6774" t="str">
            <v>CD</v>
          </cell>
          <cell r="E6774">
            <v>316.185</v>
          </cell>
        </row>
        <row r="6775">
          <cell r="A6775" t="str">
            <v>RLB-63VR47Z</v>
          </cell>
          <cell r="B6775" t="str">
            <v>5x11</v>
          </cell>
          <cell r="C6775" t="str">
            <v>CA</v>
          </cell>
          <cell r="D6775" t="str">
            <v>CD</v>
          </cell>
          <cell r="E6775">
            <v>301.13</v>
          </cell>
        </row>
        <row r="6776">
          <cell r="A6776" t="str">
            <v>RLB-63VR47Z-T2</v>
          </cell>
          <cell r="B6776" t="str">
            <v>5x11</v>
          </cell>
          <cell r="C6776" t="str">
            <v>CA</v>
          </cell>
          <cell r="D6776" t="str">
            <v>CD</v>
          </cell>
          <cell r="E6776">
            <v>316.185</v>
          </cell>
        </row>
        <row r="6777">
          <cell r="A6777" t="str">
            <v>RLB-6V221KV2</v>
          </cell>
          <cell r="B6777" t="str">
            <v>10x12.5</v>
          </cell>
          <cell r="C6777" t="str">
            <v>FA</v>
          </cell>
          <cell r="D6777" t="str">
            <v>CD</v>
          </cell>
          <cell r="E6777">
            <v>1135.403</v>
          </cell>
        </row>
        <row r="6778">
          <cell r="A6778" t="str">
            <v>RLB-6V221MF2-F</v>
          </cell>
          <cell r="B6778" t="str">
            <v>10x12.5</v>
          </cell>
          <cell r="C6778" t="str">
            <v>FA</v>
          </cell>
          <cell r="D6778" t="str">
            <v>CD</v>
          </cell>
          <cell r="E6778">
            <v>1190.8630000000001</v>
          </cell>
        </row>
        <row r="6779">
          <cell r="A6779" t="str">
            <v>RLB-6V221MF2-T2</v>
          </cell>
          <cell r="B6779" t="str">
            <v>10x12.5</v>
          </cell>
          <cell r="C6779" t="str">
            <v>FA</v>
          </cell>
          <cell r="D6779" t="str">
            <v>CD</v>
          </cell>
          <cell r="E6779">
            <v>1146.8150000000001</v>
          </cell>
        </row>
        <row r="6780">
          <cell r="A6780" t="str">
            <v>RLB-6V221MV2Z</v>
          </cell>
          <cell r="B6780" t="str">
            <v>10x12.5</v>
          </cell>
          <cell r="C6780" t="str">
            <v>FA</v>
          </cell>
          <cell r="D6780" t="str">
            <v>CD</v>
          </cell>
          <cell r="E6780">
            <v>1135.403</v>
          </cell>
        </row>
        <row r="6781">
          <cell r="A6781" t="str">
            <v>RLB-6V221MV2Z-F</v>
          </cell>
          <cell r="B6781" t="str">
            <v>10x12.5</v>
          </cell>
          <cell r="C6781" t="str">
            <v>FA</v>
          </cell>
          <cell r="D6781" t="str">
            <v>CD</v>
          </cell>
          <cell r="E6781">
            <v>1190.8630000000001</v>
          </cell>
        </row>
        <row r="6782">
          <cell r="A6782" t="str">
            <v>RLB-6V221MV2Z-T2</v>
          </cell>
          <cell r="B6782" t="str">
            <v>10x12.5</v>
          </cell>
          <cell r="C6782" t="str">
            <v>FA</v>
          </cell>
          <cell r="D6782" t="str">
            <v>CD</v>
          </cell>
          <cell r="E6782">
            <v>1146.8150000000001</v>
          </cell>
        </row>
        <row r="6783">
          <cell r="A6783" t="str">
            <v>RLB-6V222MV2Z</v>
          </cell>
          <cell r="B6783" t="str">
            <v>16x25</v>
          </cell>
          <cell r="C6783" t="str">
            <v>HB</v>
          </cell>
          <cell r="D6783" t="str">
            <v>CD</v>
          </cell>
          <cell r="E6783">
            <v>6082.4080000000004</v>
          </cell>
        </row>
        <row r="6784">
          <cell r="A6784" t="str">
            <v>RLB-6V330MV2Z</v>
          </cell>
          <cell r="B6784" t="str">
            <v>6.3x11</v>
          </cell>
          <cell r="C6784" t="str">
            <v>DA</v>
          </cell>
          <cell r="D6784" t="str">
            <v>CD</v>
          </cell>
          <cell r="E6784">
            <v>446.35599999999999</v>
          </cell>
        </row>
        <row r="6785">
          <cell r="A6785" t="str">
            <v>RLB-6V330MV2Z-T2</v>
          </cell>
          <cell r="B6785" t="str">
            <v>6.3x11</v>
          </cell>
          <cell r="C6785" t="str">
            <v>DA</v>
          </cell>
          <cell r="D6785" t="str">
            <v>CD</v>
          </cell>
          <cell r="E6785">
            <v>458.98899999999998</v>
          </cell>
        </row>
        <row r="6786">
          <cell r="A6786" t="str">
            <v>RLB-6V331MV2Z</v>
          </cell>
          <cell r="B6786" t="str">
            <v>10x16</v>
          </cell>
          <cell r="C6786" t="str">
            <v>FC</v>
          </cell>
          <cell r="D6786" t="str">
            <v>CD</v>
          </cell>
          <cell r="E6786">
            <v>1193.8219999999999</v>
          </cell>
        </row>
        <row r="6787">
          <cell r="A6787" t="str">
            <v>RLB-6V471MV2Z</v>
          </cell>
          <cell r="B6787" t="str">
            <v>10x20</v>
          </cell>
          <cell r="C6787" t="str">
            <v>FD</v>
          </cell>
          <cell r="D6787" t="str">
            <v>CD</v>
          </cell>
          <cell r="E6787">
            <v>1348.48</v>
          </cell>
        </row>
        <row r="6788">
          <cell r="A6788" t="str">
            <v>RLB-6V471MV2Z-F5</v>
          </cell>
          <cell r="B6788" t="str">
            <v>10x20</v>
          </cell>
          <cell r="C6788" t="str">
            <v>FD</v>
          </cell>
          <cell r="D6788" t="str">
            <v>CD</v>
          </cell>
          <cell r="E6788">
            <v>1410.915</v>
          </cell>
        </row>
        <row r="6789">
          <cell r="A6789" t="str">
            <v>RLB-6V471MV2Z-T2</v>
          </cell>
          <cell r="B6789" t="str">
            <v>10x20</v>
          </cell>
          <cell r="C6789" t="str">
            <v>FD</v>
          </cell>
          <cell r="D6789" t="str">
            <v>CD</v>
          </cell>
          <cell r="E6789">
            <v>1373.991</v>
          </cell>
        </row>
        <row r="6790">
          <cell r="A6790" t="str">
            <v>RO-25V222MJ6P-S1</v>
          </cell>
          <cell r="B6790" t="str">
            <v>16x25</v>
          </cell>
          <cell r="C6790" t="str">
            <v>HB</v>
          </cell>
          <cell r="D6790" t="str">
            <v>CK</v>
          </cell>
          <cell r="E6790">
            <v>6165.8440000000001</v>
          </cell>
        </row>
        <row r="6791">
          <cell r="A6791" t="str">
            <v>ROA-16V100MP9-T2</v>
          </cell>
          <cell r="B6791" t="str">
            <v>5x11</v>
          </cell>
          <cell r="C6791" t="str">
            <v>CA</v>
          </cell>
          <cell r="D6791" t="str">
            <v>CQ</v>
          </cell>
          <cell r="E6791">
            <v>330.35199999999998</v>
          </cell>
        </row>
        <row r="6792">
          <cell r="A6792" t="str">
            <v>ROA-16V470MP9-T2</v>
          </cell>
          <cell r="B6792" t="str">
            <v>8x11.5</v>
          </cell>
          <cell r="C6792" t="str">
            <v>EA</v>
          </cell>
          <cell r="D6792" t="str">
            <v>CQ</v>
          </cell>
          <cell r="E6792">
            <v>733.65</v>
          </cell>
        </row>
        <row r="6793">
          <cell r="A6793" t="str">
            <v>ROA-25V101MP9-T2</v>
          </cell>
          <cell r="B6793" t="str">
            <v>10x16</v>
          </cell>
          <cell r="C6793" t="str">
            <v>FC</v>
          </cell>
          <cell r="D6793" t="str">
            <v>CQ</v>
          </cell>
          <cell r="E6793">
            <v>1406.7239999999999</v>
          </cell>
        </row>
        <row r="6794">
          <cell r="A6794" t="str">
            <v>ROA-50V2R2MP9-T2</v>
          </cell>
          <cell r="B6794" t="str">
            <v>5x11</v>
          </cell>
          <cell r="C6794" t="str">
            <v>CA</v>
          </cell>
          <cell r="D6794" t="str">
            <v>CQ</v>
          </cell>
          <cell r="E6794">
            <v>330.35199999999998</v>
          </cell>
        </row>
        <row r="6795">
          <cell r="A6795" t="str">
            <v>ROA-6V470MP9-T2</v>
          </cell>
          <cell r="B6795" t="str">
            <v>6.3x11</v>
          </cell>
          <cell r="C6795" t="str">
            <v>DA</v>
          </cell>
          <cell r="D6795" t="str">
            <v>CQ</v>
          </cell>
          <cell r="E6795">
            <v>635.24599999999998</v>
          </cell>
        </row>
        <row r="6796">
          <cell r="A6796" t="str">
            <v>ROS-16V220M-T2</v>
          </cell>
          <cell r="B6796" t="str">
            <v>6.3x11</v>
          </cell>
          <cell r="C6796" t="str">
            <v>DA</v>
          </cell>
          <cell r="D6796" t="str">
            <v>CJ</v>
          </cell>
          <cell r="E6796">
            <v>635.24599999999998</v>
          </cell>
        </row>
        <row r="6797">
          <cell r="A6797" t="str">
            <v>ROS-16V220M-T58</v>
          </cell>
          <cell r="B6797" t="str">
            <v>6.3x11</v>
          </cell>
          <cell r="C6797" t="str">
            <v>DA</v>
          </cell>
          <cell r="D6797" t="str">
            <v>CJ</v>
          </cell>
          <cell r="E6797">
            <v>635.24599999999998</v>
          </cell>
        </row>
        <row r="6798">
          <cell r="A6798" t="str">
            <v>ROS-16V330M-T2</v>
          </cell>
          <cell r="B6798" t="str">
            <v>6.3x11</v>
          </cell>
          <cell r="C6798" t="str">
            <v>DA</v>
          </cell>
          <cell r="D6798" t="str">
            <v>CJ</v>
          </cell>
          <cell r="E6798">
            <v>635.24599999999998</v>
          </cell>
        </row>
        <row r="6799">
          <cell r="A6799" t="str">
            <v>ROS-16V470M</v>
          </cell>
          <cell r="B6799" t="str">
            <v>8x11.5</v>
          </cell>
          <cell r="C6799" t="str">
            <v>EA</v>
          </cell>
          <cell r="D6799" t="str">
            <v>CJ</v>
          </cell>
          <cell r="E6799">
            <v>716.04399999999998</v>
          </cell>
        </row>
        <row r="6800">
          <cell r="A6800" t="str">
            <v>ROS-16V470M-S1</v>
          </cell>
          <cell r="B6800" t="str">
            <v>8x11.5</v>
          </cell>
          <cell r="C6800" t="str">
            <v>EA</v>
          </cell>
          <cell r="D6800" t="str">
            <v>CJ</v>
          </cell>
          <cell r="E6800">
            <v>732.60900000000004</v>
          </cell>
        </row>
        <row r="6801">
          <cell r="A6801" t="str">
            <v>ROS-16V470M-T2</v>
          </cell>
          <cell r="B6801" t="str">
            <v>8x11.5</v>
          </cell>
          <cell r="C6801" t="str">
            <v>EA</v>
          </cell>
          <cell r="D6801" t="str">
            <v>CJ</v>
          </cell>
          <cell r="E6801">
            <v>733.65</v>
          </cell>
        </row>
        <row r="6802">
          <cell r="A6802" t="str">
            <v>ROS-25V101M-T18</v>
          </cell>
          <cell r="B6802" t="str">
            <v>10x16</v>
          </cell>
          <cell r="C6802" t="str">
            <v>FC</v>
          </cell>
          <cell r="D6802" t="str">
            <v>CJ</v>
          </cell>
          <cell r="E6802">
            <v>1406.7239999999999</v>
          </cell>
        </row>
        <row r="6803">
          <cell r="A6803" t="str">
            <v>ROS-25V220M-T2</v>
          </cell>
          <cell r="B6803" t="str">
            <v>6.3x11</v>
          </cell>
          <cell r="C6803" t="str">
            <v>DA</v>
          </cell>
          <cell r="D6803" t="str">
            <v>CJ</v>
          </cell>
          <cell r="E6803">
            <v>635.24599999999998</v>
          </cell>
        </row>
        <row r="6804">
          <cell r="A6804" t="str">
            <v>ROS-25V470M-T2</v>
          </cell>
          <cell r="B6804" t="str">
            <v>8x11.5</v>
          </cell>
          <cell r="C6804" t="str">
            <v>EA</v>
          </cell>
          <cell r="D6804" t="str">
            <v>CJ</v>
          </cell>
          <cell r="E6804">
            <v>733.65</v>
          </cell>
        </row>
        <row r="6805">
          <cell r="A6805" t="str">
            <v>ROS-35V100M-T2</v>
          </cell>
          <cell r="B6805" t="str">
            <v>6.3x11</v>
          </cell>
          <cell r="C6805" t="str">
            <v>DA</v>
          </cell>
          <cell r="D6805" t="str">
            <v>CJ</v>
          </cell>
          <cell r="E6805">
            <v>635.24599999999998</v>
          </cell>
        </row>
        <row r="6806">
          <cell r="A6806" t="str">
            <v>ROS-35V220M-T2</v>
          </cell>
          <cell r="B6806" t="str">
            <v>8x11.5</v>
          </cell>
          <cell r="C6806" t="str">
            <v>EA</v>
          </cell>
          <cell r="D6806" t="str">
            <v>CJ</v>
          </cell>
          <cell r="E6806">
            <v>733.65</v>
          </cell>
        </row>
        <row r="6807">
          <cell r="A6807" t="str">
            <v>ROS-50V100M-F</v>
          </cell>
          <cell r="B6807" t="str">
            <v>8x11.5</v>
          </cell>
          <cell r="C6807" t="str">
            <v>EA</v>
          </cell>
          <cell r="D6807" t="str">
            <v>CJ</v>
          </cell>
          <cell r="E6807">
            <v>732.60900000000004</v>
          </cell>
        </row>
        <row r="6808">
          <cell r="A6808" t="str">
            <v>ROS-50V100M-T2</v>
          </cell>
          <cell r="B6808" t="str">
            <v>8x11.5</v>
          </cell>
          <cell r="C6808" t="str">
            <v>EA</v>
          </cell>
          <cell r="D6808" t="str">
            <v>CJ</v>
          </cell>
          <cell r="E6808">
            <v>733.65</v>
          </cell>
        </row>
        <row r="6809">
          <cell r="A6809" t="str">
            <v>ROS-50V4R7M-F</v>
          </cell>
          <cell r="B6809" t="str">
            <v>6.3x11</v>
          </cell>
          <cell r="C6809" t="str">
            <v>DA</v>
          </cell>
          <cell r="D6809" t="str">
            <v>CJ</v>
          </cell>
          <cell r="E6809">
            <v>637.851</v>
          </cell>
        </row>
        <row r="6810">
          <cell r="A6810" t="str">
            <v>ROS-50V4R7M-T2</v>
          </cell>
          <cell r="B6810" t="str">
            <v>6.3x11</v>
          </cell>
          <cell r="C6810" t="str">
            <v>DA</v>
          </cell>
          <cell r="D6810" t="str">
            <v>CJ</v>
          </cell>
          <cell r="E6810">
            <v>635.24599999999998</v>
          </cell>
        </row>
        <row r="6811">
          <cell r="A6811" t="str">
            <v>ROS-50V4R7M-T58</v>
          </cell>
          <cell r="B6811" t="str">
            <v>6.3x11</v>
          </cell>
          <cell r="C6811" t="str">
            <v>DA</v>
          </cell>
          <cell r="D6811" t="str">
            <v>CJ</v>
          </cell>
          <cell r="E6811">
            <v>635.24599999999998</v>
          </cell>
        </row>
        <row r="6812">
          <cell r="A6812" t="str">
            <v>ROS-63V100M-T2</v>
          </cell>
          <cell r="B6812" t="str">
            <v>8x11.5</v>
          </cell>
          <cell r="C6812" t="str">
            <v>EA</v>
          </cell>
          <cell r="D6812" t="str">
            <v>CJ</v>
          </cell>
          <cell r="E6812">
            <v>733.65</v>
          </cell>
        </row>
        <row r="6813">
          <cell r="A6813" t="str">
            <v>ROS-63V470MS</v>
          </cell>
          <cell r="B6813" t="str">
            <v>10x16</v>
          </cell>
          <cell r="C6813" t="str">
            <v>FC</v>
          </cell>
          <cell r="D6813" t="str">
            <v>CJ</v>
          </cell>
          <cell r="E6813">
            <v>1394.3520000000001</v>
          </cell>
        </row>
        <row r="6814">
          <cell r="A6814" t="str">
            <v>ROS-63V470MS-F</v>
          </cell>
          <cell r="B6814" t="str">
            <v>10x16</v>
          </cell>
          <cell r="C6814" t="str">
            <v>FC</v>
          </cell>
          <cell r="D6814" t="str">
            <v>CJ</v>
          </cell>
          <cell r="E6814">
            <v>1453.4590000000001</v>
          </cell>
        </row>
        <row r="6815">
          <cell r="A6815" t="str">
            <v>ROS-63V470MS-T18</v>
          </cell>
          <cell r="B6815" t="str">
            <v>10x16</v>
          </cell>
          <cell r="C6815" t="str">
            <v>FC</v>
          </cell>
          <cell r="D6815" t="str">
            <v>CJ</v>
          </cell>
          <cell r="E6815">
            <v>1406.7239999999999</v>
          </cell>
        </row>
        <row r="6816">
          <cell r="A6816" t="str">
            <v>ROS-63V4R7M-T2</v>
          </cell>
          <cell r="B6816" t="str">
            <v>6.3x11</v>
          </cell>
          <cell r="C6816" t="str">
            <v>DA</v>
          </cell>
          <cell r="D6816" t="str">
            <v>CJ</v>
          </cell>
          <cell r="E6816">
            <v>635.24599999999998</v>
          </cell>
        </row>
        <row r="6817">
          <cell r="A6817" t="str">
            <v>RW2-10V471MF3X</v>
          </cell>
          <cell r="B6817" t="str">
            <v>6.3x11</v>
          </cell>
          <cell r="C6817" t="str">
            <v>DA</v>
          </cell>
          <cell r="D6817" t="str">
            <v>CM</v>
          </cell>
          <cell r="E6817">
            <v>622.69399999999996</v>
          </cell>
        </row>
        <row r="6818">
          <cell r="A6818" t="str">
            <v>RW2-10V471MF3X-T36</v>
          </cell>
          <cell r="B6818" t="str">
            <v>6.3x11</v>
          </cell>
          <cell r="C6818" t="str">
            <v>DA</v>
          </cell>
          <cell r="D6818" t="str">
            <v>CM</v>
          </cell>
          <cell r="E6818">
            <v>635.24599999999998</v>
          </cell>
        </row>
        <row r="6819">
          <cell r="A6819" t="str">
            <v>RW2-16V101ME3X-T36</v>
          </cell>
          <cell r="B6819" t="str">
            <v>5x11</v>
          </cell>
          <cell r="C6819" t="str">
            <v>CA</v>
          </cell>
          <cell r="D6819" t="str">
            <v>CM</v>
          </cell>
          <cell r="E6819">
            <v>330.35199999999998</v>
          </cell>
        </row>
        <row r="6820">
          <cell r="A6820" t="str">
            <v>RW2-16V221MF3X-T36</v>
          </cell>
          <cell r="B6820" t="str">
            <v>6.3x11</v>
          </cell>
          <cell r="C6820" t="str">
            <v>DA</v>
          </cell>
          <cell r="D6820" t="str">
            <v>CM</v>
          </cell>
          <cell r="E6820">
            <v>635.24599999999998</v>
          </cell>
        </row>
        <row r="6821">
          <cell r="A6821" t="str">
            <v>RW2-16V222MH7P1</v>
          </cell>
          <cell r="B6821" t="str">
            <v>10x30</v>
          </cell>
          <cell r="C6821" t="str">
            <v>FF</v>
          </cell>
          <cell r="D6821" t="str">
            <v>CM</v>
          </cell>
          <cell r="E6821">
            <v>3576.4929999999999</v>
          </cell>
        </row>
        <row r="6822">
          <cell r="A6822" t="str">
            <v>RW2-16V222MH7P2</v>
          </cell>
          <cell r="B6822" t="str">
            <v>10x30</v>
          </cell>
          <cell r="C6822" t="str">
            <v>FF</v>
          </cell>
          <cell r="D6822" t="str">
            <v>CM</v>
          </cell>
          <cell r="E6822">
            <v>3576.4929999999999</v>
          </cell>
        </row>
        <row r="6823">
          <cell r="A6823" t="str">
            <v>RW2-16V222MH7P2-S1</v>
          </cell>
          <cell r="B6823" t="str">
            <v>10x30</v>
          </cell>
          <cell r="C6823" t="str">
            <v>FF</v>
          </cell>
          <cell r="D6823" t="str">
            <v>CM</v>
          </cell>
          <cell r="E6823">
            <v>3667.3589999999999</v>
          </cell>
        </row>
        <row r="6824">
          <cell r="A6824" t="str">
            <v>RW2-16V252MI5P1</v>
          </cell>
          <cell r="B6824" t="str">
            <v>12.5x20</v>
          </cell>
          <cell r="C6824" t="str">
            <v>GB</v>
          </cell>
          <cell r="D6824" t="str">
            <v>CM</v>
          </cell>
          <cell r="E6824">
            <v>2659.623</v>
          </cell>
        </row>
        <row r="6825">
          <cell r="A6825" t="str">
            <v>RW2-16V252MI5P2</v>
          </cell>
          <cell r="B6825" t="str">
            <v>12.5x20</v>
          </cell>
          <cell r="C6825" t="str">
            <v>GB</v>
          </cell>
          <cell r="D6825" t="str">
            <v>CM</v>
          </cell>
          <cell r="E6825">
            <v>2659.623</v>
          </cell>
        </row>
        <row r="6826">
          <cell r="A6826" t="str">
            <v>RW2-16V471MG3X</v>
          </cell>
          <cell r="B6826" t="str">
            <v>8x11.5</v>
          </cell>
          <cell r="C6826" t="str">
            <v>EA</v>
          </cell>
          <cell r="D6826" t="str">
            <v>CM</v>
          </cell>
          <cell r="E6826">
            <v>716.04399999999998</v>
          </cell>
        </row>
        <row r="6827">
          <cell r="A6827" t="str">
            <v>RW2-16V471MG3X-T2</v>
          </cell>
          <cell r="B6827" t="str">
            <v>8x11.5</v>
          </cell>
          <cell r="C6827" t="str">
            <v>EA</v>
          </cell>
          <cell r="D6827" t="str">
            <v>CM</v>
          </cell>
          <cell r="E6827">
            <v>733.65</v>
          </cell>
        </row>
        <row r="6828">
          <cell r="A6828" t="str">
            <v>RW2-25V221MG3X-T2</v>
          </cell>
          <cell r="B6828" t="str">
            <v>8x11.5</v>
          </cell>
          <cell r="C6828" t="str">
            <v>EA</v>
          </cell>
          <cell r="D6828" t="str">
            <v>CM</v>
          </cell>
          <cell r="E6828">
            <v>733.65</v>
          </cell>
        </row>
        <row r="6829">
          <cell r="A6829" t="str">
            <v>RW2-25V471MH3X-T2</v>
          </cell>
          <cell r="B6829" t="str">
            <v>10x12.5</v>
          </cell>
          <cell r="C6829" t="str">
            <v>FA</v>
          </cell>
          <cell r="D6829" t="str">
            <v>CM</v>
          </cell>
          <cell r="E6829">
            <v>1129.645</v>
          </cell>
        </row>
        <row r="6830">
          <cell r="A6830" t="str">
            <v>RW2-35V331MH3X</v>
          </cell>
          <cell r="B6830" t="str">
            <v>10x12.5</v>
          </cell>
          <cell r="C6830" t="str">
            <v>FA</v>
          </cell>
          <cell r="D6830" t="str">
            <v>CM</v>
          </cell>
          <cell r="E6830">
            <v>1107.4829999999999</v>
          </cell>
        </row>
        <row r="6831">
          <cell r="A6831" t="str">
            <v>RWO-16V472MJ6</v>
          </cell>
          <cell r="B6831" t="str">
            <v>16x25</v>
          </cell>
          <cell r="C6831" t="str">
            <v>HB</v>
          </cell>
          <cell r="D6831" t="str">
            <v>CP</v>
          </cell>
          <cell r="E6831">
            <v>6082.4080000000004</v>
          </cell>
        </row>
        <row r="6832">
          <cell r="A6832" t="str">
            <v>xxxx</v>
          </cell>
          <cell r="B6832">
            <v>0</v>
          </cell>
          <cell r="C6832">
            <v>0</v>
          </cell>
          <cell r="D6832">
            <v>0</v>
          </cell>
          <cell r="E6832">
            <v>0</v>
          </cell>
        </row>
        <row r="6833">
          <cell r="A6833" t="str">
            <v>xxxxx</v>
          </cell>
          <cell r="B6833">
            <v>0</v>
          </cell>
          <cell r="C6833">
            <v>0</v>
          </cell>
          <cell r="D6833">
            <v>0</v>
          </cell>
          <cell r="E6833">
            <v>0</v>
          </cell>
        </row>
        <row r="6834">
          <cell r="A6834" t="str">
            <v>REJ-50V470MF3#</v>
          </cell>
          <cell r="B6834" t="str">
            <v>6.3x11</v>
          </cell>
          <cell r="C6834" t="str">
            <v>DA</v>
          </cell>
          <cell r="D6834" t="str">
            <v>CC</v>
          </cell>
          <cell r="E6834">
            <v>622.69399999999996</v>
          </cell>
        </row>
        <row r="6835">
          <cell r="A6835" t="str">
            <v>RC2-50V220MF1#-T72</v>
          </cell>
          <cell r="B6835" t="str">
            <v>6.3x7</v>
          </cell>
          <cell r="C6835" t="str">
            <v>BC</v>
          </cell>
          <cell r="D6835" t="str">
            <v>BA</v>
          </cell>
          <cell r="E6835">
            <v>381.06799999999998</v>
          </cell>
        </row>
        <row r="6836">
          <cell r="A6836" t="str">
            <v>RJH-50V100ME3#</v>
          </cell>
          <cell r="B6836" t="str">
            <v>5x11.5</v>
          </cell>
          <cell r="C6836" t="str">
            <v>CC</v>
          </cell>
          <cell r="D6836" t="str">
            <v>FC</v>
          </cell>
          <cell r="E6836">
            <v>419.36900000000003</v>
          </cell>
        </row>
        <row r="6837">
          <cell r="A6837" t="str">
            <v>RJF-25V101MF3#-T2</v>
          </cell>
          <cell r="B6837" t="str">
            <v>6.3x11.5</v>
          </cell>
          <cell r="C6837" t="str">
            <v>DB</v>
          </cell>
          <cell r="D6837" t="str">
            <v>FE</v>
          </cell>
          <cell r="E6837">
            <v>585.73599999999999</v>
          </cell>
        </row>
        <row r="6838">
          <cell r="A6838" t="str">
            <v>R2S-50V010MD1#-T80</v>
          </cell>
          <cell r="B6838" t="str">
            <v>4x7</v>
          </cell>
          <cell r="C6838" t="str">
            <v>BA</v>
          </cell>
          <cell r="D6838" t="str">
            <v>BB</v>
          </cell>
          <cell r="E6838">
            <v>273.10700000000003</v>
          </cell>
        </row>
        <row r="6839">
          <cell r="A6839" t="str">
            <v>RA2-50V2R2ME3#-T2</v>
          </cell>
          <cell r="B6839" t="str">
            <v>5x11</v>
          </cell>
          <cell r="C6839" t="str">
            <v>CA</v>
          </cell>
          <cell r="D6839" t="str">
            <v>CB</v>
          </cell>
          <cell r="E6839">
            <v>330.35199999999998</v>
          </cell>
        </row>
        <row r="6840">
          <cell r="A6840" t="str">
            <v>ROS-16V221M-T2</v>
          </cell>
          <cell r="B6840" t="str">
            <v>10x20</v>
          </cell>
          <cell r="C6840" t="str">
            <v>FD</v>
          </cell>
          <cell r="D6840" t="str">
            <v>CJ</v>
          </cell>
          <cell r="E6840">
            <v>1788.46</v>
          </cell>
        </row>
        <row r="6841">
          <cell r="A6841" t="str">
            <v>RBD-50V3R3KE3</v>
          </cell>
          <cell r="B6841" t="str">
            <v>5x11</v>
          </cell>
          <cell r="C6841" t="str">
            <v>CA</v>
          </cell>
          <cell r="D6841" t="str">
            <v>EB</v>
          </cell>
          <cell r="E6841">
            <v>357.53199999999998</v>
          </cell>
        </row>
        <row r="6842">
          <cell r="A6842" t="str">
            <v>RE3-100V2R2ME3#-T72</v>
          </cell>
          <cell r="B6842" t="str">
            <v>5x11</v>
          </cell>
          <cell r="C6842" t="str">
            <v>CA</v>
          </cell>
          <cell r="D6842" t="str">
            <v>DA</v>
          </cell>
          <cell r="E6842">
            <v>345.036</v>
          </cell>
        </row>
        <row r="6843">
          <cell r="A6843" t="str">
            <v>RJF-10V221MF3#-T2</v>
          </cell>
          <cell r="B6843" t="str">
            <v>6.3x11.5</v>
          </cell>
          <cell r="C6843" t="str">
            <v>DB</v>
          </cell>
          <cell r="D6843" t="str">
            <v>FE</v>
          </cell>
          <cell r="E6843">
            <v>585.73599999999999</v>
          </cell>
        </row>
        <row r="6844">
          <cell r="A6844" t="str">
            <v>RJF-10V471MG3#-T2</v>
          </cell>
          <cell r="B6844" t="str">
            <v>8x12</v>
          </cell>
          <cell r="C6844" t="str">
            <v>EB</v>
          </cell>
          <cell r="D6844" t="str">
            <v>FE</v>
          </cell>
          <cell r="E6844">
            <v>900.32799999999997</v>
          </cell>
        </row>
        <row r="6845">
          <cell r="A6845" t="str">
            <v>RC2-10V330K</v>
          </cell>
          <cell r="B6845" t="str">
            <v>5x7</v>
          </cell>
          <cell r="C6845" t="str">
            <v>BB</v>
          </cell>
          <cell r="D6845" t="str">
            <v>BA</v>
          </cell>
          <cell r="E6845">
            <v>280.71499999999997</v>
          </cell>
        </row>
        <row r="6846">
          <cell r="A6846" t="str">
            <v>R2S-16V100MD1#-T80</v>
          </cell>
          <cell r="B6846" t="str">
            <v>4x7</v>
          </cell>
          <cell r="C6846" t="str">
            <v>BA</v>
          </cell>
          <cell r="D6846" t="str">
            <v>BB</v>
          </cell>
          <cell r="E6846">
            <v>273.10700000000003</v>
          </cell>
        </row>
        <row r="6847">
          <cell r="A6847" t="str">
            <v>ROA-25V221MP9-S1</v>
          </cell>
          <cell r="B6847" t="str">
            <v>10x20</v>
          </cell>
          <cell r="C6847" t="str">
            <v>FD</v>
          </cell>
          <cell r="D6847" t="str">
            <v>CQ</v>
          </cell>
          <cell r="E6847">
            <v>1836.376</v>
          </cell>
        </row>
        <row r="6848">
          <cell r="A6848" t="str">
            <v>ROA-10V101MP9-T2</v>
          </cell>
          <cell r="B6848" t="str">
            <v>8x11.5</v>
          </cell>
          <cell r="C6848" t="str">
            <v>EA</v>
          </cell>
          <cell r="D6848" t="str">
            <v>CQ</v>
          </cell>
          <cell r="E6848">
            <v>733.65</v>
          </cell>
        </row>
        <row r="6849">
          <cell r="A6849" t="str">
            <v>ROA-25V220MP9-T2</v>
          </cell>
          <cell r="B6849" t="str">
            <v>6.3x11</v>
          </cell>
          <cell r="C6849" t="str">
            <v>DA</v>
          </cell>
          <cell r="D6849" t="str">
            <v>CQ</v>
          </cell>
          <cell r="E6849">
            <v>635.24599999999998</v>
          </cell>
        </row>
        <row r="6850">
          <cell r="A6850" t="str">
            <v>ROA-16V221MP9-T2</v>
          </cell>
          <cell r="B6850" t="str">
            <v>10x16</v>
          </cell>
          <cell r="C6850" t="str">
            <v>FC</v>
          </cell>
          <cell r="D6850" t="str">
            <v>CQ</v>
          </cell>
          <cell r="E6850">
            <v>1406.7239999999999</v>
          </cell>
        </row>
        <row r="6851">
          <cell r="A6851" t="str">
            <v>R2B-16V101MG3#-T2</v>
          </cell>
          <cell r="B6851" t="str">
            <v>8x11.5</v>
          </cell>
          <cell r="C6851" t="str">
            <v>EA</v>
          </cell>
          <cell r="D6851" t="str">
            <v>EA</v>
          </cell>
          <cell r="E6851">
            <v>849.22199999999998</v>
          </cell>
        </row>
        <row r="6852">
          <cell r="A6852" t="str">
            <v>RJH-100V560MH5</v>
          </cell>
          <cell r="B6852" t="str">
            <v>10x20</v>
          </cell>
          <cell r="C6852" t="str">
            <v>FD</v>
          </cell>
          <cell r="D6852" t="str">
            <v>FC</v>
          </cell>
          <cell r="E6852">
            <v>2114.0219999999999</v>
          </cell>
        </row>
        <row r="6853">
          <cell r="A6853" t="str">
            <v>RJH-16V471ME3</v>
          </cell>
          <cell r="B6853" t="str">
            <v>5x11</v>
          </cell>
          <cell r="C6853" t="str">
            <v>CA</v>
          </cell>
          <cell r="D6853" t="str">
            <v>FC</v>
          </cell>
          <cell r="E6853">
            <v>419.36900000000003</v>
          </cell>
        </row>
        <row r="6854">
          <cell r="A6854" t="str">
            <v>RJH-16V470ME3</v>
          </cell>
          <cell r="B6854" t="str">
            <v>5x11</v>
          </cell>
          <cell r="C6854" t="str">
            <v>CA</v>
          </cell>
          <cell r="D6854" t="str">
            <v>FC</v>
          </cell>
          <cell r="E6854">
            <v>419.36900000000003</v>
          </cell>
        </row>
        <row r="6855">
          <cell r="A6855" t="str">
            <v>RJH-35V222MJ7G</v>
          </cell>
          <cell r="B6855" t="str">
            <v>16x31.5</v>
          </cell>
          <cell r="C6855" t="str">
            <v>HC</v>
          </cell>
          <cell r="D6855" t="str">
            <v>FC</v>
          </cell>
          <cell r="E6855">
            <v>9379.0869999999995</v>
          </cell>
        </row>
        <row r="6856">
          <cell r="A6856" t="str">
            <v>RB2-50V3R3M</v>
          </cell>
          <cell r="B6856" t="str">
            <v>5x7</v>
          </cell>
          <cell r="C6856" t="str">
            <v>BB</v>
          </cell>
          <cell r="D6856" t="str">
            <v>BD</v>
          </cell>
          <cell r="E6856">
            <v>313.82100000000003</v>
          </cell>
        </row>
        <row r="6857">
          <cell r="A6857" t="str">
            <v>RE3-50VR22ME3#-T72</v>
          </cell>
          <cell r="B6857" t="str">
            <v>5x11</v>
          </cell>
          <cell r="C6857" t="str">
            <v>CA</v>
          </cell>
          <cell r="D6857" t="str">
            <v>DA</v>
          </cell>
          <cell r="E6857">
            <v>345.036</v>
          </cell>
        </row>
        <row r="6858">
          <cell r="A6858" t="str">
            <v>RJ4-35V562MK9PE-F48</v>
          </cell>
          <cell r="B6858" t="str">
            <v>18x40</v>
          </cell>
          <cell r="C6858" t="str">
            <v>IE</v>
          </cell>
          <cell r="D6858" t="str">
            <v>IA</v>
          </cell>
          <cell r="E6858">
            <v>19633.911</v>
          </cell>
        </row>
        <row r="6859">
          <cell r="A6859" t="str">
            <v>R2A-16V100MD1P2#-T58</v>
          </cell>
          <cell r="B6859" t="str">
            <v>4x7</v>
          </cell>
          <cell r="C6859" t="str">
            <v>BA</v>
          </cell>
          <cell r="D6859" t="str">
            <v>BC</v>
          </cell>
          <cell r="E6859">
            <v>273.10700000000003</v>
          </cell>
        </row>
        <row r="6860">
          <cell r="A6860" t="str">
            <v>R2A-16V101MF1P2#-T58</v>
          </cell>
          <cell r="B6860" t="str">
            <v>6.3x7</v>
          </cell>
          <cell r="C6860" t="str">
            <v>BC</v>
          </cell>
          <cell r="D6860" t="str">
            <v>BC</v>
          </cell>
          <cell r="E6860">
            <v>381.06799999999998</v>
          </cell>
        </row>
        <row r="6861">
          <cell r="A6861" t="str">
            <v>R2A-16V470MF1P2#-T58</v>
          </cell>
          <cell r="B6861" t="str">
            <v>6.3x7</v>
          </cell>
          <cell r="C6861" t="str">
            <v>BC</v>
          </cell>
          <cell r="D6861" t="str">
            <v>BC</v>
          </cell>
          <cell r="E6861">
            <v>381.06799999999998</v>
          </cell>
        </row>
        <row r="6862">
          <cell r="A6862" t="str">
            <v>RB3-16V100ME0#-T58</v>
          </cell>
          <cell r="B6862" t="str">
            <v>5x5</v>
          </cell>
          <cell r="C6862" t="str">
            <v>AB</v>
          </cell>
          <cell r="D6862" t="str">
            <v>AC</v>
          </cell>
          <cell r="E6862">
            <v>295.964</v>
          </cell>
        </row>
        <row r="6863">
          <cell r="A6863" t="str">
            <v>RE3-6V221ME3#-T2</v>
          </cell>
          <cell r="B6863" t="str">
            <v>5x11</v>
          </cell>
          <cell r="C6863" t="str">
            <v>CA</v>
          </cell>
          <cell r="D6863" t="str">
            <v>DA</v>
          </cell>
          <cell r="E6863">
            <v>345.036</v>
          </cell>
        </row>
        <row r="6864">
          <cell r="A6864" t="str">
            <v>R3S-50V2R2MD0#-T2</v>
          </cell>
          <cell r="B6864" t="str">
            <v>4x5</v>
          </cell>
          <cell r="C6864" t="str">
            <v>AA</v>
          </cell>
          <cell r="D6864" t="str">
            <v>AD</v>
          </cell>
          <cell r="E6864">
            <v>271.28500000000003</v>
          </cell>
        </row>
        <row r="6865">
          <cell r="A6865" t="str">
            <v>R3S-16V470MF0#-T2</v>
          </cell>
          <cell r="B6865" t="str">
            <v>6.3x5</v>
          </cell>
          <cell r="C6865" t="str">
            <v>AC</v>
          </cell>
          <cell r="D6865" t="str">
            <v>AD</v>
          </cell>
          <cell r="E6865">
            <v>385.16199999999998</v>
          </cell>
        </row>
        <row r="6866">
          <cell r="A6866" t="str">
            <v>RB3-16V220MF0#-T58</v>
          </cell>
          <cell r="B6866" t="str">
            <v>6.3x5</v>
          </cell>
          <cell r="C6866" t="str">
            <v>AC</v>
          </cell>
          <cell r="D6866" t="str">
            <v>AC</v>
          </cell>
          <cell r="E6866">
            <v>371.7</v>
          </cell>
        </row>
        <row r="6867">
          <cell r="A6867" t="str">
            <v>RB3-16V4R7MD0#-T58</v>
          </cell>
          <cell r="B6867" t="str">
            <v>4x5</v>
          </cell>
          <cell r="C6867" t="str">
            <v>AA</v>
          </cell>
          <cell r="D6867" t="str">
            <v>AC</v>
          </cell>
          <cell r="E6867">
            <v>290.27300000000002</v>
          </cell>
        </row>
        <row r="6868">
          <cell r="A6868" t="str">
            <v>RB3-35V2R2MD0#-T58</v>
          </cell>
          <cell r="B6868" t="str">
            <v>4x5</v>
          </cell>
          <cell r="C6868" t="str">
            <v>AA</v>
          </cell>
          <cell r="D6868" t="str">
            <v>AC</v>
          </cell>
          <cell r="E6868">
            <v>290.27300000000002</v>
          </cell>
        </row>
        <row r="6869">
          <cell r="A6869" t="str">
            <v>RB3-50VR47MD0#-T58</v>
          </cell>
          <cell r="B6869" t="str">
            <v>4x5</v>
          </cell>
          <cell r="C6869" t="str">
            <v>AA</v>
          </cell>
          <cell r="D6869" t="str">
            <v>AC</v>
          </cell>
          <cell r="E6869">
            <v>290.27300000000002</v>
          </cell>
        </row>
        <row r="6870">
          <cell r="A6870" t="str">
            <v>RB3-50V2R2ME0#-T58</v>
          </cell>
          <cell r="B6870" t="str">
            <v>5x5</v>
          </cell>
          <cell r="C6870" t="str">
            <v>AB</v>
          </cell>
          <cell r="D6870" t="str">
            <v>AC</v>
          </cell>
          <cell r="E6870">
            <v>295.964</v>
          </cell>
        </row>
        <row r="6871">
          <cell r="A6871" t="str">
            <v>RB3-25V4R7ME0#-T58</v>
          </cell>
          <cell r="B6871" t="str">
            <v>5x5</v>
          </cell>
          <cell r="C6871" t="str">
            <v>AB</v>
          </cell>
          <cell r="D6871" t="str">
            <v>AC</v>
          </cell>
          <cell r="E6871">
            <v>295.964</v>
          </cell>
        </row>
        <row r="6872">
          <cell r="A6872" t="str">
            <v>RA2-35V4R7MC-T2</v>
          </cell>
          <cell r="B6872" t="str">
            <v>5x11</v>
          </cell>
          <cell r="C6872" t="str">
            <v>CA</v>
          </cell>
          <cell r="D6872" t="str">
            <v>CB</v>
          </cell>
          <cell r="E6872">
            <v>330.35199999999998</v>
          </cell>
        </row>
        <row r="6873">
          <cell r="A6873" t="str">
            <v>RE3-16V102MH3#-T2</v>
          </cell>
          <cell r="B6873" t="str">
            <v>10x12.5</v>
          </cell>
          <cell r="C6873" t="str">
            <v>FA</v>
          </cell>
          <cell r="D6873" t="str">
            <v>DA</v>
          </cell>
          <cell r="E6873">
            <v>1287.356</v>
          </cell>
        </row>
        <row r="6874">
          <cell r="A6874" t="str">
            <v>RA3-50V102MI6-S1</v>
          </cell>
          <cell r="B6874" t="str">
            <v>12.5x25</v>
          </cell>
          <cell r="C6874" t="str">
            <v>GC</v>
          </cell>
          <cell r="D6874" t="str">
            <v>CF</v>
          </cell>
          <cell r="E6874">
            <v>3790.2130000000002</v>
          </cell>
        </row>
        <row r="6875">
          <cell r="A6875" t="str">
            <v>RJH-63V181MH7</v>
          </cell>
          <cell r="B6875" t="str">
            <v>10x30</v>
          </cell>
          <cell r="C6875" t="str">
            <v>FF</v>
          </cell>
          <cell r="D6875" t="str">
            <v>FC</v>
          </cell>
          <cell r="E6875">
            <v>3312.8110000000001</v>
          </cell>
        </row>
        <row r="6876">
          <cell r="A6876" t="str">
            <v>RJ4-50V222MX-T50</v>
          </cell>
          <cell r="B6876" t="str">
            <v>16x35.5</v>
          </cell>
          <cell r="C6876" t="str">
            <v>HD</v>
          </cell>
          <cell r="D6876" t="str">
            <v>IA</v>
          </cell>
          <cell r="E6876">
            <v>11098.653</v>
          </cell>
        </row>
        <row r="6877">
          <cell r="A6877" t="str">
            <v>RJ4-63V102MX-T50</v>
          </cell>
          <cell r="B6877" t="str">
            <v>16x25</v>
          </cell>
          <cell r="C6877" t="str">
            <v>HB</v>
          </cell>
          <cell r="D6877" t="str">
            <v>IA</v>
          </cell>
          <cell r="E6877">
            <v>8248.2579999999998</v>
          </cell>
        </row>
        <row r="6878">
          <cell r="A6878" t="str">
            <v>RJB-63V331MI5-T4</v>
          </cell>
          <cell r="B6878" t="str">
            <v>12.5x20</v>
          </cell>
          <cell r="C6878" t="str">
            <v>GB</v>
          </cell>
          <cell r="D6878" t="str">
            <v>FD</v>
          </cell>
          <cell r="E6878">
            <v>3450.4569999999999</v>
          </cell>
        </row>
        <row r="6879">
          <cell r="A6879" t="str">
            <v>RJ3-63V330MBX</v>
          </cell>
          <cell r="B6879" t="str">
            <v>6.3x11</v>
          </cell>
          <cell r="C6879" t="str">
            <v>DA</v>
          </cell>
          <cell r="D6879" t="str">
            <v>HA</v>
          </cell>
          <cell r="E6879">
            <v>584.13400000000001</v>
          </cell>
        </row>
        <row r="6880">
          <cell r="A6880" t="str">
            <v>R2S-6V101MF1#-T72</v>
          </cell>
          <cell r="B6880" t="str">
            <v>6.3x7</v>
          </cell>
          <cell r="C6880" t="str">
            <v>BC</v>
          </cell>
          <cell r="D6880" t="str">
            <v>BB</v>
          </cell>
          <cell r="E6880">
            <v>381.06799999999998</v>
          </cell>
        </row>
        <row r="6881">
          <cell r="A6881" t="str">
            <v>RLB-16V330MV2Z-T58</v>
          </cell>
          <cell r="B6881" t="str">
            <v>6.3x11</v>
          </cell>
          <cell r="C6881" t="str">
            <v>DA</v>
          </cell>
          <cell r="D6881" t="str">
            <v>CD</v>
          </cell>
          <cell r="E6881">
            <v>458.98899999999998</v>
          </cell>
        </row>
        <row r="6882">
          <cell r="A6882" t="str">
            <v>RJH-100V680MH6</v>
          </cell>
          <cell r="B6882" t="str">
            <v>10x25</v>
          </cell>
          <cell r="C6882" t="str">
            <v>FE</v>
          </cell>
          <cell r="D6882" t="str">
            <v>FC</v>
          </cell>
          <cell r="E6882">
            <v>2654.203</v>
          </cell>
        </row>
        <row r="6883">
          <cell r="A6883" t="str">
            <v>R2S-6V220MAX-T2</v>
          </cell>
          <cell r="B6883" t="str">
            <v>4x7</v>
          </cell>
          <cell r="C6883" t="str">
            <v>BA</v>
          </cell>
          <cell r="D6883" t="str">
            <v>BB</v>
          </cell>
          <cell r="E6883">
            <v>273.10700000000003</v>
          </cell>
        </row>
        <row r="6884">
          <cell r="A6884" t="str">
            <v>RC2-25V4R7MD1#-T80</v>
          </cell>
          <cell r="B6884" t="str">
            <v>4x7</v>
          </cell>
          <cell r="C6884" t="str">
            <v>BA</v>
          </cell>
          <cell r="D6884" t="str">
            <v>BA</v>
          </cell>
          <cell r="E6884">
            <v>273.10700000000003</v>
          </cell>
        </row>
        <row r="6885">
          <cell r="A6885" t="str">
            <v>RLB-50VR47MAGZ</v>
          </cell>
          <cell r="B6885" t="str">
            <v>5x11</v>
          </cell>
          <cell r="C6885" t="str">
            <v>CA</v>
          </cell>
          <cell r="D6885" t="str">
            <v>CD</v>
          </cell>
          <cell r="E6885">
            <v>301.13</v>
          </cell>
        </row>
        <row r="6886">
          <cell r="A6886" t="str">
            <v>RJH-6V471MG3</v>
          </cell>
          <cell r="B6886" t="str">
            <v>8x12</v>
          </cell>
          <cell r="C6886" t="str">
            <v>EB</v>
          </cell>
          <cell r="D6886" t="str">
            <v>FC</v>
          </cell>
          <cell r="E6886">
            <v>851.57899999999995</v>
          </cell>
        </row>
        <row r="6887">
          <cell r="A6887" t="str">
            <v>RJ3-16V100MCX-T2</v>
          </cell>
          <cell r="B6887" t="str">
            <v>5x11</v>
          </cell>
          <cell r="C6887" t="str">
            <v>CA</v>
          </cell>
          <cell r="D6887" t="str">
            <v>HA</v>
          </cell>
          <cell r="E6887">
            <v>397.00099999999998</v>
          </cell>
        </row>
        <row r="6888">
          <cell r="A6888" t="str">
            <v>RJ3-16V470MBX-T32</v>
          </cell>
          <cell r="B6888" t="str">
            <v>5x11</v>
          </cell>
          <cell r="C6888" t="str">
            <v>CA</v>
          </cell>
          <cell r="D6888" t="str">
            <v>HA</v>
          </cell>
          <cell r="E6888">
            <v>397.00099999999998</v>
          </cell>
        </row>
        <row r="6889">
          <cell r="A6889" t="str">
            <v>RJ3-25V220MBX-T32</v>
          </cell>
          <cell r="B6889" t="str">
            <v>5x11</v>
          </cell>
          <cell r="C6889" t="str">
            <v>CA</v>
          </cell>
          <cell r="D6889" t="str">
            <v>HA</v>
          </cell>
          <cell r="E6889">
            <v>397.00099999999998</v>
          </cell>
        </row>
        <row r="6890">
          <cell r="A6890" t="str">
            <v>RJ3-25V330MBX-T32</v>
          </cell>
          <cell r="B6890" t="str">
            <v>5x11</v>
          </cell>
          <cell r="C6890" t="str">
            <v>CA</v>
          </cell>
          <cell r="D6890" t="str">
            <v>HA</v>
          </cell>
          <cell r="E6890">
            <v>397.00099999999998</v>
          </cell>
        </row>
        <row r="6891">
          <cell r="A6891" t="str">
            <v>RJB-10V821MH4</v>
          </cell>
          <cell r="B6891" t="str">
            <v>10x16</v>
          </cell>
          <cell r="C6891" t="str">
            <v>FC</v>
          </cell>
          <cell r="D6891" t="str">
            <v>FD</v>
          </cell>
          <cell r="E6891">
            <v>1730.857</v>
          </cell>
        </row>
        <row r="6892">
          <cell r="A6892" t="str">
            <v>RJB-6V101ME3</v>
          </cell>
          <cell r="B6892" t="str">
            <v>5x11.5</v>
          </cell>
          <cell r="C6892" t="str">
            <v>CC</v>
          </cell>
          <cell r="D6892" t="str">
            <v>FD</v>
          </cell>
          <cell r="E6892">
            <v>419.36900000000003</v>
          </cell>
        </row>
        <row r="6893">
          <cell r="A6893" t="str">
            <v>RJB-16V470ME3</v>
          </cell>
          <cell r="B6893" t="str">
            <v>5x11.5</v>
          </cell>
          <cell r="C6893" t="str">
            <v>CC</v>
          </cell>
          <cell r="D6893" t="str">
            <v>FD</v>
          </cell>
          <cell r="E6893">
            <v>419.36900000000003</v>
          </cell>
        </row>
        <row r="6894">
          <cell r="A6894" t="str">
            <v>R2S-50V220MAX-T2</v>
          </cell>
          <cell r="B6894" t="str">
            <v>6.3x7</v>
          </cell>
          <cell r="C6894" t="str">
            <v>BC</v>
          </cell>
          <cell r="D6894" t="str">
            <v>BB</v>
          </cell>
          <cell r="E6894">
            <v>381.06799999999998</v>
          </cell>
        </row>
        <row r="6895">
          <cell r="A6895" t="str">
            <v>RJH-16V471MG5#-T2</v>
          </cell>
          <cell r="B6895" t="str">
            <v>8x20</v>
          </cell>
          <cell r="C6895" t="str">
            <v>ED</v>
          </cell>
          <cell r="D6895" t="str">
            <v>FC</v>
          </cell>
          <cell r="E6895">
            <v>1355.5319999999999</v>
          </cell>
        </row>
        <row r="6896">
          <cell r="A6896" t="str">
            <v>RJH-50V100ME3#-T58</v>
          </cell>
          <cell r="B6896" t="str">
            <v>5x11.5</v>
          </cell>
          <cell r="C6896" t="str">
            <v>CC</v>
          </cell>
          <cell r="D6896" t="str">
            <v>FC</v>
          </cell>
          <cell r="E6896">
            <v>431.28199999999998</v>
          </cell>
        </row>
        <row r="6897">
          <cell r="A6897" t="str">
            <v>RJH-6V101ME3#-T58</v>
          </cell>
          <cell r="B6897" t="str">
            <v>5x11.5</v>
          </cell>
          <cell r="C6897" t="str">
            <v>CC</v>
          </cell>
          <cell r="D6897" t="str">
            <v>FC</v>
          </cell>
          <cell r="E6897">
            <v>431.28199999999998</v>
          </cell>
        </row>
        <row r="6898">
          <cell r="A6898" t="str">
            <v>R2A-16V220ME1P2#-T58</v>
          </cell>
          <cell r="B6898" t="str">
            <v>5x7</v>
          </cell>
          <cell r="C6898" t="str">
            <v>BB</v>
          </cell>
          <cell r="D6898" t="str">
            <v>BC</v>
          </cell>
          <cell r="E6898">
            <v>296.10599999999999</v>
          </cell>
        </row>
        <row r="6899">
          <cell r="A6899" t="str">
            <v>R2A-35V4R7MD1P2#-T58</v>
          </cell>
          <cell r="B6899" t="str">
            <v>4x7</v>
          </cell>
          <cell r="C6899" t="str">
            <v>BA</v>
          </cell>
          <cell r="D6899" t="str">
            <v>BC</v>
          </cell>
          <cell r="E6899">
            <v>273.10700000000003</v>
          </cell>
        </row>
        <row r="6900">
          <cell r="A6900" t="str">
            <v>R2A-50V2R2MD1P2#-T58</v>
          </cell>
          <cell r="B6900" t="str">
            <v>4x7</v>
          </cell>
          <cell r="C6900" t="str">
            <v>BA</v>
          </cell>
          <cell r="D6900" t="str">
            <v>BC</v>
          </cell>
          <cell r="E6900">
            <v>273.10700000000003</v>
          </cell>
        </row>
        <row r="6901">
          <cell r="A6901" t="str">
            <v>R2A-50V3R3MD1P2#-T58</v>
          </cell>
          <cell r="B6901" t="str">
            <v>4x7</v>
          </cell>
          <cell r="C6901" t="str">
            <v>BA</v>
          </cell>
          <cell r="D6901" t="str">
            <v>BC</v>
          </cell>
          <cell r="E6901">
            <v>273.10700000000003</v>
          </cell>
        </row>
        <row r="6902">
          <cell r="A6902" t="str">
            <v>REJ-100VR47M-T58</v>
          </cell>
          <cell r="B6902" t="str">
            <v>5x11</v>
          </cell>
          <cell r="C6902" t="str">
            <v>CA</v>
          </cell>
          <cell r="D6902" t="str">
            <v>CC</v>
          </cell>
          <cell r="E6902">
            <v>330.35199999999998</v>
          </cell>
        </row>
        <row r="6903">
          <cell r="A6903" t="str">
            <v>RA2-50V2R2ME3E#-T2</v>
          </cell>
          <cell r="B6903" t="str">
            <v>5x11</v>
          </cell>
          <cell r="C6903" t="str">
            <v>CA</v>
          </cell>
          <cell r="D6903" t="str">
            <v>CB</v>
          </cell>
          <cell r="E6903">
            <v>330.35199999999998</v>
          </cell>
        </row>
        <row r="6904">
          <cell r="A6904" t="str">
            <v>RE3-16V221MF3#-T36</v>
          </cell>
          <cell r="B6904" t="str">
            <v>6.3x11</v>
          </cell>
          <cell r="C6904" t="str">
            <v>DA</v>
          </cell>
          <cell r="D6904" t="str">
            <v>DA</v>
          </cell>
          <cell r="E6904">
            <v>578.14499999999998</v>
          </cell>
        </row>
        <row r="6905">
          <cell r="A6905" t="str">
            <v>RW2-25V471MH3X#-T2</v>
          </cell>
          <cell r="B6905" t="str">
            <v>10x12.5</v>
          </cell>
          <cell r="C6905" t="str">
            <v>FA</v>
          </cell>
          <cell r="D6905" t="str">
            <v>CM</v>
          </cell>
          <cell r="E6905">
            <v>1129.645</v>
          </cell>
        </row>
        <row r="6906">
          <cell r="A6906" t="str">
            <v>RC2-16V221MG1#-T2</v>
          </cell>
          <cell r="B6906" t="str">
            <v>8x7</v>
          </cell>
          <cell r="C6906" t="str">
            <v>BD</v>
          </cell>
          <cell r="D6906" t="str">
            <v>BA</v>
          </cell>
          <cell r="E6906">
            <v>508.62599999999998</v>
          </cell>
        </row>
        <row r="6907">
          <cell r="A6907" t="str">
            <v>R3A-10V101MF0P2#-T36</v>
          </cell>
          <cell r="B6907" t="str">
            <v>6.3x5</v>
          </cell>
          <cell r="C6907" t="str">
            <v>AC</v>
          </cell>
          <cell r="D6907" t="str">
            <v>AB</v>
          </cell>
          <cell r="E6907">
            <v>385.16199999999998</v>
          </cell>
        </row>
        <row r="6908">
          <cell r="A6908" t="str">
            <v>R3A-10V221MG0P2#-T36</v>
          </cell>
          <cell r="B6908" t="str">
            <v>8x5</v>
          </cell>
          <cell r="C6908" t="str">
            <v>AD</v>
          </cell>
          <cell r="D6908" t="str">
            <v>AB</v>
          </cell>
          <cell r="E6908">
            <v>463.27699999999999</v>
          </cell>
        </row>
        <row r="6909">
          <cell r="A6909" t="str">
            <v>R3A-16V100MD0P2#-T36</v>
          </cell>
          <cell r="B6909" t="str">
            <v>4x5</v>
          </cell>
          <cell r="C6909" t="str">
            <v>AA</v>
          </cell>
          <cell r="D6909" t="str">
            <v>AB</v>
          </cell>
          <cell r="E6909">
            <v>271.28500000000003</v>
          </cell>
        </row>
        <row r="6910">
          <cell r="A6910" t="str">
            <v>R3A-16V220ME0P2#-T36</v>
          </cell>
          <cell r="B6910" t="str">
            <v>5x5</v>
          </cell>
          <cell r="C6910" t="str">
            <v>AB</v>
          </cell>
          <cell r="D6910" t="str">
            <v>AB</v>
          </cell>
          <cell r="E6910">
            <v>289.25700000000001</v>
          </cell>
        </row>
        <row r="6911">
          <cell r="A6911" t="str">
            <v>R3A-16V470MF0P2#-T36</v>
          </cell>
          <cell r="B6911" t="str">
            <v>6.3x5</v>
          </cell>
          <cell r="C6911" t="str">
            <v>AC</v>
          </cell>
          <cell r="D6911" t="str">
            <v>AB</v>
          </cell>
          <cell r="E6911">
            <v>385.16199999999998</v>
          </cell>
        </row>
        <row r="6912">
          <cell r="A6912" t="str">
            <v>R3A-16V101MG0P2#-T36</v>
          </cell>
          <cell r="B6912" t="str">
            <v>8x5</v>
          </cell>
          <cell r="C6912" t="str">
            <v>AD</v>
          </cell>
          <cell r="D6912" t="str">
            <v>AB</v>
          </cell>
          <cell r="E6912">
            <v>463.27699999999999</v>
          </cell>
        </row>
        <row r="6913">
          <cell r="A6913" t="str">
            <v>R3A-35V4R7MD0P2#-T36</v>
          </cell>
          <cell r="B6913" t="str">
            <v>4x5</v>
          </cell>
          <cell r="C6913" t="str">
            <v>AA</v>
          </cell>
          <cell r="D6913" t="str">
            <v>AB</v>
          </cell>
          <cell r="E6913">
            <v>271.28500000000003</v>
          </cell>
        </row>
        <row r="6914">
          <cell r="A6914" t="str">
            <v>R3A-25V101MG0P2#-T36</v>
          </cell>
          <cell r="B6914" t="str">
            <v>8x5</v>
          </cell>
          <cell r="C6914" t="str">
            <v>AD</v>
          </cell>
          <cell r="D6914" t="str">
            <v>AB</v>
          </cell>
          <cell r="E6914">
            <v>463.27699999999999</v>
          </cell>
        </row>
        <row r="6915">
          <cell r="A6915" t="str">
            <v>RE2-35V471MH5RQ#-G46</v>
          </cell>
          <cell r="B6915" t="str">
            <v>10x20</v>
          </cell>
          <cell r="C6915" t="str">
            <v>FD</v>
          </cell>
          <cell r="D6915" t="str">
            <v>CA</v>
          </cell>
          <cell r="E6915">
            <v>1836.376</v>
          </cell>
        </row>
        <row r="6916">
          <cell r="A6916" t="str">
            <v>R3A-16V330MF0P2#-T36</v>
          </cell>
          <cell r="B6916" t="str">
            <v>6.3x5</v>
          </cell>
          <cell r="C6916" t="str">
            <v>AC</v>
          </cell>
          <cell r="D6916" t="str">
            <v>AB</v>
          </cell>
          <cell r="E6916">
            <v>385.16199999999998</v>
          </cell>
        </row>
        <row r="6917">
          <cell r="A6917" t="str">
            <v>R3S-16V100MD0Z#-T72</v>
          </cell>
          <cell r="B6917" t="str">
            <v>4x5</v>
          </cell>
          <cell r="C6917" t="str">
            <v>AA</v>
          </cell>
          <cell r="D6917" t="str">
            <v>AD</v>
          </cell>
          <cell r="E6917">
            <v>271.28500000000003</v>
          </cell>
        </row>
        <row r="6918">
          <cell r="A6918" t="str">
            <v>RLB-25V4R7MV2Z</v>
          </cell>
          <cell r="B6918" t="str">
            <v>5x11</v>
          </cell>
          <cell r="C6918" t="str">
            <v>CA</v>
          </cell>
          <cell r="D6918" t="str">
            <v>CD</v>
          </cell>
          <cell r="E6918">
            <v>301.13</v>
          </cell>
        </row>
        <row r="6919">
          <cell r="A6919" t="str">
            <v>ROS-63V4R7M</v>
          </cell>
          <cell r="B6919" t="str">
            <v>6.3x11</v>
          </cell>
          <cell r="C6919" t="str">
            <v>DA</v>
          </cell>
          <cell r="D6919" t="str">
            <v>CJ</v>
          </cell>
          <cell r="E6919">
            <v>622.69399999999996</v>
          </cell>
        </row>
        <row r="6920">
          <cell r="A6920" t="str">
            <v>R3A-6V331MG0P2#-T36</v>
          </cell>
          <cell r="B6920" t="str">
            <v>8x5</v>
          </cell>
          <cell r="C6920" t="str">
            <v>AD</v>
          </cell>
          <cell r="D6920" t="str">
            <v>AB</v>
          </cell>
          <cell r="E6920">
            <v>463.27699999999999</v>
          </cell>
        </row>
        <row r="6921">
          <cell r="A6921" t="str">
            <v>R2S-50V2R2MD1#-T72</v>
          </cell>
          <cell r="B6921" t="str">
            <v>4x7</v>
          </cell>
          <cell r="C6921" t="str">
            <v>BA</v>
          </cell>
          <cell r="D6921" t="str">
            <v>BB</v>
          </cell>
          <cell r="E6921">
            <v>273.10700000000003</v>
          </cell>
        </row>
        <row r="6922">
          <cell r="A6922" t="str">
            <v>R2S-50V010MD1#-T72</v>
          </cell>
          <cell r="B6922" t="str">
            <v>4x7</v>
          </cell>
          <cell r="C6922" t="str">
            <v>BA</v>
          </cell>
          <cell r="D6922" t="str">
            <v>BB</v>
          </cell>
          <cell r="E6922">
            <v>273.10700000000003</v>
          </cell>
        </row>
        <row r="6923">
          <cell r="A6923" t="str">
            <v>RJ4-50V010ME3#-T72</v>
          </cell>
          <cell r="B6923" t="str">
            <v>5x11</v>
          </cell>
          <cell r="C6923" t="str">
            <v>CA</v>
          </cell>
          <cell r="D6923" t="str">
            <v>IA</v>
          </cell>
          <cell r="E6923">
            <v>419.654</v>
          </cell>
        </row>
        <row r="6924">
          <cell r="A6924" t="str">
            <v>RC3-50VR68MD0#-T80</v>
          </cell>
          <cell r="B6924" t="str">
            <v>4x5</v>
          </cell>
          <cell r="C6924" t="str">
            <v>AA</v>
          </cell>
          <cell r="D6924" t="str">
            <v>AA</v>
          </cell>
          <cell r="E6924">
            <v>271.28500000000003</v>
          </cell>
        </row>
        <row r="6925">
          <cell r="A6925" t="str">
            <v>RC2-25V100ME1#-T58</v>
          </cell>
          <cell r="B6925" t="str">
            <v>5x7</v>
          </cell>
          <cell r="C6925" t="str">
            <v>BB</v>
          </cell>
          <cell r="D6925" t="str">
            <v>BA</v>
          </cell>
          <cell r="E6925">
            <v>296.10599999999999</v>
          </cell>
        </row>
        <row r="6926">
          <cell r="A6926" t="str">
            <v>R3A-25V100ME0P2#-T36</v>
          </cell>
          <cell r="B6926" t="str">
            <v>5x5</v>
          </cell>
          <cell r="C6926" t="str">
            <v>AB</v>
          </cell>
          <cell r="D6926" t="str">
            <v>AB</v>
          </cell>
          <cell r="E6926">
            <v>289.25700000000001</v>
          </cell>
        </row>
        <row r="6927">
          <cell r="A6927" t="str">
            <v>R3A-25V330MF0P2#-T36</v>
          </cell>
          <cell r="B6927" t="str">
            <v>6.3x5</v>
          </cell>
          <cell r="C6927" t="str">
            <v>AC</v>
          </cell>
          <cell r="D6927" t="str">
            <v>AB</v>
          </cell>
          <cell r="E6927">
            <v>385.16199999999998</v>
          </cell>
        </row>
        <row r="6928">
          <cell r="A6928" t="str">
            <v>R3A-25V470MG0P2#-T36</v>
          </cell>
          <cell r="B6928" t="str">
            <v>8x5</v>
          </cell>
          <cell r="C6928" t="str">
            <v>AD</v>
          </cell>
          <cell r="D6928" t="str">
            <v>AB</v>
          </cell>
          <cell r="E6928">
            <v>463.27699999999999</v>
          </cell>
        </row>
        <row r="6929">
          <cell r="A6929" t="str">
            <v>R2A-16V330MF1P2#-T58</v>
          </cell>
          <cell r="B6929" t="str">
            <v>6.3x7</v>
          </cell>
          <cell r="C6929" t="str">
            <v>BC</v>
          </cell>
          <cell r="D6929" t="str">
            <v>BC</v>
          </cell>
          <cell r="E6929">
            <v>381.06799999999998</v>
          </cell>
        </row>
        <row r="6930">
          <cell r="A6930" t="str">
            <v>R2A-50VR10MD1P2#-T58</v>
          </cell>
          <cell r="B6930" t="str">
            <v>4x7</v>
          </cell>
          <cell r="C6930" t="str">
            <v>BA</v>
          </cell>
          <cell r="D6930" t="str">
            <v>BC</v>
          </cell>
          <cell r="E6930">
            <v>273.10700000000003</v>
          </cell>
        </row>
        <row r="6931">
          <cell r="A6931" t="str">
            <v>R2A-50VR33MD1P2#-T58</v>
          </cell>
          <cell r="B6931" t="str">
            <v>4x7</v>
          </cell>
          <cell r="C6931" t="str">
            <v>BA</v>
          </cell>
          <cell r="D6931" t="str">
            <v>BC</v>
          </cell>
          <cell r="E6931">
            <v>273.10700000000003</v>
          </cell>
        </row>
        <row r="6932">
          <cell r="A6932" t="str">
            <v>R2A-50VR47MD1P2#-T58</v>
          </cell>
          <cell r="B6932" t="str">
            <v>4x7</v>
          </cell>
          <cell r="C6932" t="str">
            <v>BA</v>
          </cell>
          <cell r="D6932" t="str">
            <v>BC</v>
          </cell>
          <cell r="E6932">
            <v>273.10700000000003</v>
          </cell>
        </row>
        <row r="6933">
          <cell r="A6933" t="str">
            <v>RW2-10V471MF3X#-T36</v>
          </cell>
          <cell r="B6933" t="str">
            <v>6.3x11</v>
          </cell>
          <cell r="C6933" t="str">
            <v>DA</v>
          </cell>
          <cell r="D6933" t="str">
            <v>CM</v>
          </cell>
          <cell r="E6933">
            <v>635.24599999999998</v>
          </cell>
        </row>
        <row r="6934">
          <cell r="A6934" t="str">
            <v>RW2-16V101ME3X#-T36</v>
          </cell>
          <cell r="B6934" t="str">
            <v>5x11</v>
          </cell>
          <cell r="C6934" t="str">
            <v>CA</v>
          </cell>
          <cell r="D6934" t="str">
            <v>CM</v>
          </cell>
          <cell r="E6934">
            <v>330.35199999999998</v>
          </cell>
        </row>
        <row r="6935">
          <cell r="A6935" t="str">
            <v>RW2-16V221MF3X#-T36</v>
          </cell>
          <cell r="B6935" t="str">
            <v>6.3x11</v>
          </cell>
          <cell r="C6935" t="str">
            <v>DA</v>
          </cell>
          <cell r="D6935" t="str">
            <v>CM</v>
          </cell>
          <cell r="E6935">
            <v>635.24599999999998</v>
          </cell>
        </row>
        <row r="6936">
          <cell r="A6936" t="str">
            <v>RW2-16V471MG3X#-T2</v>
          </cell>
          <cell r="B6936" t="str">
            <v>8x11.5</v>
          </cell>
          <cell r="C6936" t="str">
            <v>EA</v>
          </cell>
          <cell r="D6936" t="str">
            <v>CM</v>
          </cell>
          <cell r="E6936">
            <v>733.65</v>
          </cell>
        </row>
        <row r="6937">
          <cell r="A6937" t="str">
            <v>R2A-50VR68MD1P2#-T58</v>
          </cell>
          <cell r="B6937" t="str">
            <v>4x7</v>
          </cell>
          <cell r="C6937" t="str">
            <v>BA</v>
          </cell>
          <cell r="D6937" t="str">
            <v>BC</v>
          </cell>
          <cell r="E6937">
            <v>273.10700000000003</v>
          </cell>
        </row>
        <row r="6938">
          <cell r="A6938" t="str">
            <v>R2A-50V010MD1P2#-T58</v>
          </cell>
          <cell r="B6938" t="str">
            <v>4x7</v>
          </cell>
          <cell r="C6938" t="str">
            <v>BA</v>
          </cell>
          <cell r="D6938" t="str">
            <v>BC</v>
          </cell>
          <cell r="E6938">
            <v>273.10700000000003</v>
          </cell>
        </row>
        <row r="6939">
          <cell r="A6939" t="str">
            <v>RJH-25V331MG4Z1</v>
          </cell>
          <cell r="B6939" t="str">
            <v>8x15</v>
          </cell>
          <cell r="C6939" t="str">
            <v>EC</v>
          </cell>
          <cell r="D6939" t="str">
            <v>FC</v>
          </cell>
          <cell r="E6939">
            <v>1021.9690000000001</v>
          </cell>
        </row>
        <row r="6940">
          <cell r="A6940" t="str">
            <v>RE3-250V220MH5</v>
          </cell>
          <cell r="B6940" t="str">
            <v>10x20</v>
          </cell>
          <cell r="C6940" t="str">
            <v>FD</v>
          </cell>
          <cell r="D6940" t="str">
            <v>DA</v>
          </cell>
          <cell r="E6940">
            <v>2026.7809999999999</v>
          </cell>
        </row>
        <row r="6941">
          <cell r="A6941" t="str">
            <v>R2S-50VR10MD1#-T2</v>
          </cell>
          <cell r="B6941" t="str">
            <v>4x7</v>
          </cell>
          <cell r="C6941" t="str">
            <v>BA</v>
          </cell>
          <cell r="D6941" t="str">
            <v>BB</v>
          </cell>
          <cell r="E6941">
            <v>273.10700000000003</v>
          </cell>
        </row>
        <row r="6942">
          <cell r="A6942" t="str">
            <v>R2S-50VR47MD1#-T2</v>
          </cell>
          <cell r="B6942" t="str">
            <v>4x7</v>
          </cell>
          <cell r="C6942" t="str">
            <v>BA</v>
          </cell>
          <cell r="D6942" t="str">
            <v>BB</v>
          </cell>
          <cell r="E6942">
            <v>273.10700000000003</v>
          </cell>
        </row>
        <row r="6943">
          <cell r="A6943" t="str">
            <v>RE3-16V331MG3#</v>
          </cell>
          <cell r="B6943" t="str">
            <v>8x11.5</v>
          </cell>
          <cell r="C6943" t="str">
            <v>EA</v>
          </cell>
          <cell r="D6943" t="str">
            <v>DA</v>
          </cell>
          <cell r="E6943">
            <v>739.72400000000005</v>
          </cell>
        </row>
        <row r="6944">
          <cell r="A6944" t="str">
            <v>RE3-63V100MA-T2</v>
          </cell>
          <cell r="B6944" t="str">
            <v>5x11</v>
          </cell>
          <cell r="C6944" t="str">
            <v>CA</v>
          </cell>
          <cell r="D6944" t="str">
            <v>DA</v>
          </cell>
          <cell r="E6944">
            <v>345.036</v>
          </cell>
        </row>
        <row r="6945">
          <cell r="A6945" t="str">
            <v>RE3-100V010MA-T2</v>
          </cell>
          <cell r="B6945" t="str">
            <v>5x11</v>
          </cell>
          <cell r="C6945" t="str">
            <v>CA</v>
          </cell>
          <cell r="D6945" t="str">
            <v>DA</v>
          </cell>
          <cell r="E6945">
            <v>345.036</v>
          </cell>
        </row>
        <row r="6946">
          <cell r="A6946" t="str">
            <v>RB3-16V4R7MD0P2#-T80</v>
          </cell>
          <cell r="B6946" t="str">
            <v>4x5</v>
          </cell>
          <cell r="C6946" t="str">
            <v>AA</v>
          </cell>
          <cell r="D6946" t="str">
            <v>AC</v>
          </cell>
          <cell r="E6946">
            <v>290.27300000000002</v>
          </cell>
        </row>
        <row r="6947">
          <cell r="A6947" t="str">
            <v>RB3-16V4R7MD0P2#-T72</v>
          </cell>
          <cell r="B6947" t="str">
            <v>4x5</v>
          </cell>
          <cell r="C6947" t="str">
            <v>AA</v>
          </cell>
          <cell r="D6947" t="str">
            <v>AC</v>
          </cell>
          <cell r="E6947">
            <v>290.27300000000002</v>
          </cell>
        </row>
        <row r="6948">
          <cell r="A6948" t="str">
            <v>RB3-25V100M</v>
          </cell>
          <cell r="B6948" t="str">
            <v>6.3x5</v>
          </cell>
          <cell r="C6948" t="str">
            <v>AC</v>
          </cell>
          <cell r="D6948" t="str">
            <v>AC</v>
          </cell>
          <cell r="E6948">
            <v>356.678</v>
          </cell>
        </row>
        <row r="6949">
          <cell r="A6949" t="str">
            <v>R3A-50VR47MP2L#-T36</v>
          </cell>
          <cell r="B6949" t="str">
            <v>4x5</v>
          </cell>
          <cell r="C6949" t="str">
            <v>AA</v>
          </cell>
          <cell r="D6949" t="str">
            <v>AB</v>
          </cell>
          <cell r="E6949">
            <v>271.28500000000003</v>
          </cell>
        </row>
        <row r="6950">
          <cell r="A6950" t="str">
            <v>RA2-25V220MCGZ-T58</v>
          </cell>
          <cell r="B6950" t="str">
            <v>5x11</v>
          </cell>
          <cell r="C6950" t="str">
            <v>CA</v>
          </cell>
          <cell r="D6950" t="str">
            <v>CB</v>
          </cell>
          <cell r="E6950">
            <v>330.35199999999998</v>
          </cell>
        </row>
        <row r="6951">
          <cell r="A6951" t="str">
            <v>R3A-50V010MP2L#-T36</v>
          </cell>
          <cell r="B6951" t="str">
            <v>4x5</v>
          </cell>
          <cell r="C6951" t="str">
            <v>AA</v>
          </cell>
          <cell r="D6951" t="str">
            <v>AB</v>
          </cell>
          <cell r="E6951">
            <v>271.28500000000003</v>
          </cell>
        </row>
        <row r="6952">
          <cell r="A6952" t="str">
            <v>R3A-50V3R3MP2L#-T36</v>
          </cell>
          <cell r="B6952" t="str">
            <v>4x5</v>
          </cell>
          <cell r="C6952" t="str">
            <v>AA</v>
          </cell>
          <cell r="D6952" t="str">
            <v>AB</v>
          </cell>
          <cell r="E6952">
            <v>271.28500000000003</v>
          </cell>
        </row>
        <row r="6953">
          <cell r="A6953" t="str">
            <v>R2W-50VR47MD1#-T58</v>
          </cell>
          <cell r="B6953" t="str">
            <v>4x7</v>
          </cell>
          <cell r="C6953" t="str">
            <v>BA</v>
          </cell>
          <cell r="D6953" t="str">
            <v>BE</v>
          </cell>
          <cell r="E6953">
            <v>273.10700000000003</v>
          </cell>
        </row>
        <row r="6954">
          <cell r="A6954" t="str">
            <v>R2W-50V010MD1#-T58</v>
          </cell>
          <cell r="B6954" t="str">
            <v>4x7</v>
          </cell>
          <cell r="C6954" t="str">
            <v>BA</v>
          </cell>
          <cell r="D6954" t="str">
            <v>BE</v>
          </cell>
          <cell r="E6954">
            <v>273.10700000000003</v>
          </cell>
        </row>
        <row r="6955">
          <cell r="A6955" t="str">
            <v>R2W-50V2R2MD1#-T58</v>
          </cell>
          <cell r="B6955" t="str">
            <v>4x7</v>
          </cell>
          <cell r="C6955" t="str">
            <v>BA</v>
          </cell>
          <cell r="D6955" t="str">
            <v>BE</v>
          </cell>
          <cell r="E6955">
            <v>273.10700000000003</v>
          </cell>
        </row>
        <row r="6956">
          <cell r="A6956" t="str">
            <v>R2W-50V3R3MD1#-T58</v>
          </cell>
          <cell r="B6956" t="str">
            <v>4x7</v>
          </cell>
          <cell r="C6956" t="str">
            <v>BA</v>
          </cell>
          <cell r="D6956" t="str">
            <v>BE</v>
          </cell>
          <cell r="E6956">
            <v>273.10700000000003</v>
          </cell>
        </row>
        <row r="6957">
          <cell r="A6957" t="str">
            <v>R3A-50VR10MP2L#-T36</v>
          </cell>
          <cell r="B6957" t="str">
            <v>4x5</v>
          </cell>
          <cell r="C6957" t="str">
            <v>AA</v>
          </cell>
          <cell r="D6957" t="str">
            <v>AB</v>
          </cell>
          <cell r="E6957">
            <v>271.28500000000003</v>
          </cell>
        </row>
        <row r="6958">
          <cell r="A6958" t="str">
            <v>R3A-50VR22MP2L#-T36</v>
          </cell>
          <cell r="B6958" t="str">
            <v>4x5</v>
          </cell>
          <cell r="C6958" t="str">
            <v>AA</v>
          </cell>
          <cell r="D6958" t="str">
            <v>AB</v>
          </cell>
          <cell r="E6958">
            <v>271.28500000000003</v>
          </cell>
        </row>
        <row r="6959">
          <cell r="A6959" t="str">
            <v>R3A-50VR33MP2L#-T36</v>
          </cell>
          <cell r="B6959" t="str">
            <v>4x5</v>
          </cell>
          <cell r="C6959" t="str">
            <v>AA</v>
          </cell>
          <cell r="D6959" t="str">
            <v>AB</v>
          </cell>
          <cell r="E6959">
            <v>271.28500000000003</v>
          </cell>
        </row>
        <row r="6960">
          <cell r="A6960" t="str">
            <v>R3A-50VR68MP2L#-T36</v>
          </cell>
          <cell r="B6960" t="str">
            <v>4x5</v>
          </cell>
          <cell r="C6960" t="str">
            <v>AA</v>
          </cell>
          <cell r="D6960" t="str">
            <v>AB</v>
          </cell>
          <cell r="E6960">
            <v>271.28500000000003</v>
          </cell>
        </row>
        <row r="6961">
          <cell r="A6961" t="str">
            <v>R3A-50V2R2MP2L#-T36</v>
          </cell>
          <cell r="B6961" t="str">
            <v>4x5</v>
          </cell>
          <cell r="C6961" t="str">
            <v>AA</v>
          </cell>
          <cell r="D6961" t="str">
            <v>AB</v>
          </cell>
          <cell r="E6961">
            <v>271.28500000000003</v>
          </cell>
        </row>
        <row r="6962">
          <cell r="A6962" t="str">
            <v>R2W-16V100MD1#-T58</v>
          </cell>
          <cell r="B6962" t="str">
            <v>4x7</v>
          </cell>
          <cell r="C6962" t="str">
            <v>BA</v>
          </cell>
          <cell r="D6962" t="str">
            <v>BE</v>
          </cell>
          <cell r="E6962">
            <v>273.10700000000003</v>
          </cell>
        </row>
        <row r="6963">
          <cell r="A6963" t="str">
            <v>R2W-16V470MF1#-T58</v>
          </cell>
          <cell r="B6963" t="str">
            <v>6.3x7</v>
          </cell>
          <cell r="C6963" t="str">
            <v>BC</v>
          </cell>
          <cell r="D6963" t="str">
            <v>BE</v>
          </cell>
          <cell r="E6963">
            <v>381.06799999999998</v>
          </cell>
        </row>
        <row r="6964">
          <cell r="A6964" t="str">
            <v>R2W-25V330MF1#-T58</v>
          </cell>
          <cell r="B6964" t="str">
            <v>6.3x7</v>
          </cell>
          <cell r="C6964" t="str">
            <v>BC</v>
          </cell>
          <cell r="D6964" t="str">
            <v>BE</v>
          </cell>
          <cell r="E6964">
            <v>381.06799999999998</v>
          </cell>
        </row>
        <row r="6965">
          <cell r="A6965" t="str">
            <v>R2W-35V4R7MD1#-T58</v>
          </cell>
          <cell r="B6965" t="str">
            <v>4x7</v>
          </cell>
          <cell r="C6965" t="str">
            <v>BA</v>
          </cell>
          <cell r="D6965" t="str">
            <v>BE</v>
          </cell>
          <cell r="E6965">
            <v>273.10700000000003</v>
          </cell>
        </row>
        <row r="6966">
          <cell r="A6966" t="str">
            <v>R2W-50VR10MD1#-T58</v>
          </cell>
          <cell r="B6966" t="str">
            <v>4x7</v>
          </cell>
          <cell r="C6966" t="str">
            <v>BA</v>
          </cell>
          <cell r="D6966" t="str">
            <v>BE</v>
          </cell>
          <cell r="E6966">
            <v>273.10700000000003</v>
          </cell>
        </row>
        <row r="6967">
          <cell r="A6967" t="str">
            <v>RE3-10V471MF3#-T72</v>
          </cell>
          <cell r="B6967" t="str">
            <v>6.3x11</v>
          </cell>
          <cell r="C6967" t="str">
            <v>DA</v>
          </cell>
          <cell r="D6967" t="str">
            <v>DA</v>
          </cell>
          <cell r="E6967">
            <v>578.14499999999998</v>
          </cell>
        </row>
        <row r="6968">
          <cell r="A6968" t="str">
            <v>RJF-25V470ME3</v>
          </cell>
          <cell r="B6968" t="str">
            <v>5x11.5</v>
          </cell>
          <cell r="C6968" t="str">
            <v>CC</v>
          </cell>
          <cell r="D6968" t="str">
            <v>FE</v>
          </cell>
          <cell r="E6968">
            <v>399.11799999999999</v>
          </cell>
        </row>
        <row r="6969">
          <cell r="A6969" t="str">
            <v>RJ4-25V100MX</v>
          </cell>
          <cell r="B6969" t="str">
            <v>5x11</v>
          </cell>
          <cell r="C6969" t="str">
            <v>CA</v>
          </cell>
          <cell r="D6969" t="str">
            <v>IA</v>
          </cell>
          <cell r="E6969">
            <v>416.31400000000002</v>
          </cell>
        </row>
        <row r="6970">
          <cell r="A6970" t="str">
            <v>RE2-16V471MH3#9-T2</v>
          </cell>
          <cell r="B6970" t="str">
            <v>10x12.5</v>
          </cell>
          <cell r="C6970" t="str">
            <v>FA</v>
          </cell>
          <cell r="D6970" t="str">
            <v>CA</v>
          </cell>
          <cell r="E6970">
            <v>1129.645</v>
          </cell>
        </row>
        <row r="6971">
          <cell r="A6971" t="str">
            <v>RJH-63V102MJ9G-S1</v>
          </cell>
          <cell r="B6971" t="str">
            <v>16x40</v>
          </cell>
          <cell r="C6971" t="str">
            <v>HE</v>
          </cell>
          <cell r="D6971" t="str">
            <v>FC</v>
          </cell>
          <cell r="E6971">
            <v>14284.248</v>
          </cell>
        </row>
        <row r="6972">
          <cell r="A6972" t="str">
            <v>RJF-25V470ME3#</v>
          </cell>
          <cell r="B6972" t="str">
            <v>5x11.5</v>
          </cell>
          <cell r="C6972" t="str">
            <v>CC</v>
          </cell>
          <cell r="D6972" t="str">
            <v>FE</v>
          </cell>
          <cell r="E6972">
            <v>399.11799999999999</v>
          </cell>
        </row>
        <row r="6973">
          <cell r="A6973" t="str">
            <v>RJ4-16V272MI5#-F</v>
          </cell>
          <cell r="B6973" t="str">
            <v>12.5x20</v>
          </cell>
          <cell r="C6973" t="str">
            <v>GB</v>
          </cell>
          <cell r="D6973" t="str">
            <v>IA</v>
          </cell>
          <cell r="E6973">
            <v>3866.43</v>
          </cell>
        </row>
        <row r="6974">
          <cell r="A6974" t="str">
            <v>RJH-25V152MJ5G-T50</v>
          </cell>
          <cell r="B6974" t="str">
            <v>16x20</v>
          </cell>
          <cell r="C6974" t="str">
            <v>HA</v>
          </cell>
          <cell r="D6974" t="str">
            <v>FC</v>
          </cell>
          <cell r="E6974">
            <v>5714.64</v>
          </cell>
        </row>
        <row r="6975">
          <cell r="A6975" t="str">
            <v>RJF-50V220ME3#</v>
          </cell>
          <cell r="B6975" t="str">
            <v>5x11.5</v>
          </cell>
          <cell r="C6975" t="str">
            <v>CC</v>
          </cell>
          <cell r="D6975" t="str">
            <v>FE</v>
          </cell>
          <cell r="E6975">
            <v>399.11799999999999</v>
          </cell>
        </row>
        <row r="6976">
          <cell r="A6976" t="str">
            <v>RJF-25V272MJ6#</v>
          </cell>
          <cell r="B6976" t="str">
            <v>16x25</v>
          </cell>
          <cell r="C6976" t="str">
            <v>HB</v>
          </cell>
          <cell r="D6976" t="str">
            <v>FE</v>
          </cell>
          <cell r="E6976">
            <v>9358.884</v>
          </cell>
        </row>
        <row r="6977">
          <cell r="A6977" t="str">
            <v>RJF-50V102MJ6#</v>
          </cell>
          <cell r="B6977" t="str">
            <v>16x25</v>
          </cell>
          <cell r="C6977" t="str">
            <v>HB</v>
          </cell>
          <cell r="D6977" t="str">
            <v>FE</v>
          </cell>
          <cell r="E6977">
            <v>9358.884</v>
          </cell>
        </row>
        <row r="6978">
          <cell r="A6978" t="str">
            <v>R2B-16V101MG3#-T72</v>
          </cell>
          <cell r="B6978" t="str">
            <v>8x11.5</v>
          </cell>
          <cell r="C6978" t="str">
            <v>EA</v>
          </cell>
          <cell r="D6978" t="str">
            <v>EA</v>
          </cell>
          <cell r="E6978">
            <v>849.22199999999998</v>
          </cell>
        </row>
        <row r="6979">
          <cell r="A6979" t="str">
            <v>RC2-35V6R8MSGZ-T58</v>
          </cell>
          <cell r="B6979" t="str">
            <v>4x7</v>
          </cell>
          <cell r="C6979" t="str">
            <v>BA</v>
          </cell>
          <cell r="D6979" t="str">
            <v>BA</v>
          </cell>
          <cell r="E6979">
            <v>273.10700000000003</v>
          </cell>
        </row>
        <row r="6980">
          <cell r="A6980" t="str">
            <v>RJF-25V470ME3#-T2</v>
          </cell>
          <cell r="B6980" t="str">
            <v>5x11.5</v>
          </cell>
          <cell r="C6980" t="str">
            <v>CC</v>
          </cell>
          <cell r="D6980" t="str">
            <v>FE</v>
          </cell>
          <cell r="E6980">
            <v>415.07600000000002</v>
          </cell>
        </row>
        <row r="6981">
          <cell r="A6981" t="str">
            <v>RJF-50V560MF3#-T2</v>
          </cell>
          <cell r="B6981" t="str">
            <v>6.3x11.5</v>
          </cell>
          <cell r="C6981" t="str">
            <v>DB</v>
          </cell>
          <cell r="D6981" t="str">
            <v>FE</v>
          </cell>
          <cell r="E6981">
            <v>585.73599999999999</v>
          </cell>
        </row>
        <row r="6982">
          <cell r="A6982" t="str">
            <v>RJF-10V681MH3#-T2</v>
          </cell>
          <cell r="B6982" t="str">
            <v>10x12.5</v>
          </cell>
          <cell r="C6982" t="str">
            <v>FA</v>
          </cell>
          <cell r="D6982" t="str">
            <v>FE</v>
          </cell>
          <cell r="E6982">
            <v>1375.1310000000001</v>
          </cell>
        </row>
        <row r="6983">
          <cell r="A6983" t="str">
            <v>RA2-63V100MEC</v>
          </cell>
          <cell r="B6983" t="str">
            <v>5x11</v>
          </cell>
          <cell r="C6983" t="str">
            <v>CA</v>
          </cell>
          <cell r="D6983" t="str">
            <v>CB</v>
          </cell>
          <cell r="E6983">
            <v>318.05700000000002</v>
          </cell>
        </row>
        <row r="6984">
          <cell r="A6984" t="str">
            <v>RJB-35V222MJ7</v>
          </cell>
          <cell r="B6984" t="str">
            <v>16x31.5</v>
          </cell>
          <cell r="C6984" t="str">
            <v>HC</v>
          </cell>
          <cell r="D6984" t="str">
            <v>FD</v>
          </cell>
          <cell r="E6984">
            <v>9379.0869999999995</v>
          </cell>
        </row>
        <row r="6985">
          <cell r="A6985" t="str">
            <v>RJ4-50V470MF3#-T72</v>
          </cell>
          <cell r="B6985" t="str">
            <v>6.3x11</v>
          </cell>
          <cell r="C6985" t="str">
            <v>DA</v>
          </cell>
          <cell r="D6985" t="str">
            <v>IA</v>
          </cell>
          <cell r="E6985">
            <v>640.04399999999998</v>
          </cell>
        </row>
        <row r="6986">
          <cell r="A6986" t="str">
            <v>RJB-35V471MH5#Q</v>
          </cell>
          <cell r="B6986" t="str">
            <v>10x20</v>
          </cell>
          <cell r="C6986" t="str">
            <v>FD</v>
          </cell>
          <cell r="D6986" t="str">
            <v>FD</v>
          </cell>
          <cell r="E6986">
            <v>2114.0219999999999</v>
          </cell>
        </row>
        <row r="6987">
          <cell r="A6987" t="str">
            <v>RJ4-400V3R3M</v>
          </cell>
          <cell r="B6987" t="str">
            <v>10x12.5</v>
          </cell>
          <cell r="C6987" t="str">
            <v>FA</v>
          </cell>
          <cell r="D6987" t="str">
            <v>IA</v>
          </cell>
          <cell r="E6987">
            <v>1302.9169999999999</v>
          </cell>
        </row>
        <row r="6988">
          <cell r="A6988" t="str">
            <v>R2S-50V220MAX</v>
          </cell>
          <cell r="B6988" t="str">
            <v>6.3x7</v>
          </cell>
          <cell r="C6988" t="str">
            <v>BC</v>
          </cell>
          <cell r="D6988" t="str">
            <v>BB</v>
          </cell>
          <cell r="E6988">
            <v>366.113</v>
          </cell>
        </row>
        <row r="6989">
          <cell r="A6989" t="str">
            <v>RJ4-50V220ME3#-T2</v>
          </cell>
          <cell r="B6989" t="str">
            <v>5x11</v>
          </cell>
          <cell r="C6989" t="str">
            <v>CA</v>
          </cell>
          <cell r="D6989" t="str">
            <v>IA</v>
          </cell>
          <cell r="E6989">
            <v>419.654</v>
          </cell>
        </row>
        <row r="6990">
          <cell r="A6990" t="str">
            <v>RJ4-16V332MI5Z2</v>
          </cell>
          <cell r="B6990" t="str">
            <v>12.5x20</v>
          </cell>
          <cell r="C6990" t="str">
            <v>GB</v>
          </cell>
          <cell r="D6990" t="str">
            <v>IA</v>
          </cell>
          <cell r="E6990">
            <v>3722.5479999999998</v>
          </cell>
        </row>
        <row r="6991">
          <cell r="A6991" t="str">
            <v>RJ4-16V332MJ4</v>
          </cell>
          <cell r="B6991" t="str">
            <v>16x16</v>
          </cell>
          <cell r="C6991" t="str">
            <v>HF</v>
          </cell>
          <cell r="D6991" t="str">
            <v>IA</v>
          </cell>
          <cell r="E6991">
            <v>7376.0190000000002</v>
          </cell>
        </row>
        <row r="6992">
          <cell r="A6992" t="str">
            <v>RJ4-16V332MI5Z2-F49</v>
          </cell>
          <cell r="B6992" t="str">
            <v>12.5x20</v>
          </cell>
          <cell r="C6992" t="str">
            <v>GB</v>
          </cell>
          <cell r="D6992" t="str">
            <v>IA</v>
          </cell>
          <cell r="E6992">
            <v>3866.43</v>
          </cell>
        </row>
        <row r="6993">
          <cell r="A6993" t="str">
            <v>RJ4-16V332MJ4-F49</v>
          </cell>
          <cell r="B6993" t="str">
            <v>16x16</v>
          </cell>
          <cell r="C6993" t="str">
            <v>HF</v>
          </cell>
          <cell r="D6993" t="str">
            <v>IA</v>
          </cell>
          <cell r="E6993">
            <v>5131.6009999999997</v>
          </cell>
        </row>
        <row r="6994">
          <cell r="A6994" t="str">
            <v>RB2-16V100MD1#-T80</v>
          </cell>
          <cell r="B6994" t="str">
            <v>4x7</v>
          </cell>
          <cell r="C6994" t="str">
            <v>BA</v>
          </cell>
          <cell r="D6994" t="str">
            <v>BD</v>
          </cell>
          <cell r="E6994">
            <v>287.24200000000002</v>
          </cell>
        </row>
        <row r="6995">
          <cell r="A6995" t="str">
            <v>RJF-16V331MG3#-T2</v>
          </cell>
          <cell r="B6995" t="str">
            <v>8x12</v>
          </cell>
          <cell r="C6995" t="str">
            <v>EB</v>
          </cell>
          <cell r="D6995" t="str">
            <v>FE</v>
          </cell>
          <cell r="E6995">
            <v>900.32799999999997</v>
          </cell>
        </row>
        <row r="6996">
          <cell r="A6996" t="str">
            <v>RC3-6V331MGZ-T36</v>
          </cell>
          <cell r="B6996" t="str">
            <v>8x5</v>
          </cell>
          <cell r="C6996" t="str">
            <v>AD</v>
          </cell>
          <cell r="D6996" t="str">
            <v>AA</v>
          </cell>
          <cell r="E6996">
            <v>463.27699999999999</v>
          </cell>
        </row>
        <row r="6997">
          <cell r="A6997" t="str">
            <v>RJ4-450V220M</v>
          </cell>
          <cell r="B6997" t="str">
            <v>16x25</v>
          </cell>
          <cell r="C6997" t="str">
            <v>HB</v>
          </cell>
          <cell r="D6997" t="str">
            <v>IA</v>
          </cell>
          <cell r="E6997">
            <v>6472.5810000000001</v>
          </cell>
        </row>
        <row r="6998">
          <cell r="A6998" t="str">
            <v>RJJ-25V221MG4E-F</v>
          </cell>
          <cell r="B6998" t="str">
            <v>8x15</v>
          </cell>
          <cell r="C6998" t="str">
            <v>EC</v>
          </cell>
          <cell r="D6998" t="str">
            <v>FB</v>
          </cell>
          <cell r="E6998">
            <v>1039.7719999999999</v>
          </cell>
        </row>
        <row r="6999">
          <cell r="A6999" t="str">
            <v>RLB-16V220MAGZ-T2</v>
          </cell>
          <cell r="B6999" t="str">
            <v>6.3x11</v>
          </cell>
          <cell r="C6999" t="str">
            <v>DA</v>
          </cell>
          <cell r="D6999" t="str">
            <v>CD</v>
          </cell>
          <cell r="E6999">
            <v>458.98899999999998</v>
          </cell>
        </row>
        <row r="7000">
          <cell r="A7000" t="str">
            <v>RLB-10V220MAGZ-T2</v>
          </cell>
          <cell r="B7000" t="str">
            <v>5x11</v>
          </cell>
          <cell r="C7000" t="str">
            <v>CA</v>
          </cell>
          <cell r="D7000" t="str">
            <v>CD</v>
          </cell>
          <cell r="E7000">
            <v>316.185</v>
          </cell>
        </row>
        <row r="7001">
          <cell r="A7001" t="str">
            <v>RLB-16V470MAGZ-T2</v>
          </cell>
          <cell r="B7001" t="str">
            <v>8x11.5</v>
          </cell>
          <cell r="C7001" t="str">
            <v>EA</v>
          </cell>
          <cell r="D7001" t="str">
            <v>CD</v>
          </cell>
          <cell r="E7001">
            <v>677.77700000000004</v>
          </cell>
        </row>
        <row r="7002">
          <cell r="A7002" t="str">
            <v>RA2-25V330MCGZ-T2</v>
          </cell>
          <cell r="B7002" t="str">
            <v>5x11</v>
          </cell>
          <cell r="C7002" t="str">
            <v>CA</v>
          </cell>
          <cell r="D7002" t="str">
            <v>CB</v>
          </cell>
          <cell r="E7002">
            <v>330.35199999999998</v>
          </cell>
        </row>
        <row r="7003">
          <cell r="A7003" t="str">
            <v>R3A-16V220MP2#-T36</v>
          </cell>
          <cell r="B7003" t="str">
            <v>5x5</v>
          </cell>
          <cell r="C7003" t="str">
            <v>AB</v>
          </cell>
          <cell r="D7003">
            <v>0</v>
          </cell>
          <cell r="E7003">
            <v>0</v>
          </cell>
        </row>
        <row r="7004">
          <cell r="A7004" t="str">
            <v>RJ4-10V221MF3#-T2</v>
          </cell>
          <cell r="B7004" t="str">
            <v>6.3x11</v>
          </cell>
          <cell r="C7004" t="str">
            <v>DA</v>
          </cell>
          <cell r="D7004" t="str">
            <v>IA</v>
          </cell>
          <cell r="E7004">
            <v>640.04399999999998</v>
          </cell>
        </row>
        <row r="7005">
          <cell r="A7005" t="str">
            <v>RJF-16V471MG4#-T2</v>
          </cell>
          <cell r="B7005" t="str">
            <v>8x15</v>
          </cell>
          <cell r="C7005" t="str">
            <v>EC</v>
          </cell>
          <cell r="D7005" t="str">
            <v>FE</v>
          </cell>
          <cell r="E7005">
            <v>1163.8889999999999</v>
          </cell>
        </row>
        <row r="7006">
          <cell r="A7006" t="str">
            <v>RE3-12V232MH6#</v>
          </cell>
          <cell r="B7006" t="str">
            <v>10x25</v>
          </cell>
          <cell r="C7006" t="str">
            <v>FE</v>
          </cell>
          <cell r="D7006" t="str">
            <v>DA</v>
          </cell>
          <cell r="E7006">
            <v>2641.317</v>
          </cell>
        </row>
        <row r="7007">
          <cell r="A7007" t="str">
            <v>ROS-35V220M</v>
          </cell>
          <cell r="B7007" t="str">
            <v>8x11.5</v>
          </cell>
          <cell r="C7007" t="str">
            <v>EA</v>
          </cell>
          <cell r="D7007" t="str">
            <v>CJ</v>
          </cell>
          <cell r="E7007">
            <v>716.04399999999998</v>
          </cell>
        </row>
        <row r="7008">
          <cell r="A7008" t="str">
            <v>R3A-16V101MP2#-T36</v>
          </cell>
          <cell r="B7008" t="str">
            <v>8x5</v>
          </cell>
          <cell r="C7008" t="str">
            <v>AD</v>
          </cell>
          <cell r="D7008">
            <v>0</v>
          </cell>
          <cell r="E7008">
            <v>0</v>
          </cell>
        </row>
        <row r="7009">
          <cell r="A7009" t="str">
            <v>RJ4-25V332MK5ZQ-F30</v>
          </cell>
          <cell r="B7009" t="str">
            <v>18x20</v>
          </cell>
          <cell r="C7009" t="str">
            <v>IA</v>
          </cell>
          <cell r="D7009" t="str">
            <v>IA</v>
          </cell>
          <cell r="E7009">
            <v>8608.9179999999997</v>
          </cell>
        </row>
        <row r="7010">
          <cell r="A7010" t="str">
            <v>RC2-50VR47MD1#</v>
          </cell>
          <cell r="B7010" t="str">
            <v>4x7</v>
          </cell>
          <cell r="C7010" t="str">
            <v>BA</v>
          </cell>
          <cell r="D7010" t="str">
            <v>BA</v>
          </cell>
          <cell r="E7010">
            <v>258.47500000000002</v>
          </cell>
        </row>
        <row r="7011">
          <cell r="A7011" t="str">
            <v>RE3-16V222MI5#-T4</v>
          </cell>
          <cell r="B7011" t="str">
            <v>12.5x20</v>
          </cell>
          <cell r="C7011" t="str">
            <v>GB</v>
          </cell>
          <cell r="D7011" t="str">
            <v>DA</v>
          </cell>
          <cell r="E7011">
            <v>2868.5819999999999</v>
          </cell>
        </row>
        <row r="7012">
          <cell r="A7012" t="str">
            <v>R3A-16V100MP2#-T36</v>
          </cell>
          <cell r="B7012" t="str">
            <v>4x5</v>
          </cell>
          <cell r="C7012" t="str">
            <v>AA</v>
          </cell>
          <cell r="D7012">
            <v>0</v>
          </cell>
          <cell r="E7012">
            <v>0</v>
          </cell>
        </row>
        <row r="7013">
          <cell r="A7013" t="str">
            <v>R3A-50VR33MP2Z#-T36</v>
          </cell>
          <cell r="B7013" t="str">
            <v>4x5</v>
          </cell>
          <cell r="C7013" t="str">
            <v>AA</v>
          </cell>
          <cell r="D7013">
            <v>0</v>
          </cell>
          <cell r="E7013">
            <v>0</v>
          </cell>
        </row>
        <row r="7014">
          <cell r="A7014" t="str">
            <v>RL2-50V4R7ME3#-T2</v>
          </cell>
          <cell r="B7014" t="str">
            <v>5x11</v>
          </cell>
          <cell r="C7014" t="str">
            <v>CA</v>
          </cell>
          <cell r="D7014" t="str">
            <v>CE</v>
          </cell>
          <cell r="E7014">
            <v>316.185</v>
          </cell>
        </row>
        <row r="7015">
          <cell r="A7015" t="str">
            <v>R3A-50VR47MP2Z#-T36</v>
          </cell>
          <cell r="B7015" t="str">
            <v>4x5</v>
          </cell>
          <cell r="C7015" t="str">
            <v>AA</v>
          </cell>
          <cell r="D7015">
            <v>0</v>
          </cell>
          <cell r="E7015">
            <v>0</v>
          </cell>
        </row>
        <row r="7016">
          <cell r="A7016" t="str">
            <v>R3A-50V010MP2Z#-T36</v>
          </cell>
          <cell r="B7016" t="str">
            <v>4x5</v>
          </cell>
          <cell r="C7016" t="str">
            <v>AA</v>
          </cell>
          <cell r="D7016">
            <v>0</v>
          </cell>
          <cell r="E7016">
            <v>0</v>
          </cell>
        </row>
        <row r="7017">
          <cell r="A7017" t="str">
            <v>RJH-10V472MK6G</v>
          </cell>
          <cell r="B7017" t="str">
            <v>18x25</v>
          </cell>
          <cell r="C7017" t="str">
            <v>IB</v>
          </cell>
          <cell r="D7017" t="str">
            <v>FC</v>
          </cell>
          <cell r="E7017">
            <v>9532.7180000000008</v>
          </cell>
        </row>
        <row r="7018">
          <cell r="A7018" t="str">
            <v>RJH-25V821MH7-T2</v>
          </cell>
          <cell r="B7018" t="str">
            <v>10x30</v>
          </cell>
          <cell r="C7018" t="str">
            <v>FF</v>
          </cell>
          <cell r="D7018" t="str">
            <v>FC</v>
          </cell>
          <cell r="E7018">
            <v>3339.13</v>
          </cell>
        </row>
        <row r="7019">
          <cell r="A7019" t="str">
            <v>RE3-35V101MF3#</v>
          </cell>
          <cell r="B7019" t="str">
            <v>6.3x11</v>
          </cell>
          <cell r="C7019" t="str">
            <v>DA</v>
          </cell>
          <cell r="D7019" t="str">
            <v>DA</v>
          </cell>
          <cell r="E7019">
            <v>561.93600000000004</v>
          </cell>
        </row>
        <row r="7020">
          <cell r="A7020" t="str">
            <v>RJH-35V102MI6#9-F38</v>
          </cell>
          <cell r="B7020" t="str">
            <v>12.5x25</v>
          </cell>
          <cell r="C7020" t="str">
            <v>GC</v>
          </cell>
          <cell r="D7020" t="str">
            <v>FC</v>
          </cell>
          <cell r="E7020">
            <v>4250.9070000000002</v>
          </cell>
        </row>
        <row r="7021">
          <cell r="A7021" t="str">
            <v>RJJ-16V560ME3</v>
          </cell>
          <cell r="B7021" t="str">
            <v>5x11.5</v>
          </cell>
          <cell r="C7021" t="str">
            <v>CC</v>
          </cell>
          <cell r="D7021" t="str">
            <v>FB</v>
          </cell>
          <cell r="E7021">
            <v>419.36900000000003</v>
          </cell>
        </row>
        <row r="7022">
          <cell r="A7022" t="str">
            <v>RB2-50VR22MGZ-T32</v>
          </cell>
          <cell r="B7022" t="str">
            <v>4x7</v>
          </cell>
          <cell r="C7022" t="str">
            <v>BA</v>
          </cell>
          <cell r="D7022" t="str">
            <v>BD</v>
          </cell>
          <cell r="E7022">
            <v>287.24200000000002</v>
          </cell>
        </row>
        <row r="7023">
          <cell r="A7023" t="str">
            <v>RB2-50VR47MGZ-T32</v>
          </cell>
          <cell r="B7023" t="str">
            <v>4x7</v>
          </cell>
          <cell r="C7023" t="str">
            <v>BA</v>
          </cell>
          <cell r="D7023" t="str">
            <v>BD</v>
          </cell>
          <cell r="E7023">
            <v>287.24200000000002</v>
          </cell>
        </row>
        <row r="7024">
          <cell r="A7024" t="str">
            <v>RJF-50V151MH3</v>
          </cell>
          <cell r="B7024" t="str">
            <v>10x12.5</v>
          </cell>
          <cell r="C7024" t="str">
            <v>FA</v>
          </cell>
          <cell r="D7024" t="str">
            <v>FE</v>
          </cell>
          <cell r="E7024">
            <v>1353.69</v>
          </cell>
        </row>
        <row r="7025">
          <cell r="A7025" t="str">
            <v>RJB-50V151MH3</v>
          </cell>
          <cell r="B7025" t="str">
            <v>10x12.5</v>
          </cell>
          <cell r="C7025" t="str">
            <v>FA</v>
          </cell>
          <cell r="D7025" t="str">
            <v>FD</v>
          </cell>
          <cell r="E7025">
            <v>1483.5429999999999</v>
          </cell>
        </row>
        <row r="7026">
          <cell r="A7026" t="str">
            <v>RLB-35V102MV2Z-F</v>
          </cell>
          <cell r="B7026" t="str">
            <v>18x35.5</v>
          </cell>
          <cell r="C7026" t="str">
            <v>ID</v>
          </cell>
          <cell r="D7026" t="str">
            <v>CD</v>
          </cell>
          <cell r="E7026">
            <v>9550.7710000000006</v>
          </cell>
        </row>
        <row r="7027">
          <cell r="A7027" t="str">
            <v>RLB-16V222MV2Z-F</v>
          </cell>
          <cell r="B7027" t="str">
            <v>18x35.5</v>
          </cell>
          <cell r="C7027" t="str">
            <v>ID</v>
          </cell>
          <cell r="D7027" t="str">
            <v>CD</v>
          </cell>
          <cell r="E7027">
            <v>9550.7710000000006</v>
          </cell>
        </row>
        <row r="7028">
          <cell r="A7028" t="str">
            <v>RLB-50VR47M-T2</v>
          </cell>
          <cell r="B7028" t="str">
            <v>5x11</v>
          </cell>
          <cell r="C7028" t="str">
            <v>CA</v>
          </cell>
          <cell r="D7028" t="str">
            <v>CD</v>
          </cell>
          <cell r="E7028">
            <v>316.185</v>
          </cell>
        </row>
        <row r="7029">
          <cell r="A7029" t="str">
            <v>RLB-50V330MV2Z-T2</v>
          </cell>
          <cell r="B7029" t="str">
            <v>10x16</v>
          </cell>
          <cell r="C7029" t="str">
            <v>FC</v>
          </cell>
          <cell r="D7029" t="str">
            <v>CD</v>
          </cell>
          <cell r="E7029">
            <v>1206.29</v>
          </cell>
        </row>
        <row r="7030">
          <cell r="A7030" t="str">
            <v>RJH-100V330MG4-F</v>
          </cell>
          <cell r="B7030" t="str">
            <v>8x15</v>
          </cell>
          <cell r="C7030" t="str">
            <v>EC</v>
          </cell>
          <cell r="D7030" t="str">
            <v>FC</v>
          </cell>
          <cell r="E7030">
            <v>1039.7719999999999</v>
          </cell>
        </row>
        <row r="7031">
          <cell r="A7031" t="str">
            <v>ROS-35V100M</v>
          </cell>
          <cell r="B7031" t="str">
            <v>6.3x11</v>
          </cell>
          <cell r="C7031" t="str">
            <v>DA</v>
          </cell>
          <cell r="D7031" t="str">
            <v>CJ</v>
          </cell>
          <cell r="E7031">
            <v>622.69399999999996</v>
          </cell>
        </row>
        <row r="7032">
          <cell r="A7032" t="str">
            <v>RJF-6V122MH4#-T2</v>
          </cell>
          <cell r="B7032" t="str">
            <v>10x16</v>
          </cell>
          <cell r="C7032" t="str">
            <v>FC</v>
          </cell>
          <cell r="D7032" t="str">
            <v>FE</v>
          </cell>
          <cell r="E7032">
            <v>1686.5719999999999</v>
          </cell>
        </row>
        <row r="7033">
          <cell r="A7033" t="str">
            <v>RJ3-200V010M-T2</v>
          </cell>
          <cell r="B7033" t="str">
            <v>6.3x11</v>
          </cell>
          <cell r="C7033" t="str">
            <v>DA</v>
          </cell>
          <cell r="D7033" t="str">
            <v>HA</v>
          </cell>
          <cell r="E7033">
            <v>477.226</v>
          </cell>
        </row>
        <row r="7034">
          <cell r="A7034" t="str">
            <v>R3S-16V100MD0Z#-T80</v>
          </cell>
          <cell r="B7034" t="str">
            <v>4x5</v>
          </cell>
          <cell r="C7034" t="str">
            <v>AA</v>
          </cell>
          <cell r="D7034" t="str">
            <v>AD</v>
          </cell>
          <cell r="E7034">
            <v>271.28500000000003</v>
          </cell>
        </row>
        <row r="7035">
          <cell r="A7035" t="str">
            <v>RJH-10V182MI5</v>
          </cell>
          <cell r="B7035" t="str">
            <v>12.5x20</v>
          </cell>
          <cell r="C7035" t="str">
            <v>GB</v>
          </cell>
          <cell r="D7035" t="str">
            <v>FC</v>
          </cell>
          <cell r="E7035">
            <v>3430.3879999999999</v>
          </cell>
        </row>
        <row r="7036">
          <cell r="A7036" t="str">
            <v>RJ3-100V3R3MAX</v>
          </cell>
          <cell r="B7036" t="str">
            <v>5x11</v>
          </cell>
          <cell r="C7036" t="str">
            <v>CA</v>
          </cell>
          <cell r="D7036" t="str">
            <v>HA</v>
          </cell>
          <cell r="E7036">
            <v>395.64</v>
          </cell>
        </row>
        <row r="7037">
          <cell r="A7037" t="str">
            <v>RJ3-160V2R2M</v>
          </cell>
          <cell r="B7037" t="str">
            <v>6.3x11</v>
          </cell>
          <cell r="C7037" t="str">
            <v>DA</v>
          </cell>
          <cell r="D7037" t="str">
            <v>HA</v>
          </cell>
          <cell r="E7037">
            <v>464.601</v>
          </cell>
        </row>
        <row r="7038">
          <cell r="A7038" t="str">
            <v>RJ3-160V3R3M</v>
          </cell>
          <cell r="B7038" t="str">
            <v>8x11.5</v>
          </cell>
          <cell r="C7038" t="str">
            <v>EA</v>
          </cell>
          <cell r="D7038" t="str">
            <v>HA</v>
          </cell>
          <cell r="E7038">
            <v>671.26099999999997</v>
          </cell>
        </row>
        <row r="7039">
          <cell r="A7039" t="str">
            <v>RJ3-250V010M</v>
          </cell>
          <cell r="B7039" t="str">
            <v>6.3x11</v>
          </cell>
          <cell r="C7039" t="str">
            <v>DA</v>
          </cell>
          <cell r="D7039" t="str">
            <v>HA</v>
          </cell>
          <cell r="E7039">
            <v>464.601</v>
          </cell>
        </row>
        <row r="7040">
          <cell r="A7040" t="str">
            <v>RJ3-250V3R3M</v>
          </cell>
          <cell r="B7040" t="str">
            <v>10x12.5</v>
          </cell>
          <cell r="C7040" t="str">
            <v>FA</v>
          </cell>
          <cell r="D7040" t="str">
            <v>HA</v>
          </cell>
          <cell r="E7040">
            <v>1172.5920000000001</v>
          </cell>
        </row>
        <row r="7041">
          <cell r="A7041" t="str">
            <v>R2B-35V4R7ME3#-T2</v>
          </cell>
          <cell r="B7041" t="str">
            <v>5x11</v>
          </cell>
          <cell r="C7041" t="str">
            <v>CA</v>
          </cell>
          <cell r="D7041" t="str">
            <v>EA</v>
          </cell>
          <cell r="E7041">
            <v>369.96699999999998</v>
          </cell>
        </row>
        <row r="7042">
          <cell r="A7042" t="str">
            <v>RE3-25V4R7ME3#-T2</v>
          </cell>
          <cell r="B7042" t="str">
            <v>5x11</v>
          </cell>
          <cell r="C7042" t="str">
            <v>CA</v>
          </cell>
          <cell r="D7042" t="str">
            <v>DA</v>
          </cell>
          <cell r="E7042">
            <v>345.036</v>
          </cell>
        </row>
        <row r="7043">
          <cell r="A7043" t="str">
            <v>RJ4-35V682MK9PE-F48</v>
          </cell>
          <cell r="B7043" t="str">
            <v>18x40</v>
          </cell>
          <cell r="C7043" t="str">
            <v>IE</v>
          </cell>
          <cell r="D7043" t="str">
            <v>IA</v>
          </cell>
          <cell r="E7043">
            <v>19633.911</v>
          </cell>
        </row>
        <row r="7044">
          <cell r="A7044" t="str">
            <v>RJ4-35V332MK7PE-F48</v>
          </cell>
          <cell r="B7044" t="str">
            <v>18x31.5</v>
          </cell>
          <cell r="C7044" t="str">
            <v>IC</v>
          </cell>
          <cell r="D7044" t="str">
            <v>IA</v>
          </cell>
          <cell r="E7044">
            <v>12908.561</v>
          </cell>
        </row>
        <row r="7045">
          <cell r="A7045" t="str">
            <v>RJ4-35V222MK5PE-F48</v>
          </cell>
          <cell r="B7045" t="str">
            <v>18x20</v>
          </cell>
          <cell r="C7045" t="str">
            <v>IA</v>
          </cell>
          <cell r="D7045" t="str">
            <v>IA</v>
          </cell>
          <cell r="E7045">
            <v>8608.9179999999997</v>
          </cell>
        </row>
        <row r="7046">
          <cell r="A7046" t="str">
            <v>RC3-10V470MZ2#</v>
          </cell>
          <cell r="B7046" t="str">
            <v>6.3x5</v>
          </cell>
          <cell r="C7046" t="str">
            <v>AC</v>
          </cell>
          <cell r="D7046" t="str">
            <v>AA</v>
          </cell>
          <cell r="E7046">
            <v>370.14699999999999</v>
          </cell>
        </row>
        <row r="7047">
          <cell r="A7047" t="str">
            <v>RBD-16V221M</v>
          </cell>
          <cell r="B7047" t="str">
            <v>10x12.5</v>
          </cell>
          <cell r="C7047" t="str">
            <v>FA</v>
          </cell>
          <cell r="D7047" t="str">
            <v>EB</v>
          </cell>
          <cell r="E7047">
            <v>1363.3989999999999</v>
          </cell>
        </row>
        <row r="7048">
          <cell r="A7048" t="str">
            <v>RBD-16V101M</v>
          </cell>
          <cell r="B7048" t="str">
            <v>8x11.5</v>
          </cell>
          <cell r="C7048" t="str">
            <v>EA</v>
          </cell>
          <cell r="D7048" t="str">
            <v>EB</v>
          </cell>
          <cell r="E7048">
            <v>825.73699999999997</v>
          </cell>
        </row>
        <row r="7049">
          <cell r="A7049" t="str">
            <v>RJJ-63V471MI8</v>
          </cell>
          <cell r="B7049" t="str">
            <v>12.5x35</v>
          </cell>
          <cell r="C7049" t="str">
            <v>GE</v>
          </cell>
          <cell r="D7049" t="str">
            <v>FB</v>
          </cell>
          <cell r="E7049">
            <v>6381.8360000000002</v>
          </cell>
        </row>
        <row r="7050">
          <cell r="A7050" t="str">
            <v>RJ3-100VR47MAX</v>
          </cell>
          <cell r="B7050" t="str">
            <v>5x11</v>
          </cell>
          <cell r="C7050" t="str">
            <v>CA</v>
          </cell>
          <cell r="D7050" t="str">
            <v>HA</v>
          </cell>
          <cell r="E7050">
            <v>395.64</v>
          </cell>
        </row>
        <row r="7051">
          <cell r="A7051" t="str">
            <v>RJH-50V820MH3-T2</v>
          </cell>
          <cell r="B7051" t="str">
            <v>10x12.5</v>
          </cell>
          <cell r="C7051" t="str">
            <v>FA</v>
          </cell>
          <cell r="D7051" t="str">
            <v>FC</v>
          </cell>
          <cell r="E7051">
            <v>1504.414</v>
          </cell>
        </row>
        <row r="7052">
          <cell r="A7052" t="str">
            <v>RJH-100V391MJ8G-S1</v>
          </cell>
          <cell r="B7052" t="str">
            <v>16x35.5</v>
          </cell>
          <cell r="C7052" t="str">
            <v>HD</v>
          </cell>
          <cell r="D7052" t="str">
            <v>FC</v>
          </cell>
          <cell r="E7052">
            <v>10173.837</v>
          </cell>
        </row>
        <row r="7053">
          <cell r="A7053" t="str">
            <v>RE3-315V4R7M</v>
          </cell>
          <cell r="B7053" t="str">
            <v>10x12.5</v>
          </cell>
          <cell r="C7053" t="str">
            <v>FA</v>
          </cell>
          <cell r="D7053" t="str">
            <v>DA</v>
          </cell>
          <cell r="E7053">
            <v>1302.9169999999999</v>
          </cell>
        </row>
        <row r="7054">
          <cell r="A7054" t="str">
            <v>RJ4-63V222MX</v>
          </cell>
          <cell r="B7054" t="str">
            <v>18x40</v>
          </cell>
          <cell r="C7054" t="str">
            <v>IE</v>
          </cell>
          <cell r="D7054" t="str">
            <v>IA</v>
          </cell>
          <cell r="E7054">
            <v>19484.861000000001</v>
          </cell>
        </row>
        <row r="7055">
          <cell r="A7055" t="str">
            <v>RJ4-25V101MF4-T58</v>
          </cell>
          <cell r="B7055" t="str">
            <v>6.3x15</v>
          </cell>
          <cell r="C7055" t="str">
            <v>DC</v>
          </cell>
          <cell r="D7055" t="str">
            <v>IA</v>
          </cell>
          <cell r="E7055">
            <v>0</v>
          </cell>
        </row>
        <row r="7056">
          <cell r="A7056" t="str">
            <v>RJH-25V101MF4-T2</v>
          </cell>
          <cell r="B7056" t="str">
            <v>6.3x15</v>
          </cell>
          <cell r="C7056" t="str">
            <v>DC</v>
          </cell>
          <cell r="D7056" t="str">
            <v>FC</v>
          </cell>
          <cell r="E7056">
            <v>735.66300000000001</v>
          </cell>
        </row>
        <row r="7057">
          <cell r="A7057" t="str">
            <v>RJH-25V101MF4-T58</v>
          </cell>
          <cell r="B7057" t="str">
            <v>6.3x15</v>
          </cell>
          <cell r="C7057" t="str">
            <v>DC</v>
          </cell>
          <cell r="D7057" t="str">
            <v>FC</v>
          </cell>
          <cell r="E7057">
            <v>735.66300000000001</v>
          </cell>
        </row>
        <row r="7058">
          <cell r="A7058" t="str">
            <v>RE3-35V470ME3#</v>
          </cell>
          <cell r="B7058" t="str">
            <v>5x11</v>
          </cell>
          <cell r="C7058" t="str">
            <v>CA</v>
          </cell>
          <cell r="D7058" t="str">
            <v>DA</v>
          </cell>
          <cell r="E7058">
            <v>333.04500000000002</v>
          </cell>
        </row>
        <row r="7059">
          <cell r="A7059" t="str">
            <v>RE3-100V470MH3#-T2</v>
          </cell>
          <cell r="B7059" t="str">
            <v>10x12.5</v>
          </cell>
          <cell r="C7059" t="str">
            <v>FA</v>
          </cell>
          <cell r="D7059" t="str">
            <v>DA</v>
          </cell>
          <cell r="E7059">
            <v>1287.356</v>
          </cell>
        </row>
        <row r="7060">
          <cell r="A7060" t="str">
            <v>RJH-10V471MG4#</v>
          </cell>
          <cell r="B7060" t="str">
            <v>8x15</v>
          </cell>
          <cell r="C7060" t="str">
            <v>EC</v>
          </cell>
          <cell r="D7060" t="str">
            <v>FC</v>
          </cell>
          <cell r="E7060">
            <v>1021.9690000000001</v>
          </cell>
        </row>
        <row r="7061">
          <cell r="A7061" t="str">
            <v>RC2-10V330MD1#</v>
          </cell>
          <cell r="B7061" t="str">
            <v>4x7</v>
          </cell>
          <cell r="C7061" t="str">
            <v>BA</v>
          </cell>
          <cell r="D7061" t="str">
            <v>BA</v>
          </cell>
          <cell r="E7061">
            <v>258.47500000000002</v>
          </cell>
        </row>
        <row r="7062">
          <cell r="A7062" t="str">
            <v>RC2-50V3R3MD1#</v>
          </cell>
          <cell r="B7062" t="str">
            <v>4x7</v>
          </cell>
          <cell r="C7062" t="str">
            <v>BA</v>
          </cell>
          <cell r="D7062" t="str">
            <v>BA</v>
          </cell>
          <cell r="E7062">
            <v>258.47500000000002</v>
          </cell>
        </row>
        <row r="7063">
          <cell r="A7063" t="str">
            <v>R2B-100V221M</v>
          </cell>
          <cell r="B7063" t="str">
            <v>18x35.5</v>
          </cell>
          <cell r="C7063" t="str">
            <v>ID</v>
          </cell>
          <cell r="D7063" t="str">
            <v>EA</v>
          </cell>
          <cell r="E7063">
            <v>13082.901</v>
          </cell>
        </row>
        <row r="7064">
          <cell r="A7064" t="str">
            <v>RC3-10V330ME0#-T2</v>
          </cell>
          <cell r="B7064" t="str">
            <v>5x5</v>
          </cell>
          <cell r="C7064" t="str">
            <v>AB</v>
          </cell>
          <cell r="D7064" t="str">
            <v>AA</v>
          </cell>
          <cell r="E7064">
            <v>289.25700000000001</v>
          </cell>
        </row>
        <row r="7065">
          <cell r="A7065" t="str">
            <v>RJ4-50V221MBX</v>
          </cell>
          <cell r="B7065" t="str">
            <v>10x12.5</v>
          </cell>
          <cell r="C7065" t="str">
            <v>FA</v>
          </cell>
          <cell r="D7065" t="str">
            <v>IA</v>
          </cell>
          <cell r="E7065">
            <v>1586.5139999999999</v>
          </cell>
        </row>
        <row r="7066">
          <cell r="A7066" t="str">
            <v>RC2-25V470MF1#-T2</v>
          </cell>
          <cell r="B7066" t="str">
            <v>6.3x7</v>
          </cell>
          <cell r="C7066" t="str">
            <v>BC</v>
          </cell>
          <cell r="D7066" t="str">
            <v>BA</v>
          </cell>
          <cell r="E7066">
            <v>381.06799999999998</v>
          </cell>
        </row>
        <row r="7067">
          <cell r="A7067" t="str">
            <v>RC2-50V4R7MD1#-T80</v>
          </cell>
          <cell r="B7067" t="str">
            <v>4x7</v>
          </cell>
          <cell r="C7067" t="str">
            <v>BA</v>
          </cell>
          <cell r="D7067" t="str">
            <v>BA</v>
          </cell>
          <cell r="E7067">
            <v>273.10700000000003</v>
          </cell>
        </row>
        <row r="7068">
          <cell r="A7068" t="str">
            <v>R2B-50VR47MMAGZ-T2</v>
          </cell>
          <cell r="B7068" t="str">
            <v>5x11</v>
          </cell>
          <cell r="C7068" t="str">
            <v>CA</v>
          </cell>
          <cell r="D7068">
            <v>0</v>
          </cell>
          <cell r="E7068">
            <v>0</v>
          </cell>
        </row>
        <row r="7069">
          <cell r="A7069" t="str">
            <v>R2B-50VR47MAGZ-T2</v>
          </cell>
          <cell r="B7069" t="str">
            <v>5x11</v>
          </cell>
          <cell r="C7069" t="str">
            <v>CA</v>
          </cell>
          <cell r="D7069" t="str">
            <v>EA</v>
          </cell>
          <cell r="E7069">
            <v>369.96699999999998</v>
          </cell>
        </row>
        <row r="7070">
          <cell r="A7070" t="str">
            <v>ROS-50V4R7M</v>
          </cell>
          <cell r="B7070" t="str">
            <v>6.3x11</v>
          </cell>
          <cell r="C7070" t="str">
            <v>DA</v>
          </cell>
          <cell r="D7070" t="str">
            <v>CJ</v>
          </cell>
          <cell r="E7070">
            <v>622.69399999999996</v>
          </cell>
        </row>
        <row r="7071">
          <cell r="A7071" t="str">
            <v>RC3-10V101MF0#-T36</v>
          </cell>
          <cell r="B7071" t="str">
            <v>6.3x5</v>
          </cell>
          <cell r="C7071" t="str">
            <v>AC</v>
          </cell>
          <cell r="D7071" t="str">
            <v>AA</v>
          </cell>
          <cell r="E7071">
            <v>385.16199999999998</v>
          </cell>
        </row>
        <row r="7072">
          <cell r="A7072" t="str">
            <v>RC3-6V470ME0#-T36</v>
          </cell>
          <cell r="B7072" t="str">
            <v>5x5</v>
          </cell>
          <cell r="C7072" t="str">
            <v>AB</v>
          </cell>
          <cell r="D7072" t="str">
            <v>AA</v>
          </cell>
          <cell r="E7072">
            <v>289.25700000000001</v>
          </cell>
        </row>
        <row r="7073">
          <cell r="A7073" t="str">
            <v>RC2-16V101MF1#-T36</v>
          </cell>
          <cell r="B7073" t="str">
            <v>6.3x7</v>
          </cell>
          <cell r="C7073" t="str">
            <v>BC</v>
          </cell>
          <cell r="D7073" t="str">
            <v>BA</v>
          </cell>
          <cell r="E7073">
            <v>381.06799999999998</v>
          </cell>
        </row>
        <row r="7074">
          <cell r="A7074" t="str">
            <v>RC2-16V470ME1#-T36</v>
          </cell>
          <cell r="B7074" t="str">
            <v>5x7</v>
          </cell>
          <cell r="C7074" t="str">
            <v>BB</v>
          </cell>
          <cell r="D7074" t="str">
            <v>BA</v>
          </cell>
          <cell r="E7074">
            <v>296.10599999999999</v>
          </cell>
        </row>
        <row r="7075">
          <cell r="A7075" t="str">
            <v>RC2-50V470M-F1</v>
          </cell>
          <cell r="B7075" t="str">
            <v>8x7</v>
          </cell>
          <cell r="C7075" t="str">
            <v>BD</v>
          </cell>
          <cell r="D7075" t="str">
            <v>BA</v>
          </cell>
          <cell r="E7075">
            <v>509.16800000000001</v>
          </cell>
        </row>
        <row r="7076">
          <cell r="A7076" t="str">
            <v>RFS-16V101MH3S#-T98</v>
          </cell>
          <cell r="B7076" t="str">
            <v>10x12.5</v>
          </cell>
          <cell r="C7076" t="str">
            <v>FA</v>
          </cell>
          <cell r="D7076" t="str">
            <v>CR</v>
          </cell>
          <cell r="E7076">
            <v>1129.645</v>
          </cell>
        </row>
        <row r="7077">
          <cell r="A7077" t="str">
            <v>RLB-16V100MAGZ-T2</v>
          </cell>
          <cell r="B7077" t="str">
            <v>5x11</v>
          </cell>
          <cell r="C7077" t="str">
            <v>CA</v>
          </cell>
          <cell r="D7077" t="str">
            <v>CD</v>
          </cell>
          <cell r="E7077">
            <v>316.185</v>
          </cell>
        </row>
        <row r="7078">
          <cell r="A7078" t="str">
            <v>RE3-100VR22M-F</v>
          </cell>
          <cell r="B7078" t="str">
            <v>5x11</v>
          </cell>
          <cell r="C7078" t="str">
            <v>CA</v>
          </cell>
          <cell r="D7078" t="str">
            <v>DA</v>
          </cell>
          <cell r="E7078">
            <v>347.71100000000001</v>
          </cell>
        </row>
        <row r="7079">
          <cell r="A7079" t="str">
            <v>RJB-50V470MF3#-T58</v>
          </cell>
          <cell r="B7079" t="str">
            <v>6.3x11.5</v>
          </cell>
          <cell r="C7079" t="str">
            <v>DB</v>
          </cell>
          <cell r="D7079" t="str">
            <v>FD</v>
          </cell>
          <cell r="E7079">
            <v>618.63800000000003</v>
          </cell>
        </row>
        <row r="7080">
          <cell r="A7080" t="str">
            <v>RJF-10V471MG3#-T8</v>
          </cell>
          <cell r="B7080" t="str">
            <v>8x12</v>
          </cell>
          <cell r="C7080" t="str">
            <v>EB</v>
          </cell>
          <cell r="D7080" t="str">
            <v>FE</v>
          </cell>
          <cell r="E7080">
            <v>900.32799999999997</v>
          </cell>
        </row>
        <row r="7081">
          <cell r="A7081" t="str">
            <v>RC3-50VR33MD0#-T80</v>
          </cell>
          <cell r="B7081" t="str">
            <v>4x5</v>
          </cell>
          <cell r="C7081" t="str">
            <v>AA</v>
          </cell>
          <cell r="D7081" t="str">
            <v>AA</v>
          </cell>
          <cell r="E7081">
            <v>271.28500000000003</v>
          </cell>
        </row>
        <row r="7082">
          <cell r="A7082" t="str">
            <v>RC3-16V220ME0#-T36</v>
          </cell>
          <cell r="B7082" t="str">
            <v>5x5</v>
          </cell>
          <cell r="C7082" t="str">
            <v>AB</v>
          </cell>
          <cell r="D7082" t="str">
            <v>AA</v>
          </cell>
          <cell r="E7082">
            <v>289.25700000000001</v>
          </cell>
        </row>
        <row r="7083">
          <cell r="A7083" t="str">
            <v>RJJ-100V391MGJ8E</v>
          </cell>
          <cell r="B7083" t="str">
            <v>16x35.5</v>
          </cell>
          <cell r="C7083" t="str">
            <v>HD</v>
          </cell>
          <cell r="D7083" t="str">
            <v>FB</v>
          </cell>
          <cell r="E7083">
            <v>10077.271000000001</v>
          </cell>
        </row>
        <row r="7084">
          <cell r="A7084" t="str">
            <v>R2A-50VR22MD1P2#-T58</v>
          </cell>
          <cell r="B7084" t="str">
            <v>4x7</v>
          </cell>
          <cell r="C7084" t="str">
            <v>BA</v>
          </cell>
          <cell r="D7084" t="str">
            <v>BC</v>
          </cell>
          <cell r="E7084">
            <v>273.10700000000003</v>
          </cell>
        </row>
        <row r="7085">
          <cell r="A7085" t="str">
            <v>R2B-35V221M-T2</v>
          </cell>
          <cell r="B7085" t="str">
            <v>10x20</v>
          </cell>
          <cell r="C7085" t="str">
            <v>FD</v>
          </cell>
          <cell r="D7085" t="str">
            <v>EA</v>
          </cell>
          <cell r="E7085">
            <v>2540.6030000000001</v>
          </cell>
        </row>
        <row r="7086">
          <cell r="A7086" t="str">
            <v>RJ4-250V470M-T70</v>
          </cell>
          <cell r="B7086" t="str">
            <v>12.5x25</v>
          </cell>
          <cell r="C7086" t="str">
            <v>GC</v>
          </cell>
          <cell r="D7086" t="str">
            <v>IA</v>
          </cell>
          <cell r="E7086">
            <v>3661.0619999999999</v>
          </cell>
        </row>
        <row r="7087">
          <cell r="A7087" t="str">
            <v>RJ4-100V010MX</v>
          </cell>
          <cell r="B7087" t="str">
            <v>5x11</v>
          </cell>
          <cell r="C7087" t="str">
            <v>CA</v>
          </cell>
          <cell r="D7087" t="str">
            <v>IA</v>
          </cell>
          <cell r="E7087">
            <v>416.31400000000002</v>
          </cell>
        </row>
        <row r="7088">
          <cell r="A7088" t="str">
            <v>R3S-6V101MX</v>
          </cell>
          <cell r="B7088" t="str">
            <v>6.3x5</v>
          </cell>
          <cell r="C7088" t="str">
            <v>AC</v>
          </cell>
          <cell r="D7088" t="str">
            <v>AD</v>
          </cell>
          <cell r="E7088">
            <v>370.14699999999999</v>
          </cell>
        </row>
        <row r="7089">
          <cell r="A7089" t="str">
            <v>RJH-10V152MH7</v>
          </cell>
          <cell r="B7089" t="str">
            <v>10x30</v>
          </cell>
          <cell r="C7089" t="str">
            <v>FF</v>
          </cell>
          <cell r="D7089" t="str">
            <v>FC</v>
          </cell>
          <cell r="E7089">
            <v>3312.8110000000001</v>
          </cell>
        </row>
        <row r="7090">
          <cell r="A7090" t="str">
            <v>RJ4-6V331MX-T2</v>
          </cell>
          <cell r="B7090" t="str">
            <v>6.3x11</v>
          </cell>
          <cell r="C7090" t="str">
            <v>DA</v>
          </cell>
          <cell r="D7090" t="str">
            <v>IA</v>
          </cell>
          <cell r="E7090">
            <v>640.04399999999998</v>
          </cell>
        </row>
        <row r="7091">
          <cell r="A7091" t="str">
            <v>RE3-25V221MF3#-T58</v>
          </cell>
          <cell r="B7091" t="str">
            <v>6.3x11</v>
          </cell>
          <cell r="C7091" t="str">
            <v>DA</v>
          </cell>
          <cell r="D7091" t="str">
            <v>DA</v>
          </cell>
          <cell r="E7091">
            <v>578.14499999999998</v>
          </cell>
        </row>
        <row r="7092">
          <cell r="A7092" t="str">
            <v>R3S-16V100MX-T2</v>
          </cell>
          <cell r="B7092" t="str">
            <v>4x5</v>
          </cell>
          <cell r="C7092" t="str">
            <v>AA</v>
          </cell>
          <cell r="D7092" t="str">
            <v>AD</v>
          </cell>
          <cell r="E7092">
            <v>271.28500000000003</v>
          </cell>
        </row>
        <row r="7093">
          <cell r="A7093" t="str">
            <v>R3S-16V220MX-T36</v>
          </cell>
          <cell r="B7093" t="str">
            <v>5x5</v>
          </cell>
          <cell r="C7093" t="str">
            <v>AB</v>
          </cell>
          <cell r="D7093" t="str">
            <v>AD</v>
          </cell>
          <cell r="E7093">
            <v>289.25700000000001</v>
          </cell>
        </row>
        <row r="7094">
          <cell r="A7094" t="str">
            <v>RJB-25V101MF3#Q-T58</v>
          </cell>
          <cell r="B7094" t="str">
            <v>6.3x11.5</v>
          </cell>
          <cell r="C7094" t="str">
            <v>DB</v>
          </cell>
          <cell r="D7094" t="str">
            <v>FD</v>
          </cell>
          <cell r="E7094">
            <v>618.63800000000003</v>
          </cell>
        </row>
        <row r="7095">
          <cell r="A7095" t="str">
            <v>RJB-35V681MI5#Q-T4</v>
          </cell>
          <cell r="B7095" t="str">
            <v>12.5x20</v>
          </cell>
          <cell r="C7095" t="str">
            <v>GB</v>
          </cell>
          <cell r="D7095" t="str">
            <v>FD</v>
          </cell>
          <cell r="E7095">
            <v>3450.4569999999999</v>
          </cell>
        </row>
        <row r="7096">
          <cell r="A7096" t="str">
            <v>RJH-35V121MG4-T8</v>
          </cell>
          <cell r="B7096" t="str">
            <v>8x15</v>
          </cell>
          <cell r="C7096" t="str">
            <v>EC</v>
          </cell>
          <cell r="D7096" t="str">
            <v>FC</v>
          </cell>
          <cell r="E7096">
            <v>1038.5150000000001</v>
          </cell>
        </row>
        <row r="7097">
          <cell r="A7097" t="str">
            <v>RE3-16V332MI6#-F</v>
          </cell>
          <cell r="B7097" t="str">
            <v>12.5x25</v>
          </cell>
          <cell r="C7097" t="str">
            <v>GC</v>
          </cell>
          <cell r="D7097" t="str">
            <v>DA</v>
          </cell>
          <cell r="E7097">
            <v>3790.2130000000002</v>
          </cell>
        </row>
        <row r="7098">
          <cell r="A7098" t="str">
            <v>RE3-315V4R7M-T2</v>
          </cell>
          <cell r="B7098" t="str">
            <v>10x12.5</v>
          </cell>
          <cell r="C7098" t="str">
            <v>FA</v>
          </cell>
          <cell r="D7098" t="str">
            <v>DA</v>
          </cell>
          <cell r="E7098">
            <v>1327.3610000000001</v>
          </cell>
        </row>
        <row r="7099">
          <cell r="A7099" t="str">
            <v>R2B-50VR47M-F0</v>
          </cell>
          <cell r="B7099" t="str">
            <v>5x11</v>
          </cell>
          <cell r="C7099" t="str">
            <v>CA</v>
          </cell>
          <cell r="D7099" t="str">
            <v>EA</v>
          </cell>
          <cell r="E7099">
            <v>371.995</v>
          </cell>
        </row>
        <row r="7100">
          <cell r="A7100" t="str">
            <v>RJ4-160V4R7M-F</v>
          </cell>
          <cell r="B7100" t="str">
            <v>6.3x11</v>
          </cell>
          <cell r="C7100" t="str">
            <v>DA</v>
          </cell>
          <cell r="D7100" t="str">
            <v>IA</v>
          </cell>
          <cell r="E7100">
            <v>477.18700000000001</v>
          </cell>
        </row>
        <row r="7101">
          <cell r="A7101" t="str">
            <v>RJJ-100V101MH7E</v>
          </cell>
          <cell r="B7101" t="str">
            <v>10x30</v>
          </cell>
          <cell r="C7101" t="str">
            <v>FF</v>
          </cell>
          <cell r="D7101" t="str">
            <v>FB</v>
          </cell>
          <cell r="E7101">
            <v>3312.8110000000001</v>
          </cell>
        </row>
        <row r="7102">
          <cell r="A7102" t="str">
            <v>RC-6V102MS2</v>
          </cell>
          <cell r="B7102" t="str">
            <v>10x9</v>
          </cell>
          <cell r="C7102" t="str">
            <v>FG</v>
          </cell>
          <cell r="D7102" t="str">
            <v>DB</v>
          </cell>
          <cell r="E7102">
            <v>999.399</v>
          </cell>
        </row>
        <row r="7103">
          <cell r="A7103" t="str">
            <v>RJ3-16V101MF3#-T2</v>
          </cell>
          <cell r="B7103" t="str">
            <v>6.3x11</v>
          </cell>
          <cell r="C7103" t="str">
            <v>DA</v>
          </cell>
          <cell r="D7103" t="str">
            <v>HA</v>
          </cell>
          <cell r="E7103">
            <v>596.697</v>
          </cell>
        </row>
        <row r="7104">
          <cell r="A7104" t="str">
            <v>RE3-35V221MH3#-T2</v>
          </cell>
          <cell r="B7104" t="str">
            <v>10x12.5</v>
          </cell>
          <cell r="C7104" t="str">
            <v>FA</v>
          </cell>
          <cell r="D7104" t="str">
            <v>DA</v>
          </cell>
          <cell r="E7104">
            <v>1287.356</v>
          </cell>
        </row>
        <row r="7105">
          <cell r="A7105" t="str">
            <v>RJB-35V221MH3#-T2</v>
          </cell>
          <cell r="B7105" t="str">
            <v>10x12.5</v>
          </cell>
          <cell r="C7105" t="str">
            <v>FA</v>
          </cell>
          <cell r="D7105" t="str">
            <v>FD</v>
          </cell>
          <cell r="E7105">
            <v>1504.414</v>
          </cell>
        </row>
        <row r="7106">
          <cell r="A7106" t="str">
            <v>RE3-6V101ME3#-T2</v>
          </cell>
          <cell r="B7106" t="str">
            <v>5x11</v>
          </cell>
          <cell r="C7106" t="str">
            <v>CA</v>
          </cell>
          <cell r="D7106" t="str">
            <v>DA</v>
          </cell>
          <cell r="E7106">
            <v>345.036</v>
          </cell>
        </row>
        <row r="7107">
          <cell r="A7107" t="str">
            <v>RL2-6V471MH3#-T2</v>
          </cell>
          <cell r="B7107" t="str">
            <v>10x12.5</v>
          </cell>
          <cell r="C7107" t="str">
            <v>FA</v>
          </cell>
          <cell r="D7107" t="str">
            <v>CE</v>
          </cell>
          <cell r="E7107">
            <v>1146.8150000000001</v>
          </cell>
        </row>
        <row r="7108">
          <cell r="A7108" t="str">
            <v>RE3-63V220ME3#-T2</v>
          </cell>
          <cell r="B7108" t="str">
            <v>5x11</v>
          </cell>
          <cell r="C7108" t="str">
            <v>CA</v>
          </cell>
          <cell r="D7108" t="str">
            <v>DA</v>
          </cell>
          <cell r="E7108">
            <v>345.036</v>
          </cell>
        </row>
        <row r="7109">
          <cell r="A7109" t="str">
            <v>XX</v>
          </cell>
          <cell r="B7109" t="str">
            <v>XX</v>
          </cell>
          <cell r="C7109">
            <v>0</v>
          </cell>
          <cell r="D7109" t="str">
            <v>XX</v>
          </cell>
          <cell r="E7109">
            <v>0</v>
          </cell>
        </row>
        <row r="7110">
          <cell r="A7110" t="str">
            <v>RA2-50VR22MCGZ-T58</v>
          </cell>
          <cell r="B7110" t="str">
            <v>5x11</v>
          </cell>
          <cell r="C7110" t="str">
            <v>CA</v>
          </cell>
          <cell r="D7110" t="str">
            <v>CB</v>
          </cell>
          <cell r="E7110">
            <v>330.35199999999998</v>
          </cell>
        </row>
        <row r="7111">
          <cell r="A7111" t="str">
            <v>RJ4-100V331MX</v>
          </cell>
          <cell r="B7111" t="str">
            <v>12.5x25</v>
          </cell>
          <cell r="C7111" t="str">
            <v>GC</v>
          </cell>
          <cell r="D7111">
            <v>0</v>
          </cell>
          <cell r="E7111">
            <v>0</v>
          </cell>
        </row>
        <row r="7112">
          <cell r="A7112" t="str">
            <v>RJJ-10V102MI4E-T4</v>
          </cell>
          <cell r="B7112" t="str">
            <v>12.5x15</v>
          </cell>
          <cell r="C7112" t="str">
            <v>GG</v>
          </cell>
          <cell r="D7112" t="str">
            <v>FB</v>
          </cell>
          <cell r="E7112">
            <v>4048.471</v>
          </cell>
        </row>
        <row r="7113">
          <cell r="A7113" t="str">
            <v>RJH-6V222MH7-F</v>
          </cell>
          <cell r="B7113" t="str">
            <v>10x30</v>
          </cell>
          <cell r="C7113" t="str">
            <v>FF</v>
          </cell>
          <cell r="D7113" t="str">
            <v>FC</v>
          </cell>
          <cell r="E7113">
            <v>3400.4720000000002</v>
          </cell>
        </row>
        <row r="7114">
          <cell r="A7114" t="str">
            <v>RE3-10V102MH3#-S1</v>
          </cell>
          <cell r="B7114" t="str">
            <v>10x12.5</v>
          </cell>
          <cell r="C7114" t="str">
            <v>FA</v>
          </cell>
          <cell r="D7114" t="str">
            <v>DA</v>
          </cell>
          <cell r="E7114">
            <v>1323.9849999999999</v>
          </cell>
        </row>
        <row r="7115">
          <cell r="A7115" t="str">
            <v>R3A-16V100MD0#-T72</v>
          </cell>
          <cell r="B7115" t="str">
            <v>4x5</v>
          </cell>
          <cell r="C7115" t="str">
            <v>AA</v>
          </cell>
          <cell r="D7115">
            <v>0</v>
          </cell>
          <cell r="E7115">
            <v>0</v>
          </cell>
        </row>
        <row r="7116">
          <cell r="A7116" t="str">
            <v>R3A-16V100MD0#-T80</v>
          </cell>
          <cell r="B7116" t="str">
            <v>4x5</v>
          </cell>
          <cell r="C7116" t="str">
            <v>AA</v>
          </cell>
          <cell r="D7116">
            <v>0</v>
          </cell>
          <cell r="E7116">
            <v>0</v>
          </cell>
        </row>
        <row r="7117">
          <cell r="A7117" t="str">
            <v>R3A-25V4R7MD0#-T72</v>
          </cell>
          <cell r="B7117" t="str">
            <v>4x5</v>
          </cell>
          <cell r="C7117" t="str">
            <v>AA</v>
          </cell>
          <cell r="D7117">
            <v>0</v>
          </cell>
          <cell r="E7117">
            <v>0</v>
          </cell>
        </row>
        <row r="7118">
          <cell r="A7118" t="str">
            <v>R3A-50V010MD0#-T80</v>
          </cell>
          <cell r="B7118" t="str">
            <v>4x5</v>
          </cell>
          <cell r="C7118" t="str">
            <v>AA</v>
          </cell>
          <cell r="D7118">
            <v>0</v>
          </cell>
          <cell r="E7118">
            <v>0</v>
          </cell>
        </row>
        <row r="7119">
          <cell r="A7119" t="str">
            <v>R3A-25V330MF0#-T72</v>
          </cell>
          <cell r="B7119" t="str">
            <v>6.3x5</v>
          </cell>
          <cell r="C7119" t="str">
            <v>AC</v>
          </cell>
          <cell r="D7119">
            <v>0</v>
          </cell>
          <cell r="E7119">
            <v>0</v>
          </cell>
        </row>
        <row r="7120">
          <cell r="A7120" t="str">
            <v>R2S-6V470MAX-T2</v>
          </cell>
          <cell r="B7120" t="str">
            <v>5x7</v>
          </cell>
          <cell r="C7120" t="str">
            <v>BB</v>
          </cell>
          <cell r="D7120" t="str">
            <v>BB</v>
          </cell>
          <cell r="E7120">
            <v>296.10599999999999</v>
          </cell>
        </row>
        <row r="7121">
          <cell r="A7121" t="str">
            <v>RC3-35V220MF0#-T72</v>
          </cell>
          <cell r="B7121" t="str">
            <v>6.3x5</v>
          </cell>
          <cell r="C7121" t="str">
            <v>AC</v>
          </cell>
          <cell r="D7121" t="str">
            <v>AA</v>
          </cell>
          <cell r="E7121">
            <v>385.16199999999998</v>
          </cell>
        </row>
        <row r="7122">
          <cell r="A7122" t="str">
            <v>R3A-6V470ME0#-T72</v>
          </cell>
          <cell r="B7122" t="str">
            <v>5x5</v>
          </cell>
          <cell r="C7122" t="str">
            <v>AB</v>
          </cell>
          <cell r="D7122">
            <v>0</v>
          </cell>
          <cell r="E7122">
            <v>0</v>
          </cell>
        </row>
        <row r="7123">
          <cell r="A7123" t="str">
            <v>R2S-50V2R2MD1#-T32</v>
          </cell>
          <cell r="B7123" t="str">
            <v>4x7</v>
          </cell>
          <cell r="C7123" t="str">
            <v>BA</v>
          </cell>
          <cell r="D7123" t="str">
            <v>BB</v>
          </cell>
          <cell r="E7123">
            <v>273.10700000000003</v>
          </cell>
        </row>
        <row r="7124">
          <cell r="A7124" t="str">
            <v>R2S-25V100MAX-T30</v>
          </cell>
          <cell r="B7124" t="str">
            <v>5x7</v>
          </cell>
          <cell r="C7124" t="str">
            <v>BB</v>
          </cell>
          <cell r="D7124">
            <v>0</v>
          </cell>
          <cell r="E7124">
            <v>0</v>
          </cell>
        </row>
        <row r="7125">
          <cell r="A7125" t="str">
            <v>R3A-50V010MP2L#</v>
          </cell>
          <cell r="B7125" t="str">
            <v>4x5</v>
          </cell>
          <cell r="C7125" t="str">
            <v>AA</v>
          </cell>
          <cell r="D7125" t="str">
            <v>AB</v>
          </cell>
          <cell r="E7125">
            <v>261.18400000000003</v>
          </cell>
        </row>
        <row r="7126">
          <cell r="A7126" t="str">
            <v>RK-35V471QI5WY-T4</v>
          </cell>
          <cell r="B7126" t="str">
            <v>12.5x20</v>
          </cell>
          <cell r="C7126" t="str">
            <v>GB</v>
          </cell>
          <cell r="D7126" t="str">
            <v>CS</v>
          </cell>
          <cell r="E7126">
            <v>2684.5859999999998</v>
          </cell>
        </row>
        <row r="7127">
          <cell r="A7127" t="str">
            <v>R2S-35V330MAX-T58</v>
          </cell>
          <cell r="B7127" t="str">
            <v>6.3x7</v>
          </cell>
          <cell r="C7127" t="str">
            <v>BC</v>
          </cell>
          <cell r="D7127" t="str">
            <v>BB</v>
          </cell>
          <cell r="E7127">
            <v>381.06799999999998</v>
          </cell>
        </row>
        <row r="7128">
          <cell r="A7128" t="str">
            <v>RE3-10V101KE3-T2</v>
          </cell>
          <cell r="B7128" t="str">
            <v>5x11</v>
          </cell>
          <cell r="C7128" t="str">
            <v>CA</v>
          </cell>
          <cell r="D7128" t="str">
            <v>DA</v>
          </cell>
          <cell r="E7128">
            <v>345.036</v>
          </cell>
        </row>
        <row r="7129">
          <cell r="A7129" t="str">
            <v>RE3-25V101KF3-T2</v>
          </cell>
          <cell r="B7129" t="str">
            <v>6.3x11</v>
          </cell>
          <cell r="C7129" t="str">
            <v>DA</v>
          </cell>
          <cell r="D7129" t="str">
            <v>DA</v>
          </cell>
          <cell r="E7129">
            <v>578.14499999999998</v>
          </cell>
        </row>
        <row r="7130">
          <cell r="A7130" t="str">
            <v>RE3-16V471KG3-T2</v>
          </cell>
          <cell r="B7130" t="str">
            <v>8x11.5</v>
          </cell>
          <cell r="C7130" t="str">
            <v>EA</v>
          </cell>
          <cell r="D7130" t="str">
            <v>DA</v>
          </cell>
          <cell r="E7130">
            <v>756.65899999999999</v>
          </cell>
        </row>
        <row r="7131">
          <cell r="A7131" t="str">
            <v>RC2-35V470M</v>
          </cell>
          <cell r="B7131" t="str">
            <v>8x7</v>
          </cell>
          <cell r="C7131" t="str">
            <v>BD</v>
          </cell>
          <cell r="D7131" t="str">
            <v>BA</v>
          </cell>
          <cell r="E7131">
            <v>493.72800000000001</v>
          </cell>
        </row>
        <row r="7132">
          <cell r="A7132" t="str">
            <v>RE3-25V102MH5#-F30</v>
          </cell>
          <cell r="B7132" t="str">
            <v>10x20</v>
          </cell>
          <cell r="C7132" t="str">
            <v>FD</v>
          </cell>
          <cell r="D7132" t="str">
            <v>DA</v>
          </cell>
          <cell r="E7132">
            <v>1974.0219999999999</v>
          </cell>
        </row>
        <row r="7133">
          <cell r="A7133" t="str">
            <v>RB2-35V2R2MD1#-T72</v>
          </cell>
          <cell r="B7133" t="str">
            <v>4x7</v>
          </cell>
          <cell r="C7133" t="str">
            <v>BA</v>
          </cell>
          <cell r="D7133" t="str">
            <v>BD</v>
          </cell>
          <cell r="E7133">
            <v>287.24200000000002</v>
          </cell>
        </row>
        <row r="7134">
          <cell r="A7134" t="str">
            <v>RJ4-16V392MI7-F</v>
          </cell>
          <cell r="B7134" t="str">
            <v>12.5x30</v>
          </cell>
          <cell r="C7134" t="str">
            <v>GD</v>
          </cell>
          <cell r="D7134" t="str">
            <v>IA</v>
          </cell>
          <cell r="E7134">
            <v>5876.9449999999997</v>
          </cell>
        </row>
        <row r="7135">
          <cell r="A7135" t="str">
            <v>RJH-6V102MG5#-T2</v>
          </cell>
          <cell r="B7135" t="str">
            <v>8x20</v>
          </cell>
          <cell r="C7135" t="str">
            <v>ED</v>
          </cell>
          <cell r="D7135" t="str">
            <v>FC</v>
          </cell>
          <cell r="E7135">
            <v>1355.5319999999999</v>
          </cell>
        </row>
        <row r="7136">
          <cell r="A7136" t="str">
            <v>RJ3-35V470MCX-T32</v>
          </cell>
          <cell r="B7136" t="str">
            <v>6.3x11</v>
          </cell>
          <cell r="C7136" t="str">
            <v>DA</v>
          </cell>
          <cell r="D7136" t="str">
            <v>HA</v>
          </cell>
          <cell r="E7136">
            <v>596.697</v>
          </cell>
        </row>
        <row r="7137">
          <cell r="A7137" t="str">
            <v>RJ4-35V222MX-S1</v>
          </cell>
          <cell r="B7137" t="str">
            <v>16x25</v>
          </cell>
          <cell r="C7137" t="str">
            <v>HB</v>
          </cell>
          <cell r="D7137" t="str">
            <v>IA</v>
          </cell>
          <cell r="E7137">
            <v>8341.6929999999993</v>
          </cell>
        </row>
        <row r="7138">
          <cell r="A7138" t="str">
            <v>RC2-10V221MG1#-T94</v>
          </cell>
          <cell r="B7138" t="str">
            <v>8x7</v>
          </cell>
          <cell r="C7138" t="str">
            <v>BD</v>
          </cell>
          <cell r="D7138" t="str">
            <v>BA</v>
          </cell>
          <cell r="E7138">
            <v>508.62599999999998</v>
          </cell>
        </row>
        <row r="7139">
          <cell r="A7139" t="str">
            <v>RJH-63V820MG5</v>
          </cell>
          <cell r="B7139" t="str">
            <v>8x20</v>
          </cell>
          <cell r="C7139" t="str">
            <v>ED</v>
          </cell>
          <cell r="D7139" t="str">
            <v>FC</v>
          </cell>
          <cell r="E7139">
            <v>1322.2270000000001</v>
          </cell>
        </row>
        <row r="7140">
          <cell r="A7140" t="str">
            <v>RE3-16V220M-T58</v>
          </cell>
          <cell r="B7140" t="str">
            <v>5x11</v>
          </cell>
          <cell r="C7140" t="str">
            <v>CA</v>
          </cell>
          <cell r="D7140" t="str">
            <v>DA</v>
          </cell>
          <cell r="E7140">
            <v>345.036</v>
          </cell>
        </row>
        <row r="7141">
          <cell r="A7141" t="str">
            <v>ROA-6V471MP9</v>
          </cell>
          <cell r="B7141" t="str">
            <v>10x16</v>
          </cell>
          <cell r="C7141" t="str">
            <v>FC</v>
          </cell>
          <cell r="D7141" t="str">
            <v>CQ</v>
          </cell>
          <cell r="E7141">
            <v>1394.3520000000001</v>
          </cell>
        </row>
        <row r="7142">
          <cell r="A7142" t="str">
            <v>RJH-35V681MI5Z</v>
          </cell>
          <cell r="B7142" t="str">
            <v>12.5x20</v>
          </cell>
          <cell r="C7142" t="str">
            <v>GB</v>
          </cell>
          <cell r="D7142" t="str">
            <v>FC</v>
          </cell>
          <cell r="E7142">
            <v>3430.3879999999999</v>
          </cell>
        </row>
        <row r="7143">
          <cell r="A7143" t="str">
            <v>RJ4-200V221M</v>
          </cell>
          <cell r="B7143" t="str">
            <v>18x35.5</v>
          </cell>
          <cell r="C7143" t="str">
            <v>ID</v>
          </cell>
          <cell r="D7143" t="str">
            <v>IA</v>
          </cell>
          <cell r="E7143">
            <v>11633.957</v>
          </cell>
        </row>
        <row r="7144">
          <cell r="A7144" t="str">
            <v>RJ4-200V330M</v>
          </cell>
          <cell r="B7144" t="str">
            <v>12.5x20</v>
          </cell>
          <cell r="C7144" t="str">
            <v>GB</v>
          </cell>
          <cell r="D7144" t="str">
            <v>IA</v>
          </cell>
          <cell r="E7144">
            <v>3075.7359999999999</v>
          </cell>
        </row>
        <row r="7145">
          <cell r="A7145" t="str">
            <v>RJH-35V122MK5G</v>
          </cell>
          <cell r="B7145" t="str">
            <v>18x20</v>
          </cell>
          <cell r="C7145" t="str">
            <v>IA</v>
          </cell>
          <cell r="D7145" t="str">
            <v>FC</v>
          </cell>
          <cell r="E7145">
            <v>8906.5139999999992</v>
          </cell>
        </row>
        <row r="7146">
          <cell r="A7146" t="str">
            <v>RJH-50V820MG4</v>
          </cell>
          <cell r="B7146" t="str">
            <v>8x15</v>
          </cell>
          <cell r="C7146" t="str">
            <v>EC</v>
          </cell>
          <cell r="D7146" t="str">
            <v>FC</v>
          </cell>
          <cell r="E7146">
            <v>1021.9690000000001</v>
          </cell>
        </row>
        <row r="7147">
          <cell r="A7147" t="str">
            <v>RJH-50V560MF4</v>
          </cell>
          <cell r="B7147" t="str">
            <v>6.3x15</v>
          </cell>
          <cell r="C7147" t="str">
            <v>DC</v>
          </cell>
          <cell r="D7147" t="str">
            <v>FC</v>
          </cell>
          <cell r="E7147">
            <v>724.83600000000001</v>
          </cell>
        </row>
        <row r="7148">
          <cell r="A7148" t="str">
            <v>RJB-35V101MG3</v>
          </cell>
          <cell r="B7148" t="str">
            <v>8x12</v>
          </cell>
          <cell r="C7148" t="str">
            <v>EB</v>
          </cell>
          <cell r="D7148" t="str">
            <v>FD</v>
          </cell>
          <cell r="E7148">
            <v>851.57899999999995</v>
          </cell>
        </row>
        <row r="7149">
          <cell r="A7149" t="str">
            <v>RC3-16V470MF0#2</v>
          </cell>
          <cell r="B7149" t="str">
            <v>6.3x5</v>
          </cell>
          <cell r="C7149" t="str">
            <v>AC</v>
          </cell>
          <cell r="D7149" t="str">
            <v>AA</v>
          </cell>
          <cell r="E7149">
            <v>370.14699999999999</v>
          </cell>
        </row>
        <row r="7150">
          <cell r="A7150" t="str">
            <v>RC3-16V220ME0#2</v>
          </cell>
          <cell r="B7150" t="str">
            <v>5x5</v>
          </cell>
          <cell r="C7150" t="str">
            <v>AB</v>
          </cell>
          <cell r="D7150" t="str">
            <v>AA</v>
          </cell>
          <cell r="E7150">
            <v>274.072</v>
          </cell>
        </row>
        <row r="7151">
          <cell r="A7151" t="str">
            <v>RC3-16V100MD0#2</v>
          </cell>
          <cell r="B7151" t="str">
            <v>4x5</v>
          </cell>
          <cell r="C7151" t="str">
            <v>AA</v>
          </cell>
          <cell r="D7151" t="str">
            <v>AA</v>
          </cell>
          <cell r="E7151">
            <v>261.18400000000003</v>
          </cell>
        </row>
        <row r="7152">
          <cell r="A7152" t="str">
            <v>RJ3-35V102MBX-F</v>
          </cell>
          <cell r="B7152" t="str">
            <v>12.5x25</v>
          </cell>
          <cell r="C7152" t="str">
            <v>GC</v>
          </cell>
          <cell r="D7152" t="str">
            <v>HA</v>
          </cell>
          <cell r="E7152">
            <v>4884.2650000000003</v>
          </cell>
        </row>
        <row r="7153">
          <cell r="A7153" t="str">
            <v>RC2-50V3R3KD1#-T2</v>
          </cell>
          <cell r="B7153" t="str">
            <v>4x7</v>
          </cell>
          <cell r="C7153" t="str">
            <v>BA</v>
          </cell>
          <cell r="D7153" t="str">
            <v>BA</v>
          </cell>
          <cell r="E7153">
            <v>273.10700000000003</v>
          </cell>
        </row>
        <row r="7154">
          <cell r="A7154" t="str">
            <v>RC3-16V220ME0W#Q-T36</v>
          </cell>
          <cell r="B7154" t="str">
            <v>5x5</v>
          </cell>
          <cell r="C7154" t="str">
            <v>AB</v>
          </cell>
          <cell r="D7154" t="str">
            <v>AA</v>
          </cell>
          <cell r="E7154">
            <v>289.25700000000001</v>
          </cell>
        </row>
        <row r="7155">
          <cell r="A7155" t="str">
            <v>RJJ-63V681MGK6E</v>
          </cell>
          <cell r="B7155" t="str">
            <v>18x25</v>
          </cell>
          <cell r="C7155" t="str">
            <v>IB</v>
          </cell>
          <cell r="D7155" t="str">
            <v>FB</v>
          </cell>
          <cell r="E7155">
            <v>9532.7180000000008</v>
          </cell>
        </row>
        <row r="7156">
          <cell r="A7156" t="str">
            <v>RJJ-63V120ME3E</v>
          </cell>
          <cell r="B7156" t="str">
            <v>5x11.5</v>
          </cell>
          <cell r="C7156" t="str">
            <v>CC</v>
          </cell>
          <cell r="D7156" t="str">
            <v>FB</v>
          </cell>
          <cell r="E7156">
            <v>419.36900000000003</v>
          </cell>
        </row>
        <row r="7157">
          <cell r="A7157" t="str">
            <v>RJ4-25V222MJ4</v>
          </cell>
          <cell r="B7157" t="str">
            <v>16x16</v>
          </cell>
          <cell r="C7157" t="str">
            <v>HF</v>
          </cell>
          <cell r="D7157" t="str">
            <v>IA</v>
          </cell>
          <cell r="E7157">
            <v>5010.9690000000001</v>
          </cell>
        </row>
        <row r="7158">
          <cell r="A7158" t="str">
            <v>RC2-50V010MB-T58</v>
          </cell>
          <cell r="B7158" t="str">
            <v>4x7</v>
          </cell>
          <cell r="C7158" t="str">
            <v>BA</v>
          </cell>
          <cell r="D7158" t="str">
            <v>BA</v>
          </cell>
          <cell r="E7158">
            <v>273.10700000000003</v>
          </cell>
        </row>
        <row r="7159">
          <cell r="A7159" t="str">
            <v>RC2-10V220MS-T58</v>
          </cell>
          <cell r="B7159" t="str">
            <v>4x7</v>
          </cell>
          <cell r="C7159" t="str">
            <v>BA</v>
          </cell>
          <cell r="D7159" t="str">
            <v>BA</v>
          </cell>
          <cell r="E7159">
            <v>273.10700000000003</v>
          </cell>
        </row>
        <row r="7160">
          <cell r="A7160" t="str">
            <v>RC2-50V2R2MB-T58</v>
          </cell>
          <cell r="B7160" t="str">
            <v>4x7</v>
          </cell>
          <cell r="C7160" t="str">
            <v>BA</v>
          </cell>
          <cell r="D7160" t="str">
            <v>BA</v>
          </cell>
          <cell r="E7160">
            <v>273.10700000000003</v>
          </cell>
        </row>
        <row r="7161">
          <cell r="A7161" t="str">
            <v>RB3-35V100M</v>
          </cell>
          <cell r="B7161" t="str">
            <v>6.3x5</v>
          </cell>
          <cell r="C7161" t="str">
            <v>AC</v>
          </cell>
          <cell r="D7161" t="str">
            <v>AC</v>
          </cell>
          <cell r="E7161">
            <v>356.678</v>
          </cell>
        </row>
        <row r="7162">
          <cell r="A7162" t="str">
            <v>RB3-6V220M</v>
          </cell>
          <cell r="B7162" t="str">
            <v>4x5</v>
          </cell>
          <cell r="C7162" t="str">
            <v>AA</v>
          </cell>
          <cell r="D7162" t="str">
            <v>AC</v>
          </cell>
          <cell r="E7162">
            <v>289.416</v>
          </cell>
        </row>
        <row r="7163">
          <cell r="A7163" t="str">
            <v>RE2-35V220KGZ</v>
          </cell>
          <cell r="B7163" t="str">
            <v>5x11</v>
          </cell>
          <cell r="C7163" t="str">
            <v>CA</v>
          </cell>
          <cell r="D7163" t="str">
            <v>CA</v>
          </cell>
          <cell r="E7163">
            <v>318.05700000000002</v>
          </cell>
        </row>
        <row r="7164">
          <cell r="A7164" t="str">
            <v>RC2-16V221M-T8</v>
          </cell>
          <cell r="B7164" t="str">
            <v>8x7</v>
          </cell>
          <cell r="C7164" t="str">
            <v>BD</v>
          </cell>
          <cell r="D7164" t="str">
            <v>BA</v>
          </cell>
          <cell r="E7164">
            <v>508.62599999999998</v>
          </cell>
        </row>
        <row r="7165">
          <cell r="A7165" t="str">
            <v>RJH-25V471MI4-F</v>
          </cell>
          <cell r="B7165" t="str">
            <v>12.5x15</v>
          </cell>
          <cell r="C7165" t="str">
            <v>GG</v>
          </cell>
          <cell r="D7165" t="str">
            <v>FC</v>
          </cell>
          <cell r="E7165">
            <v>4117.6530000000002</v>
          </cell>
        </row>
        <row r="7166">
          <cell r="A7166" t="str">
            <v>RJJ-16V471MG5E-F</v>
          </cell>
          <cell r="B7166" t="str">
            <v>8x20</v>
          </cell>
          <cell r="C7166" t="str">
            <v>ED</v>
          </cell>
          <cell r="D7166" t="str">
            <v>FB</v>
          </cell>
          <cell r="E7166">
            <v>1341.221</v>
          </cell>
        </row>
        <row r="7167">
          <cell r="A7167" t="str">
            <v>RE3-50V470M-T36</v>
          </cell>
          <cell r="B7167" t="str">
            <v>6.3x11</v>
          </cell>
          <cell r="C7167" t="str">
            <v>DA</v>
          </cell>
          <cell r="D7167" t="str">
            <v>DA</v>
          </cell>
          <cell r="E7167">
            <v>578.14499999999998</v>
          </cell>
        </row>
        <row r="7168">
          <cell r="A7168" t="str">
            <v>RK-35V471QI5WY-T70</v>
          </cell>
          <cell r="B7168" t="str">
            <v>12.5x20</v>
          </cell>
          <cell r="C7168" t="str">
            <v>GB</v>
          </cell>
          <cell r="D7168" t="str">
            <v>CS</v>
          </cell>
          <cell r="E7168">
            <v>2684.5859999999998</v>
          </cell>
        </row>
        <row r="7169">
          <cell r="A7169" t="str">
            <v>RJ3-50V4R7MBX-T10</v>
          </cell>
          <cell r="B7169" t="str">
            <v>5x11</v>
          </cell>
          <cell r="C7169" t="str">
            <v>CA</v>
          </cell>
          <cell r="D7169" t="str">
            <v>HA</v>
          </cell>
          <cell r="E7169">
            <v>397.00099999999998</v>
          </cell>
        </row>
        <row r="7170">
          <cell r="A7170" t="str">
            <v>RE3-25V470ME3#-T2</v>
          </cell>
          <cell r="B7170" t="str">
            <v>5x11</v>
          </cell>
          <cell r="C7170" t="str">
            <v>CA</v>
          </cell>
          <cell r="D7170" t="str">
            <v>DA</v>
          </cell>
          <cell r="E7170">
            <v>345.036</v>
          </cell>
        </row>
        <row r="7171">
          <cell r="A7171" t="str">
            <v>RJB-100V220MG3-T2</v>
          </cell>
          <cell r="B7171" t="str">
            <v>8x12</v>
          </cell>
          <cell r="C7171" t="str">
            <v>EB</v>
          </cell>
          <cell r="D7171" t="str">
            <v>FD</v>
          </cell>
          <cell r="E7171">
            <v>867.50099999999998</v>
          </cell>
        </row>
        <row r="7172">
          <cell r="A7172" t="str">
            <v>RJB-10V222MI5-T4</v>
          </cell>
          <cell r="B7172" t="str">
            <v>12.5x20</v>
          </cell>
          <cell r="C7172" t="str">
            <v>GB</v>
          </cell>
          <cell r="D7172" t="str">
            <v>FD</v>
          </cell>
          <cell r="E7172">
            <v>3450.4569999999999</v>
          </cell>
        </row>
        <row r="7173">
          <cell r="A7173" t="str">
            <v>RJ3-400V330M-F</v>
          </cell>
          <cell r="B7173" t="str">
            <v>16x31.5</v>
          </cell>
          <cell r="C7173" t="str">
            <v>HC</v>
          </cell>
          <cell r="D7173" t="str">
            <v>HA</v>
          </cell>
          <cell r="E7173">
            <v>9315.6110000000008</v>
          </cell>
        </row>
        <row r="7174">
          <cell r="A7174" t="str">
            <v>RJB-35V681MI5-T4</v>
          </cell>
          <cell r="B7174" t="str">
            <v>12.5x20</v>
          </cell>
          <cell r="C7174" t="str">
            <v>GB</v>
          </cell>
          <cell r="D7174" t="str">
            <v>FD</v>
          </cell>
          <cell r="E7174">
            <v>3450.4569999999999</v>
          </cell>
        </row>
        <row r="7175">
          <cell r="A7175" t="str">
            <v>R3S-16V220MX-T2</v>
          </cell>
          <cell r="B7175" t="str">
            <v>5x5</v>
          </cell>
          <cell r="C7175" t="str">
            <v>AB</v>
          </cell>
          <cell r="D7175" t="str">
            <v>AD</v>
          </cell>
          <cell r="E7175">
            <v>289.25700000000001</v>
          </cell>
        </row>
        <row r="7176">
          <cell r="A7176" t="str">
            <v>RW2-25V221MG3X#-T2</v>
          </cell>
          <cell r="B7176" t="str">
            <v>8x11.5</v>
          </cell>
          <cell r="C7176" t="str">
            <v>EA</v>
          </cell>
          <cell r="D7176" t="str">
            <v>CM</v>
          </cell>
          <cell r="E7176">
            <v>733.65</v>
          </cell>
        </row>
        <row r="7177">
          <cell r="A7177" t="str">
            <v>RE3-25V330ME3#-T2</v>
          </cell>
          <cell r="B7177" t="str">
            <v>5x11</v>
          </cell>
          <cell r="C7177" t="str">
            <v>CA</v>
          </cell>
          <cell r="D7177" t="str">
            <v>DA</v>
          </cell>
          <cell r="E7177">
            <v>345.036</v>
          </cell>
        </row>
        <row r="7178">
          <cell r="A7178" t="str">
            <v>RJ4-16V101ME3#</v>
          </cell>
          <cell r="B7178" t="str">
            <v>5x11</v>
          </cell>
          <cell r="C7178" t="str">
            <v>CA</v>
          </cell>
          <cell r="D7178" t="str">
            <v>IA</v>
          </cell>
          <cell r="E7178">
            <v>416.31400000000002</v>
          </cell>
        </row>
        <row r="7179">
          <cell r="A7179" t="str">
            <v>RJ4-16V471MG3#</v>
          </cell>
          <cell r="B7179" t="str">
            <v>8x11.5</v>
          </cell>
          <cell r="C7179" t="str">
            <v>EA</v>
          </cell>
          <cell r="D7179" t="str">
            <v>IA</v>
          </cell>
          <cell r="E7179">
            <v>928.43200000000002</v>
          </cell>
        </row>
        <row r="7180">
          <cell r="A7180" t="str">
            <v>R2B-16V101M-T8</v>
          </cell>
          <cell r="B7180" t="str">
            <v>8x11.5</v>
          </cell>
          <cell r="C7180" t="str">
            <v>EA</v>
          </cell>
          <cell r="D7180" t="str">
            <v>EA</v>
          </cell>
          <cell r="E7180">
            <v>849.22199999999998</v>
          </cell>
        </row>
        <row r="7181">
          <cell r="A7181" t="str">
            <v>RJ3-350V2R2MG3Z-T8</v>
          </cell>
          <cell r="B7181" t="str">
            <v>8x11.5</v>
          </cell>
          <cell r="C7181" t="str">
            <v>EA</v>
          </cell>
          <cell r="D7181" t="str">
            <v>HA</v>
          </cell>
          <cell r="E7181">
            <v>840.21100000000001</v>
          </cell>
        </row>
        <row r="7182">
          <cell r="A7182" t="str">
            <v>RJH-25V101MF3-T58</v>
          </cell>
          <cell r="B7182" t="str">
            <v>6.3x11.5</v>
          </cell>
          <cell r="C7182" t="str">
            <v>DB</v>
          </cell>
          <cell r="D7182" t="str">
            <v>FC</v>
          </cell>
          <cell r="E7182">
            <v>618.63800000000003</v>
          </cell>
        </row>
        <row r="7183">
          <cell r="A7183" t="str">
            <v>RJB-50V101MG3-T20</v>
          </cell>
          <cell r="B7183" t="str">
            <v>8x12</v>
          </cell>
          <cell r="C7183" t="str">
            <v>EB</v>
          </cell>
          <cell r="D7183" t="str">
            <v>FD</v>
          </cell>
          <cell r="E7183">
            <v>867.50099999999998</v>
          </cell>
        </row>
        <row r="7184">
          <cell r="A7184" t="str">
            <v>RJF-35V331MH4Y-T2</v>
          </cell>
          <cell r="B7184" t="str">
            <v>10x16</v>
          </cell>
          <cell r="C7184" t="str">
            <v>FC</v>
          </cell>
          <cell r="D7184" t="str">
            <v>FE</v>
          </cell>
          <cell r="E7184">
            <v>1686.5719999999999</v>
          </cell>
        </row>
        <row r="7185">
          <cell r="A7185" t="str">
            <v>RJF-25V221MG3</v>
          </cell>
          <cell r="B7185" t="str">
            <v>8x12</v>
          </cell>
          <cell r="C7185" t="str">
            <v>EB</v>
          </cell>
          <cell r="D7185" t="str">
            <v>FE</v>
          </cell>
          <cell r="E7185">
            <v>881.11599999999999</v>
          </cell>
        </row>
        <row r="7186">
          <cell r="A7186" t="str">
            <v>RJ4-35V221MSX</v>
          </cell>
          <cell r="B7186" t="str">
            <v>8x11.5</v>
          </cell>
          <cell r="C7186" t="str">
            <v>EA</v>
          </cell>
          <cell r="D7186" t="str">
            <v>IA</v>
          </cell>
          <cell r="E7186">
            <v>928.43200000000002</v>
          </cell>
        </row>
        <row r="7187">
          <cell r="A7187" t="str">
            <v>RJ3-16V222MBX-T4</v>
          </cell>
          <cell r="B7187" t="str">
            <v>12.5x25</v>
          </cell>
          <cell r="C7187" t="str">
            <v>GC</v>
          </cell>
          <cell r="D7187" t="str">
            <v>HA</v>
          </cell>
          <cell r="E7187">
            <v>4790.9989999999998</v>
          </cell>
        </row>
        <row r="7188">
          <cell r="A7188" t="str">
            <v>RL2-16V100M-T36</v>
          </cell>
          <cell r="B7188" t="str">
            <v>5x11</v>
          </cell>
          <cell r="C7188" t="str">
            <v>CA</v>
          </cell>
          <cell r="D7188" t="str">
            <v>CE</v>
          </cell>
          <cell r="E7188">
            <v>316.185</v>
          </cell>
        </row>
        <row r="7189">
          <cell r="A7189" t="str">
            <v>RBD-35V101M</v>
          </cell>
          <cell r="B7189" t="str">
            <v>10x12.5</v>
          </cell>
          <cell r="C7189" t="str">
            <v>FA</v>
          </cell>
          <cell r="D7189" t="str">
            <v>EB</v>
          </cell>
          <cell r="E7189">
            <v>1363.3989999999999</v>
          </cell>
        </row>
        <row r="7190">
          <cell r="A7190" t="str">
            <v>RE3-16V471M-G9</v>
          </cell>
          <cell r="B7190" t="str">
            <v>8x11.5</v>
          </cell>
          <cell r="C7190" t="str">
            <v>EA</v>
          </cell>
          <cell r="D7190" t="str">
            <v>DA</v>
          </cell>
          <cell r="E7190">
            <v>756.34199999999998</v>
          </cell>
        </row>
        <row r="7191">
          <cell r="A7191" t="str">
            <v>RJF-25V471MH4</v>
          </cell>
          <cell r="B7191" t="str">
            <v>10x16</v>
          </cell>
          <cell r="C7191" t="str">
            <v>FC</v>
          </cell>
          <cell r="D7191" t="str">
            <v>FE</v>
          </cell>
          <cell r="E7191">
            <v>1664.56</v>
          </cell>
        </row>
        <row r="7192">
          <cell r="A7192" t="str">
            <v>RE3-25V222MI6#</v>
          </cell>
          <cell r="B7192" t="str">
            <v>12.5x25</v>
          </cell>
          <cell r="C7192" t="str">
            <v>GC</v>
          </cell>
          <cell r="D7192" t="str">
            <v>DA</v>
          </cell>
          <cell r="E7192">
            <v>3712.8710000000001</v>
          </cell>
        </row>
        <row r="7193">
          <cell r="A7193" t="str">
            <v>RB3-10V330MF0#-T58</v>
          </cell>
          <cell r="B7193" t="str">
            <v>6.3x5</v>
          </cell>
          <cell r="C7193" t="str">
            <v>AC</v>
          </cell>
          <cell r="D7193" t="str">
            <v>AC</v>
          </cell>
          <cell r="E7193">
            <v>371.7</v>
          </cell>
        </row>
        <row r="7194">
          <cell r="A7194" t="str">
            <v>RB3-6V470MF0#-T58</v>
          </cell>
          <cell r="B7194" t="str">
            <v>6.3x5</v>
          </cell>
          <cell r="C7194" t="str">
            <v>AC</v>
          </cell>
          <cell r="D7194" t="str">
            <v>AC</v>
          </cell>
          <cell r="E7194">
            <v>371.7</v>
          </cell>
        </row>
        <row r="7195">
          <cell r="A7195" t="str">
            <v>RB3-25V100MF0#-T58</v>
          </cell>
          <cell r="B7195" t="str">
            <v>6.3x5</v>
          </cell>
          <cell r="C7195" t="str">
            <v>AC</v>
          </cell>
          <cell r="D7195" t="str">
            <v>AC</v>
          </cell>
          <cell r="E7195">
            <v>371.7</v>
          </cell>
        </row>
        <row r="7196">
          <cell r="A7196" t="str">
            <v>R3A-16V101MF0P-T2</v>
          </cell>
          <cell r="B7196" t="str">
            <v>6.3x5</v>
          </cell>
          <cell r="C7196" t="str">
            <v>AC</v>
          </cell>
          <cell r="D7196" t="str">
            <v>AB</v>
          </cell>
          <cell r="E7196">
            <v>385.16199999999998</v>
          </cell>
        </row>
        <row r="7197">
          <cell r="A7197" t="str">
            <v>R2S-50V010MAX</v>
          </cell>
          <cell r="B7197" t="str">
            <v>4x7</v>
          </cell>
          <cell r="C7197" t="str">
            <v>BA</v>
          </cell>
          <cell r="D7197" t="str">
            <v>BB</v>
          </cell>
          <cell r="E7197">
            <v>258.47500000000002</v>
          </cell>
        </row>
        <row r="7198">
          <cell r="A7198" t="str">
            <v>RA2-50VR47MC-T2</v>
          </cell>
          <cell r="B7198" t="str">
            <v>5x11</v>
          </cell>
          <cell r="C7198" t="str">
            <v>CA</v>
          </cell>
          <cell r="D7198" t="str">
            <v>CB</v>
          </cell>
          <cell r="E7198">
            <v>330.35199999999998</v>
          </cell>
        </row>
        <row r="7199">
          <cell r="A7199" t="str">
            <v>RA2-16V330MC-T2</v>
          </cell>
          <cell r="B7199" t="str">
            <v>5x11</v>
          </cell>
          <cell r="C7199" t="str">
            <v>CA</v>
          </cell>
          <cell r="D7199" t="str">
            <v>CB</v>
          </cell>
          <cell r="E7199">
            <v>330.35199999999998</v>
          </cell>
        </row>
        <row r="7200">
          <cell r="A7200" t="str">
            <v>RE3-250V2R2M-T58</v>
          </cell>
          <cell r="B7200" t="str">
            <v>6.3x11</v>
          </cell>
          <cell r="C7200" t="str">
            <v>DA</v>
          </cell>
          <cell r="D7200" t="str">
            <v>DA</v>
          </cell>
          <cell r="E7200">
            <v>477.226</v>
          </cell>
        </row>
        <row r="7201">
          <cell r="A7201" t="str">
            <v>RE3-160V100MG3#</v>
          </cell>
          <cell r="B7201" t="str">
            <v>8x11.5</v>
          </cell>
          <cell r="C7201" t="str">
            <v>EA</v>
          </cell>
          <cell r="D7201" t="str">
            <v>DA</v>
          </cell>
          <cell r="E7201">
            <v>671.26099999999997</v>
          </cell>
        </row>
        <row r="7202">
          <cell r="A7202" t="str">
            <v>REJ-50V101M-F1</v>
          </cell>
          <cell r="B7202" t="str">
            <v>8x11.5</v>
          </cell>
          <cell r="C7202" t="str">
            <v>EA</v>
          </cell>
          <cell r="D7202" t="str">
            <v>CC</v>
          </cell>
          <cell r="E7202">
            <v>732.60900000000004</v>
          </cell>
        </row>
        <row r="7203">
          <cell r="A7203" t="str">
            <v>RJF-16V681MH4#</v>
          </cell>
          <cell r="B7203" t="str">
            <v>10x16</v>
          </cell>
          <cell r="C7203" t="str">
            <v>FC</v>
          </cell>
          <cell r="D7203" t="str">
            <v>FE</v>
          </cell>
          <cell r="E7203">
            <v>1664.56</v>
          </cell>
        </row>
        <row r="7204">
          <cell r="A7204" t="str">
            <v>RJ4-100V220MX</v>
          </cell>
          <cell r="B7204" t="str">
            <v>6.3x11</v>
          </cell>
          <cell r="C7204" t="str">
            <v>DA</v>
          </cell>
          <cell r="D7204" t="str">
            <v>IA</v>
          </cell>
          <cell r="E7204">
            <v>627.50099999999998</v>
          </cell>
        </row>
        <row r="7205">
          <cell r="A7205" t="str">
            <v>RJB-6V332MI5</v>
          </cell>
          <cell r="B7205" t="str">
            <v>12.5x20</v>
          </cell>
          <cell r="C7205" t="str">
            <v>GB</v>
          </cell>
          <cell r="D7205" t="str">
            <v>FD</v>
          </cell>
          <cell r="E7205">
            <v>3430.3879999999999</v>
          </cell>
        </row>
        <row r="7206">
          <cell r="A7206" t="str">
            <v>RJF-6V152MH5</v>
          </cell>
          <cell r="B7206" t="str">
            <v>10x20</v>
          </cell>
          <cell r="C7206" t="str">
            <v>FD</v>
          </cell>
          <cell r="D7206" t="str">
            <v>FE</v>
          </cell>
          <cell r="E7206">
            <v>2128.6419999999998</v>
          </cell>
        </row>
        <row r="7207">
          <cell r="A7207" t="str">
            <v>RJ4-63V221MX</v>
          </cell>
          <cell r="B7207" t="str">
            <v>10x16</v>
          </cell>
          <cell r="C7207" t="str">
            <v>FC</v>
          </cell>
          <cell r="D7207" t="str">
            <v>IA</v>
          </cell>
          <cell r="E7207">
            <v>2037.463</v>
          </cell>
        </row>
        <row r="7208">
          <cell r="A7208" t="str">
            <v>R2S-10V101MF1#-T72</v>
          </cell>
          <cell r="B7208" t="str">
            <v>6.3x7</v>
          </cell>
          <cell r="C7208" t="str">
            <v>BC</v>
          </cell>
          <cell r="D7208" t="str">
            <v>BB</v>
          </cell>
          <cell r="E7208">
            <v>381.06799999999998</v>
          </cell>
        </row>
        <row r="7209">
          <cell r="A7209" t="str">
            <v>R2S-16V470MF1#-T72</v>
          </cell>
          <cell r="B7209" t="str">
            <v>6.3x7</v>
          </cell>
          <cell r="C7209" t="str">
            <v>BC</v>
          </cell>
          <cell r="D7209" t="str">
            <v>BB</v>
          </cell>
          <cell r="E7209">
            <v>381.06799999999998</v>
          </cell>
        </row>
        <row r="7210">
          <cell r="A7210" t="str">
            <v>RE3-200V101M-F</v>
          </cell>
          <cell r="B7210" t="str">
            <v>16x25</v>
          </cell>
          <cell r="C7210" t="str">
            <v>HB</v>
          </cell>
          <cell r="D7210" t="str">
            <v>DA</v>
          </cell>
          <cell r="E7210">
            <v>5733.2349999999997</v>
          </cell>
        </row>
        <row r="7211">
          <cell r="A7211" t="str">
            <v>R2O-16V222MH7P#</v>
          </cell>
          <cell r="B7211" t="str">
            <v>10x30</v>
          </cell>
          <cell r="C7211" t="str">
            <v>FF</v>
          </cell>
          <cell r="D7211" t="str">
            <v>CO</v>
          </cell>
          <cell r="E7211">
            <v>3576.4929999999999</v>
          </cell>
        </row>
        <row r="7212">
          <cell r="A7212" t="str">
            <v>R2S-50V470MG1</v>
          </cell>
          <cell r="B7212" t="str">
            <v>8x7</v>
          </cell>
          <cell r="C7212" t="str">
            <v>BD</v>
          </cell>
          <cell r="D7212" t="str">
            <v>BB</v>
          </cell>
          <cell r="E7212">
            <v>493.72800000000001</v>
          </cell>
        </row>
        <row r="7213">
          <cell r="A7213" t="str">
            <v>RJ4-6V153MX</v>
          </cell>
          <cell r="B7213" t="str">
            <v>16x35.5</v>
          </cell>
          <cell r="C7213" t="str">
            <v>HD</v>
          </cell>
          <cell r="D7213" t="str">
            <v>IA</v>
          </cell>
          <cell r="E7213">
            <v>11092.934999999999</v>
          </cell>
        </row>
        <row r="7214">
          <cell r="A7214" t="str">
            <v>RJ4-6V682MX</v>
          </cell>
          <cell r="B7214" t="str">
            <v>12.5x25</v>
          </cell>
          <cell r="C7214" t="str">
            <v>GC</v>
          </cell>
          <cell r="D7214" t="str">
            <v>IA</v>
          </cell>
          <cell r="E7214">
            <v>4538.9129999999996</v>
          </cell>
        </row>
        <row r="7215">
          <cell r="A7215" t="str">
            <v>R2S-25V470MAX</v>
          </cell>
          <cell r="B7215" t="str">
            <v>6.3x7</v>
          </cell>
          <cell r="C7215" t="str">
            <v>BC</v>
          </cell>
          <cell r="D7215" t="str">
            <v>BB</v>
          </cell>
          <cell r="E7215">
            <v>366.113</v>
          </cell>
        </row>
        <row r="7216">
          <cell r="A7216" t="str">
            <v>RJJ-6V562MGK5E-F</v>
          </cell>
          <cell r="B7216" t="str">
            <v>18x20</v>
          </cell>
          <cell r="C7216" t="str">
            <v>IA</v>
          </cell>
          <cell r="D7216" t="str">
            <v>FB</v>
          </cell>
          <cell r="E7216">
            <v>8956.2489999999998</v>
          </cell>
        </row>
        <row r="7217">
          <cell r="A7217" t="str">
            <v>R2A-50V010</v>
          </cell>
          <cell r="B7217" t="str">
            <v>4x7</v>
          </cell>
          <cell r="C7217" t="str">
            <v>BA</v>
          </cell>
          <cell r="D7217" t="str">
            <v>BC</v>
          </cell>
          <cell r="E7217">
            <v>258.47500000000002</v>
          </cell>
        </row>
        <row r="7218">
          <cell r="A7218" t="str">
            <v>R2A-16V470</v>
          </cell>
          <cell r="B7218" t="str">
            <v>5x7</v>
          </cell>
          <cell r="C7218" t="str">
            <v>BB</v>
          </cell>
          <cell r="D7218" t="str">
            <v>BC</v>
          </cell>
          <cell r="E7218">
            <v>280.71499999999997</v>
          </cell>
        </row>
        <row r="7219">
          <cell r="A7219" t="str">
            <v>R3A-50V010</v>
          </cell>
          <cell r="B7219" t="str">
            <v>4x5</v>
          </cell>
          <cell r="C7219" t="str">
            <v>AA</v>
          </cell>
          <cell r="D7219" t="str">
            <v>AB</v>
          </cell>
          <cell r="E7219">
            <v>261.18400000000003</v>
          </cell>
        </row>
        <row r="7220">
          <cell r="A7220" t="str">
            <v>R3A-16V470</v>
          </cell>
          <cell r="B7220" t="str">
            <v>6.3x5</v>
          </cell>
          <cell r="C7220" t="str">
            <v>AC</v>
          </cell>
          <cell r="D7220" t="str">
            <v>AB</v>
          </cell>
          <cell r="E7220">
            <v>370.14699999999999</v>
          </cell>
        </row>
        <row r="7221">
          <cell r="A7221" t="str">
            <v>RJH-63V331MK4G-T50</v>
          </cell>
          <cell r="B7221" t="str">
            <v>18x16</v>
          </cell>
          <cell r="C7221" t="str">
            <v>IF</v>
          </cell>
          <cell r="D7221" t="str">
            <v>FC</v>
          </cell>
          <cell r="E7221">
            <v>6524.0349999999999</v>
          </cell>
        </row>
        <row r="7222">
          <cell r="A7222" t="str">
            <v>RJ4-35V101MF3#-T36</v>
          </cell>
          <cell r="B7222" t="str">
            <v>6.3x11</v>
          </cell>
          <cell r="C7222" t="str">
            <v>DA</v>
          </cell>
          <cell r="D7222" t="str">
            <v>IA</v>
          </cell>
          <cell r="E7222">
            <v>640.04399999999998</v>
          </cell>
        </row>
        <row r="7223">
          <cell r="A7223" t="str">
            <v>RJH-10V102MH5PE-T2</v>
          </cell>
          <cell r="B7223" t="str">
            <v>10x20</v>
          </cell>
          <cell r="C7223" t="str">
            <v>FD</v>
          </cell>
          <cell r="D7223" t="str">
            <v>FC</v>
          </cell>
          <cell r="E7223">
            <v>2140.2600000000002</v>
          </cell>
        </row>
        <row r="7224">
          <cell r="A7224" t="str">
            <v>RJ3-250V010M-F</v>
          </cell>
          <cell r="B7224" t="str">
            <v>6.3x11</v>
          </cell>
          <cell r="C7224" t="str">
            <v>DA</v>
          </cell>
          <cell r="D7224" t="str">
            <v>HA</v>
          </cell>
          <cell r="E7224">
            <v>477.18700000000001</v>
          </cell>
        </row>
        <row r="7225">
          <cell r="A7225" t="str">
            <v>RJJ-100V680MI4E</v>
          </cell>
          <cell r="B7225" t="str">
            <v>12.5x15</v>
          </cell>
          <cell r="C7225" t="str">
            <v>GG</v>
          </cell>
          <cell r="D7225" t="str">
            <v>FB</v>
          </cell>
          <cell r="E7225">
            <v>4025.6619999999998</v>
          </cell>
        </row>
        <row r="7226">
          <cell r="A7226" t="str">
            <v>RJB-35V222MJ7-F</v>
          </cell>
          <cell r="B7226" t="str">
            <v>16x31.5</v>
          </cell>
          <cell r="C7226" t="str">
            <v>HC</v>
          </cell>
          <cell r="D7226" t="str">
            <v>FD</v>
          </cell>
          <cell r="E7226">
            <v>9478.6119999999992</v>
          </cell>
        </row>
        <row r="7227">
          <cell r="A7227" t="str">
            <v>RE3-25V101ME3-F1</v>
          </cell>
          <cell r="B7227" t="str">
            <v>5x11</v>
          </cell>
          <cell r="C7227" t="str">
            <v>CA</v>
          </cell>
          <cell r="D7227" t="str">
            <v>DA</v>
          </cell>
          <cell r="E7227">
            <v>347.71100000000001</v>
          </cell>
        </row>
        <row r="7228">
          <cell r="A7228" t="str">
            <v>RE3-16V102MG5</v>
          </cell>
          <cell r="B7228" t="str">
            <v>8x20</v>
          </cell>
          <cell r="C7228" t="str">
            <v>ED</v>
          </cell>
          <cell r="D7228" t="str">
            <v>DA</v>
          </cell>
          <cell r="E7228">
            <v>1218.8140000000001</v>
          </cell>
        </row>
        <row r="7229">
          <cell r="A7229" t="str">
            <v>R2O-16V222MH7P#-S1</v>
          </cell>
          <cell r="B7229" t="str">
            <v>10x30</v>
          </cell>
          <cell r="C7229" t="str">
            <v>FF</v>
          </cell>
          <cell r="D7229" t="str">
            <v>CO</v>
          </cell>
          <cell r="E7229">
            <v>3667.3589999999999</v>
          </cell>
        </row>
        <row r="7230">
          <cell r="A7230" t="str">
            <v>RE3-50V222MS-F31</v>
          </cell>
          <cell r="B7230" t="str">
            <v>18x25</v>
          </cell>
          <cell r="C7230" t="str">
            <v>IB</v>
          </cell>
          <cell r="D7230" t="str">
            <v>DA</v>
          </cell>
          <cell r="E7230">
            <v>8954.9950000000008</v>
          </cell>
        </row>
        <row r="7231">
          <cell r="A7231" t="str">
            <v>RJ4-25V101MF3#</v>
          </cell>
          <cell r="B7231" t="str">
            <v>6.3x11</v>
          </cell>
          <cell r="C7231" t="str">
            <v>DA</v>
          </cell>
          <cell r="D7231" t="str">
            <v>IA</v>
          </cell>
          <cell r="E7231">
            <v>627.50099999999998</v>
          </cell>
        </row>
        <row r="7232">
          <cell r="A7232" t="str">
            <v>RJ4-25V101MF3#-T36</v>
          </cell>
          <cell r="B7232" t="str">
            <v>6.3x11</v>
          </cell>
          <cell r="C7232" t="str">
            <v>DA</v>
          </cell>
          <cell r="D7232" t="str">
            <v>IA</v>
          </cell>
          <cell r="E7232">
            <v>640.04399999999998</v>
          </cell>
        </row>
        <row r="7233">
          <cell r="A7233" t="str">
            <v>RJ4-16V471MG3#-T8</v>
          </cell>
          <cell r="B7233" t="str">
            <v>8x11.5</v>
          </cell>
          <cell r="C7233" t="str">
            <v>EA</v>
          </cell>
          <cell r="D7233" t="str">
            <v>IA</v>
          </cell>
          <cell r="E7233">
            <v>923.20699999999999</v>
          </cell>
        </row>
        <row r="7234">
          <cell r="A7234" t="str">
            <v>RJ4-25V471MH3#</v>
          </cell>
          <cell r="B7234" t="str">
            <v>10x12.5</v>
          </cell>
          <cell r="C7234" t="str">
            <v>FA</v>
          </cell>
          <cell r="D7234" t="str">
            <v>IA</v>
          </cell>
          <cell r="E7234">
            <v>1586.5139999999999</v>
          </cell>
        </row>
        <row r="7235">
          <cell r="A7235" t="str">
            <v>RE3-6V471MF3#-T36</v>
          </cell>
          <cell r="B7235" t="str">
            <v>6.3x11</v>
          </cell>
          <cell r="C7235" t="str">
            <v>DA</v>
          </cell>
          <cell r="D7235" t="str">
            <v>DA</v>
          </cell>
          <cell r="E7235">
            <v>578.14499999999998</v>
          </cell>
        </row>
        <row r="7236">
          <cell r="A7236" t="str">
            <v>RJF-16V331MG3#</v>
          </cell>
          <cell r="B7236" t="str">
            <v>8x12</v>
          </cell>
          <cell r="C7236" t="str">
            <v>EB</v>
          </cell>
          <cell r="D7236" t="str">
            <v>FE</v>
          </cell>
          <cell r="E7236">
            <v>881.11599999999999</v>
          </cell>
        </row>
        <row r="7237">
          <cell r="A7237" t="str">
            <v>R2W-50VR47MD1#</v>
          </cell>
          <cell r="B7237" t="str">
            <v>4x7</v>
          </cell>
          <cell r="C7237" t="str">
            <v>BA</v>
          </cell>
          <cell r="D7237" t="str">
            <v>BE</v>
          </cell>
          <cell r="E7237">
            <v>258.47500000000002</v>
          </cell>
        </row>
        <row r="7238">
          <cell r="A7238" t="str">
            <v>R3A-10V101MF0P2#</v>
          </cell>
          <cell r="B7238" t="str">
            <v>6.3x5</v>
          </cell>
          <cell r="C7238" t="str">
            <v>AC</v>
          </cell>
          <cell r="D7238" t="str">
            <v>AB</v>
          </cell>
          <cell r="E7238">
            <v>370.14699999999999</v>
          </cell>
        </row>
        <row r="7239">
          <cell r="A7239" t="str">
            <v>RL2-10V221KG3-T2</v>
          </cell>
          <cell r="B7239" t="str">
            <v>8x11.5</v>
          </cell>
          <cell r="C7239" t="str">
            <v>EA</v>
          </cell>
          <cell r="D7239" t="str">
            <v>CE</v>
          </cell>
          <cell r="E7239">
            <v>677.77700000000004</v>
          </cell>
        </row>
        <row r="7240">
          <cell r="A7240" t="str">
            <v>RL2-25V4R7KE3-T36</v>
          </cell>
          <cell r="B7240" t="str">
            <v>5x11</v>
          </cell>
          <cell r="C7240" t="str">
            <v>CA</v>
          </cell>
          <cell r="D7240" t="str">
            <v>CE</v>
          </cell>
          <cell r="E7240">
            <v>316.185</v>
          </cell>
        </row>
        <row r="7241">
          <cell r="A7241" t="str">
            <v>R2S-50VR33MD1#-T32</v>
          </cell>
          <cell r="B7241" t="str">
            <v>4x7</v>
          </cell>
          <cell r="C7241" t="str">
            <v>BA</v>
          </cell>
          <cell r="D7241" t="str">
            <v>BB</v>
          </cell>
          <cell r="E7241">
            <v>273.10700000000003</v>
          </cell>
        </row>
        <row r="7242">
          <cell r="A7242" t="str">
            <v>RE3-35V101MF3#-T36</v>
          </cell>
          <cell r="B7242" t="str">
            <v>6.3x11</v>
          </cell>
          <cell r="C7242" t="str">
            <v>DA</v>
          </cell>
          <cell r="D7242" t="str">
            <v>DA</v>
          </cell>
          <cell r="E7242">
            <v>578.14499999999998</v>
          </cell>
        </row>
        <row r="7243">
          <cell r="A7243" t="str">
            <v>R2S-63V010MGZ3#-T58</v>
          </cell>
          <cell r="B7243" t="str">
            <v>4x7</v>
          </cell>
          <cell r="C7243" t="str">
            <v>BA</v>
          </cell>
          <cell r="D7243" t="str">
            <v>BB</v>
          </cell>
          <cell r="E7243">
            <v>273.10700000000003</v>
          </cell>
        </row>
        <row r="7244">
          <cell r="A7244" t="str">
            <v>R2S-35V4R7MGZ3#-T58</v>
          </cell>
          <cell r="B7244" t="str">
            <v>4x7</v>
          </cell>
          <cell r="C7244" t="str">
            <v>BA</v>
          </cell>
          <cell r="D7244" t="str">
            <v>BB</v>
          </cell>
          <cell r="E7244">
            <v>273.10700000000003</v>
          </cell>
        </row>
        <row r="7245">
          <cell r="A7245" t="str">
            <v>R2S-16V100MGZ3#-T58</v>
          </cell>
          <cell r="B7245" t="str">
            <v>4x7</v>
          </cell>
          <cell r="C7245" t="str">
            <v>BA</v>
          </cell>
          <cell r="D7245" t="str">
            <v>BB</v>
          </cell>
          <cell r="E7245">
            <v>273.10700000000003</v>
          </cell>
        </row>
        <row r="7246">
          <cell r="A7246" t="str">
            <v>R2S-16V220MGZ3#-T58</v>
          </cell>
          <cell r="B7246" t="str">
            <v>5x7</v>
          </cell>
          <cell r="C7246" t="str">
            <v>BB</v>
          </cell>
          <cell r="D7246" t="str">
            <v>BB</v>
          </cell>
          <cell r="E7246">
            <v>296.10599999999999</v>
          </cell>
        </row>
        <row r="7247">
          <cell r="A7247" t="str">
            <v>RJB-100V470MH4-T2</v>
          </cell>
          <cell r="B7247" t="str">
            <v>10x16</v>
          </cell>
          <cell r="C7247" t="str">
            <v>FC</v>
          </cell>
          <cell r="D7247" t="str">
            <v>FD</v>
          </cell>
          <cell r="E7247">
            <v>1759.1189999999999</v>
          </cell>
        </row>
        <row r="7248">
          <cell r="A7248" t="str">
            <v>R2B-50V2R2M-F</v>
          </cell>
          <cell r="B7248" t="str">
            <v>5x11</v>
          </cell>
          <cell r="C7248" t="str">
            <v>CA</v>
          </cell>
          <cell r="D7248" t="str">
            <v>EA</v>
          </cell>
          <cell r="E7248">
            <v>371.995</v>
          </cell>
        </row>
        <row r="7249">
          <cell r="A7249" t="str">
            <v>RE2-16V221MMAGZ-T58</v>
          </cell>
          <cell r="B7249" t="str">
            <v>8x11.5</v>
          </cell>
          <cell r="C7249" t="str">
            <v>EA</v>
          </cell>
          <cell r="D7249" t="str">
            <v>CA</v>
          </cell>
          <cell r="E7249">
            <v>733.65</v>
          </cell>
        </row>
        <row r="7250">
          <cell r="A7250" t="str">
            <v>RE3-35V471MH4#-T2</v>
          </cell>
          <cell r="B7250" t="str">
            <v>10x16</v>
          </cell>
          <cell r="C7250" t="str">
            <v>FC</v>
          </cell>
          <cell r="D7250" t="str">
            <v>DA</v>
          </cell>
          <cell r="E7250">
            <v>1678.8589999999999</v>
          </cell>
        </row>
        <row r="7251">
          <cell r="A7251" t="str">
            <v>R2S-50V100MF1#-T36</v>
          </cell>
          <cell r="B7251" t="str">
            <v>6.3x7</v>
          </cell>
          <cell r="C7251" t="str">
            <v>BC</v>
          </cell>
          <cell r="D7251" t="str">
            <v>BB</v>
          </cell>
          <cell r="E7251">
            <v>381.06799999999998</v>
          </cell>
        </row>
        <row r="7252">
          <cell r="A7252" t="str">
            <v>RBD-25V100MGZ-T32</v>
          </cell>
          <cell r="B7252" t="str">
            <v>5x11</v>
          </cell>
          <cell r="C7252" t="str">
            <v>CA</v>
          </cell>
          <cell r="D7252" t="str">
            <v>EB</v>
          </cell>
          <cell r="E7252">
            <v>369.96699999999998</v>
          </cell>
        </row>
        <row r="7253">
          <cell r="A7253" t="str">
            <v>RE2-6V152ME9-F</v>
          </cell>
          <cell r="B7253" t="str">
            <v>10x20</v>
          </cell>
          <cell r="C7253" t="str">
            <v>FD</v>
          </cell>
          <cell r="D7253" t="str">
            <v>CA</v>
          </cell>
          <cell r="E7253">
            <v>1836.376</v>
          </cell>
        </row>
        <row r="7254">
          <cell r="A7254" t="str">
            <v>R2S-50V2R2MD1#</v>
          </cell>
          <cell r="B7254" t="str">
            <v>4x7</v>
          </cell>
          <cell r="C7254" t="str">
            <v>BA</v>
          </cell>
          <cell r="D7254" t="str">
            <v>BB</v>
          </cell>
          <cell r="E7254">
            <v>258.47500000000002</v>
          </cell>
        </row>
        <row r="7255">
          <cell r="A7255" t="str">
            <v>R2S-16V470MF1#</v>
          </cell>
          <cell r="B7255" t="str">
            <v>6.3x7</v>
          </cell>
          <cell r="C7255" t="str">
            <v>BC</v>
          </cell>
          <cell r="D7255" t="str">
            <v>BB</v>
          </cell>
          <cell r="E7255">
            <v>366.113</v>
          </cell>
        </row>
        <row r="7256">
          <cell r="A7256" t="str">
            <v>RCJ-35V221MH2RQ</v>
          </cell>
          <cell r="B7256" t="str">
            <v>10x9</v>
          </cell>
          <cell r="C7256" t="str">
            <v>FG</v>
          </cell>
          <cell r="D7256" t="str">
            <v>DC</v>
          </cell>
          <cell r="E7256">
            <v>999.399</v>
          </cell>
        </row>
        <row r="7257">
          <cell r="A7257" t="str">
            <v>R3A-10V221MG0P#-T36</v>
          </cell>
          <cell r="B7257" t="str">
            <v>8x5</v>
          </cell>
          <cell r="C7257" t="str">
            <v>AD</v>
          </cell>
          <cell r="D7257" t="str">
            <v>AB</v>
          </cell>
          <cell r="E7257">
            <v>463.27699999999999</v>
          </cell>
        </row>
        <row r="7258">
          <cell r="A7258" t="str">
            <v>R3A-16V470MF0P#-T2</v>
          </cell>
          <cell r="B7258" t="str">
            <v>6.3x5</v>
          </cell>
          <cell r="C7258" t="str">
            <v>AC</v>
          </cell>
          <cell r="D7258" t="str">
            <v>AB</v>
          </cell>
          <cell r="E7258">
            <v>385.16199999999998</v>
          </cell>
        </row>
        <row r="7259">
          <cell r="A7259" t="str">
            <v>RJH-35V122MJ6G</v>
          </cell>
          <cell r="B7259" t="str">
            <v>16x25</v>
          </cell>
          <cell r="C7259" t="str">
            <v>HB</v>
          </cell>
          <cell r="D7259" t="str">
            <v>FC</v>
          </cell>
          <cell r="E7259">
            <v>6707.7979999999998</v>
          </cell>
        </row>
        <row r="7260">
          <cell r="A7260" t="str">
            <v>RL2-50V010M-T36</v>
          </cell>
          <cell r="B7260" t="str">
            <v>5x11</v>
          </cell>
          <cell r="C7260" t="str">
            <v>CA</v>
          </cell>
          <cell r="D7260" t="str">
            <v>CE</v>
          </cell>
          <cell r="E7260">
            <v>316.185</v>
          </cell>
        </row>
        <row r="7261">
          <cell r="A7261" t="str">
            <v>RC3-50V4R7ME0#-T2</v>
          </cell>
          <cell r="B7261" t="str">
            <v>5x5</v>
          </cell>
          <cell r="C7261" t="str">
            <v>AB</v>
          </cell>
          <cell r="D7261" t="str">
            <v>AA</v>
          </cell>
          <cell r="E7261">
            <v>289.25700000000001</v>
          </cell>
        </row>
        <row r="7262">
          <cell r="A7262" t="str">
            <v>RC2-50VR22MD1#-T2</v>
          </cell>
          <cell r="B7262" t="str">
            <v>4x7</v>
          </cell>
          <cell r="C7262" t="str">
            <v>BA</v>
          </cell>
          <cell r="D7262" t="str">
            <v>BA</v>
          </cell>
          <cell r="E7262">
            <v>273.10700000000003</v>
          </cell>
        </row>
        <row r="7263">
          <cell r="A7263" t="str">
            <v>RE3-25V101ME3#Q-T2</v>
          </cell>
          <cell r="B7263" t="str">
            <v>5x11</v>
          </cell>
          <cell r="C7263" t="str">
            <v>CA</v>
          </cell>
          <cell r="D7263" t="str">
            <v>DA</v>
          </cell>
          <cell r="E7263">
            <v>345.036</v>
          </cell>
        </row>
        <row r="7264">
          <cell r="A7264" t="str">
            <v>RC2-50V3R3KD1#</v>
          </cell>
          <cell r="B7264" t="str">
            <v>4x7</v>
          </cell>
          <cell r="C7264" t="str">
            <v>BA</v>
          </cell>
          <cell r="D7264" t="str">
            <v>BA</v>
          </cell>
          <cell r="E7264">
            <v>258.47500000000002</v>
          </cell>
        </row>
        <row r="7265">
          <cell r="A7265" t="str">
            <v>RJH-25V121MF4-F</v>
          </cell>
          <cell r="B7265" t="str">
            <v>6.3x15</v>
          </cell>
          <cell r="C7265" t="str">
            <v>DC</v>
          </cell>
          <cell r="D7265" t="str">
            <v>FC</v>
          </cell>
          <cell r="E7265">
            <v>738.548</v>
          </cell>
        </row>
        <row r="7266">
          <cell r="A7266" t="str">
            <v>RC3-10V330ME0#-T36</v>
          </cell>
          <cell r="B7266" t="str">
            <v>5x5</v>
          </cell>
          <cell r="C7266" t="str">
            <v>AB</v>
          </cell>
          <cell r="D7266" t="str">
            <v>AA</v>
          </cell>
          <cell r="E7266">
            <v>289.25700000000001</v>
          </cell>
        </row>
        <row r="7267">
          <cell r="A7267" t="str">
            <v>RJJ-35V561MI5E</v>
          </cell>
          <cell r="B7267" t="str">
            <v>12.5x20</v>
          </cell>
          <cell r="C7267" t="str">
            <v>GB</v>
          </cell>
          <cell r="D7267" t="str">
            <v>FB</v>
          </cell>
          <cell r="E7267">
            <v>3430.3879999999999</v>
          </cell>
        </row>
        <row r="7268">
          <cell r="A7268" t="str">
            <v>RJF-10V471</v>
          </cell>
          <cell r="B7268" t="str">
            <v>8x12</v>
          </cell>
          <cell r="C7268" t="str">
            <v>EB</v>
          </cell>
          <cell r="D7268" t="str">
            <v>FE</v>
          </cell>
          <cell r="E7268">
            <v>881.11599999999999</v>
          </cell>
        </row>
        <row r="7269">
          <cell r="A7269" t="str">
            <v>R2S-16V470MGZ3#-T58</v>
          </cell>
          <cell r="B7269" t="str">
            <v>6.3x7</v>
          </cell>
          <cell r="C7269" t="str">
            <v>BC</v>
          </cell>
          <cell r="D7269" t="str">
            <v>BB</v>
          </cell>
          <cell r="E7269">
            <v>381.06799999999998</v>
          </cell>
        </row>
        <row r="7270">
          <cell r="A7270" t="str">
            <v>RC2-35V470M-T8</v>
          </cell>
          <cell r="B7270" t="str">
            <v>8x7</v>
          </cell>
          <cell r="C7270" t="str">
            <v>BD</v>
          </cell>
          <cell r="D7270" t="str">
            <v>BA</v>
          </cell>
          <cell r="E7270">
            <v>508.62599999999998</v>
          </cell>
        </row>
        <row r="7271">
          <cell r="A7271" t="str">
            <v>RJ4-10V331MF3#-T8</v>
          </cell>
          <cell r="B7271" t="str">
            <v>6.3x11</v>
          </cell>
          <cell r="C7271" t="str">
            <v>DA</v>
          </cell>
          <cell r="D7271" t="str">
            <v>IA</v>
          </cell>
          <cell r="E7271">
            <v>640.04399999999998</v>
          </cell>
        </row>
        <row r="7272">
          <cell r="A7272" t="str">
            <v>RC2-50V330ME2-T2</v>
          </cell>
          <cell r="B7272" t="str">
            <v>8x7</v>
          </cell>
          <cell r="C7272" t="str">
            <v>BD</v>
          </cell>
          <cell r="D7272" t="str">
            <v>BA</v>
          </cell>
          <cell r="E7272">
            <v>508.62599999999998</v>
          </cell>
        </row>
        <row r="7273">
          <cell r="A7273" t="str">
            <v>RJ3-50V3R3MBX-T58</v>
          </cell>
          <cell r="B7273" t="str">
            <v>5x11</v>
          </cell>
          <cell r="C7273" t="str">
            <v>CA</v>
          </cell>
          <cell r="D7273" t="str">
            <v>HA</v>
          </cell>
          <cell r="E7273">
            <v>397.00099999999998</v>
          </cell>
        </row>
        <row r="7274">
          <cell r="A7274" t="str">
            <v>RE3-16V682MJ8#-S1</v>
          </cell>
          <cell r="B7274" t="str">
            <v>16x35.5</v>
          </cell>
          <cell r="C7274" t="str">
            <v>HD</v>
          </cell>
          <cell r="D7274" t="str">
            <v>DA</v>
          </cell>
          <cell r="E7274">
            <v>8356.5720000000001</v>
          </cell>
        </row>
        <row r="7275">
          <cell r="A7275" t="str">
            <v>RJ3-16V100MBX-T58</v>
          </cell>
          <cell r="B7275" t="str">
            <v>5x11</v>
          </cell>
          <cell r="C7275" t="str">
            <v>CA</v>
          </cell>
          <cell r="D7275" t="str">
            <v>HA</v>
          </cell>
          <cell r="E7275">
            <v>397.00099999999998</v>
          </cell>
        </row>
        <row r="7276">
          <cell r="A7276" t="str">
            <v>R3A-16V100MD0P#-T2</v>
          </cell>
          <cell r="B7276" t="str">
            <v>4x5</v>
          </cell>
          <cell r="C7276" t="str">
            <v>AA</v>
          </cell>
          <cell r="D7276" t="str">
            <v>AB</v>
          </cell>
          <cell r="E7276">
            <v>271.28500000000003</v>
          </cell>
        </row>
        <row r="7277">
          <cell r="A7277" t="str">
            <v>R3A-50V010MD0P#-T2</v>
          </cell>
          <cell r="B7277" t="str">
            <v>4x5</v>
          </cell>
          <cell r="C7277" t="str">
            <v>AA</v>
          </cell>
          <cell r="D7277" t="str">
            <v>AB</v>
          </cell>
          <cell r="E7277">
            <v>271.28500000000003</v>
          </cell>
        </row>
        <row r="7278">
          <cell r="A7278" t="str">
            <v>RC3-50V100M-S1</v>
          </cell>
          <cell r="B7278" t="str">
            <v>6.3x5</v>
          </cell>
          <cell r="C7278" t="str">
            <v>AC</v>
          </cell>
          <cell r="D7278" t="str">
            <v>AA</v>
          </cell>
          <cell r="E7278">
            <v>385.14699999999999</v>
          </cell>
        </row>
        <row r="7279">
          <cell r="A7279" t="str">
            <v>RE3-160V4R7MF3#</v>
          </cell>
          <cell r="B7279" t="str">
            <v>6.3x11</v>
          </cell>
          <cell r="C7279" t="str">
            <v>DA</v>
          </cell>
          <cell r="D7279" t="str">
            <v>DA</v>
          </cell>
          <cell r="E7279">
            <v>464.601</v>
          </cell>
        </row>
        <row r="7280">
          <cell r="A7280" t="str">
            <v>RJH-25V471MH5#-F</v>
          </cell>
          <cell r="B7280" t="str">
            <v>10x20</v>
          </cell>
          <cell r="C7280" t="str">
            <v>FD</v>
          </cell>
          <cell r="D7280" t="str">
            <v>FC</v>
          </cell>
          <cell r="E7280">
            <v>2200.221</v>
          </cell>
        </row>
        <row r="7281">
          <cell r="A7281" t="str">
            <v>RJ3-400V470M-F</v>
          </cell>
          <cell r="B7281" t="str">
            <v>18x35.5</v>
          </cell>
          <cell r="C7281" t="str">
            <v>ID</v>
          </cell>
          <cell r="D7281" t="str">
            <v>HA</v>
          </cell>
          <cell r="E7281">
            <v>13251.277</v>
          </cell>
        </row>
        <row r="7282">
          <cell r="A7282" t="str">
            <v>RJB-25V222MJ6</v>
          </cell>
          <cell r="B7282" t="str">
            <v>16x25</v>
          </cell>
          <cell r="C7282" t="str">
            <v>HB</v>
          </cell>
          <cell r="D7282" t="str">
            <v>FD</v>
          </cell>
          <cell r="E7282">
            <v>6707.7979999999998</v>
          </cell>
        </row>
        <row r="7283">
          <cell r="A7283" t="str">
            <v>RC-25V391MH2#-T2</v>
          </cell>
          <cell r="B7283" t="str">
            <v>10x9</v>
          </cell>
          <cell r="C7283" t="str">
            <v>FG</v>
          </cell>
          <cell r="D7283" t="str">
            <v>DB</v>
          </cell>
          <cell r="E7283">
            <v>1023.17</v>
          </cell>
        </row>
        <row r="7284">
          <cell r="A7284" t="str">
            <v>RJ4-16V222MI5RQ</v>
          </cell>
          <cell r="B7284" t="str">
            <v>12.5x20</v>
          </cell>
          <cell r="C7284" t="str">
            <v>GB</v>
          </cell>
          <cell r="D7284" t="str">
            <v>IA</v>
          </cell>
          <cell r="E7284">
            <v>3722.5479999999998</v>
          </cell>
        </row>
        <row r="7285">
          <cell r="A7285" t="str">
            <v>RB2-50VR47MD1#-F0</v>
          </cell>
          <cell r="B7285" t="str">
            <v>4x7</v>
          </cell>
          <cell r="C7285" t="str">
            <v>BA</v>
          </cell>
          <cell r="D7285" t="str">
            <v>BD</v>
          </cell>
          <cell r="E7285">
            <v>287.78500000000003</v>
          </cell>
        </row>
        <row r="7286">
          <cell r="A7286" t="str">
            <v>RJ3-50V220ME3#-T58</v>
          </cell>
          <cell r="B7286" t="str">
            <v>5x11</v>
          </cell>
          <cell r="C7286" t="str">
            <v>CA</v>
          </cell>
          <cell r="D7286" t="str">
            <v>HA</v>
          </cell>
          <cell r="E7286">
            <v>397.00099999999998</v>
          </cell>
        </row>
        <row r="7287">
          <cell r="A7287" t="str">
            <v>RB2-50VR10MD1#-T2</v>
          </cell>
          <cell r="B7287" t="str">
            <v>4x7</v>
          </cell>
          <cell r="C7287" t="str">
            <v>BA</v>
          </cell>
          <cell r="D7287" t="str">
            <v>BD</v>
          </cell>
          <cell r="E7287">
            <v>287.24200000000002</v>
          </cell>
        </row>
        <row r="7288">
          <cell r="A7288" t="str">
            <v>RJH-50V560MF4-F</v>
          </cell>
          <cell r="B7288" t="str">
            <v>6.3x15</v>
          </cell>
          <cell r="C7288" t="str">
            <v>DC</v>
          </cell>
          <cell r="D7288" t="str">
            <v>FC</v>
          </cell>
          <cell r="E7288">
            <v>738.548</v>
          </cell>
        </row>
        <row r="7289">
          <cell r="A7289" t="str">
            <v>RC3-6V221ZS-T58</v>
          </cell>
          <cell r="B7289" t="str">
            <v>6.3x5</v>
          </cell>
          <cell r="C7289" t="str">
            <v>AC</v>
          </cell>
          <cell r="D7289" t="str">
            <v>AA</v>
          </cell>
          <cell r="E7289">
            <v>385.16199999999998</v>
          </cell>
        </row>
        <row r="7290">
          <cell r="A7290" t="str">
            <v>RLB-6V470MV2Z</v>
          </cell>
          <cell r="B7290" t="str">
            <v>6.3x11</v>
          </cell>
          <cell r="C7290" t="str">
            <v>DA</v>
          </cell>
          <cell r="D7290" t="str">
            <v>CD</v>
          </cell>
          <cell r="E7290">
            <v>446.35599999999999</v>
          </cell>
        </row>
        <row r="7291">
          <cell r="A7291" t="str">
            <v>RE3-50V3R3KE3#-T2</v>
          </cell>
          <cell r="B7291" t="str">
            <v>5x11</v>
          </cell>
          <cell r="C7291" t="str">
            <v>CA</v>
          </cell>
          <cell r="D7291" t="str">
            <v>DA</v>
          </cell>
          <cell r="E7291">
            <v>345.036</v>
          </cell>
        </row>
        <row r="7292">
          <cell r="A7292" t="str">
            <v>RE3-50V100KE3#-T2</v>
          </cell>
          <cell r="B7292" t="str">
            <v>5x11</v>
          </cell>
          <cell r="C7292" t="str">
            <v>CA</v>
          </cell>
          <cell r="D7292" t="str">
            <v>DA</v>
          </cell>
          <cell r="E7292">
            <v>345.036</v>
          </cell>
        </row>
        <row r="7293">
          <cell r="A7293" t="str">
            <v>RJ3-63V471MAX-S1</v>
          </cell>
          <cell r="B7293" t="str">
            <v>12.5x25</v>
          </cell>
          <cell r="C7293" t="str">
            <v>GC</v>
          </cell>
          <cell r="D7293" t="str">
            <v>HA</v>
          </cell>
          <cell r="E7293">
            <v>4884.2650000000003</v>
          </cell>
        </row>
        <row r="7294">
          <cell r="A7294" t="str">
            <v>RE3-50V470M-F</v>
          </cell>
          <cell r="B7294" t="str">
            <v>6.3x11</v>
          </cell>
          <cell r="C7294" t="str">
            <v>DA</v>
          </cell>
          <cell r="D7294" t="str">
            <v>DA</v>
          </cell>
          <cell r="E7294">
            <v>574.846</v>
          </cell>
        </row>
        <row r="7295">
          <cell r="A7295" t="str">
            <v>R2O-16V332</v>
          </cell>
          <cell r="B7295" t="str">
            <v>10x30</v>
          </cell>
          <cell r="C7295" t="str">
            <v>FF</v>
          </cell>
          <cell r="D7295" t="str">
            <v>CO</v>
          </cell>
          <cell r="E7295">
            <v>3576.4929999999999</v>
          </cell>
        </row>
        <row r="7296">
          <cell r="A7296" t="str">
            <v>R2O-16V272</v>
          </cell>
          <cell r="B7296" t="str">
            <v>10x30</v>
          </cell>
          <cell r="C7296" t="str">
            <v>FF</v>
          </cell>
          <cell r="D7296" t="str">
            <v>CO</v>
          </cell>
          <cell r="E7296">
            <v>3576.4929999999999</v>
          </cell>
        </row>
        <row r="7297">
          <cell r="A7297" t="str">
            <v>RJ4-250V470MK4</v>
          </cell>
          <cell r="B7297" t="str">
            <v>18x16</v>
          </cell>
          <cell r="C7297" t="str">
            <v>IF</v>
          </cell>
          <cell r="D7297" t="str">
            <v>IA</v>
          </cell>
          <cell r="E7297">
            <v>0</v>
          </cell>
        </row>
        <row r="7298">
          <cell r="A7298" t="str">
            <v>RE3-35V472M-F31</v>
          </cell>
          <cell r="B7298" t="str">
            <v>18x35.5</v>
          </cell>
          <cell r="C7298" t="str">
            <v>ID</v>
          </cell>
          <cell r="D7298" t="str">
            <v>DA</v>
          </cell>
          <cell r="E7298">
            <v>11296.157999999999</v>
          </cell>
        </row>
        <row r="7299">
          <cell r="A7299" t="str">
            <v>RJF-10V122MH5</v>
          </cell>
          <cell r="B7299" t="str">
            <v>10x20</v>
          </cell>
          <cell r="C7299" t="str">
            <v>FD</v>
          </cell>
          <cell r="D7299" t="str">
            <v>FE</v>
          </cell>
          <cell r="E7299">
            <v>2128.6419999999998</v>
          </cell>
        </row>
        <row r="7300">
          <cell r="A7300" t="str">
            <v>RJF-35V221MH3</v>
          </cell>
          <cell r="B7300" t="str">
            <v>10x12.5</v>
          </cell>
          <cell r="C7300" t="str">
            <v>FA</v>
          </cell>
          <cell r="D7300" t="str">
            <v>FE</v>
          </cell>
          <cell r="E7300">
            <v>1353.69</v>
          </cell>
        </row>
        <row r="7301">
          <cell r="A7301" t="str">
            <v>RB3-16V4R7MD0#-T2</v>
          </cell>
          <cell r="B7301" t="str">
            <v>4x5</v>
          </cell>
          <cell r="C7301" t="str">
            <v>AA</v>
          </cell>
          <cell r="D7301" t="str">
            <v>AC</v>
          </cell>
          <cell r="E7301">
            <v>290.27300000000002</v>
          </cell>
        </row>
        <row r="7302">
          <cell r="A7302" t="str">
            <v>RJH-10V681MH4S-T2</v>
          </cell>
          <cell r="B7302" t="str">
            <v>10x15</v>
          </cell>
          <cell r="C7302" t="str">
            <v>FB</v>
          </cell>
          <cell r="D7302" t="str">
            <v>FC</v>
          </cell>
          <cell r="E7302">
            <v>1694.615</v>
          </cell>
        </row>
        <row r="7303">
          <cell r="A7303" t="str">
            <v>RJH-25V331MH4S-T2</v>
          </cell>
          <cell r="B7303" t="str">
            <v>10x15</v>
          </cell>
          <cell r="C7303" t="str">
            <v>FB</v>
          </cell>
          <cell r="D7303" t="str">
            <v>FC</v>
          </cell>
          <cell r="E7303">
            <v>1694.615</v>
          </cell>
        </row>
        <row r="7304">
          <cell r="A7304" t="str">
            <v>RJ3-10V101ME3#-T58</v>
          </cell>
          <cell r="B7304" t="str">
            <v>5x11</v>
          </cell>
          <cell r="C7304" t="str">
            <v>CA</v>
          </cell>
          <cell r="D7304" t="str">
            <v>HA</v>
          </cell>
          <cell r="E7304">
            <v>397.00099999999998</v>
          </cell>
        </row>
        <row r="7305">
          <cell r="A7305" t="str">
            <v>RJ3-16V100ME3#-T58</v>
          </cell>
          <cell r="B7305" t="str">
            <v>5x11</v>
          </cell>
          <cell r="C7305" t="str">
            <v>CA</v>
          </cell>
          <cell r="D7305" t="str">
            <v>HA</v>
          </cell>
          <cell r="E7305">
            <v>397.00099999999998</v>
          </cell>
        </row>
        <row r="7306">
          <cell r="A7306" t="str">
            <v>RJ3-16V220ME3#-T58</v>
          </cell>
          <cell r="B7306" t="str">
            <v>5x11</v>
          </cell>
          <cell r="C7306" t="str">
            <v>CA</v>
          </cell>
          <cell r="D7306" t="str">
            <v>HA</v>
          </cell>
          <cell r="E7306">
            <v>397.00099999999998</v>
          </cell>
        </row>
        <row r="7307">
          <cell r="A7307" t="str">
            <v>RJ3-25V221MG3#</v>
          </cell>
          <cell r="B7307" t="str">
            <v>8x11.5</v>
          </cell>
          <cell r="C7307" t="str">
            <v>EA</v>
          </cell>
          <cell r="D7307" t="str">
            <v>HA</v>
          </cell>
          <cell r="E7307">
            <v>923.64800000000002</v>
          </cell>
        </row>
        <row r="7308">
          <cell r="A7308" t="str">
            <v>RE3-50V332M-F31</v>
          </cell>
          <cell r="B7308" t="str">
            <v>18x35.5</v>
          </cell>
          <cell r="C7308" t="str">
            <v>ID</v>
          </cell>
          <cell r="D7308" t="str">
            <v>DA</v>
          </cell>
          <cell r="E7308">
            <v>11296.157999999999</v>
          </cell>
        </row>
        <row r="7309">
          <cell r="A7309" t="str">
            <v>R2B-25V220MF3-T2</v>
          </cell>
          <cell r="B7309" t="str">
            <v>6.3x11</v>
          </cell>
          <cell r="C7309" t="str">
            <v>DA</v>
          </cell>
          <cell r="D7309" t="str">
            <v>EA</v>
          </cell>
          <cell r="E7309">
            <v>588.11300000000006</v>
          </cell>
        </row>
        <row r="7310">
          <cell r="A7310" t="str">
            <v>RC3-16V470MF0#2-T36</v>
          </cell>
          <cell r="B7310" t="str">
            <v>6.3x5</v>
          </cell>
          <cell r="C7310" t="str">
            <v>AC</v>
          </cell>
          <cell r="D7310" t="str">
            <v>AA</v>
          </cell>
          <cell r="E7310">
            <v>385.16199999999998</v>
          </cell>
        </row>
        <row r="7311">
          <cell r="A7311" t="str">
            <v>RC3-50V010MD0#2-T36</v>
          </cell>
          <cell r="B7311" t="str">
            <v>4x5</v>
          </cell>
          <cell r="C7311" t="str">
            <v>AA</v>
          </cell>
          <cell r="D7311" t="str">
            <v>AA</v>
          </cell>
          <cell r="E7311">
            <v>271.28500000000003</v>
          </cell>
        </row>
        <row r="7312">
          <cell r="A7312" t="str">
            <v>RC3-16V330MF0#2-T36</v>
          </cell>
          <cell r="B7312" t="str">
            <v>6.3x5</v>
          </cell>
          <cell r="C7312" t="str">
            <v>AC</v>
          </cell>
          <cell r="D7312" t="str">
            <v>AA</v>
          </cell>
          <cell r="E7312">
            <v>385.16199999999998</v>
          </cell>
        </row>
        <row r="7313">
          <cell r="A7313" t="str">
            <v>RC3-16V220ME0#2-T36</v>
          </cell>
          <cell r="B7313" t="str">
            <v>5x5</v>
          </cell>
          <cell r="C7313" t="str">
            <v>AB</v>
          </cell>
          <cell r="D7313" t="str">
            <v>AA</v>
          </cell>
          <cell r="E7313">
            <v>289.25700000000001</v>
          </cell>
        </row>
        <row r="7314">
          <cell r="A7314" t="str">
            <v>RC3-16V100MD0#2-T36</v>
          </cell>
          <cell r="B7314" t="str">
            <v>4x5</v>
          </cell>
          <cell r="C7314" t="str">
            <v>AA</v>
          </cell>
          <cell r="D7314" t="str">
            <v>AA</v>
          </cell>
          <cell r="E7314">
            <v>271.28500000000003</v>
          </cell>
        </row>
        <row r="7315">
          <cell r="A7315" t="str">
            <v>RB3-16V4R7MD0#2-T36</v>
          </cell>
          <cell r="B7315" t="str">
            <v>4x5</v>
          </cell>
          <cell r="C7315" t="str">
            <v>AA</v>
          </cell>
          <cell r="D7315" t="str">
            <v>AC</v>
          </cell>
          <cell r="E7315">
            <v>290.27300000000002</v>
          </cell>
        </row>
        <row r="7316">
          <cell r="A7316" t="str">
            <v>RC3-50V220MF0#2-T36</v>
          </cell>
          <cell r="B7316" t="str">
            <v>6.3x5</v>
          </cell>
          <cell r="C7316" t="str">
            <v>AC</v>
          </cell>
          <cell r="D7316" t="str">
            <v>AA</v>
          </cell>
          <cell r="E7316">
            <v>385.16199999999998</v>
          </cell>
        </row>
        <row r="7317">
          <cell r="A7317" t="str">
            <v>RA2-50V100ME3EP#-T58</v>
          </cell>
          <cell r="B7317" t="str">
            <v>5x11</v>
          </cell>
          <cell r="C7317" t="str">
            <v>CA</v>
          </cell>
          <cell r="D7317" t="str">
            <v>CB</v>
          </cell>
          <cell r="E7317">
            <v>330.35199999999998</v>
          </cell>
        </row>
        <row r="7318">
          <cell r="A7318" t="str">
            <v>RA2-50V010ME3EP#-T58</v>
          </cell>
          <cell r="B7318" t="str">
            <v>5x11</v>
          </cell>
          <cell r="C7318" t="str">
            <v>CA</v>
          </cell>
          <cell r="D7318" t="str">
            <v>CB</v>
          </cell>
          <cell r="E7318">
            <v>330.35199999999998</v>
          </cell>
        </row>
        <row r="7319">
          <cell r="A7319" t="str">
            <v>RA2-16V101MF3P#-T58</v>
          </cell>
          <cell r="B7319" t="str">
            <v>6.3x11</v>
          </cell>
          <cell r="C7319" t="str">
            <v>DA</v>
          </cell>
          <cell r="D7319" t="str">
            <v>CB</v>
          </cell>
          <cell r="E7319">
            <v>635.24599999999998</v>
          </cell>
        </row>
        <row r="7320">
          <cell r="A7320" t="str">
            <v>RA2-16V100ME3P#-T58</v>
          </cell>
          <cell r="B7320" t="str">
            <v>5x11</v>
          </cell>
          <cell r="C7320" t="str">
            <v>CA</v>
          </cell>
          <cell r="D7320" t="str">
            <v>CB</v>
          </cell>
          <cell r="E7320">
            <v>330.35199999999998</v>
          </cell>
        </row>
        <row r="7321">
          <cell r="A7321" t="str">
            <v>RA2-10V101ME3P#-T58</v>
          </cell>
          <cell r="B7321" t="str">
            <v>5x11</v>
          </cell>
          <cell r="C7321" t="str">
            <v>CA</v>
          </cell>
          <cell r="D7321" t="str">
            <v>CB</v>
          </cell>
          <cell r="E7321">
            <v>330.35199999999998</v>
          </cell>
        </row>
        <row r="7322">
          <cell r="A7322" t="str">
            <v>RA2-10V470ME3P#-T58</v>
          </cell>
          <cell r="B7322" t="str">
            <v>5x11</v>
          </cell>
          <cell r="C7322" t="str">
            <v>CA</v>
          </cell>
          <cell r="D7322" t="str">
            <v>CB</v>
          </cell>
          <cell r="E7322">
            <v>330.35199999999998</v>
          </cell>
        </row>
        <row r="7323">
          <cell r="A7323" t="str">
            <v>RA2-6V471MG3P#</v>
          </cell>
          <cell r="B7323" t="str">
            <v>8x11.5</v>
          </cell>
          <cell r="C7323" t="str">
            <v>EA</v>
          </cell>
          <cell r="D7323" t="str">
            <v>CB</v>
          </cell>
          <cell r="E7323">
            <v>716.04399999999998</v>
          </cell>
        </row>
        <row r="7324">
          <cell r="A7324" t="str">
            <v>RJJ-35V331MI4E-F27</v>
          </cell>
          <cell r="B7324" t="str">
            <v>12.5x15</v>
          </cell>
          <cell r="C7324" t="str">
            <v>GG</v>
          </cell>
          <cell r="D7324" t="str">
            <v>FB</v>
          </cell>
          <cell r="E7324">
            <v>4117.6530000000002</v>
          </cell>
        </row>
        <row r="7325">
          <cell r="A7325" t="str">
            <v>RJ3-35V330ME3#-T2</v>
          </cell>
          <cell r="B7325" t="str">
            <v>5x11</v>
          </cell>
          <cell r="C7325" t="str">
            <v>CA</v>
          </cell>
          <cell r="D7325" t="str">
            <v>HA</v>
          </cell>
          <cell r="E7325">
            <v>397.00099999999998</v>
          </cell>
        </row>
        <row r="7326">
          <cell r="A7326" t="str">
            <v>RJH-10V102MH5PE-F27</v>
          </cell>
          <cell r="B7326" t="str">
            <v>10x20</v>
          </cell>
          <cell r="C7326" t="str">
            <v>FD</v>
          </cell>
          <cell r="D7326" t="str">
            <v>FC</v>
          </cell>
          <cell r="E7326">
            <v>2200.221</v>
          </cell>
        </row>
        <row r="7327">
          <cell r="A7327" t="str">
            <v>R2S-50V010MD1#-T58</v>
          </cell>
          <cell r="B7327" t="str">
            <v>4x7</v>
          </cell>
          <cell r="C7327" t="str">
            <v>BA</v>
          </cell>
          <cell r="D7327" t="str">
            <v>BB</v>
          </cell>
          <cell r="E7327">
            <v>273.10700000000003</v>
          </cell>
        </row>
        <row r="7328">
          <cell r="A7328" t="str">
            <v>RJ3-10V330ME3#-T58</v>
          </cell>
          <cell r="B7328" t="str">
            <v>5x11</v>
          </cell>
          <cell r="C7328" t="str">
            <v>CA</v>
          </cell>
          <cell r="D7328" t="str">
            <v>HA</v>
          </cell>
          <cell r="E7328">
            <v>397.00099999999998</v>
          </cell>
        </row>
        <row r="7329">
          <cell r="A7329" t="str">
            <v>RC2-6V471MD-T2</v>
          </cell>
          <cell r="B7329" t="str">
            <v>8x7</v>
          </cell>
          <cell r="C7329" t="str">
            <v>BD</v>
          </cell>
          <cell r="D7329" t="str">
            <v>BA</v>
          </cell>
          <cell r="E7329">
            <v>508.62599999999998</v>
          </cell>
        </row>
        <row r="7330">
          <cell r="A7330" t="str">
            <v>RB2-50VR22MD1#-T58</v>
          </cell>
          <cell r="B7330" t="str">
            <v>4x7</v>
          </cell>
          <cell r="C7330" t="str">
            <v>BA</v>
          </cell>
          <cell r="D7330" t="str">
            <v>BD</v>
          </cell>
          <cell r="E7330">
            <v>287.24200000000002</v>
          </cell>
        </row>
        <row r="7331">
          <cell r="A7331" t="str">
            <v>RA2-16V470ME3P#-T58</v>
          </cell>
          <cell r="B7331" t="str">
            <v>5x11</v>
          </cell>
          <cell r="C7331" t="str">
            <v>CA</v>
          </cell>
          <cell r="D7331" t="str">
            <v>CB</v>
          </cell>
          <cell r="E7331">
            <v>330.35199999999998</v>
          </cell>
        </row>
        <row r="7332">
          <cell r="A7332" t="str">
            <v>RE2-16V100ME3#-T72</v>
          </cell>
          <cell r="B7332" t="str">
            <v>5x11</v>
          </cell>
          <cell r="C7332" t="str">
            <v>CA</v>
          </cell>
          <cell r="D7332" t="str">
            <v>CA</v>
          </cell>
          <cell r="E7332">
            <v>330.35199999999998</v>
          </cell>
        </row>
        <row r="7333">
          <cell r="A7333" t="str">
            <v>RJ3-16V470ME3#-T2</v>
          </cell>
          <cell r="B7333" t="str">
            <v>5x11</v>
          </cell>
          <cell r="C7333" t="str">
            <v>CA</v>
          </cell>
          <cell r="D7333" t="str">
            <v>HA</v>
          </cell>
          <cell r="E7333">
            <v>397.00099999999998</v>
          </cell>
        </row>
        <row r="7334">
          <cell r="A7334" t="str">
            <v>RJ4-160V101MK4</v>
          </cell>
          <cell r="B7334" t="str">
            <v>18x16</v>
          </cell>
          <cell r="C7334" t="str">
            <v>IF</v>
          </cell>
          <cell r="D7334" t="str">
            <v>IA</v>
          </cell>
          <cell r="E7334">
            <v>0</v>
          </cell>
        </row>
        <row r="7335">
          <cell r="A7335" t="str">
            <v>RC3-16V100MD0#2-F27</v>
          </cell>
          <cell r="B7335" t="str">
            <v>4x5</v>
          </cell>
          <cell r="C7335" t="str">
            <v>AA</v>
          </cell>
          <cell r="D7335" t="str">
            <v>AA</v>
          </cell>
          <cell r="E7335">
            <v>277.08800000000002</v>
          </cell>
        </row>
        <row r="7336">
          <cell r="A7336" t="str">
            <v>RC3-50V010MD0Z9#-T76</v>
          </cell>
          <cell r="B7336" t="str">
            <v>4x5</v>
          </cell>
          <cell r="C7336" t="str">
            <v>AA</v>
          </cell>
          <cell r="D7336" t="str">
            <v>AA</v>
          </cell>
          <cell r="E7336">
            <v>271.28500000000003</v>
          </cell>
        </row>
        <row r="7337">
          <cell r="A7337" t="str">
            <v>RB2-50VR47MD1#-T58</v>
          </cell>
          <cell r="B7337" t="str">
            <v>4x7</v>
          </cell>
          <cell r="C7337" t="str">
            <v>BA</v>
          </cell>
          <cell r="D7337" t="str">
            <v>BD</v>
          </cell>
          <cell r="E7337">
            <v>287.24200000000002</v>
          </cell>
        </row>
        <row r="7338">
          <cell r="A7338" t="str">
            <v>RC3-25V100ME0#-T58</v>
          </cell>
          <cell r="B7338" t="str">
            <v>5x5</v>
          </cell>
          <cell r="C7338" t="str">
            <v>AB</v>
          </cell>
          <cell r="D7338" t="str">
            <v>AA</v>
          </cell>
          <cell r="E7338">
            <v>289.25700000000001</v>
          </cell>
        </row>
        <row r="7339">
          <cell r="A7339" t="str">
            <v>RBD-25V101M</v>
          </cell>
          <cell r="B7339" t="str">
            <v>10x12.5</v>
          </cell>
          <cell r="C7339" t="str">
            <v>FA</v>
          </cell>
          <cell r="D7339" t="str">
            <v>EB</v>
          </cell>
          <cell r="E7339">
            <v>1363.3989999999999</v>
          </cell>
        </row>
        <row r="7340">
          <cell r="A7340" t="str">
            <v>RJH-6V681MG4-T2</v>
          </cell>
          <cell r="B7340" t="str">
            <v>8x15</v>
          </cell>
          <cell r="C7340" t="str">
            <v>EC</v>
          </cell>
          <cell r="D7340" t="str">
            <v>FC</v>
          </cell>
          <cell r="E7340">
            <v>1038.5150000000001</v>
          </cell>
        </row>
        <row r="7341">
          <cell r="A7341" t="str">
            <v>REJ-16V471M-F27</v>
          </cell>
          <cell r="B7341" t="str">
            <v>10x12.5</v>
          </cell>
          <cell r="C7341" t="str">
            <v>FA</v>
          </cell>
          <cell r="D7341" t="str">
            <v>CC</v>
          </cell>
          <cell r="E7341">
            <v>1165.5319999999999</v>
          </cell>
        </row>
        <row r="7342">
          <cell r="A7342" t="str">
            <v>RJ3-63V331MAX</v>
          </cell>
          <cell r="B7342" t="str">
            <v>12.5x20</v>
          </cell>
          <cell r="C7342" t="str">
            <v>GB</v>
          </cell>
          <cell r="D7342" t="str">
            <v>HA</v>
          </cell>
          <cell r="E7342">
            <v>3457.2080000000001</v>
          </cell>
        </row>
        <row r="7343">
          <cell r="A7343" t="str">
            <v>RJ4-50V100ME3#-T58</v>
          </cell>
          <cell r="B7343" t="str">
            <v>5x11</v>
          </cell>
          <cell r="C7343" t="str">
            <v>CA</v>
          </cell>
          <cell r="D7343" t="str">
            <v>IA</v>
          </cell>
          <cell r="E7343">
            <v>419.654</v>
          </cell>
        </row>
        <row r="7344">
          <cell r="A7344" t="str">
            <v>RJ4-10V331MF3#-T58</v>
          </cell>
          <cell r="B7344" t="str">
            <v>6.3x11</v>
          </cell>
          <cell r="C7344" t="str">
            <v>DA</v>
          </cell>
          <cell r="D7344" t="str">
            <v>IA</v>
          </cell>
          <cell r="E7344">
            <v>640.04399999999998</v>
          </cell>
        </row>
        <row r="7345">
          <cell r="A7345" t="str">
            <v>RB2-16V100ME1#-T72</v>
          </cell>
          <cell r="B7345" t="str">
            <v>5x7</v>
          </cell>
          <cell r="C7345" t="str">
            <v>BB</v>
          </cell>
          <cell r="D7345" t="str">
            <v>BD</v>
          </cell>
          <cell r="E7345">
            <v>319.298</v>
          </cell>
        </row>
        <row r="7346">
          <cell r="A7346" t="str">
            <v>RA3-16V471MG3</v>
          </cell>
          <cell r="B7346" t="str">
            <v>8x11.5</v>
          </cell>
          <cell r="C7346" t="str">
            <v>EA</v>
          </cell>
          <cell r="D7346" t="str">
            <v>CF</v>
          </cell>
          <cell r="E7346">
            <v>739.72400000000005</v>
          </cell>
        </row>
        <row r="7347">
          <cell r="A7347" t="str">
            <v>RJJ-25V221MG4</v>
          </cell>
          <cell r="B7347" t="str">
            <v>8x15</v>
          </cell>
          <cell r="C7347" t="str">
            <v>EC</v>
          </cell>
          <cell r="D7347" t="str">
            <v>FB</v>
          </cell>
          <cell r="E7347">
            <v>1021.9690000000001</v>
          </cell>
        </row>
        <row r="7348">
          <cell r="A7348" t="str">
            <v>RJJ-50V2R2ME3</v>
          </cell>
          <cell r="B7348" t="str">
            <v>5x11.5</v>
          </cell>
          <cell r="C7348" t="str">
            <v>CC</v>
          </cell>
          <cell r="D7348" t="str">
            <v>FB</v>
          </cell>
          <cell r="E7348">
            <v>419.36900000000003</v>
          </cell>
        </row>
        <row r="7349">
          <cell r="A7349" t="str">
            <v>RJJ-50V100ME3</v>
          </cell>
          <cell r="B7349" t="str">
            <v>5x11.5</v>
          </cell>
          <cell r="C7349" t="str">
            <v>CC</v>
          </cell>
          <cell r="D7349" t="str">
            <v>FB</v>
          </cell>
          <cell r="E7349">
            <v>419.36900000000003</v>
          </cell>
        </row>
        <row r="7350">
          <cell r="A7350" t="str">
            <v>RJB-10V222MI5</v>
          </cell>
          <cell r="B7350" t="str">
            <v>12.5x20</v>
          </cell>
          <cell r="C7350" t="str">
            <v>GB</v>
          </cell>
          <cell r="D7350" t="str">
            <v>FD</v>
          </cell>
          <cell r="E7350">
            <v>3430.3879999999999</v>
          </cell>
        </row>
        <row r="7351">
          <cell r="A7351" t="str">
            <v>RJF-6V561MG3</v>
          </cell>
          <cell r="B7351" t="str">
            <v>8x12</v>
          </cell>
          <cell r="C7351" t="str">
            <v>EB</v>
          </cell>
          <cell r="D7351" t="str">
            <v>FE</v>
          </cell>
          <cell r="E7351">
            <v>881.11599999999999</v>
          </cell>
        </row>
        <row r="7352">
          <cell r="A7352" t="str">
            <v>RJF-16V331MG3</v>
          </cell>
          <cell r="B7352" t="str">
            <v>8x12</v>
          </cell>
          <cell r="C7352" t="str">
            <v>EB</v>
          </cell>
          <cell r="D7352" t="str">
            <v>FE</v>
          </cell>
          <cell r="E7352">
            <v>881.11599999999999</v>
          </cell>
        </row>
        <row r="7353">
          <cell r="A7353" t="str">
            <v>RA3-16V100ME3</v>
          </cell>
          <cell r="B7353" t="str">
            <v>5x11</v>
          </cell>
          <cell r="C7353" t="str">
            <v>CA</v>
          </cell>
          <cell r="D7353" t="str">
            <v>CF</v>
          </cell>
          <cell r="E7353">
            <v>333.04500000000002</v>
          </cell>
        </row>
        <row r="7354">
          <cell r="A7354" t="str">
            <v>RA3-16V220ME3</v>
          </cell>
          <cell r="B7354" t="str">
            <v>5x11</v>
          </cell>
          <cell r="C7354" t="str">
            <v>CA</v>
          </cell>
          <cell r="D7354" t="str">
            <v>CF</v>
          </cell>
          <cell r="E7354">
            <v>333.04500000000002</v>
          </cell>
        </row>
        <row r="7355">
          <cell r="A7355" t="str">
            <v>RA3-16V330ME3</v>
          </cell>
          <cell r="B7355" t="str">
            <v>5x11</v>
          </cell>
          <cell r="C7355" t="str">
            <v>CA</v>
          </cell>
          <cell r="D7355" t="str">
            <v>CF</v>
          </cell>
          <cell r="E7355">
            <v>333.04500000000002</v>
          </cell>
        </row>
        <row r="7356">
          <cell r="A7356" t="str">
            <v>RA3-16V470ME3</v>
          </cell>
          <cell r="B7356" t="str">
            <v>5x11</v>
          </cell>
          <cell r="C7356" t="str">
            <v>CA</v>
          </cell>
          <cell r="D7356" t="str">
            <v>CF</v>
          </cell>
          <cell r="E7356">
            <v>333.04500000000002</v>
          </cell>
        </row>
        <row r="7357">
          <cell r="A7357" t="str">
            <v>RA3-16V101ME3</v>
          </cell>
          <cell r="B7357" t="str">
            <v>5x11</v>
          </cell>
          <cell r="C7357" t="str">
            <v>CA</v>
          </cell>
          <cell r="D7357" t="str">
            <v>CF</v>
          </cell>
          <cell r="E7357">
            <v>333.04500000000002</v>
          </cell>
        </row>
        <row r="7358">
          <cell r="A7358" t="str">
            <v>RA3-16V331MG3</v>
          </cell>
          <cell r="B7358" t="str">
            <v>8x11.5</v>
          </cell>
          <cell r="C7358" t="str">
            <v>EA</v>
          </cell>
          <cell r="D7358" t="str">
            <v>CF</v>
          </cell>
          <cell r="E7358">
            <v>739.72400000000005</v>
          </cell>
        </row>
        <row r="7359">
          <cell r="A7359" t="str">
            <v>RA3-16V102MH4</v>
          </cell>
          <cell r="B7359" t="str">
            <v>10x16</v>
          </cell>
          <cell r="C7359" t="str">
            <v>FC</v>
          </cell>
          <cell r="D7359" t="str">
            <v>CF</v>
          </cell>
          <cell r="E7359">
            <v>1665.914</v>
          </cell>
        </row>
        <row r="7360">
          <cell r="A7360" t="str">
            <v>RA3-25V100ME3</v>
          </cell>
          <cell r="B7360" t="str">
            <v>5x11</v>
          </cell>
          <cell r="C7360" t="str">
            <v>CA</v>
          </cell>
          <cell r="D7360" t="str">
            <v>CF</v>
          </cell>
          <cell r="E7360">
            <v>333.04500000000002</v>
          </cell>
        </row>
        <row r="7361">
          <cell r="A7361" t="str">
            <v>RA3-25V220ME3</v>
          </cell>
          <cell r="B7361" t="str">
            <v>5x11</v>
          </cell>
          <cell r="C7361" t="str">
            <v>CA</v>
          </cell>
          <cell r="D7361" t="str">
            <v>CF</v>
          </cell>
          <cell r="E7361">
            <v>333.04500000000002</v>
          </cell>
        </row>
        <row r="7362">
          <cell r="A7362" t="str">
            <v>RA3-25V330ME3</v>
          </cell>
          <cell r="B7362" t="str">
            <v>5x11</v>
          </cell>
          <cell r="C7362" t="str">
            <v>CA</v>
          </cell>
          <cell r="D7362" t="str">
            <v>CF</v>
          </cell>
          <cell r="E7362">
            <v>333.04500000000002</v>
          </cell>
        </row>
        <row r="7363">
          <cell r="A7363" t="str">
            <v>RA3-25V331MG3</v>
          </cell>
          <cell r="B7363" t="str">
            <v>8x11.5</v>
          </cell>
          <cell r="C7363" t="str">
            <v>EA</v>
          </cell>
          <cell r="D7363" t="str">
            <v>CF</v>
          </cell>
          <cell r="E7363">
            <v>739.72400000000005</v>
          </cell>
        </row>
        <row r="7364">
          <cell r="A7364" t="str">
            <v>RA3-10V102MH3</v>
          </cell>
          <cell r="B7364" t="str">
            <v>10x12.5</v>
          </cell>
          <cell r="C7364" t="str">
            <v>FA</v>
          </cell>
          <cell r="D7364" t="str">
            <v>CF</v>
          </cell>
          <cell r="E7364">
            <v>1265.271</v>
          </cell>
        </row>
        <row r="7365">
          <cell r="A7365" t="str">
            <v>RA3-10V471MG3</v>
          </cell>
          <cell r="B7365" t="str">
            <v>8x11.5</v>
          </cell>
          <cell r="C7365" t="str">
            <v>EA</v>
          </cell>
          <cell r="D7365" t="str">
            <v>CF</v>
          </cell>
          <cell r="E7365">
            <v>739.72400000000005</v>
          </cell>
        </row>
        <row r="7366">
          <cell r="A7366" t="str">
            <v>RA3-10V331MF3</v>
          </cell>
          <cell r="B7366" t="str">
            <v>6.3x11</v>
          </cell>
          <cell r="C7366" t="str">
            <v>DA</v>
          </cell>
          <cell r="D7366" t="str">
            <v>CF</v>
          </cell>
          <cell r="E7366">
            <v>561.93600000000004</v>
          </cell>
        </row>
        <row r="7367">
          <cell r="A7367" t="str">
            <v>RA3-6V221ME3</v>
          </cell>
          <cell r="B7367" t="str">
            <v>5x11</v>
          </cell>
          <cell r="C7367" t="str">
            <v>CA</v>
          </cell>
          <cell r="D7367" t="str">
            <v>CF</v>
          </cell>
          <cell r="E7367">
            <v>333.04500000000002</v>
          </cell>
        </row>
        <row r="7368">
          <cell r="A7368" t="str">
            <v>RA3-6V101ME3</v>
          </cell>
          <cell r="B7368" t="str">
            <v>5x11</v>
          </cell>
          <cell r="C7368" t="str">
            <v>CA</v>
          </cell>
          <cell r="D7368" t="str">
            <v>CF</v>
          </cell>
          <cell r="E7368">
            <v>333.04500000000002</v>
          </cell>
        </row>
        <row r="7369">
          <cell r="A7369" t="str">
            <v>RA3-25V102MH5</v>
          </cell>
          <cell r="B7369" t="str">
            <v>10x20</v>
          </cell>
          <cell r="C7369" t="str">
            <v>FD</v>
          </cell>
          <cell r="D7369" t="str">
            <v>CF</v>
          </cell>
          <cell r="E7369">
            <v>1888.421</v>
          </cell>
        </row>
        <row r="7370">
          <cell r="A7370" t="str">
            <v>RA3-25V471MH3</v>
          </cell>
          <cell r="B7370" t="str">
            <v>10x12.5</v>
          </cell>
          <cell r="C7370" t="str">
            <v>FA</v>
          </cell>
          <cell r="D7370" t="str">
            <v>CF</v>
          </cell>
          <cell r="E7370">
            <v>1265.271</v>
          </cell>
        </row>
        <row r="7371">
          <cell r="A7371" t="str">
            <v>R2A-25V101MG1P2#</v>
          </cell>
          <cell r="B7371" t="str">
            <v>8x7</v>
          </cell>
          <cell r="C7371" t="str">
            <v>BD</v>
          </cell>
          <cell r="D7371" t="str">
            <v>BC</v>
          </cell>
          <cell r="E7371">
            <v>493.72800000000001</v>
          </cell>
        </row>
        <row r="7372">
          <cell r="A7372" t="str">
            <v>ROD-16V101MG3W#</v>
          </cell>
          <cell r="B7372" t="str">
            <v>8x11.5</v>
          </cell>
          <cell r="C7372" t="str">
            <v>EA</v>
          </cell>
          <cell r="D7372" t="str">
            <v>CT</v>
          </cell>
          <cell r="E7372">
            <v>716.04399999999998</v>
          </cell>
        </row>
        <row r="7373">
          <cell r="A7373" t="str">
            <v>RJH-100V101MH7</v>
          </cell>
          <cell r="B7373" t="str">
            <v>10x30</v>
          </cell>
          <cell r="C7373" t="str">
            <v>FF</v>
          </cell>
          <cell r="D7373" t="str">
            <v>FC</v>
          </cell>
          <cell r="E7373">
            <v>3312.8110000000001</v>
          </cell>
        </row>
        <row r="7374">
          <cell r="A7374" t="str">
            <v>RJH-63V331MI6-F</v>
          </cell>
          <cell r="B7374" t="str">
            <v>12.5x25</v>
          </cell>
          <cell r="C7374" t="str">
            <v>GC</v>
          </cell>
          <cell r="D7374" t="str">
            <v>FC</v>
          </cell>
          <cell r="E7374">
            <v>4250.9070000000002</v>
          </cell>
        </row>
        <row r="7375">
          <cell r="A7375" t="str">
            <v>RJJ-50V4R7ME3</v>
          </cell>
          <cell r="B7375" t="str">
            <v>5x11.5</v>
          </cell>
          <cell r="C7375" t="str">
            <v>CC</v>
          </cell>
          <cell r="D7375" t="str">
            <v>FB</v>
          </cell>
          <cell r="E7375">
            <v>419.36900000000003</v>
          </cell>
        </row>
        <row r="7376">
          <cell r="A7376" t="str">
            <v>RB2-16V100MD1#-T72</v>
          </cell>
          <cell r="B7376" t="str">
            <v>4x7</v>
          </cell>
          <cell r="C7376" t="str">
            <v>BA</v>
          </cell>
          <cell r="D7376" t="str">
            <v>BD</v>
          </cell>
          <cell r="E7376">
            <v>287.24200000000002</v>
          </cell>
        </row>
        <row r="7377">
          <cell r="A7377" t="str">
            <v>RE3-10V222MH5#-S1</v>
          </cell>
          <cell r="B7377" t="str">
            <v>10x20</v>
          </cell>
          <cell r="C7377" t="str">
            <v>FD</v>
          </cell>
          <cell r="D7377" t="str">
            <v>DA</v>
          </cell>
          <cell r="E7377">
            <v>1974.0219999999999</v>
          </cell>
        </row>
        <row r="7378">
          <cell r="A7378" t="str">
            <v>RC3-50V2R2MD0Z9#-T76</v>
          </cell>
          <cell r="B7378" t="str">
            <v>4x5</v>
          </cell>
          <cell r="C7378" t="str">
            <v>AA</v>
          </cell>
          <cell r="D7378" t="str">
            <v>AA</v>
          </cell>
          <cell r="E7378">
            <v>271.28500000000003</v>
          </cell>
        </row>
        <row r="7379">
          <cell r="A7379" t="str">
            <v>RJ3-16V331MG3#</v>
          </cell>
          <cell r="B7379" t="str">
            <v>8x11.5</v>
          </cell>
          <cell r="C7379" t="str">
            <v>EA</v>
          </cell>
          <cell r="D7379" t="str">
            <v>HA</v>
          </cell>
          <cell r="E7379">
            <v>923.64800000000002</v>
          </cell>
        </row>
        <row r="7380">
          <cell r="A7380" t="str">
            <v>RJH-25V102MI6-T70</v>
          </cell>
          <cell r="B7380" t="str">
            <v>12.5x25</v>
          </cell>
          <cell r="C7380" t="str">
            <v>GC</v>
          </cell>
          <cell r="D7380" t="str">
            <v>FC</v>
          </cell>
          <cell r="E7380">
            <v>4178.7209999999995</v>
          </cell>
        </row>
        <row r="7381">
          <cell r="A7381" t="str">
            <v>RC3-10V330ME0#-T58</v>
          </cell>
          <cell r="B7381" t="str">
            <v>5x5</v>
          </cell>
          <cell r="C7381" t="str">
            <v>AB</v>
          </cell>
          <cell r="D7381" t="str">
            <v>AA</v>
          </cell>
          <cell r="E7381">
            <v>289.25700000000001</v>
          </cell>
        </row>
        <row r="7382">
          <cell r="A7382" t="str">
            <v>RB3-16V4R7MD0#-T72</v>
          </cell>
          <cell r="B7382" t="str">
            <v>4x5</v>
          </cell>
          <cell r="C7382" t="str">
            <v>AA</v>
          </cell>
          <cell r="D7382" t="str">
            <v>AC</v>
          </cell>
          <cell r="E7382">
            <v>290.27300000000002</v>
          </cell>
        </row>
        <row r="7383">
          <cell r="A7383" t="str">
            <v>R2S-16V100MD1#-T2</v>
          </cell>
          <cell r="B7383" t="str">
            <v>4x7</v>
          </cell>
          <cell r="C7383" t="str">
            <v>BA</v>
          </cell>
          <cell r="D7383" t="str">
            <v>BB</v>
          </cell>
          <cell r="E7383">
            <v>273.10700000000003</v>
          </cell>
        </row>
        <row r="7384">
          <cell r="A7384" t="str">
            <v>RB3-50VR22MD0Z9#</v>
          </cell>
          <cell r="B7384" t="str">
            <v>4x5</v>
          </cell>
          <cell r="C7384" t="str">
            <v>AA</v>
          </cell>
          <cell r="D7384" t="str">
            <v>AC</v>
          </cell>
          <cell r="E7384">
            <v>289.416</v>
          </cell>
        </row>
        <row r="7385">
          <cell r="A7385" t="str">
            <v>RJ4-16V221MF3#</v>
          </cell>
          <cell r="B7385" t="str">
            <v>6.3x11</v>
          </cell>
          <cell r="C7385" t="str">
            <v>DA</v>
          </cell>
          <cell r="D7385" t="str">
            <v>IA</v>
          </cell>
          <cell r="E7385">
            <v>627.50099999999998</v>
          </cell>
        </row>
        <row r="7386">
          <cell r="A7386" t="str">
            <v>RC3-6V100MD0#-T58</v>
          </cell>
          <cell r="B7386" t="str">
            <v>4x5</v>
          </cell>
          <cell r="C7386" t="str">
            <v>AA</v>
          </cell>
          <cell r="D7386" t="str">
            <v>AA</v>
          </cell>
          <cell r="E7386">
            <v>271.28500000000003</v>
          </cell>
        </row>
        <row r="7387">
          <cell r="A7387" t="str">
            <v>RJ3-10V101MBX-T58</v>
          </cell>
          <cell r="B7387" t="str">
            <v>5x11</v>
          </cell>
          <cell r="C7387" t="str">
            <v>CA</v>
          </cell>
          <cell r="D7387" t="str">
            <v>HA</v>
          </cell>
          <cell r="E7387">
            <v>397.00099999999998</v>
          </cell>
        </row>
        <row r="7388">
          <cell r="A7388" t="str">
            <v>RJB-35V101MG3-T2</v>
          </cell>
          <cell r="B7388" t="str">
            <v>8x12</v>
          </cell>
          <cell r="C7388" t="str">
            <v>EB</v>
          </cell>
          <cell r="D7388" t="str">
            <v>FD</v>
          </cell>
          <cell r="E7388">
            <v>867.50099999999998</v>
          </cell>
        </row>
        <row r="7389">
          <cell r="A7389" t="str">
            <v>RA3-25V682MK8</v>
          </cell>
          <cell r="B7389" t="str">
            <v>18x35.5</v>
          </cell>
          <cell r="C7389" t="str">
            <v>ID</v>
          </cell>
          <cell r="D7389" t="str">
            <v>CF</v>
          </cell>
          <cell r="E7389">
            <v>11201.498</v>
          </cell>
        </row>
        <row r="7390">
          <cell r="A7390" t="str">
            <v>RJ4-25V4R7MX</v>
          </cell>
          <cell r="B7390" t="str">
            <v>5x11</v>
          </cell>
          <cell r="C7390" t="str">
            <v>CA</v>
          </cell>
          <cell r="D7390" t="str">
            <v>IA</v>
          </cell>
          <cell r="E7390">
            <v>416.31400000000002</v>
          </cell>
        </row>
        <row r="7391">
          <cell r="A7391" t="str">
            <v>RE3-6V221MG</v>
          </cell>
          <cell r="B7391" t="str">
            <v>5x11</v>
          </cell>
          <cell r="C7391" t="str">
            <v>CA</v>
          </cell>
          <cell r="D7391" t="str">
            <v>DA</v>
          </cell>
          <cell r="E7391">
            <v>333.04500000000002</v>
          </cell>
        </row>
        <row r="7392">
          <cell r="A7392" t="str">
            <v>RE3-6V471MG</v>
          </cell>
          <cell r="B7392" t="str">
            <v>6.3x11</v>
          </cell>
          <cell r="C7392" t="str">
            <v>DA</v>
          </cell>
          <cell r="D7392" t="str">
            <v>DA</v>
          </cell>
          <cell r="E7392">
            <v>561.93600000000004</v>
          </cell>
        </row>
        <row r="7393">
          <cell r="A7393" t="str">
            <v>RE3-6V472MG</v>
          </cell>
          <cell r="B7393" t="str">
            <v>12.5x20</v>
          </cell>
          <cell r="C7393" t="str">
            <v>GB</v>
          </cell>
          <cell r="D7393" t="str">
            <v>DA</v>
          </cell>
          <cell r="E7393">
            <v>2848.68</v>
          </cell>
        </row>
        <row r="7394">
          <cell r="A7394" t="str">
            <v>RE3-25V4R7MG</v>
          </cell>
          <cell r="B7394" t="str">
            <v>5x11</v>
          </cell>
          <cell r="C7394" t="str">
            <v>CA</v>
          </cell>
          <cell r="D7394" t="str">
            <v>DA</v>
          </cell>
          <cell r="E7394">
            <v>333.04500000000002</v>
          </cell>
        </row>
        <row r="7395">
          <cell r="A7395" t="str">
            <v>RE3-25V471MG</v>
          </cell>
          <cell r="B7395" t="str">
            <v>10x12.5</v>
          </cell>
          <cell r="C7395" t="str">
            <v>FA</v>
          </cell>
          <cell r="D7395" t="str">
            <v>DA</v>
          </cell>
          <cell r="E7395">
            <v>1265.271</v>
          </cell>
        </row>
        <row r="7396">
          <cell r="A7396" t="str">
            <v>RE3-25V332MG</v>
          </cell>
          <cell r="B7396" t="str">
            <v>16x25</v>
          </cell>
          <cell r="C7396" t="str">
            <v>HB</v>
          </cell>
          <cell r="D7396" t="str">
            <v>DA</v>
          </cell>
          <cell r="E7396">
            <v>5746.6989999999996</v>
          </cell>
        </row>
        <row r="7397">
          <cell r="A7397" t="str">
            <v>RE3-50V010MG</v>
          </cell>
          <cell r="B7397" t="str">
            <v>5x11</v>
          </cell>
          <cell r="C7397" t="str">
            <v>CA</v>
          </cell>
          <cell r="D7397" t="str">
            <v>DA</v>
          </cell>
          <cell r="E7397">
            <v>333.04500000000002</v>
          </cell>
        </row>
        <row r="7398">
          <cell r="A7398" t="str">
            <v>RE3-50V470MG</v>
          </cell>
          <cell r="B7398" t="str">
            <v>6.3x11</v>
          </cell>
          <cell r="C7398" t="str">
            <v>DA</v>
          </cell>
          <cell r="D7398" t="str">
            <v>DA</v>
          </cell>
          <cell r="E7398">
            <v>561.93600000000004</v>
          </cell>
        </row>
        <row r="7399">
          <cell r="A7399" t="str">
            <v>RE3-50V471MG</v>
          </cell>
          <cell r="B7399" t="str">
            <v>12.5x20</v>
          </cell>
          <cell r="C7399" t="str">
            <v>GB</v>
          </cell>
          <cell r="D7399" t="str">
            <v>DA</v>
          </cell>
          <cell r="E7399">
            <v>2848.68</v>
          </cell>
        </row>
        <row r="7400">
          <cell r="A7400" t="str">
            <v>R2A-6V331MG1#-T2</v>
          </cell>
          <cell r="B7400" t="str">
            <v>8x7</v>
          </cell>
          <cell r="C7400" t="str">
            <v>BD</v>
          </cell>
          <cell r="D7400" t="str">
            <v>BC</v>
          </cell>
          <cell r="E7400">
            <v>508.62599999999998</v>
          </cell>
        </row>
        <row r="7401">
          <cell r="A7401" t="str">
            <v>RJB-10V472MJ6</v>
          </cell>
          <cell r="B7401" t="str">
            <v>16x25</v>
          </cell>
          <cell r="C7401" t="str">
            <v>HB</v>
          </cell>
          <cell r="D7401" t="str">
            <v>FD</v>
          </cell>
          <cell r="E7401">
            <v>6707.7979999999998</v>
          </cell>
        </row>
        <row r="7402">
          <cell r="A7402" t="str">
            <v>RB3-35V100MF0#-T72</v>
          </cell>
          <cell r="B7402" t="str">
            <v>6.3x5</v>
          </cell>
          <cell r="C7402" t="str">
            <v>AC</v>
          </cell>
          <cell r="D7402" t="str">
            <v>AC</v>
          </cell>
          <cell r="E7402">
            <v>371.7</v>
          </cell>
        </row>
        <row r="7403">
          <cell r="A7403" t="str">
            <v>R2S-16V100MAX-T36</v>
          </cell>
          <cell r="B7403" t="str">
            <v>4x7</v>
          </cell>
          <cell r="C7403" t="str">
            <v>BA</v>
          </cell>
          <cell r="D7403" t="str">
            <v>BB</v>
          </cell>
          <cell r="E7403">
            <v>273.10700000000003</v>
          </cell>
        </row>
        <row r="7404">
          <cell r="A7404" t="str">
            <v>RC3-25V330MF0#-T36</v>
          </cell>
          <cell r="B7404" t="str">
            <v>6.3x5</v>
          </cell>
          <cell r="C7404" t="str">
            <v>AC</v>
          </cell>
          <cell r="D7404" t="str">
            <v>AA</v>
          </cell>
          <cell r="E7404">
            <v>385.16199999999998</v>
          </cell>
        </row>
        <row r="7405">
          <cell r="A7405" t="str">
            <v>RA2-10V221MF3P#-T58</v>
          </cell>
          <cell r="B7405" t="str">
            <v>6.3x11</v>
          </cell>
          <cell r="C7405" t="str">
            <v>DA</v>
          </cell>
          <cell r="D7405" t="str">
            <v>CB</v>
          </cell>
          <cell r="E7405">
            <v>635.24599999999998</v>
          </cell>
        </row>
        <row r="7406">
          <cell r="A7406" t="str">
            <v>RJ4-16V222MI5RQ-F49</v>
          </cell>
          <cell r="B7406" t="str">
            <v>12.5x20</v>
          </cell>
          <cell r="C7406" t="str">
            <v>GB</v>
          </cell>
          <cell r="D7406" t="str">
            <v>IA</v>
          </cell>
          <cell r="E7406">
            <v>3866.43</v>
          </cell>
        </row>
        <row r="7407">
          <cell r="A7407" t="str">
            <v>RJ4-400V100MH4</v>
          </cell>
          <cell r="B7407" t="str">
            <v>10x16</v>
          </cell>
          <cell r="C7407" t="str">
            <v>FC</v>
          </cell>
          <cell r="D7407" t="str">
            <v>IA</v>
          </cell>
          <cell r="E7407">
            <v>2237.8220000000001</v>
          </cell>
        </row>
        <row r="7408">
          <cell r="A7408" t="str">
            <v>RB3-50VR10MD0#-T58</v>
          </cell>
          <cell r="B7408" t="str">
            <v>4x5</v>
          </cell>
          <cell r="C7408" t="str">
            <v>AA</v>
          </cell>
          <cell r="D7408" t="str">
            <v>AC</v>
          </cell>
          <cell r="E7408">
            <v>290.27300000000002</v>
          </cell>
        </row>
        <row r="7409">
          <cell r="A7409" t="str">
            <v>R3S-6V220MD0#-T58</v>
          </cell>
          <cell r="B7409" t="str">
            <v>4x5</v>
          </cell>
          <cell r="C7409" t="str">
            <v>AA</v>
          </cell>
          <cell r="D7409" t="str">
            <v>AD</v>
          </cell>
          <cell r="E7409">
            <v>271.28500000000003</v>
          </cell>
        </row>
        <row r="7410">
          <cell r="A7410" t="str">
            <v>RJH-10V561MH4#-T2</v>
          </cell>
          <cell r="B7410" t="str">
            <v>10x16</v>
          </cell>
          <cell r="C7410" t="str">
            <v>FC</v>
          </cell>
          <cell r="D7410" t="str">
            <v>FC</v>
          </cell>
          <cell r="E7410">
            <v>1759.1189999999999</v>
          </cell>
        </row>
        <row r="7411">
          <cell r="A7411" t="str">
            <v>RJ3-10V102MH4#</v>
          </cell>
          <cell r="B7411" t="str">
            <v>10x16</v>
          </cell>
          <cell r="C7411" t="str">
            <v>FC</v>
          </cell>
          <cell r="D7411" t="str">
            <v>HA</v>
          </cell>
          <cell r="E7411">
            <v>1839.162</v>
          </cell>
        </row>
        <row r="7412">
          <cell r="A7412" t="str">
            <v>RJ3-16V222MI6#</v>
          </cell>
          <cell r="B7412" t="str">
            <v>12.5x25</v>
          </cell>
          <cell r="C7412" t="str">
            <v>GC</v>
          </cell>
          <cell r="D7412" t="str">
            <v>HA</v>
          </cell>
          <cell r="E7412">
            <v>4772.9870000000001</v>
          </cell>
        </row>
        <row r="7413">
          <cell r="A7413" t="str">
            <v>RJ3-16V471MH3#-T2</v>
          </cell>
          <cell r="B7413" t="str">
            <v>10x12.5</v>
          </cell>
          <cell r="C7413" t="str">
            <v>FA</v>
          </cell>
          <cell r="D7413" t="str">
            <v>HA</v>
          </cell>
          <cell r="E7413">
            <v>1721.6890000000001</v>
          </cell>
        </row>
        <row r="7414">
          <cell r="A7414" t="str">
            <v>RJ3-50V101MG3#</v>
          </cell>
          <cell r="B7414" t="str">
            <v>8x11.5</v>
          </cell>
          <cell r="C7414" t="str">
            <v>EA</v>
          </cell>
          <cell r="D7414" t="str">
            <v>HA</v>
          </cell>
          <cell r="E7414">
            <v>923.64800000000002</v>
          </cell>
        </row>
        <row r="7415">
          <cell r="A7415" t="str">
            <v>R2S-16V100MD1#-T32</v>
          </cell>
          <cell r="B7415" t="str">
            <v>4x7</v>
          </cell>
          <cell r="C7415" t="str">
            <v>BA</v>
          </cell>
          <cell r="D7415" t="str">
            <v>BB</v>
          </cell>
          <cell r="E7415">
            <v>273.10700000000003</v>
          </cell>
        </row>
        <row r="7416">
          <cell r="A7416" t="str">
            <v>R2S-16V470MF1#-T32</v>
          </cell>
          <cell r="B7416" t="str">
            <v>6.3x7</v>
          </cell>
          <cell r="C7416" t="str">
            <v>BC</v>
          </cell>
          <cell r="D7416" t="str">
            <v>BB</v>
          </cell>
          <cell r="E7416">
            <v>381.06799999999998</v>
          </cell>
        </row>
        <row r="7417">
          <cell r="A7417" t="str">
            <v>R2S-50VR47MD1#-T32</v>
          </cell>
          <cell r="B7417" t="str">
            <v>4x7</v>
          </cell>
          <cell r="C7417" t="str">
            <v>BA</v>
          </cell>
          <cell r="D7417" t="str">
            <v>BB</v>
          </cell>
          <cell r="E7417">
            <v>273.10700000000003</v>
          </cell>
        </row>
        <row r="7418">
          <cell r="A7418" t="str">
            <v>R2S-50V010MD1#-T32</v>
          </cell>
          <cell r="B7418" t="str">
            <v>4x7</v>
          </cell>
          <cell r="C7418" t="str">
            <v>BA</v>
          </cell>
          <cell r="D7418" t="str">
            <v>BB</v>
          </cell>
          <cell r="E7418">
            <v>273.10700000000003</v>
          </cell>
        </row>
        <row r="7419">
          <cell r="A7419" t="str">
            <v>R2S-50V3R3MD1#-T32</v>
          </cell>
          <cell r="B7419" t="str">
            <v>4x7</v>
          </cell>
          <cell r="C7419" t="str">
            <v>BA</v>
          </cell>
          <cell r="D7419" t="str">
            <v>BB</v>
          </cell>
          <cell r="E7419">
            <v>273.10700000000003</v>
          </cell>
        </row>
        <row r="7420">
          <cell r="A7420" t="str">
            <v>RJ4-35V222MJ6#</v>
          </cell>
          <cell r="B7420" t="str">
            <v>16x25</v>
          </cell>
          <cell r="C7420" t="str">
            <v>HB</v>
          </cell>
          <cell r="D7420" t="str">
            <v>IA</v>
          </cell>
          <cell r="E7420">
            <v>8228.9830000000002</v>
          </cell>
        </row>
        <row r="7421">
          <cell r="A7421" t="str">
            <v>RJ3-16V470ME3#-T58</v>
          </cell>
          <cell r="B7421" t="str">
            <v>5x11</v>
          </cell>
          <cell r="C7421" t="str">
            <v>CA</v>
          </cell>
          <cell r="D7421" t="str">
            <v>HA</v>
          </cell>
          <cell r="E7421">
            <v>397.00099999999998</v>
          </cell>
        </row>
        <row r="7422">
          <cell r="A7422" t="str">
            <v>RJ4-16V472MI8#-S1</v>
          </cell>
          <cell r="B7422" t="str">
            <v>12.5x35</v>
          </cell>
          <cell r="C7422" t="str">
            <v>GE</v>
          </cell>
          <cell r="D7422" t="str">
            <v>IA</v>
          </cell>
          <cell r="E7422">
            <v>6889.4579999999996</v>
          </cell>
        </row>
        <row r="7423">
          <cell r="A7423" t="str">
            <v>RJ4-35V222MJ6#-S1</v>
          </cell>
          <cell r="B7423" t="str">
            <v>16x25</v>
          </cell>
          <cell r="C7423" t="str">
            <v>HB</v>
          </cell>
          <cell r="D7423" t="str">
            <v>IA</v>
          </cell>
          <cell r="E7423">
            <v>8341.6929999999993</v>
          </cell>
        </row>
        <row r="7424">
          <cell r="A7424" t="str">
            <v>RA2-16V220ME3P#-T58</v>
          </cell>
          <cell r="B7424" t="str">
            <v>5x11</v>
          </cell>
          <cell r="C7424" t="str">
            <v>CA</v>
          </cell>
          <cell r="D7424" t="str">
            <v>CB</v>
          </cell>
          <cell r="E7424">
            <v>330.35199999999998</v>
          </cell>
        </row>
        <row r="7425">
          <cell r="A7425" t="str">
            <v>RA2-25V4R7ME3P#-T58</v>
          </cell>
          <cell r="B7425" t="str">
            <v>5x11</v>
          </cell>
          <cell r="C7425" t="str">
            <v>CA</v>
          </cell>
          <cell r="D7425" t="str">
            <v>CB</v>
          </cell>
          <cell r="E7425">
            <v>330.35199999999998</v>
          </cell>
        </row>
        <row r="7426">
          <cell r="A7426" t="str">
            <v>RA2-50V2R2ME3EP#-T58</v>
          </cell>
          <cell r="B7426" t="str">
            <v>5x11</v>
          </cell>
          <cell r="C7426" t="str">
            <v>CA</v>
          </cell>
          <cell r="D7426" t="str">
            <v>CB</v>
          </cell>
          <cell r="E7426">
            <v>330.35199999999998</v>
          </cell>
        </row>
        <row r="7427">
          <cell r="A7427" t="str">
            <v>RA2-6V101ME3P#-T58</v>
          </cell>
          <cell r="B7427" t="str">
            <v>5x11</v>
          </cell>
          <cell r="C7427" t="str">
            <v>CA</v>
          </cell>
          <cell r="D7427" t="str">
            <v>CB</v>
          </cell>
          <cell r="E7427">
            <v>330.35199999999998</v>
          </cell>
        </row>
        <row r="7428">
          <cell r="A7428" t="str">
            <v>RA2-6V470ME3P#-T58</v>
          </cell>
          <cell r="B7428" t="str">
            <v>5x11</v>
          </cell>
          <cell r="C7428" t="str">
            <v>CA</v>
          </cell>
          <cell r="D7428" t="str">
            <v>CB</v>
          </cell>
          <cell r="E7428">
            <v>330.35199999999998</v>
          </cell>
        </row>
        <row r="7429">
          <cell r="A7429" t="str">
            <v>RJ3-10V221MF3#-T58</v>
          </cell>
          <cell r="B7429" t="str">
            <v>6.3x11</v>
          </cell>
          <cell r="C7429" t="str">
            <v>DA</v>
          </cell>
          <cell r="D7429" t="str">
            <v>HA</v>
          </cell>
          <cell r="E7429">
            <v>596.697</v>
          </cell>
        </row>
        <row r="7430">
          <cell r="A7430" t="str">
            <v>RJ4-16V221MF3#-T58</v>
          </cell>
          <cell r="B7430" t="str">
            <v>6.3x11</v>
          </cell>
          <cell r="C7430" t="str">
            <v>DA</v>
          </cell>
          <cell r="D7430" t="str">
            <v>IA</v>
          </cell>
          <cell r="E7430">
            <v>640.04399999999998</v>
          </cell>
        </row>
        <row r="7431">
          <cell r="A7431" t="str">
            <v>R2S-16V100MD1#-T58</v>
          </cell>
          <cell r="B7431" t="str">
            <v>4x7</v>
          </cell>
          <cell r="C7431" t="str">
            <v>BA</v>
          </cell>
          <cell r="D7431" t="str">
            <v>BB</v>
          </cell>
          <cell r="E7431">
            <v>273.10700000000003</v>
          </cell>
        </row>
        <row r="7432">
          <cell r="A7432" t="str">
            <v>RJJ-50V010ME3#</v>
          </cell>
          <cell r="B7432" t="str">
            <v>5x11.5</v>
          </cell>
          <cell r="C7432" t="str">
            <v>CC</v>
          </cell>
          <cell r="D7432" t="str">
            <v>FB</v>
          </cell>
          <cell r="E7432">
            <v>419.36900000000003</v>
          </cell>
        </row>
        <row r="7433">
          <cell r="A7433" t="str">
            <v>RJH-16V221MG3</v>
          </cell>
          <cell r="B7433" t="str">
            <v>8x12</v>
          </cell>
          <cell r="C7433" t="str">
            <v>EB</v>
          </cell>
          <cell r="D7433" t="str">
            <v>FC</v>
          </cell>
          <cell r="E7433">
            <v>851.57899999999995</v>
          </cell>
        </row>
        <row r="7434">
          <cell r="A7434" t="str">
            <v>RJ4-160V330M</v>
          </cell>
          <cell r="B7434" t="str">
            <v>10x20</v>
          </cell>
          <cell r="C7434" t="str">
            <v>FD</v>
          </cell>
          <cell r="D7434" t="str">
            <v>IA</v>
          </cell>
          <cell r="E7434">
            <v>2026.7809999999999</v>
          </cell>
        </row>
        <row r="7435">
          <cell r="A7435" t="str">
            <v>RJ4-6V332MX</v>
          </cell>
          <cell r="B7435" t="str">
            <v>10x20</v>
          </cell>
          <cell r="C7435" t="str">
            <v>FD</v>
          </cell>
          <cell r="D7435" t="str">
            <v>IA</v>
          </cell>
          <cell r="E7435">
            <v>2797.1289999999999</v>
          </cell>
        </row>
        <row r="7436">
          <cell r="A7436" t="str">
            <v>RJ3-25V101MF3#</v>
          </cell>
          <cell r="B7436" t="str">
            <v>6.3x11</v>
          </cell>
          <cell r="C7436" t="str">
            <v>DA</v>
          </cell>
          <cell r="D7436" t="str">
            <v>HA</v>
          </cell>
          <cell r="E7436">
            <v>584.13400000000001</v>
          </cell>
        </row>
        <row r="7437">
          <cell r="A7437" t="str">
            <v>RJ3-50V010ME3#</v>
          </cell>
          <cell r="B7437" t="str">
            <v>5x11</v>
          </cell>
          <cell r="C7437" t="str">
            <v>CA</v>
          </cell>
          <cell r="D7437" t="str">
            <v>HA</v>
          </cell>
          <cell r="E7437">
            <v>395.64</v>
          </cell>
        </row>
        <row r="7438">
          <cell r="A7438" t="str">
            <v>RJ3-16V470ME3#</v>
          </cell>
          <cell r="B7438" t="str">
            <v>5x11</v>
          </cell>
          <cell r="C7438" t="str">
            <v>CA</v>
          </cell>
          <cell r="D7438" t="str">
            <v>HA</v>
          </cell>
          <cell r="E7438">
            <v>395.64</v>
          </cell>
        </row>
        <row r="7439">
          <cell r="A7439" t="str">
            <v>RE3-16V221MF3#</v>
          </cell>
          <cell r="B7439" t="str">
            <v>6.3x11</v>
          </cell>
          <cell r="C7439" t="str">
            <v>DA</v>
          </cell>
          <cell r="D7439" t="str">
            <v>DA</v>
          </cell>
          <cell r="E7439">
            <v>561.93600000000004</v>
          </cell>
        </row>
        <row r="7440">
          <cell r="A7440" t="str">
            <v>RE2-16V101MF3#</v>
          </cell>
          <cell r="B7440" t="str">
            <v>6.3x11</v>
          </cell>
          <cell r="C7440" t="str">
            <v>DA</v>
          </cell>
          <cell r="D7440" t="str">
            <v>CA</v>
          </cell>
          <cell r="E7440">
            <v>622.69399999999996</v>
          </cell>
        </row>
        <row r="7441">
          <cell r="A7441" t="str">
            <v>RE2-100V2R2ME3#</v>
          </cell>
          <cell r="B7441" t="str">
            <v>5x11</v>
          </cell>
          <cell r="C7441" t="str">
            <v>CA</v>
          </cell>
          <cell r="D7441" t="str">
            <v>CA</v>
          </cell>
          <cell r="E7441">
            <v>318.05700000000002</v>
          </cell>
        </row>
        <row r="7442">
          <cell r="A7442" t="str">
            <v>RE2-16V470ME3#</v>
          </cell>
          <cell r="B7442" t="str">
            <v>5x11</v>
          </cell>
          <cell r="C7442" t="str">
            <v>CA</v>
          </cell>
          <cell r="D7442" t="str">
            <v>CA</v>
          </cell>
          <cell r="E7442">
            <v>318.05700000000002</v>
          </cell>
        </row>
        <row r="7443">
          <cell r="A7443" t="str">
            <v>R2S-25V4R7MD1#-T58</v>
          </cell>
          <cell r="B7443" t="str">
            <v>4x7</v>
          </cell>
          <cell r="C7443" t="str">
            <v>BA</v>
          </cell>
          <cell r="D7443" t="str">
            <v>BB</v>
          </cell>
          <cell r="E7443">
            <v>273.10700000000003</v>
          </cell>
        </row>
        <row r="7444">
          <cell r="A7444" t="str">
            <v>R2S-50V3R3MD1#-T58</v>
          </cell>
          <cell r="B7444" t="str">
            <v>4x7</v>
          </cell>
          <cell r="C7444" t="str">
            <v>BA</v>
          </cell>
          <cell r="D7444" t="str">
            <v>BB</v>
          </cell>
          <cell r="E7444">
            <v>273.10700000000003</v>
          </cell>
        </row>
        <row r="7445">
          <cell r="A7445" t="str">
            <v>RA2-10V330ME3P#-T58</v>
          </cell>
          <cell r="B7445" t="str">
            <v>5x11</v>
          </cell>
          <cell r="C7445" t="str">
            <v>CA</v>
          </cell>
          <cell r="D7445" t="str">
            <v>CB</v>
          </cell>
          <cell r="E7445">
            <v>330.35199999999998</v>
          </cell>
        </row>
        <row r="7446">
          <cell r="A7446" t="str">
            <v>RA2-16V102MH5P#-S1</v>
          </cell>
          <cell r="B7446" t="str">
            <v>10x20</v>
          </cell>
          <cell r="C7446" t="str">
            <v>FD</v>
          </cell>
          <cell r="D7446" t="str">
            <v>CB</v>
          </cell>
          <cell r="E7446">
            <v>1836.376</v>
          </cell>
        </row>
        <row r="7447">
          <cell r="A7447" t="str">
            <v>RA2-25V220ME3P#-T58</v>
          </cell>
          <cell r="B7447" t="str">
            <v>5x11</v>
          </cell>
          <cell r="C7447" t="str">
            <v>CA</v>
          </cell>
          <cell r="D7447" t="str">
            <v>CB</v>
          </cell>
          <cell r="E7447">
            <v>330.35199999999998</v>
          </cell>
        </row>
        <row r="7448">
          <cell r="A7448" t="str">
            <v>RJ3-10V470ME3#-T58</v>
          </cell>
          <cell r="B7448" t="str">
            <v>5x11</v>
          </cell>
          <cell r="C7448" t="str">
            <v>CA</v>
          </cell>
          <cell r="D7448" t="str">
            <v>HA</v>
          </cell>
          <cell r="E7448">
            <v>397.00099999999998</v>
          </cell>
        </row>
        <row r="7449">
          <cell r="A7449" t="str">
            <v>RJ3-35V470MF3#-T58</v>
          </cell>
          <cell r="B7449" t="str">
            <v>6.3x11</v>
          </cell>
          <cell r="C7449" t="str">
            <v>DA</v>
          </cell>
          <cell r="D7449" t="str">
            <v>HA</v>
          </cell>
          <cell r="E7449">
            <v>596.697</v>
          </cell>
        </row>
        <row r="7450">
          <cell r="A7450" t="str">
            <v>RE3-35V100M-T36</v>
          </cell>
          <cell r="B7450" t="str">
            <v>5x11</v>
          </cell>
          <cell r="C7450" t="str">
            <v>CA</v>
          </cell>
          <cell r="D7450" t="str">
            <v>DA</v>
          </cell>
          <cell r="E7450">
            <v>345.036</v>
          </cell>
        </row>
        <row r="7451">
          <cell r="A7451" t="str">
            <v>RLB-63V470MH4</v>
          </cell>
          <cell r="B7451" t="str">
            <v>10x16</v>
          </cell>
          <cell r="C7451" t="str">
            <v>FC</v>
          </cell>
          <cell r="D7451" t="str">
            <v>CD</v>
          </cell>
          <cell r="E7451">
            <v>1193.8219999999999</v>
          </cell>
        </row>
        <row r="7452">
          <cell r="A7452" t="str">
            <v>RLB-25V101KGZ</v>
          </cell>
          <cell r="B7452" t="str">
            <v>10x16</v>
          </cell>
          <cell r="C7452" t="str">
            <v>FC</v>
          </cell>
          <cell r="D7452" t="str">
            <v>CD</v>
          </cell>
          <cell r="E7452">
            <v>1193.8219999999999</v>
          </cell>
        </row>
        <row r="7453">
          <cell r="A7453" t="str">
            <v>RLB-50V220KGZ</v>
          </cell>
          <cell r="B7453" t="str">
            <v>10x12.5</v>
          </cell>
          <cell r="C7453" t="str">
            <v>FA</v>
          </cell>
          <cell r="D7453" t="str">
            <v>CD</v>
          </cell>
          <cell r="E7453">
            <v>1135.403</v>
          </cell>
        </row>
        <row r="7454">
          <cell r="A7454" t="str">
            <v>R2S-16V470MF1#-T58</v>
          </cell>
          <cell r="B7454" t="str">
            <v>6.3x7</v>
          </cell>
          <cell r="C7454" t="str">
            <v>BC</v>
          </cell>
          <cell r="D7454" t="str">
            <v>BB</v>
          </cell>
          <cell r="E7454">
            <v>381.06799999999998</v>
          </cell>
        </row>
        <row r="7455">
          <cell r="A7455" t="str">
            <v>R2S-50VR47MD1#-T58</v>
          </cell>
          <cell r="B7455" t="str">
            <v>4x7</v>
          </cell>
          <cell r="C7455" t="str">
            <v>BA</v>
          </cell>
          <cell r="D7455" t="str">
            <v>BB</v>
          </cell>
          <cell r="E7455">
            <v>273.10700000000003</v>
          </cell>
        </row>
        <row r="7456">
          <cell r="A7456" t="str">
            <v>R2S-50V2R2MD1#-T58</v>
          </cell>
          <cell r="B7456" t="str">
            <v>4x7</v>
          </cell>
          <cell r="C7456" t="str">
            <v>BA</v>
          </cell>
          <cell r="D7456" t="str">
            <v>BB</v>
          </cell>
          <cell r="E7456">
            <v>273.10700000000003</v>
          </cell>
        </row>
        <row r="7457">
          <cell r="A7457" t="str">
            <v>RA2-6V331MF3P#-T58</v>
          </cell>
          <cell r="B7457" t="str">
            <v>6.3x11</v>
          </cell>
          <cell r="C7457" t="str">
            <v>DA</v>
          </cell>
          <cell r="D7457" t="str">
            <v>CB</v>
          </cell>
          <cell r="E7457">
            <v>635.24599999999998</v>
          </cell>
        </row>
        <row r="7458">
          <cell r="A7458" t="str">
            <v>RA2-16V221MG3P#</v>
          </cell>
          <cell r="B7458" t="str">
            <v>8x11.5</v>
          </cell>
          <cell r="C7458" t="str">
            <v>EA</v>
          </cell>
          <cell r="D7458" t="str">
            <v>CB</v>
          </cell>
          <cell r="E7458">
            <v>716.04399999999998</v>
          </cell>
        </row>
        <row r="7459">
          <cell r="A7459" t="str">
            <v>RE3-50V332M-T50</v>
          </cell>
          <cell r="B7459" t="str">
            <v>18x35.5</v>
          </cell>
          <cell r="C7459" t="str">
            <v>ID</v>
          </cell>
          <cell r="D7459" t="str">
            <v>DA</v>
          </cell>
          <cell r="E7459">
            <v>11160.168</v>
          </cell>
        </row>
        <row r="7460">
          <cell r="A7460" t="str">
            <v>RJB-100V100MF3</v>
          </cell>
          <cell r="B7460" t="str">
            <v>6.3x11.5</v>
          </cell>
          <cell r="C7460" t="str">
            <v>DB</v>
          </cell>
          <cell r="D7460" t="str">
            <v>FD</v>
          </cell>
          <cell r="E7460">
            <v>607.25199999999995</v>
          </cell>
        </row>
        <row r="7461">
          <cell r="A7461" t="str">
            <v>RJ3-160V4R7M-S1</v>
          </cell>
          <cell r="B7461" t="str">
            <v>8x11.5</v>
          </cell>
          <cell r="C7461" t="str">
            <v>EA</v>
          </cell>
          <cell r="D7461" t="str">
            <v>HA</v>
          </cell>
          <cell r="E7461">
            <v>687.69299999999998</v>
          </cell>
        </row>
        <row r="7462">
          <cell r="A7462" t="str">
            <v>RJJ-16V181MF4E-T2</v>
          </cell>
          <cell r="B7462" t="str">
            <v>6.3x15</v>
          </cell>
          <cell r="C7462" t="str">
            <v>DC</v>
          </cell>
          <cell r="D7462" t="str">
            <v>FB</v>
          </cell>
          <cell r="E7462">
            <v>735.66300000000001</v>
          </cell>
        </row>
        <row r="7463">
          <cell r="A7463" t="str">
            <v>RA2-50VR33ME3P#-T58</v>
          </cell>
          <cell r="B7463" t="str">
            <v>5x11</v>
          </cell>
          <cell r="C7463" t="str">
            <v>CA</v>
          </cell>
          <cell r="D7463" t="str">
            <v>CB</v>
          </cell>
          <cell r="E7463">
            <v>330.35199999999998</v>
          </cell>
        </row>
        <row r="7464">
          <cell r="A7464" t="str">
            <v>RJ3-16V101MF3C#-T32</v>
          </cell>
          <cell r="B7464" t="str">
            <v>6.3x11</v>
          </cell>
          <cell r="C7464" t="str">
            <v>DA</v>
          </cell>
          <cell r="D7464" t="str">
            <v>HA</v>
          </cell>
          <cell r="E7464">
            <v>596.697</v>
          </cell>
        </row>
        <row r="7465">
          <cell r="A7465" t="str">
            <v>RJ3-6V331MF3C#-T32</v>
          </cell>
          <cell r="B7465" t="str">
            <v>6.3x11</v>
          </cell>
          <cell r="C7465" t="str">
            <v>DA</v>
          </cell>
          <cell r="D7465" t="str">
            <v>HA</v>
          </cell>
          <cell r="E7465">
            <v>596.697</v>
          </cell>
        </row>
        <row r="7466">
          <cell r="A7466" t="str">
            <v>RJ4-25V222MJ4#</v>
          </cell>
          <cell r="B7466" t="str">
            <v>16x16</v>
          </cell>
          <cell r="C7466" t="str">
            <v>HF</v>
          </cell>
          <cell r="D7466" t="str">
            <v>IA</v>
          </cell>
          <cell r="E7466">
            <v>5010.9690000000001</v>
          </cell>
        </row>
        <row r="7467">
          <cell r="A7467" t="str">
            <v>RJ3-25V331MH3C#-T2</v>
          </cell>
          <cell r="B7467" t="str">
            <v>10x12.5</v>
          </cell>
          <cell r="C7467" t="str">
            <v>FA</v>
          </cell>
          <cell r="D7467" t="str">
            <v>HA</v>
          </cell>
          <cell r="E7467">
            <v>1721.6890000000001</v>
          </cell>
        </row>
        <row r="7468">
          <cell r="A7468" t="str">
            <v>RA2-50VR22ME3P#-T58</v>
          </cell>
          <cell r="B7468" t="str">
            <v>5x11</v>
          </cell>
          <cell r="C7468" t="str">
            <v>CA</v>
          </cell>
          <cell r="D7468" t="str">
            <v>CB</v>
          </cell>
          <cell r="E7468">
            <v>330.35199999999998</v>
          </cell>
        </row>
        <row r="7469">
          <cell r="A7469" t="str">
            <v>RJ3-50V100ME3C#-T58</v>
          </cell>
          <cell r="B7469" t="str">
            <v>5x11</v>
          </cell>
          <cell r="C7469" t="str">
            <v>CA</v>
          </cell>
          <cell r="D7469" t="str">
            <v>HA</v>
          </cell>
          <cell r="E7469">
            <v>397.00099999999998</v>
          </cell>
        </row>
        <row r="7470">
          <cell r="A7470" t="str">
            <v>RJ3-6V331MF3C#-T58</v>
          </cell>
          <cell r="B7470" t="str">
            <v>6.3x11</v>
          </cell>
          <cell r="C7470" t="str">
            <v>DA</v>
          </cell>
          <cell r="D7470" t="str">
            <v>HA</v>
          </cell>
          <cell r="E7470">
            <v>596.697</v>
          </cell>
        </row>
        <row r="7471">
          <cell r="A7471" t="str">
            <v>RJ3-16V101MF3C#-T58</v>
          </cell>
          <cell r="B7471" t="str">
            <v>6.3x11</v>
          </cell>
          <cell r="C7471" t="str">
            <v>DA</v>
          </cell>
          <cell r="D7471" t="str">
            <v>HA</v>
          </cell>
          <cell r="E7471">
            <v>596.697</v>
          </cell>
        </row>
        <row r="7472">
          <cell r="A7472" t="str">
            <v>RJ4-16V392MI7#P-S1</v>
          </cell>
          <cell r="B7472" t="str">
            <v>12.5x30</v>
          </cell>
          <cell r="C7472" t="str">
            <v>GD</v>
          </cell>
          <cell r="D7472" t="str">
            <v>IA</v>
          </cell>
          <cell r="E7472">
            <v>5876.9449999999997</v>
          </cell>
        </row>
        <row r="7473">
          <cell r="A7473" t="str">
            <v>R3S-10V101MF0#-T58</v>
          </cell>
          <cell r="B7473" t="str">
            <v>6.3x5</v>
          </cell>
          <cell r="C7473" t="str">
            <v>AC</v>
          </cell>
          <cell r="D7473" t="str">
            <v>AD</v>
          </cell>
          <cell r="E7473">
            <v>385.16199999999998</v>
          </cell>
        </row>
        <row r="7474">
          <cell r="A7474" t="str">
            <v>RJ4-16V392MI7#P-F</v>
          </cell>
          <cell r="B7474" t="str">
            <v>12.5x30</v>
          </cell>
          <cell r="C7474" t="str">
            <v>GD</v>
          </cell>
          <cell r="D7474" t="str">
            <v>IA</v>
          </cell>
          <cell r="E7474">
            <v>5876.9449999999997</v>
          </cell>
        </row>
        <row r="7475">
          <cell r="A7475" t="str">
            <v>RJ3-10V471MG3C#-T2</v>
          </cell>
          <cell r="B7475" t="str">
            <v>8x11.5</v>
          </cell>
          <cell r="C7475" t="str">
            <v>EA</v>
          </cell>
          <cell r="D7475" t="str">
            <v>HA</v>
          </cell>
          <cell r="E7475">
            <v>949.35</v>
          </cell>
        </row>
        <row r="7476">
          <cell r="A7476" t="str">
            <v>RC2-6V101ME1#-T36</v>
          </cell>
          <cell r="B7476" t="str">
            <v>5x7</v>
          </cell>
          <cell r="C7476" t="str">
            <v>BB</v>
          </cell>
          <cell r="D7476" t="str">
            <v>BA</v>
          </cell>
          <cell r="E7476">
            <v>296.10599999999999</v>
          </cell>
        </row>
        <row r="7477">
          <cell r="A7477" t="str">
            <v>RJF-50V100</v>
          </cell>
          <cell r="B7477" t="str">
            <v>5x7</v>
          </cell>
          <cell r="C7477" t="str">
            <v>BB</v>
          </cell>
          <cell r="D7477" t="str">
            <v>FE</v>
          </cell>
          <cell r="E7477">
            <v>280.71499999999997</v>
          </cell>
        </row>
        <row r="7478">
          <cell r="A7478" t="str">
            <v>RJF-35V180</v>
          </cell>
          <cell r="B7478" t="str">
            <v>5x7</v>
          </cell>
          <cell r="C7478" t="str">
            <v>BB</v>
          </cell>
          <cell r="D7478" t="str">
            <v>FE</v>
          </cell>
          <cell r="E7478">
            <v>280.71499999999997</v>
          </cell>
        </row>
        <row r="7479">
          <cell r="A7479" t="str">
            <v>RJF-50V4R7</v>
          </cell>
          <cell r="B7479" t="str">
            <v>5x5</v>
          </cell>
          <cell r="C7479" t="str">
            <v>AB</v>
          </cell>
          <cell r="D7479" t="str">
            <v>FE</v>
          </cell>
          <cell r="E7479">
            <v>274.072</v>
          </cell>
        </row>
        <row r="7480">
          <cell r="A7480" t="str">
            <v>RJF-35V100</v>
          </cell>
          <cell r="B7480" t="str">
            <v>5x5</v>
          </cell>
          <cell r="C7480" t="str">
            <v>AB</v>
          </cell>
          <cell r="D7480" t="str">
            <v>FE</v>
          </cell>
          <cell r="E7480">
            <v>274.072</v>
          </cell>
        </row>
        <row r="7481">
          <cell r="A7481" t="str">
            <v>RJ3-6V472MBX</v>
          </cell>
          <cell r="B7481" t="str">
            <v>16x25</v>
          </cell>
          <cell r="C7481" t="str">
            <v>HB</v>
          </cell>
          <cell r="D7481" t="str">
            <v>HA</v>
          </cell>
          <cell r="E7481">
            <v>7078.8519999999999</v>
          </cell>
        </row>
        <row r="7482">
          <cell r="A7482" t="str">
            <v>R2S-16V101MF1#-T32</v>
          </cell>
          <cell r="B7482" t="str">
            <v>6.3x7</v>
          </cell>
          <cell r="C7482" t="str">
            <v>BC</v>
          </cell>
          <cell r="D7482" t="str">
            <v>BB</v>
          </cell>
          <cell r="E7482">
            <v>381.06799999999998</v>
          </cell>
        </row>
        <row r="7483">
          <cell r="A7483" t="str">
            <v>RO-16V222MI6P2-S1</v>
          </cell>
          <cell r="B7483" t="str">
            <v>12.5x25</v>
          </cell>
          <cell r="C7483" t="str">
            <v>GC</v>
          </cell>
          <cell r="D7483" t="str">
            <v>CK</v>
          </cell>
          <cell r="E7483">
            <v>3415.5639999999999</v>
          </cell>
        </row>
        <row r="7484">
          <cell r="A7484" t="str">
            <v>RO-25V332MJ7P2-S1</v>
          </cell>
          <cell r="B7484" t="str">
            <v>16x31.5</v>
          </cell>
          <cell r="C7484" t="str">
            <v>HC</v>
          </cell>
          <cell r="D7484" t="str">
            <v>CK</v>
          </cell>
          <cell r="E7484">
            <v>6913.7110000000002</v>
          </cell>
        </row>
        <row r="7485">
          <cell r="A7485" t="str">
            <v>RJF-50V560MF3</v>
          </cell>
          <cell r="B7485" t="str">
            <v>6.3x11.5</v>
          </cell>
          <cell r="C7485" t="str">
            <v>DB</v>
          </cell>
          <cell r="D7485" t="str">
            <v>FE</v>
          </cell>
          <cell r="E7485">
            <v>570.85400000000004</v>
          </cell>
        </row>
        <row r="7486">
          <cell r="A7486" t="str">
            <v>RC2-6V331M-T8</v>
          </cell>
          <cell r="B7486" t="str">
            <v>8x7</v>
          </cell>
          <cell r="C7486" t="str">
            <v>BD</v>
          </cell>
          <cell r="D7486" t="str">
            <v>BA</v>
          </cell>
          <cell r="E7486">
            <v>508.62599999999998</v>
          </cell>
        </row>
        <row r="7487">
          <cell r="A7487" t="str">
            <v>RLB-35V100MAGZ-T58</v>
          </cell>
          <cell r="B7487" t="str">
            <v>6.3x11</v>
          </cell>
          <cell r="C7487" t="str">
            <v>DA</v>
          </cell>
          <cell r="D7487" t="str">
            <v>CD</v>
          </cell>
          <cell r="E7487">
            <v>458.98899999999998</v>
          </cell>
        </row>
        <row r="7488">
          <cell r="A7488" t="str">
            <v>R2S-10V330ME1#-T72</v>
          </cell>
          <cell r="B7488" t="str">
            <v>5x7</v>
          </cell>
          <cell r="C7488" t="str">
            <v>BB</v>
          </cell>
          <cell r="D7488" t="str">
            <v>BB</v>
          </cell>
          <cell r="E7488">
            <v>296.10599999999999</v>
          </cell>
        </row>
        <row r="7489">
          <cell r="A7489" t="str">
            <v>RJF-50V560MF3#</v>
          </cell>
          <cell r="B7489" t="str">
            <v>6.3x11.5</v>
          </cell>
          <cell r="C7489" t="str">
            <v>DB</v>
          </cell>
          <cell r="D7489" t="str">
            <v>FE</v>
          </cell>
          <cell r="E7489">
            <v>570.85400000000004</v>
          </cell>
        </row>
        <row r="7490">
          <cell r="A7490" t="str">
            <v>RA2-16V472MJ6P-S1</v>
          </cell>
          <cell r="B7490" t="str">
            <v>16x25</v>
          </cell>
          <cell r="C7490" t="str">
            <v>HB</v>
          </cell>
          <cell r="D7490" t="str">
            <v>CB</v>
          </cell>
          <cell r="E7490">
            <v>6165.8440000000001</v>
          </cell>
        </row>
        <row r="7491">
          <cell r="A7491" t="str">
            <v>RJF-10V152MH6#</v>
          </cell>
          <cell r="B7491" t="str">
            <v>10x25</v>
          </cell>
          <cell r="C7491" t="str">
            <v>FE</v>
          </cell>
          <cell r="D7491" t="str">
            <v>FE</v>
          </cell>
          <cell r="E7491">
            <v>2409.8910000000001</v>
          </cell>
        </row>
        <row r="7492">
          <cell r="A7492" t="str">
            <v>RJJ-25V472MGK9E</v>
          </cell>
          <cell r="B7492" t="str">
            <v>18x40</v>
          </cell>
          <cell r="C7492" t="str">
            <v>IE</v>
          </cell>
          <cell r="D7492" t="str">
            <v>FB</v>
          </cell>
          <cell r="E7492">
            <v>13164.254999999999</v>
          </cell>
        </row>
        <row r="7493">
          <cell r="A7493" t="str">
            <v>RB3-16V100ME0#-T2</v>
          </cell>
          <cell r="B7493" t="str">
            <v>5x5</v>
          </cell>
          <cell r="C7493" t="str">
            <v>AB</v>
          </cell>
          <cell r="D7493" t="str">
            <v>AC</v>
          </cell>
          <cell r="E7493">
            <v>295.964</v>
          </cell>
        </row>
        <row r="7494">
          <cell r="A7494" t="str">
            <v>R2S-25V4R7MD1#-T32</v>
          </cell>
          <cell r="B7494" t="str">
            <v>4x7</v>
          </cell>
          <cell r="C7494" t="str">
            <v>BA</v>
          </cell>
          <cell r="D7494" t="str">
            <v>BB</v>
          </cell>
          <cell r="E7494">
            <v>273.10700000000003</v>
          </cell>
        </row>
        <row r="7495">
          <cell r="A7495" t="str">
            <v>RJF-16V471MG4#</v>
          </cell>
          <cell r="B7495" t="str">
            <v>8x15</v>
          </cell>
          <cell r="C7495" t="str">
            <v>EC</v>
          </cell>
          <cell r="D7495" t="str">
            <v>FE</v>
          </cell>
          <cell r="E7495">
            <v>1145.588</v>
          </cell>
        </row>
        <row r="7496">
          <cell r="A7496" t="str">
            <v>RE3-16V100ME3#</v>
          </cell>
          <cell r="B7496" t="str">
            <v>5x11</v>
          </cell>
          <cell r="C7496" t="str">
            <v>CA</v>
          </cell>
          <cell r="D7496" t="str">
            <v>DA</v>
          </cell>
          <cell r="E7496">
            <v>333.04500000000002</v>
          </cell>
        </row>
        <row r="7497">
          <cell r="A7497" t="str">
            <v>RE3-25V221MG3#</v>
          </cell>
          <cell r="B7497" t="str">
            <v>8x11.5</v>
          </cell>
          <cell r="C7497" t="str">
            <v>EA</v>
          </cell>
          <cell r="D7497" t="str">
            <v>DA</v>
          </cell>
          <cell r="E7497">
            <v>739.72400000000005</v>
          </cell>
        </row>
        <row r="7498">
          <cell r="A7498" t="str">
            <v>RJF-16V331MG3-T2</v>
          </cell>
          <cell r="B7498" t="str">
            <v>8x12</v>
          </cell>
          <cell r="C7498" t="str">
            <v>EB</v>
          </cell>
          <cell r="D7498" t="str">
            <v>FE</v>
          </cell>
          <cell r="E7498">
            <v>900.32799999999997</v>
          </cell>
        </row>
        <row r="7499">
          <cell r="A7499" t="str">
            <v>RE3-35V330ME3#-T2</v>
          </cell>
          <cell r="B7499" t="str">
            <v>5x11</v>
          </cell>
          <cell r="C7499" t="str">
            <v>CA</v>
          </cell>
          <cell r="D7499" t="str">
            <v>DA</v>
          </cell>
          <cell r="E7499">
            <v>345.036</v>
          </cell>
        </row>
        <row r="7500">
          <cell r="A7500" t="str">
            <v>RA2-100V2R2E3EP#-T58</v>
          </cell>
          <cell r="B7500" t="str">
            <v>5x11</v>
          </cell>
          <cell r="C7500" t="str">
            <v>CA</v>
          </cell>
          <cell r="D7500" t="str">
            <v>CB</v>
          </cell>
          <cell r="E7500">
            <v>330.35199999999998</v>
          </cell>
        </row>
        <row r="7501">
          <cell r="A7501" t="str">
            <v>RA2-25V470ME3P#-T58</v>
          </cell>
          <cell r="B7501" t="str">
            <v>5x11</v>
          </cell>
          <cell r="C7501" t="str">
            <v>CA</v>
          </cell>
          <cell r="D7501" t="str">
            <v>CB</v>
          </cell>
          <cell r="E7501">
            <v>330.35199999999998</v>
          </cell>
        </row>
        <row r="7502">
          <cell r="A7502" t="str">
            <v>RA2-25V101MF3P#-T58</v>
          </cell>
          <cell r="B7502" t="str">
            <v>6.3x11</v>
          </cell>
          <cell r="C7502" t="str">
            <v>DA</v>
          </cell>
          <cell r="D7502" t="str">
            <v>CB</v>
          </cell>
          <cell r="E7502">
            <v>635.24599999999998</v>
          </cell>
        </row>
        <row r="7503">
          <cell r="A7503" t="str">
            <v>RA2-25V330ME3P#-T58</v>
          </cell>
          <cell r="B7503" t="str">
            <v>5x11</v>
          </cell>
          <cell r="C7503" t="str">
            <v>CA</v>
          </cell>
          <cell r="D7503" t="str">
            <v>CB</v>
          </cell>
          <cell r="E7503">
            <v>330.35199999999998</v>
          </cell>
        </row>
        <row r="7504">
          <cell r="A7504" t="str">
            <v>RJ4-25V331MSX</v>
          </cell>
          <cell r="B7504" t="str">
            <v>8x11.5</v>
          </cell>
          <cell r="C7504" t="str">
            <v>EA</v>
          </cell>
          <cell r="D7504" t="str">
            <v>IA</v>
          </cell>
          <cell r="E7504">
            <v>928.43200000000002</v>
          </cell>
        </row>
        <row r="7505">
          <cell r="A7505" t="str">
            <v>RC2-35V330MF1#-T2</v>
          </cell>
          <cell r="B7505" t="str">
            <v>6.3x7</v>
          </cell>
          <cell r="C7505" t="str">
            <v>BC</v>
          </cell>
          <cell r="D7505" t="str">
            <v>BA</v>
          </cell>
          <cell r="E7505">
            <v>381.06799999999998</v>
          </cell>
        </row>
        <row r="7506">
          <cell r="A7506" t="str">
            <v>RBD-16V100ME3E#-T58</v>
          </cell>
          <cell r="B7506" t="str">
            <v>5x11</v>
          </cell>
          <cell r="C7506" t="str">
            <v>CA</v>
          </cell>
          <cell r="D7506" t="str">
            <v>EB</v>
          </cell>
          <cell r="E7506">
            <v>369.96699999999998</v>
          </cell>
        </row>
        <row r="7507">
          <cell r="A7507" t="str">
            <v>RJ4-63V331MX-T2</v>
          </cell>
          <cell r="B7507" t="str">
            <v>10x20</v>
          </cell>
          <cell r="C7507" t="str">
            <v>FD</v>
          </cell>
          <cell r="D7507" t="str">
            <v>IA</v>
          </cell>
          <cell r="E7507">
            <v>2816.7260000000001</v>
          </cell>
        </row>
        <row r="7508">
          <cell r="A7508" t="str">
            <v>RJ4-16V472MX-F</v>
          </cell>
          <cell r="B7508" t="str">
            <v>16x25</v>
          </cell>
          <cell r="C7508" t="str">
            <v>HB</v>
          </cell>
          <cell r="D7508" t="str">
            <v>IA</v>
          </cell>
          <cell r="E7508">
            <v>8341.6929999999993</v>
          </cell>
        </row>
        <row r="7509">
          <cell r="A7509" t="str">
            <v>RB3-50VR33MD0#-T58</v>
          </cell>
          <cell r="B7509" t="str">
            <v>4x5</v>
          </cell>
          <cell r="C7509" t="str">
            <v>AA</v>
          </cell>
          <cell r="D7509" t="str">
            <v>AC</v>
          </cell>
          <cell r="E7509">
            <v>290.27300000000002</v>
          </cell>
        </row>
        <row r="7510">
          <cell r="A7510" t="str">
            <v>R2S-50VR10MD1#-T58</v>
          </cell>
          <cell r="B7510" t="str">
            <v>4x7</v>
          </cell>
          <cell r="C7510" t="str">
            <v>BA</v>
          </cell>
          <cell r="D7510" t="str">
            <v>BB</v>
          </cell>
          <cell r="E7510">
            <v>273.10700000000003</v>
          </cell>
        </row>
        <row r="7511">
          <cell r="A7511" t="str">
            <v>R2S-50VR33MD1#-T58</v>
          </cell>
          <cell r="B7511" t="str">
            <v>4x7</v>
          </cell>
          <cell r="C7511" t="str">
            <v>BA</v>
          </cell>
          <cell r="D7511" t="str">
            <v>BB</v>
          </cell>
          <cell r="E7511">
            <v>273.10700000000003</v>
          </cell>
        </row>
        <row r="7512">
          <cell r="A7512" t="str">
            <v>RJH-16V392MJ6#</v>
          </cell>
          <cell r="B7512" t="str">
            <v>16x25</v>
          </cell>
          <cell r="C7512" t="str">
            <v>HB</v>
          </cell>
          <cell r="D7512" t="str">
            <v>FC</v>
          </cell>
          <cell r="E7512">
            <v>6707.7979999999998</v>
          </cell>
        </row>
        <row r="7513">
          <cell r="A7513" t="str">
            <v>R2A-6V331MP-T2</v>
          </cell>
          <cell r="B7513" t="str">
            <v>8x7</v>
          </cell>
          <cell r="C7513" t="str">
            <v>BD</v>
          </cell>
          <cell r="D7513" t="str">
            <v>BC</v>
          </cell>
          <cell r="E7513">
            <v>508.62599999999998</v>
          </cell>
        </row>
        <row r="7514">
          <cell r="A7514" t="str">
            <v>RBD-25V100ME3E#-T58</v>
          </cell>
          <cell r="B7514" t="str">
            <v>5x11</v>
          </cell>
          <cell r="C7514" t="str">
            <v>CA</v>
          </cell>
          <cell r="D7514" t="str">
            <v>EB</v>
          </cell>
          <cell r="E7514">
            <v>369.96699999999998</v>
          </cell>
        </row>
        <row r="7515">
          <cell r="A7515" t="str">
            <v>RBD-50V2R2ME3E#-T58</v>
          </cell>
          <cell r="B7515" t="str">
            <v>5x11</v>
          </cell>
          <cell r="C7515" t="str">
            <v>CA</v>
          </cell>
          <cell r="D7515" t="str">
            <v>EB</v>
          </cell>
          <cell r="E7515">
            <v>369.96699999999998</v>
          </cell>
        </row>
        <row r="7516">
          <cell r="A7516" t="str">
            <v>RJ3-6V101MBX-T58</v>
          </cell>
          <cell r="B7516" t="str">
            <v>5x11</v>
          </cell>
          <cell r="C7516" t="str">
            <v>CA</v>
          </cell>
          <cell r="D7516" t="str">
            <v>HA</v>
          </cell>
          <cell r="E7516">
            <v>397.00099999999998</v>
          </cell>
        </row>
        <row r="7517">
          <cell r="A7517" t="str">
            <v>RBD-50V3R3ME3E#-T58</v>
          </cell>
          <cell r="B7517" t="str">
            <v>5x11</v>
          </cell>
          <cell r="C7517" t="str">
            <v>CA</v>
          </cell>
          <cell r="D7517" t="str">
            <v>EB</v>
          </cell>
          <cell r="E7517">
            <v>369.96699999999998</v>
          </cell>
        </row>
        <row r="7518">
          <cell r="A7518" t="str">
            <v>RA3-16V221MF3E#1-T58</v>
          </cell>
          <cell r="B7518" t="str">
            <v>6.3x11</v>
          </cell>
          <cell r="C7518" t="str">
            <v>DA</v>
          </cell>
          <cell r="D7518" t="str">
            <v>CF</v>
          </cell>
          <cell r="E7518">
            <v>578.14499999999998</v>
          </cell>
        </row>
        <row r="7519">
          <cell r="A7519" t="str">
            <v>RJJ-50V330ME3#-T58</v>
          </cell>
          <cell r="B7519" t="str">
            <v>5x11.5</v>
          </cell>
          <cell r="C7519" t="str">
            <v>CC</v>
          </cell>
          <cell r="D7519" t="str">
            <v>FB</v>
          </cell>
          <cell r="E7519">
            <v>431.28199999999998</v>
          </cell>
        </row>
        <row r="7520">
          <cell r="A7520" t="str">
            <v>RBD-16V470MF3E#-T58</v>
          </cell>
          <cell r="B7520" t="str">
            <v>6.3x11</v>
          </cell>
          <cell r="C7520" t="str">
            <v>DA</v>
          </cell>
          <cell r="D7520" t="str">
            <v>EB</v>
          </cell>
          <cell r="E7520">
            <v>588.11300000000006</v>
          </cell>
        </row>
        <row r="7521">
          <cell r="A7521" t="str">
            <v>RJF-50V271MH5#</v>
          </cell>
          <cell r="B7521" t="str">
            <v>10x20</v>
          </cell>
          <cell r="C7521" t="str">
            <v>FD</v>
          </cell>
          <cell r="D7521" t="str">
            <v>FE</v>
          </cell>
          <cell r="E7521">
            <v>2128.6419999999998</v>
          </cell>
        </row>
        <row r="7522">
          <cell r="A7522" t="str">
            <v>RBD-50VR22ME3E#-T58</v>
          </cell>
          <cell r="B7522" t="str">
            <v>5x11</v>
          </cell>
          <cell r="C7522" t="str">
            <v>CA</v>
          </cell>
          <cell r="D7522" t="str">
            <v>EB</v>
          </cell>
          <cell r="E7522">
            <v>369.96699999999998</v>
          </cell>
        </row>
        <row r="7523">
          <cell r="A7523" t="str">
            <v>RBD-50VR33ME3E#-T58</v>
          </cell>
          <cell r="B7523" t="str">
            <v>5x11</v>
          </cell>
          <cell r="C7523" t="str">
            <v>CA</v>
          </cell>
          <cell r="D7523" t="str">
            <v>EB</v>
          </cell>
          <cell r="E7523">
            <v>369.96699999999998</v>
          </cell>
        </row>
        <row r="7524">
          <cell r="A7524" t="str">
            <v>RBD-50VR47ME3E#-T58</v>
          </cell>
          <cell r="B7524" t="str">
            <v>5x11</v>
          </cell>
          <cell r="C7524" t="str">
            <v>CA</v>
          </cell>
          <cell r="D7524" t="str">
            <v>EB</v>
          </cell>
          <cell r="E7524">
            <v>369.96699999999998</v>
          </cell>
        </row>
        <row r="7525">
          <cell r="A7525" t="str">
            <v>RC2-35V470MG1#-T94</v>
          </cell>
          <cell r="B7525" t="str">
            <v>8x7</v>
          </cell>
          <cell r="C7525" t="str">
            <v>BD</v>
          </cell>
          <cell r="D7525" t="str">
            <v>BA</v>
          </cell>
          <cell r="E7525">
            <v>508.62599999999998</v>
          </cell>
        </row>
        <row r="7526">
          <cell r="A7526" t="str">
            <v>RJ4-25V331MX</v>
          </cell>
          <cell r="B7526" t="str">
            <v>10x12.5</v>
          </cell>
          <cell r="C7526" t="str">
            <v>FA</v>
          </cell>
          <cell r="D7526" t="str">
            <v>IA</v>
          </cell>
          <cell r="E7526">
            <v>1586.5139999999999</v>
          </cell>
        </row>
        <row r="7527">
          <cell r="A7527" t="str">
            <v>RJ4-250V4R7MG3#-T2</v>
          </cell>
          <cell r="B7527" t="str">
            <v>8x11.5</v>
          </cell>
          <cell r="C7527" t="str">
            <v>EA</v>
          </cell>
          <cell r="D7527" t="str">
            <v>IA</v>
          </cell>
          <cell r="E7527">
            <v>695.04399999999998</v>
          </cell>
        </row>
        <row r="7528">
          <cell r="A7528" t="str">
            <v>RL2-35V220M</v>
          </cell>
          <cell r="B7528" t="str">
            <v>6.3x11</v>
          </cell>
          <cell r="C7528" t="str">
            <v>DA</v>
          </cell>
          <cell r="D7528" t="str">
            <v>CE</v>
          </cell>
          <cell r="E7528">
            <v>446.35599999999999</v>
          </cell>
        </row>
        <row r="7529">
          <cell r="A7529" t="str">
            <v>RJJ-50V821MGJ6E</v>
          </cell>
          <cell r="B7529" t="str">
            <v>16x25</v>
          </cell>
          <cell r="C7529" t="str">
            <v>HB</v>
          </cell>
          <cell r="D7529" t="str">
            <v>FB</v>
          </cell>
          <cell r="E7529">
            <v>6707.7979999999998</v>
          </cell>
        </row>
        <row r="7530">
          <cell r="A7530" t="str">
            <v>RJH-10V122MH6</v>
          </cell>
          <cell r="B7530" t="str">
            <v>10x25</v>
          </cell>
          <cell r="C7530" t="str">
            <v>FE</v>
          </cell>
          <cell r="D7530" t="str">
            <v>FC</v>
          </cell>
          <cell r="E7530">
            <v>2654.203</v>
          </cell>
        </row>
        <row r="7531">
          <cell r="A7531" t="str">
            <v>RJH-50V821MJ6G</v>
          </cell>
          <cell r="B7531" t="str">
            <v>16x25</v>
          </cell>
          <cell r="C7531" t="str">
            <v>HB</v>
          </cell>
          <cell r="D7531" t="str">
            <v>FC</v>
          </cell>
          <cell r="E7531">
            <v>6707.7979999999998</v>
          </cell>
        </row>
        <row r="7532">
          <cell r="A7532" t="str">
            <v>RJJ-100V331MGJ7E-F</v>
          </cell>
          <cell r="B7532" t="str">
            <v>16x31.5</v>
          </cell>
          <cell r="C7532" t="str">
            <v>HC</v>
          </cell>
          <cell r="D7532" t="str">
            <v>FB</v>
          </cell>
          <cell r="E7532">
            <v>9478.6119999999992</v>
          </cell>
        </row>
        <row r="7533">
          <cell r="A7533" t="str">
            <v>RA2-50V471MI5P#</v>
          </cell>
          <cell r="B7533" t="str">
            <v>12.5x20</v>
          </cell>
          <cell r="C7533" t="str">
            <v>GB</v>
          </cell>
          <cell r="D7533" t="str">
            <v>CB</v>
          </cell>
          <cell r="E7533">
            <v>2659.623</v>
          </cell>
        </row>
        <row r="7534">
          <cell r="A7534" t="str">
            <v>RJJ-50V471MGK4E</v>
          </cell>
          <cell r="B7534" t="str">
            <v>18x16</v>
          </cell>
          <cell r="C7534" t="str">
            <v>IF</v>
          </cell>
          <cell r="D7534" t="str">
            <v>FB</v>
          </cell>
          <cell r="E7534">
            <v>6567.2870000000003</v>
          </cell>
        </row>
        <row r="7535">
          <cell r="A7535" t="str">
            <v>RJJ-100V101MI5#</v>
          </cell>
          <cell r="B7535" t="str">
            <v>12.5x20</v>
          </cell>
          <cell r="C7535" t="str">
            <v>GB</v>
          </cell>
          <cell r="D7535" t="str">
            <v>FB</v>
          </cell>
          <cell r="E7535">
            <v>3430.3879999999999</v>
          </cell>
        </row>
        <row r="7536">
          <cell r="A7536" t="str">
            <v>RJF-6V102MH3</v>
          </cell>
          <cell r="B7536" t="str">
            <v>10x12.5</v>
          </cell>
          <cell r="C7536" t="str">
            <v>FA</v>
          </cell>
          <cell r="D7536" t="str">
            <v>FE</v>
          </cell>
          <cell r="E7536">
            <v>1353.69</v>
          </cell>
        </row>
        <row r="7537">
          <cell r="A7537" t="str">
            <v>RJ4-50V100ME3#</v>
          </cell>
          <cell r="B7537" t="str">
            <v>5x11</v>
          </cell>
          <cell r="C7537" t="str">
            <v>CA</v>
          </cell>
          <cell r="D7537" t="str">
            <v>IA</v>
          </cell>
          <cell r="E7537">
            <v>416.31400000000002</v>
          </cell>
        </row>
        <row r="7538">
          <cell r="A7538" t="str">
            <v>RE3-50V102MI6#</v>
          </cell>
          <cell r="B7538" t="str">
            <v>12.5x25</v>
          </cell>
          <cell r="C7538" t="str">
            <v>GC</v>
          </cell>
          <cell r="D7538" t="str">
            <v>DA</v>
          </cell>
          <cell r="E7538">
            <v>3712.8710000000001</v>
          </cell>
        </row>
        <row r="7539">
          <cell r="A7539" t="str">
            <v>RJB-50V331MH5</v>
          </cell>
          <cell r="B7539" t="str">
            <v>10x20</v>
          </cell>
          <cell r="C7539" t="str">
            <v>FD</v>
          </cell>
          <cell r="D7539" t="str">
            <v>FD</v>
          </cell>
          <cell r="E7539">
            <v>2114.0219999999999</v>
          </cell>
        </row>
        <row r="7540">
          <cell r="A7540" t="str">
            <v>R3S-6V470MX</v>
          </cell>
          <cell r="B7540" t="str">
            <v>5x5</v>
          </cell>
          <cell r="C7540" t="str">
            <v>AB</v>
          </cell>
          <cell r="D7540" t="str">
            <v>AD</v>
          </cell>
          <cell r="E7540">
            <v>274.072</v>
          </cell>
        </row>
        <row r="7541">
          <cell r="A7541" t="str">
            <v>RJ4-100V330MX</v>
          </cell>
          <cell r="B7541" t="str">
            <v>8x11.5</v>
          </cell>
          <cell r="C7541" t="str">
            <v>EA</v>
          </cell>
          <cell r="D7541" t="str">
            <v>IA</v>
          </cell>
          <cell r="E7541">
            <v>928.43200000000002</v>
          </cell>
        </row>
        <row r="7542">
          <cell r="A7542" t="str">
            <v>RJH-35V102MI7EZ-G9</v>
          </cell>
          <cell r="B7542" t="str">
            <v>12.5x30</v>
          </cell>
          <cell r="C7542" t="str">
            <v>GD</v>
          </cell>
          <cell r="D7542" t="str">
            <v>FC</v>
          </cell>
          <cell r="E7542">
            <v>5154.7089999999998</v>
          </cell>
        </row>
        <row r="7543">
          <cell r="A7543" t="str">
            <v>RJ4-400V220M-T70</v>
          </cell>
          <cell r="B7543" t="str">
            <v>12.5x25</v>
          </cell>
          <cell r="C7543" t="str">
            <v>GC</v>
          </cell>
          <cell r="D7543" t="str">
            <v>IA</v>
          </cell>
          <cell r="E7543">
            <v>3877.7739999999999</v>
          </cell>
        </row>
        <row r="7544">
          <cell r="A7544" t="str">
            <v>R2S-50V220MGZ3-T2</v>
          </cell>
          <cell r="B7544" t="str">
            <v>6.3x7</v>
          </cell>
          <cell r="C7544" t="str">
            <v>BC</v>
          </cell>
          <cell r="D7544" t="str">
            <v>BB</v>
          </cell>
          <cell r="E7544">
            <v>381.06799999999998</v>
          </cell>
        </row>
        <row r="7545">
          <cell r="A7545" t="str">
            <v>RJ4-63V101MX-T2</v>
          </cell>
          <cell r="B7545" t="str">
            <v>10x12.5</v>
          </cell>
          <cell r="C7545" t="str">
            <v>FA</v>
          </cell>
          <cell r="D7545" t="str">
            <v>IA</v>
          </cell>
          <cell r="E7545">
            <v>1608.3579999999999</v>
          </cell>
        </row>
        <row r="7546">
          <cell r="A7546" t="str">
            <v>R2A-16V101MF1#-T2</v>
          </cell>
          <cell r="B7546" t="str">
            <v>6.3x7</v>
          </cell>
          <cell r="C7546" t="str">
            <v>BC</v>
          </cell>
          <cell r="D7546" t="str">
            <v>BC</v>
          </cell>
          <cell r="E7546">
            <v>381.06799999999998</v>
          </cell>
        </row>
        <row r="7547">
          <cell r="A7547" t="str">
            <v>R2A-16V470ME1#-T2</v>
          </cell>
          <cell r="B7547" t="str">
            <v>5x7</v>
          </cell>
          <cell r="C7547" t="str">
            <v>BB</v>
          </cell>
          <cell r="D7547" t="str">
            <v>BC</v>
          </cell>
          <cell r="E7547">
            <v>296.10599999999999</v>
          </cell>
        </row>
        <row r="7548">
          <cell r="A7548" t="str">
            <v>RE3-200V470M-S1</v>
          </cell>
          <cell r="B7548" t="str">
            <v>12.5x20</v>
          </cell>
          <cell r="C7548" t="str">
            <v>GB</v>
          </cell>
          <cell r="D7548" t="str">
            <v>DA</v>
          </cell>
          <cell r="E7548">
            <v>3163.4450000000002</v>
          </cell>
        </row>
        <row r="7549">
          <cell r="A7549" t="str">
            <v>RJ4-50V470MF3#-T36</v>
          </cell>
          <cell r="B7549" t="str">
            <v>6.3x11</v>
          </cell>
          <cell r="C7549" t="str">
            <v>DA</v>
          </cell>
          <cell r="D7549" t="str">
            <v>IA</v>
          </cell>
          <cell r="E7549">
            <v>640.04399999999998</v>
          </cell>
        </row>
        <row r="7550">
          <cell r="A7550" t="str">
            <v>RE3-35V332MK6-T50</v>
          </cell>
          <cell r="B7550" t="str">
            <v>18x25</v>
          </cell>
          <cell r="C7550" t="str">
            <v>IB</v>
          </cell>
          <cell r="D7550" t="str">
            <v>DA</v>
          </cell>
          <cell r="E7550">
            <v>8771.7630000000008</v>
          </cell>
        </row>
        <row r="7551">
          <cell r="A7551" t="str">
            <v>RJB-50V101MG3#-T20</v>
          </cell>
          <cell r="B7551" t="str">
            <v>8x12</v>
          </cell>
          <cell r="C7551" t="str">
            <v>EB</v>
          </cell>
          <cell r="D7551" t="str">
            <v>FD</v>
          </cell>
          <cell r="E7551">
            <v>867.50099999999998</v>
          </cell>
        </row>
        <row r="7552">
          <cell r="A7552" t="str">
            <v>RJ3-100V010ME3#-T10</v>
          </cell>
          <cell r="B7552" t="str">
            <v>5x11</v>
          </cell>
          <cell r="C7552" t="str">
            <v>CA</v>
          </cell>
          <cell r="D7552" t="str">
            <v>HA</v>
          </cell>
          <cell r="E7552">
            <v>397.00099999999998</v>
          </cell>
        </row>
        <row r="7553">
          <cell r="A7553" t="str">
            <v>RJB-35V102MI6#-T4</v>
          </cell>
          <cell r="B7553" t="str">
            <v>12.5x25</v>
          </cell>
          <cell r="C7553" t="str">
            <v>GC</v>
          </cell>
          <cell r="D7553" t="str">
            <v>FD</v>
          </cell>
          <cell r="E7553">
            <v>4178.7209999999995</v>
          </cell>
        </row>
        <row r="7554">
          <cell r="A7554" t="str">
            <v>RJH-35V561MI5#-T4</v>
          </cell>
          <cell r="B7554" t="str">
            <v>12.5x20</v>
          </cell>
          <cell r="C7554" t="str">
            <v>GB</v>
          </cell>
          <cell r="D7554" t="str">
            <v>FC</v>
          </cell>
          <cell r="E7554">
            <v>3450.4569999999999</v>
          </cell>
        </row>
        <row r="7555">
          <cell r="A7555" t="str">
            <v>RE3-100V010M-T36</v>
          </cell>
          <cell r="B7555" t="str">
            <v>5x11</v>
          </cell>
          <cell r="C7555" t="str">
            <v>CA</v>
          </cell>
          <cell r="D7555" t="str">
            <v>DA</v>
          </cell>
          <cell r="E7555">
            <v>345.036</v>
          </cell>
        </row>
        <row r="7556">
          <cell r="A7556" t="str">
            <v>RJ4-35V470MX-T58</v>
          </cell>
          <cell r="B7556" t="str">
            <v>5x11</v>
          </cell>
          <cell r="C7556" t="str">
            <v>CA</v>
          </cell>
          <cell r="D7556" t="str">
            <v>IA</v>
          </cell>
          <cell r="E7556">
            <v>419.654</v>
          </cell>
        </row>
        <row r="7557">
          <cell r="A7557" t="str">
            <v>RC3-6V220MGZ</v>
          </cell>
          <cell r="B7557" t="str">
            <v>4x5</v>
          </cell>
          <cell r="C7557" t="str">
            <v>AA</v>
          </cell>
          <cell r="D7557" t="str">
            <v>AA</v>
          </cell>
          <cell r="E7557">
            <v>261.18400000000003</v>
          </cell>
        </row>
        <row r="7558">
          <cell r="A7558" t="str">
            <v>RC2-50VR47MD1#-F0</v>
          </cell>
          <cell r="B7558" t="str">
            <v>4x7</v>
          </cell>
          <cell r="C7558" t="str">
            <v>BA</v>
          </cell>
          <cell r="D7558" t="str">
            <v>BA</v>
          </cell>
          <cell r="E7558">
            <v>273.58300000000003</v>
          </cell>
        </row>
        <row r="7559">
          <cell r="A7559" t="str">
            <v>RC3-16V470M-F1</v>
          </cell>
          <cell r="B7559" t="str">
            <v>6.3x5</v>
          </cell>
          <cell r="C7559" t="str">
            <v>AC</v>
          </cell>
          <cell r="D7559" t="str">
            <v>AA</v>
          </cell>
          <cell r="E7559">
            <v>385.14699999999999</v>
          </cell>
        </row>
        <row r="7560">
          <cell r="A7560" t="str">
            <v>RJH-25V471MH5#-F30</v>
          </cell>
          <cell r="B7560" t="str">
            <v>10x20</v>
          </cell>
          <cell r="C7560" t="str">
            <v>FD</v>
          </cell>
          <cell r="D7560" t="str">
            <v>FC</v>
          </cell>
          <cell r="E7560">
            <v>2200.221</v>
          </cell>
        </row>
        <row r="7561">
          <cell r="A7561" t="str">
            <v>RJJ-35V331MI4E-F</v>
          </cell>
          <cell r="B7561" t="str">
            <v>12.5x15</v>
          </cell>
          <cell r="C7561" t="str">
            <v>GG</v>
          </cell>
          <cell r="D7561" t="str">
            <v>FB</v>
          </cell>
          <cell r="E7561">
            <v>4117.6530000000002</v>
          </cell>
        </row>
        <row r="7562">
          <cell r="A7562" t="str">
            <v>RW2-16V222MI5#2</v>
          </cell>
          <cell r="B7562" t="str">
            <v>12.5x20</v>
          </cell>
          <cell r="C7562" t="str">
            <v>GB</v>
          </cell>
          <cell r="D7562" t="str">
            <v>CM</v>
          </cell>
          <cell r="E7562">
            <v>2659.623</v>
          </cell>
        </row>
        <row r="7563">
          <cell r="A7563" t="str">
            <v>RJH-35V681MI6-G9</v>
          </cell>
          <cell r="B7563" t="str">
            <v>12.5x25</v>
          </cell>
          <cell r="C7563" t="str">
            <v>GC</v>
          </cell>
          <cell r="D7563" t="str">
            <v>FC</v>
          </cell>
          <cell r="E7563">
            <v>4250.9070000000002</v>
          </cell>
        </row>
        <row r="7564">
          <cell r="A7564" t="str">
            <v>ROD-16V101MG3W#-T20</v>
          </cell>
          <cell r="B7564" t="str">
            <v>8x11.5</v>
          </cell>
          <cell r="C7564" t="str">
            <v>EA</v>
          </cell>
          <cell r="D7564" t="str">
            <v>CT</v>
          </cell>
          <cell r="E7564">
            <v>733.65</v>
          </cell>
        </row>
        <row r="7565">
          <cell r="A7565" t="str">
            <v>RJF-10V470M</v>
          </cell>
          <cell r="B7565" t="str">
            <v>6.3x5</v>
          </cell>
          <cell r="C7565" t="str">
            <v>AC</v>
          </cell>
          <cell r="D7565" t="str">
            <v>FE</v>
          </cell>
          <cell r="E7565">
            <v>370.14699999999999</v>
          </cell>
        </row>
        <row r="7566">
          <cell r="A7566" t="str">
            <v>RJJ-50V221MH6</v>
          </cell>
          <cell r="B7566" t="str">
            <v>10x25</v>
          </cell>
          <cell r="C7566" t="str">
            <v>FE</v>
          </cell>
          <cell r="D7566" t="str">
            <v>FB</v>
          </cell>
          <cell r="E7566">
            <v>2654.203</v>
          </cell>
        </row>
        <row r="7567">
          <cell r="A7567" t="str">
            <v>RC3-16V470M-T36</v>
          </cell>
          <cell r="B7567" t="str">
            <v>6.3x5</v>
          </cell>
          <cell r="C7567" t="str">
            <v>AC</v>
          </cell>
          <cell r="D7567" t="str">
            <v>AA</v>
          </cell>
          <cell r="E7567">
            <v>385.16199999999998</v>
          </cell>
        </row>
        <row r="7568">
          <cell r="A7568" t="str">
            <v>RJH-35V102I7EZ#Q-T4</v>
          </cell>
          <cell r="B7568" t="str">
            <v>12.5x30</v>
          </cell>
          <cell r="C7568" t="str">
            <v>GD</v>
          </cell>
          <cell r="D7568" t="str">
            <v>FC</v>
          </cell>
          <cell r="E7568">
            <v>5069.9570000000003</v>
          </cell>
        </row>
        <row r="7569">
          <cell r="A7569" t="str">
            <v>RE3-50VR22ME3#</v>
          </cell>
          <cell r="B7569" t="str">
            <v>5x11</v>
          </cell>
          <cell r="C7569" t="str">
            <v>CA</v>
          </cell>
          <cell r="D7569" t="str">
            <v>DA</v>
          </cell>
          <cell r="E7569">
            <v>333.04500000000002</v>
          </cell>
        </row>
        <row r="7570">
          <cell r="A7570" t="str">
            <v>RJH-16V272MJ6G-T50</v>
          </cell>
          <cell r="B7570" t="str">
            <v>16x25</v>
          </cell>
          <cell r="C7570" t="str">
            <v>HB</v>
          </cell>
          <cell r="D7570" t="str">
            <v>FC</v>
          </cell>
          <cell r="E7570">
            <v>6739.88</v>
          </cell>
        </row>
        <row r="7571">
          <cell r="A7571" t="str">
            <v>RJH-63V471MJ6G-F</v>
          </cell>
          <cell r="B7571" t="str">
            <v>16x25</v>
          </cell>
          <cell r="C7571" t="str">
            <v>HB</v>
          </cell>
          <cell r="D7571" t="str">
            <v>FC</v>
          </cell>
          <cell r="E7571">
            <v>6886.4560000000001</v>
          </cell>
        </row>
        <row r="7572">
          <cell r="A7572" t="str">
            <v>RJF-35V220M</v>
          </cell>
          <cell r="B7572" t="str">
            <v>6.3x5</v>
          </cell>
          <cell r="C7572" t="str">
            <v>AC</v>
          </cell>
          <cell r="D7572" t="str">
            <v>FE</v>
          </cell>
          <cell r="E7572">
            <v>370.14699999999999</v>
          </cell>
        </row>
        <row r="7573">
          <cell r="A7573" t="str">
            <v>RK-25V102MI5W#-F44</v>
          </cell>
          <cell r="B7573" t="str">
            <v>12.5x20</v>
          </cell>
          <cell r="C7573" t="str">
            <v>GB</v>
          </cell>
          <cell r="D7573" t="str">
            <v>CS</v>
          </cell>
          <cell r="E7573">
            <v>2733.9009999999998</v>
          </cell>
        </row>
        <row r="7574">
          <cell r="A7574" t="str">
            <v>RK-35V471MI5W#-F44</v>
          </cell>
          <cell r="B7574" t="str">
            <v>12.5x20</v>
          </cell>
          <cell r="C7574" t="str">
            <v>GB</v>
          </cell>
          <cell r="D7574" t="str">
            <v>CS</v>
          </cell>
          <cell r="E7574">
            <v>2733.9009999999998</v>
          </cell>
        </row>
        <row r="7575">
          <cell r="A7575" t="str">
            <v>RK-50V101MH3#-T2</v>
          </cell>
          <cell r="B7575" t="str">
            <v>10x12.5</v>
          </cell>
          <cell r="C7575" t="str">
            <v>FA</v>
          </cell>
          <cell r="D7575" t="str">
            <v>CS</v>
          </cell>
          <cell r="E7575">
            <v>1129.645</v>
          </cell>
        </row>
        <row r="7576">
          <cell r="A7576" t="str">
            <v>RK-50V221MH5#-T2</v>
          </cell>
          <cell r="B7576" t="str">
            <v>10x20</v>
          </cell>
          <cell r="C7576" t="str">
            <v>FD</v>
          </cell>
          <cell r="D7576" t="str">
            <v>CS</v>
          </cell>
          <cell r="E7576">
            <v>1788.46</v>
          </cell>
        </row>
        <row r="7577">
          <cell r="A7577" t="str">
            <v>RK-35V102MJ6#-F44</v>
          </cell>
          <cell r="B7577" t="str">
            <v>16x25</v>
          </cell>
          <cell r="C7577" t="str">
            <v>HB</v>
          </cell>
          <cell r="D7577" t="str">
            <v>CS</v>
          </cell>
          <cell r="E7577">
            <v>6165.8440000000001</v>
          </cell>
        </row>
        <row r="7578">
          <cell r="A7578" t="str">
            <v>RJ4-16V222MX-T70</v>
          </cell>
          <cell r="B7578" t="str">
            <v>12.5x20</v>
          </cell>
          <cell r="C7578" t="str">
            <v>GB</v>
          </cell>
          <cell r="D7578" t="str">
            <v>IA</v>
          </cell>
          <cell r="E7578">
            <v>3746.6469999999999</v>
          </cell>
        </row>
        <row r="7579">
          <cell r="A7579" t="str">
            <v>RJ4-35V221MG3#</v>
          </cell>
          <cell r="B7579" t="str">
            <v>8x11.5</v>
          </cell>
          <cell r="C7579" t="str">
            <v>EA</v>
          </cell>
          <cell r="D7579" t="str">
            <v>IA</v>
          </cell>
          <cell r="E7579">
            <v>928.43200000000002</v>
          </cell>
        </row>
        <row r="7580">
          <cell r="A7580" t="str">
            <v>RJ4-400V4R7MH4#</v>
          </cell>
          <cell r="B7580" t="str">
            <v>10x16</v>
          </cell>
          <cell r="C7580" t="str">
            <v>FC</v>
          </cell>
          <cell r="D7580" t="str">
            <v>IA</v>
          </cell>
          <cell r="E7580">
            <v>2237.8220000000001</v>
          </cell>
        </row>
        <row r="7581">
          <cell r="A7581" t="str">
            <v>RJ4-400V100MH5#</v>
          </cell>
          <cell r="B7581" t="str">
            <v>10x20</v>
          </cell>
          <cell r="C7581" t="str">
            <v>FD</v>
          </cell>
          <cell r="D7581" t="str">
            <v>IA</v>
          </cell>
          <cell r="E7581">
            <v>2226.0839999999998</v>
          </cell>
        </row>
        <row r="7582">
          <cell r="A7582" t="str">
            <v>RE3-400V3R3M</v>
          </cell>
          <cell r="B7582" t="str">
            <v>10x12.5</v>
          </cell>
          <cell r="C7582" t="str">
            <v>FA</v>
          </cell>
          <cell r="D7582" t="str">
            <v>DA</v>
          </cell>
          <cell r="E7582">
            <v>1302.9169999999999</v>
          </cell>
        </row>
        <row r="7583">
          <cell r="A7583" t="str">
            <v>RJH-10V561MH4</v>
          </cell>
          <cell r="B7583" t="str">
            <v>10x16</v>
          </cell>
          <cell r="C7583" t="str">
            <v>FC</v>
          </cell>
          <cell r="D7583" t="str">
            <v>FC</v>
          </cell>
          <cell r="E7583">
            <v>1730.857</v>
          </cell>
        </row>
        <row r="7584">
          <cell r="A7584" t="str">
            <v>R2A-16V100MD1P2#</v>
          </cell>
          <cell r="B7584" t="str">
            <v>4x7</v>
          </cell>
          <cell r="C7584" t="str">
            <v>BA</v>
          </cell>
          <cell r="D7584" t="str">
            <v>BC</v>
          </cell>
          <cell r="E7584">
            <v>258.47500000000002</v>
          </cell>
        </row>
        <row r="7585">
          <cell r="A7585" t="str">
            <v>R2A-10V101MF1P2#</v>
          </cell>
          <cell r="B7585" t="str">
            <v>6.3x7</v>
          </cell>
          <cell r="C7585" t="str">
            <v>BC</v>
          </cell>
          <cell r="D7585" t="str">
            <v>BC</v>
          </cell>
          <cell r="E7585">
            <v>366.113</v>
          </cell>
        </row>
        <row r="7586">
          <cell r="A7586" t="str">
            <v>R2A-10V470ME1P2#</v>
          </cell>
          <cell r="B7586" t="str">
            <v>5x7</v>
          </cell>
          <cell r="C7586" t="str">
            <v>BB</v>
          </cell>
          <cell r="D7586" t="str">
            <v>BC</v>
          </cell>
          <cell r="E7586">
            <v>280.71499999999997</v>
          </cell>
        </row>
        <row r="7587">
          <cell r="A7587" t="str">
            <v>RBD-10V470ME3E#</v>
          </cell>
          <cell r="B7587" t="str">
            <v>5x11</v>
          </cell>
          <cell r="C7587" t="str">
            <v>CA</v>
          </cell>
          <cell r="D7587" t="str">
            <v>EB</v>
          </cell>
          <cell r="E7587">
            <v>357.53199999999998</v>
          </cell>
        </row>
        <row r="7588">
          <cell r="A7588" t="str">
            <v>RJ4-400V2R2MG3#-T8</v>
          </cell>
          <cell r="B7588" t="str">
            <v>8x11.5</v>
          </cell>
          <cell r="C7588" t="str">
            <v>EA</v>
          </cell>
          <cell r="D7588" t="str">
            <v>IA</v>
          </cell>
          <cell r="E7588">
            <v>840.21100000000001</v>
          </cell>
        </row>
        <row r="7589">
          <cell r="A7589" t="str">
            <v>RC3-35V100ME0#-T58</v>
          </cell>
          <cell r="B7589" t="str">
            <v>5x5</v>
          </cell>
          <cell r="C7589" t="str">
            <v>AB</v>
          </cell>
          <cell r="D7589" t="str">
            <v>AA</v>
          </cell>
          <cell r="E7589">
            <v>289.25700000000001</v>
          </cell>
        </row>
        <row r="7590">
          <cell r="A7590" t="str">
            <v>RJ4-16V332MX-T70</v>
          </cell>
          <cell r="B7590" t="str">
            <v>12.5x25</v>
          </cell>
          <cell r="C7590" t="str">
            <v>GC</v>
          </cell>
          <cell r="D7590" t="str">
            <v>IA</v>
          </cell>
          <cell r="E7590">
            <v>4562.2809999999999</v>
          </cell>
        </row>
        <row r="7591">
          <cell r="A7591" t="str">
            <v>RJJ-25V121MF4E</v>
          </cell>
          <cell r="B7591" t="str">
            <v>6.3x15</v>
          </cell>
          <cell r="C7591" t="str">
            <v>DC</v>
          </cell>
          <cell r="D7591" t="str">
            <v>FB</v>
          </cell>
          <cell r="E7591">
            <v>724.83600000000001</v>
          </cell>
        </row>
        <row r="7592">
          <cell r="A7592" t="str">
            <v>RJ4-6V471MX-F1</v>
          </cell>
          <cell r="B7592" t="str">
            <v>6.3x11</v>
          </cell>
          <cell r="C7592" t="str">
            <v>DA</v>
          </cell>
          <cell r="D7592" t="str">
            <v>IA</v>
          </cell>
          <cell r="E7592">
            <v>640.78899999999999</v>
          </cell>
        </row>
        <row r="7593">
          <cell r="A7593" t="str">
            <v>ROD-16V470MF3W#</v>
          </cell>
          <cell r="B7593" t="str">
            <v>6.3x11</v>
          </cell>
          <cell r="C7593" t="str">
            <v>DA</v>
          </cell>
          <cell r="D7593" t="str">
            <v>CT</v>
          </cell>
          <cell r="E7593">
            <v>622.69399999999996</v>
          </cell>
        </row>
        <row r="7594">
          <cell r="A7594" t="str">
            <v>RJB-35V681MI5#-T4</v>
          </cell>
          <cell r="B7594" t="str">
            <v>12.5x20</v>
          </cell>
          <cell r="C7594" t="str">
            <v>GB</v>
          </cell>
          <cell r="D7594" t="str">
            <v>FD</v>
          </cell>
          <cell r="E7594">
            <v>3450.4569999999999</v>
          </cell>
        </row>
        <row r="7595">
          <cell r="A7595" t="str">
            <v>RJB-35V102MI6W#-F51</v>
          </cell>
          <cell r="B7595" t="str">
            <v>12.5x25</v>
          </cell>
          <cell r="C7595" t="str">
            <v>GC</v>
          </cell>
          <cell r="D7595" t="str">
            <v>FD</v>
          </cell>
          <cell r="E7595">
            <v>4250.9070000000002</v>
          </cell>
        </row>
        <row r="7596">
          <cell r="A7596" t="str">
            <v>RJH-35V122MJ6#G-F51</v>
          </cell>
          <cell r="B7596" t="str">
            <v>16x25</v>
          </cell>
          <cell r="C7596" t="str">
            <v>HB</v>
          </cell>
          <cell r="D7596" t="str">
            <v>FC</v>
          </cell>
          <cell r="E7596">
            <v>6886.4560000000001</v>
          </cell>
        </row>
        <row r="7597">
          <cell r="A7597" t="str">
            <v>RC2-10V220MD1#</v>
          </cell>
          <cell r="B7597" t="str">
            <v>4x7</v>
          </cell>
          <cell r="C7597" t="str">
            <v>BA</v>
          </cell>
          <cell r="D7597" t="str">
            <v>BA</v>
          </cell>
          <cell r="E7597">
            <v>258.47500000000002</v>
          </cell>
        </row>
        <row r="7598">
          <cell r="A7598" t="str">
            <v>ROJ-25V222MA-S1</v>
          </cell>
          <cell r="B7598" t="str">
            <v>16x25</v>
          </cell>
          <cell r="C7598" t="str">
            <v>HB</v>
          </cell>
          <cell r="D7598" t="str">
            <v>CN</v>
          </cell>
          <cell r="E7598">
            <v>6165.8440000000001</v>
          </cell>
        </row>
        <row r="7599">
          <cell r="A7599" t="str">
            <v>RJ4-25V272VJ5RQ-F30</v>
          </cell>
          <cell r="B7599" t="str">
            <v>16x20</v>
          </cell>
          <cell r="C7599" t="str">
            <v>HA</v>
          </cell>
          <cell r="D7599" t="str">
            <v>IA</v>
          </cell>
          <cell r="E7599">
            <v>6481.0640000000003</v>
          </cell>
        </row>
        <row r="7600">
          <cell r="A7600" t="str">
            <v>RLB-16V100Z-T58</v>
          </cell>
          <cell r="B7600" t="str">
            <v>5x11</v>
          </cell>
          <cell r="C7600" t="str">
            <v>CA</v>
          </cell>
          <cell r="D7600" t="str">
            <v>CD</v>
          </cell>
          <cell r="E7600">
            <v>316.185</v>
          </cell>
        </row>
        <row r="7601">
          <cell r="A7601" t="str">
            <v>ROS-35V100M-T58</v>
          </cell>
          <cell r="B7601" t="str">
            <v>6.3x11</v>
          </cell>
          <cell r="C7601" t="str">
            <v>DA</v>
          </cell>
          <cell r="D7601" t="str">
            <v>CJ</v>
          </cell>
          <cell r="E7601">
            <v>635.24599999999998</v>
          </cell>
        </row>
        <row r="7602">
          <cell r="A7602" t="str">
            <v>RJ4-400V100MS</v>
          </cell>
          <cell r="B7602" t="str">
            <v>10x20</v>
          </cell>
          <cell r="C7602" t="str">
            <v>FD</v>
          </cell>
          <cell r="D7602" t="str">
            <v>IA</v>
          </cell>
          <cell r="E7602">
            <v>2226.0839999999998</v>
          </cell>
        </row>
        <row r="7603">
          <cell r="A7603" t="str">
            <v>RJF-35V560MF3#</v>
          </cell>
          <cell r="B7603" t="str">
            <v>6.3x11.5</v>
          </cell>
          <cell r="C7603" t="str">
            <v>DB</v>
          </cell>
          <cell r="D7603" t="str">
            <v>FE</v>
          </cell>
          <cell r="E7603">
            <v>570.85400000000004</v>
          </cell>
        </row>
        <row r="7604">
          <cell r="A7604" t="str">
            <v>RE3-400V100MH5#</v>
          </cell>
          <cell r="B7604" t="str">
            <v>10x20</v>
          </cell>
          <cell r="C7604" t="str">
            <v>FD</v>
          </cell>
          <cell r="D7604" t="str">
            <v>DA</v>
          </cell>
          <cell r="E7604">
            <v>2226.0839999999998</v>
          </cell>
        </row>
        <row r="7605">
          <cell r="A7605" t="str">
            <v>RJ4-350V4R7M</v>
          </cell>
          <cell r="B7605" t="str">
            <v>10x12.5</v>
          </cell>
          <cell r="C7605" t="str">
            <v>FA</v>
          </cell>
          <cell r="D7605" t="str">
            <v>IA</v>
          </cell>
          <cell r="E7605">
            <v>1302.9169999999999</v>
          </cell>
        </row>
        <row r="7606">
          <cell r="A7606" t="str">
            <v>RC2-6V331MG1#-T94</v>
          </cell>
          <cell r="B7606" t="str">
            <v>8x7</v>
          </cell>
          <cell r="C7606" t="str">
            <v>BD</v>
          </cell>
          <cell r="D7606" t="str">
            <v>BA</v>
          </cell>
          <cell r="E7606">
            <v>508.62599999999998</v>
          </cell>
        </row>
        <row r="7607">
          <cell r="A7607" t="str">
            <v>R2S-6V101MF1#</v>
          </cell>
          <cell r="B7607" t="str">
            <v>6.3x7</v>
          </cell>
          <cell r="C7607" t="str">
            <v>BC</v>
          </cell>
          <cell r="D7607" t="str">
            <v>BB</v>
          </cell>
          <cell r="E7607">
            <v>366.113</v>
          </cell>
        </row>
        <row r="7608">
          <cell r="A7608" t="str">
            <v>R3A-16V100MD0P2</v>
          </cell>
          <cell r="B7608" t="str">
            <v>4x5</v>
          </cell>
          <cell r="C7608" t="str">
            <v>AA</v>
          </cell>
          <cell r="D7608" t="str">
            <v>AB</v>
          </cell>
          <cell r="E7608">
            <v>261.18400000000003</v>
          </cell>
        </row>
        <row r="7609">
          <cell r="A7609" t="str">
            <v>R2S-16V100MD1#</v>
          </cell>
          <cell r="B7609" t="str">
            <v>4x7</v>
          </cell>
          <cell r="C7609" t="str">
            <v>BA</v>
          </cell>
          <cell r="D7609" t="str">
            <v>BB</v>
          </cell>
          <cell r="E7609">
            <v>258.47500000000002</v>
          </cell>
        </row>
        <row r="7610">
          <cell r="A7610" t="str">
            <v>RJ3-35V390MBX</v>
          </cell>
          <cell r="B7610" t="str">
            <v>6.3x11</v>
          </cell>
          <cell r="C7610" t="str">
            <v>DA</v>
          </cell>
          <cell r="D7610" t="str">
            <v>HA</v>
          </cell>
          <cell r="E7610">
            <v>584.13400000000001</v>
          </cell>
        </row>
        <row r="7611">
          <cell r="A7611" t="str">
            <v>RJ4-50V221MH3#</v>
          </cell>
          <cell r="B7611" t="str">
            <v>10x12.5</v>
          </cell>
          <cell r="C7611" t="str">
            <v>FA</v>
          </cell>
          <cell r="D7611" t="str">
            <v>IA</v>
          </cell>
          <cell r="E7611">
            <v>1586.5139999999999</v>
          </cell>
        </row>
        <row r="7612">
          <cell r="A7612" t="str">
            <v>RW2-16V392MI9#2</v>
          </cell>
          <cell r="B7612" t="str">
            <v>12.5x40</v>
          </cell>
          <cell r="C7612" t="str">
            <v>GF</v>
          </cell>
          <cell r="D7612" t="str">
            <v>CM</v>
          </cell>
          <cell r="E7612">
            <v>7421.1729999999998</v>
          </cell>
        </row>
        <row r="7613">
          <cell r="A7613" t="str">
            <v>RJH-35V102I7EZ#Q-G9</v>
          </cell>
          <cell r="B7613" t="str">
            <v>12.5x30</v>
          </cell>
          <cell r="C7613" t="str">
            <v>GD</v>
          </cell>
          <cell r="D7613" t="str">
            <v>FC</v>
          </cell>
          <cell r="E7613">
            <v>5154.7089999999998</v>
          </cell>
        </row>
        <row r="7614">
          <cell r="A7614" t="str">
            <v>R2O-16V332MJ6#</v>
          </cell>
          <cell r="B7614" t="str">
            <v>16x25</v>
          </cell>
          <cell r="C7614" t="str">
            <v>HB</v>
          </cell>
          <cell r="D7614" t="str">
            <v>CO</v>
          </cell>
          <cell r="E7614">
            <v>6082.4080000000004</v>
          </cell>
        </row>
        <row r="7615">
          <cell r="A7615" t="str">
            <v>RJH-35V272MJ9G</v>
          </cell>
          <cell r="B7615" t="str">
            <v>16x40</v>
          </cell>
          <cell r="C7615" t="str">
            <v>HE</v>
          </cell>
          <cell r="D7615" t="str">
            <v>FC</v>
          </cell>
          <cell r="E7615">
            <v>14153.718000000001</v>
          </cell>
        </row>
        <row r="7616">
          <cell r="A7616" t="str">
            <v>RB3-50VR22MD0Z9#-T58</v>
          </cell>
          <cell r="B7616" t="str">
            <v>4x5</v>
          </cell>
          <cell r="C7616" t="str">
            <v>AA</v>
          </cell>
          <cell r="D7616" t="str">
            <v>AC</v>
          </cell>
          <cell r="E7616">
            <v>290.27300000000002</v>
          </cell>
        </row>
        <row r="7617">
          <cell r="A7617" t="str">
            <v>RJJ-100V331MGK6E</v>
          </cell>
          <cell r="B7617" t="str">
            <v>18x25</v>
          </cell>
          <cell r="C7617" t="str">
            <v>IB</v>
          </cell>
          <cell r="D7617" t="str">
            <v>FB</v>
          </cell>
          <cell r="E7617">
            <v>9532.7180000000008</v>
          </cell>
        </row>
        <row r="7618">
          <cell r="A7618" t="str">
            <v>RLB-35V100MAGZ</v>
          </cell>
          <cell r="B7618" t="str">
            <v>6.3x11</v>
          </cell>
          <cell r="C7618" t="str">
            <v>DA</v>
          </cell>
          <cell r="D7618" t="str">
            <v>CD</v>
          </cell>
          <cell r="E7618">
            <v>446.35599999999999</v>
          </cell>
        </row>
        <row r="7619">
          <cell r="A7619" t="str">
            <v>RJJ-50V821MGK5E-T50</v>
          </cell>
          <cell r="B7619" t="str">
            <v>18x20</v>
          </cell>
          <cell r="C7619" t="str">
            <v>IA</v>
          </cell>
          <cell r="D7619" t="str">
            <v>FB</v>
          </cell>
          <cell r="E7619">
            <v>8861.7630000000008</v>
          </cell>
        </row>
        <row r="7620">
          <cell r="A7620" t="str">
            <v>R2F-6V221</v>
          </cell>
          <cell r="B7620" t="str">
            <v>8x7</v>
          </cell>
          <cell r="C7620" t="str">
            <v>BD</v>
          </cell>
          <cell r="D7620" t="str">
            <v>BF</v>
          </cell>
          <cell r="E7620">
            <v>493.72800000000001</v>
          </cell>
        </row>
        <row r="7621">
          <cell r="A7621" t="str">
            <v>RW2-16V472MI9#2</v>
          </cell>
          <cell r="B7621" t="str">
            <v>12.5x40</v>
          </cell>
          <cell r="C7621" t="str">
            <v>GF</v>
          </cell>
          <cell r="D7621" t="str">
            <v>CM</v>
          </cell>
          <cell r="E7621">
            <v>7421.1729999999998</v>
          </cell>
        </row>
        <row r="7622">
          <cell r="A7622" t="str">
            <v>R3F-10V470MF0#</v>
          </cell>
          <cell r="B7622" t="str">
            <v>6.3x5</v>
          </cell>
          <cell r="C7622" t="str">
            <v>AC</v>
          </cell>
          <cell r="D7622" t="str">
            <v>AE</v>
          </cell>
          <cell r="E7622">
            <v>370.14699999999999</v>
          </cell>
        </row>
        <row r="7623">
          <cell r="A7623" t="str">
            <v>R3F-10V470MF0#-T2</v>
          </cell>
          <cell r="B7623" t="str">
            <v>6.3x5</v>
          </cell>
          <cell r="C7623" t="str">
            <v>AC</v>
          </cell>
          <cell r="D7623" t="str">
            <v>AE</v>
          </cell>
          <cell r="E7623">
            <v>385.16199999999998</v>
          </cell>
        </row>
        <row r="7624">
          <cell r="A7624" t="str">
            <v>R3F-10V470MF0#-T58</v>
          </cell>
          <cell r="B7624" t="str">
            <v>6.3x5</v>
          </cell>
          <cell r="C7624" t="str">
            <v>AC</v>
          </cell>
          <cell r="D7624" t="str">
            <v>AE</v>
          </cell>
          <cell r="E7624">
            <v>385.16199999999998</v>
          </cell>
        </row>
        <row r="7625">
          <cell r="A7625" t="str">
            <v>RBD-50V330M</v>
          </cell>
          <cell r="B7625" t="str">
            <v>8x11.5</v>
          </cell>
          <cell r="C7625" t="str">
            <v>EA</v>
          </cell>
          <cell r="D7625" t="str">
            <v>EB</v>
          </cell>
          <cell r="E7625">
            <v>825.73699999999997</v>
          </cell>
        </row>
        <row r="7626">
          <cell r="A7626" t="str">
            <v>RE3-50V221MH3#-F</v>
          </cell>
          <cell r="B7626" t="str">
            <v>10x12.5</v>
          </cell>
          <cell r="C7626" t="str">
            <v>FA</v>
          </cell>
          <cell r="D7626" t="str">
            <v>DA</v>
          </cell>
          <cell r="E7626">
            <v>1323.9849999999999</v>
          </cell>
        </row>
        <row r="7627">
          <cell r="A7627" t="str">
            <v>RC2-50V220MF1#</v>
          </cell>
          <cell r="B7627" t="str">
            <v>6.3x7</v>
          </cell>
          <cell r="C7627" t="str">
            <v>BC</v>
          </cell>
          <cell r="D7627" t="str">
            <v>BA</v>
          </cell>
          <cell r="E7627">
            <v>366.113</v>
          </cell>
        </row>
        <row r="7628">
          <cell r="A7628" t="str">
            <v>RC2-16V100MGZ-T14</v>
          </cell>
          <cell r="B7628" t="str">
            <v>4x7</v>
          </cell>
          <cell r="C7628" t="str">
            <v>BA</v>
          </cell>
          <cell r="D7628" t="str">
            <v>BA</v>
          </cell>
          <cell r="E7628">
            <v>273.10700000000003</v>
          </cell>
        </row>
        <row r="7629">
          <cell r="A7629" t="str">
            <v>RJ4-100V101MX-T2</v>
          </cell>
          <cell r="B7629" t="str">
            <v>10x20</v>
          </cell>
          <cell r="C7629" t="str">
            <v>FD</v>
          </cell>
          <cell r="D7629" t="str">
            <v>IA</v>
          </cell>
          <cell r="E7629">
            <v>2816.7260000000001</v>
          </cell>
        </row>
        <row r="7630">
          <cell r="A7630" t="str">
            <v>RB3-10V100M-T2</v>
          </cell>
          <cell r="B7630" t="str">
            <v>4x5</v>
          </cell>
          <cell r="C7630" t="str">
            <v>AA</v>
          </cell>
          <cell r="D7630" t="str">
            <v>AC</v>
          </cell>
          <cell r="E7630">
            <v>290.27300000000002</v>
          </cell>
        </row>
        <row r="7631">
          <cell r="A7631" t="str">
            <v>RJF-50V560MF3#-F</v>
          </cell>
          <cell r="B7631" t="str">
            <v>6.3x11.5</v>
          </cell>
          <cell r="C7631" t="str">
            <v>DB</v>
          </cell>
          <cell r="D7631" t="str">
            <v>FE</v>
          </cell>
          <cell r="E7631">
            <v>583.88</v>
          </cell>
        </row>
        <row r="7632">
          <cell r="A7632" t="str">
            <v>RJF-10V221MF3#-F</v>
          </cell>
          <cell r="B7632" t="str">
            <v>6.3x11.5</v>
          </cell>
          <cell r="C7632" t="str">
            <v>DB</v>
          </cell>
          <cell r="D7632" t="str">
            <v>FE</v>
          </cell>
          <cell r="E7632">
            <v>583.88</v>
          </cell>
        </row>
        <row r="7633">
          <cell r="A7633" t="str">
            <v>RE3-6V101ME3#-T36</v>
          </cell>
          <cell r="B7633" t="str">
            <v>5x11</v>
          </cell>
          <cell r="C7633" t="str">
            <v>CA</v>
          </cell>
          <cell r="D7633" t="str">
            <v>DA</v>
          </cell>
          <cell r="E7633">
            <v>345.036</v>
          </cell>
        </row>
        <row r="7634">
          <cell r="A7634" t="str">
            <v>RJJ-25V222MGK5E</v>
          </cell>
          <cell r="B7634" t="str">
            <v>18x20</v>
          </cell>
          <cell r="C7634" t="str">
            <v>IA</v>
          </cell>
          <cell r="D7634" t="str">
            <v>FB</v>
          </cell>
          <cell r="E7634">
            <v>8906.5139999999992</v>
          </cell>
        </row>
        <row r="7635">
          <cell r="A7635" t="str">
            <v>RJH-6V392MI7</v>
          </cell>
          <cell r="B7635" t="str">
            <v>12.5x30</v>
          </cell>
          <cell r="C7635" t="str">
            <v>GD</v>
          </cell>
          <cell r="D7635" t="str">
            <v>FC</v>
          </cell>
          <cell r="E7635">
            <v>5056.4110000000001</v>
          </cell>
        </row>
        <row r="7636">
          <cell r="A7636" t="str">
            <v>RJF-25V681MH5#</v>
          </cell>
          <cell r="B7636" t="str">
            <v>10x20</v>
          </cell>
          <cell r="C7636" t="str">
            <v>FD</v>
          </cell>
          <cell r="D7636" t="str">
            <v>FE</v>
          </cell>
          <cell r="E7636">
            <v>2128.6419999999998</v>
          </cell>
        </row>
        <row r="7637">
          <cell r="A7637" t="str">
            <v>RJF-6V561MG3#</v>
          </cell>
          <cell r="B7637" t="str">
            <v>8x12</v>
          </cell>
          <cell r="C7637" t="str">
            <v>EB</v>
          </cell>
          <cell r="D7637" t="str">
            <v>FE</v>
          </cell>
          <cell r="E7637">
            <v>881.11599999999999</v>
          </cell>
        </row>
        <row r="7638">
          <cell r="A7638" t="str">
            <v>RJ3-16V101MF3#-T36</v>
          </cell>
          <cell r="B7638" t="str">
            <v>6.3x11</v>
          </cell>
          <cell r="C7638" t="str">
            <v>DA</v>
          </cell>
          <cell r="D7638" t="str">
            <v>HA</v>
          </cell>
          <cell r="E7638">
            <v>596.697</v>
          </cell>
        </row>
        <row r="7639">
          <cell r="A7639" t="str">
            <v>RJH-100V181MJ5G</v>
          </cell>
          <cell r="B7639" t="str">
            <v>16x20</v>
          </cell>
          <cell r="C7639" t="str">
            <v>HA</v>
          </cell>
          <cell r="D7639" t="str">
            <v>FC</v>
          </cell>
          <cell r="E7639">
            <v>5681.9059999999999</v>
          </cell>
        </row>
        <row r="7640">
          <cell r="A7640" t="str">
            <v>RJH-35V681MI6#Q-G9</v>
          </cell>
          <cell r="B7640" t="str">
            <v>12.5x25</v>
          </cell>
          <cell r="C7640" t="str">
            <v>GC</v>
          </cell>
          <cell r="D7640" t="str">
            <v>FC</v>
          </cell>
          <cell r="E7640">
            <v>4250.9070000000002</v>
          </cell>
        </row>
        <row r="7641">
          <cell r="A7641" t="str">
            <v>RJ4-250V680MK5Z#</v>
          </cell>
          <cell r="B7641" t="str">
            <v>18x20</v>
          </cell>
          <cell r="C7641" t="str">
            <v>IA</v>
          </cell>
          <cell r="D7641" t="str">
            <v>IA</v>
          </cell>
          <cell r="E7641">
            <v>7690.4430000000002</v>
          </cell>
        </row>
        <row r="7642">
          <cell r="A7642" t="str">
            <v>RE3-25V102MH4-T2</v>
          </cell>
          <cell r="B7642" t="str">
            <v>10x16</v>
          </cell>
          <cell r="C7642" t="str">
            <v>FC</v>
          </cell>
          <cell r="D7642" t="str">
            <v>DA</v>
          </cell>
          <cell r="E7642">
            <v>1678.8589999999999</v>
          </cell>
        </row>
        <row r="7643">
          <cell r="A7643" t="str">
            <v>RJF-50V101MG3#-T2</v>
          </cell>
          <cell r="B7643" t="str">
            <v>8x12</v>
          </cell>
          <cell r="C7643" t="str">
            <v>EB</v>
          </cell>
          <cell r="D7643" t="str">
            <v>FE</v>
          </cell>
          <cell r="E7643">
            <v>900.32799999999997</v>
          </cell>
        </row>
        <row r="7644">
          <cell r="A7644" t="str">
            <v>RC2-16V100MD1#-T64</v>
          </cell>
          <cell r="B7644" t="str">
            <v>4x7</v>
          </cell>
          <cell r="C7644" t="str">
            <v>BA</v>
          </cell>
          <cell r="D7644" t="str">
            <v>BA</v>
          </cell>
          <cell r="E7644">
            <v>273.10700000000003</v>
          </cell>
        </row>
        <row r="7645">
          <cell r="A7645" t="str">
            <v>RC2-10V101MF1#-T64</v>
          </cell>
          <cell r="B7645" t="str">
            <v>6.3x7</v>
          </cell>
          <cell r="C7645" t="str">
            <v>BC</v>
          </cell>
          <cell r="D7645" t="str">
            <v>BA</v>
          </cell>
          <cell r="E7645">
            <v>381.06799999999998</v>
          </cell>
        </row>
        <row r="7646">
          <cell r="A7646" t="str">
            <v>R3S-6V330ME0#-T2</v>
          </cell>
          <cell r="B7646" t="str">
            <v>5x5</v>
          </cell>
          <cell r="C7646" t="str">
            <v>AB</v>
          </cell>
          <cell r="D7646" t="str">
            <v>AD</v>
          </cell>
          <cell r="E7646">
            <v>289.25700000000001</v>
          </cell>
        </row>
        <row r="7647">
          <cell r="A7647" t="str">
            <v>RJ4-400V470MJ6#</v>
          </cell>
          <cell r="B7647" t="str">
            <v>16x25</v>
          </cell>
          <cell r="C7647" t="str">
            <v>HB</v>
          </cell>
          <cell r="D7647" t="str">
            <v>IA</v>
          </cell>
          <cell r="E7647">
            <v>6472.5810000000001</v>
          </cell>
        </row>
        <row r="7648">
          <cell r="A7648" t="str">
            <v>RJF-10V102MH4#</v>
          </cell>
          <cell r="B7648" t="str">
            <v>10x16</v>
          </cell>
          <cell r="C7648" t="str">
            <v>FC</v>
          </cell>
          <cell r="D7648" t="str">
            <v>FE</v>
          </cell>
          <cell r="E7648">
            <v>1664.56</v>
          </cell>
        </row>
        <row r="7649">
          <cell r="A7649" t="str">
            <v>RE3-50V470MF3#</v>
          </cell>
          <cell r="B7649" t="str">
            <v>6.3x11</v>
          </cell>
          <cell r="C7649" t="str">
            <v>DA</v>
          </cell>
          <cell r="D7649" t="str">
            <v>DA</v>
          </cell>
          <cell r="E7649">
            <v>561.93600000000004</v>
          </cell>
        </row>
        <row r="7650">
          <cell r="A7650" t="str">
            <v>RJF-50V101MG3#</v>
          </cell>
          <cell r="B7650" t="str">
            <v>8x12</v>
          </cell>
          <cell r="C7650" t="str">
            <v>EB</v>
          </cell>
          <cell r="D7650" t="str">
            <v>FE</v>
          </cell>
          <cell r="E7650">
            <v>881.11599999999999</v>
          </cell>
        </row>
        <row r="7651">
          <cell r="A7651" t="str">
            <v>RC-100V220MH2#-T2</v>
          </cell>
          <cell r="B7651" t="str">
            <v>10x9</v>
          </cell>
          <cell r="C7651" t="str">
            <v>FG</v>
          </cell>
          <cell r="D7651" t="str">
            <v>DB</v>
          </cell>
          <cell r="E7651">
            <v>1023.17</v>
          </cell>
        </row>
        <row r="7652">
          <cell r="A7652" t="str">
            <v>RJB-35V221MH3#Q</v>
          </cell>
          <cell r="B7652" t="str">
            <v>10x12.5</v>
          </cell>
          <cell r="C7652" t="str">
            <v>FA</v>
          </cell>
          <cell r="D7652" t="str">
            <v>FD</v>
          </cell>
          <cell r="E7652">
            <v>1483.5429999999999</v>
          </cell>
        </row>
        <row r="7653">
          <cell r="A7653" t="str">
            <v>RE3-10V221MF3#</v>
          </cell>
          <cell r="B7653" t="str">
            <v>6.3x11</v>
          </cell>
          <cell r="C7653" t="str">
            <v>DA</v>
          </cell>
          <cell r="D7653" t="str">
            <v>DA</v>
          </cell>
          <cell r="E7653">
            <v>561.93600000000004</v>
          </cell>
        </row>
        <row r="7654">
          <cell r="A7654" t="str">
            <v>R2O-16V332-S1</v>
          </cell>
          <cell r="B7654" t="str">
            <v>10x30</v>
          </cell>
          <cell r="C7654" t="str">
            <v>FF</v>
          </cell>
          <cell r="D7654" t="str">
            <v>CO</v>
          </cell>
          <cell r="E7654">
            <v>3667.3589999999999</v>
          </cell>
        </row>
        <row r="7655">
          <cell r="A7655" t="str">
            <v>R3A-10V221MG0P#-T2</v>
          </cell>
          <cell r="B7655" t="str">
            <v>8x5</v>
          </cell>
          <cell r="C7655" t="str">
            <v>AD</v>
          </cell>
          <cell r="D7655" t="str">
            <v>AB</v>
          </cell>
          <cell r="E7655">
            <v>463.27699999999999</v>
          </cell>
        </row>
        <row r="7656">
          <cell r="A7656" t="str">
            <v>RL2-16V330M</v>
          </cell>
          <cell r="B7656" t="str">
            <v>5x11</v>
          </cell>
          <cell r="C7656" t="str">
            <v>CA</v>
          </cell>
          <cell r="D7656" t="str">
            <v>CE</v>
          </cell>
          <cell r="E7656">
            <v>301.13</v>
          </cell>
        </row>
        <row r="7657">
          <cell r="A7657" t="str">
            <v>RJB-35V221MH3#Q-T2</v>
          </cell>
          <cell r="B7657" t="str">
            <v>10x12.5</v>
          </cell>
          <cell r="C7657" t="str">
            <v>FA</v>
          </cell>
          <cell r="D7657" t="str">
            <v>FD</v>
          </cell>
          <cell r="E7657">
            <v>1504.414</v>
          </cell>
        </row>
        <row r="7658">
          <cell r="A7658" t="str">
            <v>RJB-35V471MH5#Q-T2</v>
          </cell>
          <cell r="B7658" t="str">
            <v>10x20</v>
          </cell>
          <cell r="C7658" t="str">
            <v>FD</v>
          </cell>
          <cell r="D7658" t="str">
            <v>FD</v>
          </cell>
          <cell r="E7658">
            <v>2140.2600000000002</v>
          </cell>
        </row>
        <row r="7659">
          <cell r="A7659" t="str">
            <v>RE3-16V332MI6#-T4</v>
          </cell>
          <cell r="B7659" t="str">
            <v>12.5x25</v>
          </cell>
          <cell r="C7659" t="str">
            <v>GC</v>
          </cell>
          <cell r="D7659" t="str">
            <v>DA</v>
          </cell>
          <cell r="E7659">
            <v>3730.067</v>
          </cell>
        </row>
        <row r="7660">
          <cell r="A7660" t="str">
            <v>RE3-25V222MI6#-T4</v>
          </cell>
          <cell r="B7660" t="str">
            <v>12.5x25</v>
          </cell>
          <cell r="C7660" t="str">
            <v>GC</v>
          </cell>
          <cell r="D7660" t="str">
            <v>DA</v>
          </cell>
          <cell r="E7660">
            <v>3730.067</v>
          </cell>
        </row>
        <row r="7661">
          <cell r="A7661" t="str">
            <v>RJF-50V271MH5#-F</v>
          </cell>
          <cell r="B7661" t="str">
            <v>10x20</v>
          </cell>
          <cell r="C7661" t="str">
            <v>FD</v>
          </cell>
          <cell r="D7661" t="str">
            <v>FE</v>
          </cell>
          <cell r="E7661">
            <v>2215.377</v>
          </cell>
        </row>
        <row r="7662">
          <cell r="A7662" t="str">
            <v>RJH-63V151MI4</v>
          </cell>
          <cell r="B7662" t="str">
            <v>12.5x15</v>
          </cell>
          <cell r="C7662" t="str">
            <v>GG</v>
          </cell>
          <cell r="D7662" t="str">
            <v>FC</v>
          </cell>
          <cell r="E7662">
            <v>4025.6619999999998</v>
          </cell>
        </row>
        <row r="7663">
          <cell r="A7663" t="str">
            <v>RE2-50V471MMA-T2</v>
          </cell>
          <cell r="B7663" t="str">
            <v>12.5x20</v>
          </cell>
          <cell r="C7663" t="str">
            <v>GB</v>
          </cell>
          <cell r="D7663" t="str">
            <v>CA</v>
          </cell>
          <cell r="E7663">
            <v>0</v>
          </cell>
        </row>
        <row r="7664">
          <cell r="A7664" t="str">
            <v>RW2-25V222MI9#2</v>
          </cell>
          <cell r="B7664" t="str">
            <v>12.5x40</v>
          </cell>
          <cell r="C7664" t="str">
            <v>GF</v>
          </cell>
          <cell r="D7664" t="str">
            <v>CM</v>
          </cell>
          <cell r="E7664">
            <v>7421.1729999999998</v>
          </cell>
        </row>
        <row r="7665">
          <cell r="A7665" t="str">
            <v>RC2-63V220MF1GA#-T2</v>
          </cell>
          <cell r="B7665" t="str">
            <v>6.3x7</v>
          </cell>
          <cell r="C7665" t="str">
            <v>BC</v>
          </cell>
          <cell r="D7665" t="str">
            <v>BA</v>
          </cell>
          <cell r="E7665">
            <v>381.06799999999998</v>
          </cell>
        </row>
        <row r="7666">
          <cell r="A7666" t="str">
            <v>RB3-35V4R7ME0#-T2</v>
          </cell>
          <cell r="B7666" t="str">
            <v>5x5</v>
          </cell>
          <cell r="C7666" t="str">
            <v>AB</v>
          </cell>
          <cell r="D7666" t="str">
            <v>AC</v>
          </cell>
          <cell r="E7666">
            <v>295.964</v>
          </cell>
        </row>
        <row r="7667">
          <cell r="A7667" t="str">
            <v>RJ4-25V101MF3#-T72</v>
          </cell>
          <cell r="B7667" t="str">
            <v>6.3x11</v>
          </cell>
          <cell r="C7667" t="str">
            <v>DA</v>
          </cell>
          <cell r="D7667" t="str">
            <v>IA</v>
          </cell>
          <cell r="E7667">
            <v>640.04399999999998</v>
          </cell>
        </row>
        <row r="7668">
          <cell r="A7668" t="str">
            <v>RJ4-25V470ME3#-T72</v>
          </cell>
          <cell r="B7668" t="str">
            <v>5x11</v>
          </cell>
          <cell r="C7668" t="str">
            <v>CA</v>
          </cell>
          <cell r="D7668" t="str">
            <v>IA</v>
          </cell>
          <cell r="E7668">
            <v>419.654</v>
          </cell>
        </row>
        <row r="7669">
          <cell r="A7669" t="str">
            <v>RJ4-50V2R2ME3#-T72</v>
          </cell>
          <cell r="B7669" t="str">
            <v>5x11</v>
          </cell>
          <cell r="C7669" t="str">
            <v>CA</v>
          </cell>
          <cell r="D7669" t="str">
            <v>IA</v>
          </cell>
          <cell r="E7669">
            <v>419.654</v>
          </cell>
        </row>
        <row r="7670">
          <cell r="A7670" t="str">
            <v>RJ4-6V221ME3#-T72</v>
          </cell>
          <cell r="B7670" t="str">
            <v>5x11</v>
          </cell>
          <cell r="C7670" t="str">
            <v>CA</v>
          </cell>
          <cell r="D7670" t="str">
            <v>IA</v>
          </cell>
          <cell r="E7670">
            <v>419.654</v>
          </cell>
        </row>
        <row r="7671">
          <cell r="A7671" t="str">
            <v>RJ4-35V470ME3#-T72</v>
          </cell>
          <cell r="B7671" t="str">
            <v>5x11</v>
          </cell>
          <cell r="C7671" t="str">
            <v>CA</v>
          </cell>
          <cell r="D7671" t="str">
            <v>IA</v>
          </cell>
          <cell r="E7671">
            <v>419.654</v>
          </cell>
        </row>
        <row r="7672">
          <cell r="A7672" t="str">
            <v>RJH-35V182MK5EQ-F49</v>
          </cell>
          <cell r="B7672" t="str">
            <v>18x20</v>
          </cell>
          <cell r="C7672" t="str">
            <v>IA</v>
          </cell>
          <cell r="D7672" t="str">
            <v>FC</v>
          </cell>
          <cell r="E7672">
            <v>8956.2489999999998</v>
          </cell>
        </row>
        <row r="7673">
          <cell r="A7673" t="str">
            <v>RJH-63V681MK5RQ-F49</v>
          </cell>
          <cell r="B7673" t="str">
            <v>18x20</v>
          </cell>
          <cell r="C7673" t="str">
            <v>IA</v>
          </cell>
          <cell r="D7673" t="str">
            <v>FC</v>
          </cell>
          <cell r="E7673">
            <v>8956.2489999999998</v>
          </cell>
        </row>
        <row r="7674">
          <cell r="A7674" t="str">
            <v>RA3-6V221ME3-T2</v>
          </cell>
          <cell r="B7674" t="str">
            <v>5x11</v>
          </cell>
          <cell r="C7674" t="str">
            <v>CA</v>
          </cell>
          <cell r="D7674" t="str">
            <v>CF</v>
          </cell>
          <cell r="E7674">
            <v>345.036</v>
          </cell>
        </row>
        <row r="7675">
          <cell r="A7675" t="str">
            <v>RJ3-35V221MBX-F</v>
          </cell>
          <cell r="B7675" t="str">
            <v>10x12.5</v>
          </cell>
          <cell r="C7675" t="str">
            <v>FA</v>
          </cell>
          <cell r="D7675" t="str">
            <v>HA</v>
          </cell>
          <cell r="E7675">
            <v>1765.3630000000001</v>
          </cell>
        </row>
        <row r="7676">
          <cell r="A7676" t="str">
            <v>RJ4-25V332ZK5Z#Q-F30</v>
          </cell>
          <cell r="B7676" t="str">
            <v>18x20</v>
          </cell>
          <cell r="C7676" t="str">
            <v>IA</v>
          </cell>
          <cell r="D7676" t="str">
            <v>IA</v>
          </cell>
          <cell r="E7676">
            <v>8608.9179999999997</v>
          </cell>
        </row>
        <row r="7677">
          <cell r="A7677" t="str">
            <v>RLB-10V470MAGZ</v>
          </cell>
          <cell r="B7677" t="str">
            <v>6.3x11</v>
          </cell>
          <cell r="C7677" t="str">
            <v>DA</v>
          </cell>
          <cell r="D7677" t="str">
            <v>CD</v>
          </cell>
          <cell r="E7677">
            <v>446.35599999999999</v>
          </cell>
        </row>
        <row r="7678">
          <cell r="A7678" t="str">
            <v>RJF-16V681MH4</v>
          </cell>
          <cell r="B7678" t="str">
            <v>10x16</v>
          </cell>
          <cell r="C7678" t="str">
            <v>FC</v>
          </cell>
          <cell r="D7678" t="str">
            <v>FE</v>
          </cell>
          <cell r="E7678">
            <v>1664.56</v>
          </cell>
        </row>
        <row r="7679">
          <cell r="A7679" t="str">
            <v>RC3-50V010MD0Z9#</v>
          </cell>
          <cell r="B7679" t="str">
            <v>4x5</v>
          </cell>
          <cell r="C7679" t="str">
            <v>AA</v>
          </cell>
          <cell r="D7679" t="str">
            <v>AA</v>
          </cell>
          <cell r="E7679">
            <v>261.18400000000003</v>
          </cell>
        </row>
        <row r="7680">
          <cell r="A7680" t="str">
            <v>RJJ-63V680MG4</v>
          </cell>
          <cell r="B7680" t="str">
            <v>8x15</v>
          </cell>
          <cell r="C7680" t="str">
            <v>EC</v>
          </cell>
          <cell r="D7680" t="str">
            <v>FB</v>
          </cell>
          <cell r="E7680">
            <v>1021.9690000000001</v>
          </cell>
        </row>
        <row r="7681">
          <cell r="A7681" t="str">
            <v>R2A-10V221MP-T2</v>
          </cell>
          <cell r="B7681" t="str">
            <v>8x7</v>
          </cell>
          <cell r="C7681" t="str">
            <v>BD</v>
          </cell>
          <cell r="D7681" t="str">
            <v>BC</v>
          </cell>
          <cell r="E7681">
            <v>508.62599999999998</v>
          </cell>
        </row>
        <row r="7682">
          <cell r="A7682" t="str">
            <v>RJ4-400V680MK6#</v>
          </cell>
          <cell r="B7682" t="str">
            <v>18x25</v>
          </cell>
          <cell r="C7682" t="str">
            <v>IB</v>
          </cell>
          <cell r="D7682" t="str">
            <v>IA</v>
          </cell>
          <cell r="E7682">
            <v>12446.454</v>
          </cell>
        </row>
        <row r="7683">
          <cell r="A7683" t="str">
            <v>RJ3-200V010M</v>
          </cell>
          <cell r="B7683" t="str">
            <v>6.3x11</v>
          </cell>
          <cell r="C7683" t="str">
            <v>DA</v>
          </cell>
          <cell r="D7683" t="str">
            <v>HA</v>
          </cell>
          <cell r="E7683">
            <v>464.601</v>
          </cell>
        </row>
        <row r="7684">
          <cell r="A7684" t="str">
            <v>RLB-63V1R5MAGZ</v>
          </cell>
          <cell r="B7684" t="str">
            <v>5x11</v>
          </cell>
          <cell r="C7684" t="str">
            <v>CA</v>
          </cell>
          <cell r="D7684" t="str">
            <v>CD</v>
          </cell>
          <cell r="E7684">
            <v>301.13</v>
          </cell>
        </row>
        <row r="7685">
          <cell r="A7685" t="str">
            <v>RJ3-25V470MBX-T36</v>
          </cell>
          <cell r="B7685" t="str">
            <v>5x11</v>
          </cell>
          <cell r="C7685" t="str">
            <v>CA</v>
          </cell>
          <cell r="D7685" t="str">
            <v>HA</v>
          </cell>
          <cell r="E7685">
            <v>397.00099999999998</v>
          </cell>
        </row>
        <row r="7686">
          <cell r="A7686" t="str">
            <v>R3S-50V100MF0#</v>
          </cell>
          <cell r="B7686" t="str">
            <v>6.3x5</v>
          </cell>
          <cell r="C7686" t="str">
            <v>AC</v>
          </cell>
          <cell r="D7686" t="str">
            <v>AD</v>
          </cell>
          <cell r="E7686">
            <v>370.14699999999999</v>
          </cell>
        </row>
        <row r="7687">
          <cell r="A7687" t="str">
            <v>RJH-10V681MH4S</v>
          </cell>
          <cell r="B7687" t="str">
            <v>10x15</v>
          </cell>
          <cell r="C7687" t="str">
            <v>FB</v>
          </cell>
          <cell r="D7687" t="str">
            <v>FC</v>
          </cell>
          <cell r="E7687">
            <v>1672.57</v>
          </cell>
        </row>
        <row r="7688">
          <cell r="A7688" t="str">
            <v>RJF-10V152MH6#-F</v>
          </cell>
          <cell r="B7688" t="str">
            <v>10x25</v>
          </cell>
          <cell r="C7688" t="str">
            <v>FE</v>
          </cell>
          <cell r="D7688" t="str">
            <v>FE</v>
          </cell>
          <cell r="E7688">
            <v>2497.3690000000001</v>
          </cell>
        </row>
        <row r="7689">
          <cell r="A7689" t="str">
            <v>RE2-16V472MJ7#</v>
          </cell>
          <cell r="B7689" t="str">
            <v>16x31.5</v>
          </cell>
          <cell r="C7689" t="str">
            <v>HC</v>
          </cell>
          <cell r="D7689" t="str">
            <v>CA</v>
          </cell>
          <cell r="E7689">
            <v>6825.3890000000001</v>
          </cell>
        </row>
        <row r="7690">
          <cell r="A7690" t="str">
            <v>RJF-10V102MH4#-T2</v>
          </cell>
          <cell r="B7690" t="str">
            <v>10x16</v>
          </cell>
          <cell r="C7690" t="str">
            <v>FC</v>
          </cell>
          <cell r="D7690" t="str">
            <v>FE</v>
          </cell>
          <cell r="E7690">
            <v>1686.5719999999999</v>
          </cell>
        </row>
        <row r="7691">
          <cell r="A7691" t="str">
            <v>RJ4-50V100MX-T10</v>
          </cell>
          <cell r="B7691" t="str">
            <v>5x11</v>
          </cell>
          <cell r="C7691" t="str">
            <v>CA</v>
          </cell>
          <cell r="D7691" t="str">
            <v>IA</v>
          </cell>
          <cell r="E7691">
            <v>419.654</v>
          </cell>
        </row>
        <row r="7692">
          <cell r="A7692" t="str">
            <v>RJH-35V681MI6#Q-T4</v>
          </cell>
          <cell r="B7692" t="str">
            <v>12.5x25</v>
          </cell>
          <cell r="C7692" t="str">
            <v>GC</v>
          </cell>
          <cell r="D7692" t="str">
            <v>FC</v>
          </cell>
          <cell r="E7692">
            <v>4178.7209999999995</v>
          </cell>
        </row>
        <row r="7693">
          <cell r="A7693" t="str">
            <v>RE2-35V332MK8#</v>
          </cell>
          <cell r="B7693" t="str">
            <v>18x35.5</v>
          </cell>
          <cell r="C7693" t="str">
            <v>ID</v>
          </cell>
          <cell r="D7693" t="str">
            <v>CA</v>
          </cell>
          <cell r="E7693">
            <v>9577.0480000000007</v>
          </cell>
        </row>
        <row r="7694">
          <cell r="A7694" t="str">
            <v>RC2-50VR68MD1#-T72</v>
          </cell>
          <cell r="B7694" t="str">
            <v>4x7</v>
          </cell>
          <cell r="C7694" t="str">
            <v>BA</v>
          </cell>
          <cell r="D7694" t="str">
            <v>BA</v>
          </cell>
          <cell r="E7694">
            <v>273.10700000000003</v>
          </cell>
        </row>
        <row r="7695">
          <cell r="A7695" t="str">
            <v>RJH-16V152MJ4#</v>
          </cell>
          <cell r="B7695" t="str">
            <v>16x16</v>
          </cell>
          <cell r="C7695" t="str">
            <v>HF</v>
          </cell>
          <cell r="D7695" t="str">
            <v>FC</v>
          </cell>
          <cell r="E7695">
            <v>4962.4589999999998</v>
          </cell>
        </row>
        <row r="7696">
          <cell r="A7696" t="str">
            <v>RJJ-10V222MI6#</v>
          </cell>
          <cell r="B7696" t="str">
            <v>12.5x25</v>
          </cell>
          <cell r="C7696" t="str">
            <v>GC</v>
          </cell>
          <cell r="D7696" t="str">
            <v>FB</v>
          </cell>
          <cell r="E7696">
            <v>4165.3649999999998</v>
          </cell>
        </row>
        <row r="7697">
          <cell r="A7697" t="str">
            <v>R2A-50V010MD1#-T2</v>
          </cell>
          <cell r="B7697" t="str">
            <v>4x7</v>
          </cell>
          <cell r="C7697" t="str">
            <v>BA</v>
          </cell>
          <cell r="D7697" t="str">
            <v>BC</v>
          </cell>
          <cell r="E7697">
            <v>273.10700000000003</v>
          </cell>
        </row>
        <row r="7698">
          <cell r="A7698" t="str">
            <v>RJH-35V102MI6</v>
          </cell>
          <cell r="B7698" t="str">
            <v>12.5x25</v>
          </cell>
          <cell r="C7698" t="str">
            <v>GC</v>
          </cell>
          <cell r="D7698" t="str">
            <v>FC</v>
          </cell>
          <cell r="E7698">
            <v>4165.3649999999998</v>
          </cell>
        </row>
        <row r="7699">
          <cell r="A7699" t="str">
            <v>RJH-63V331MK4G</v>
          </cell>
          <cell r="B7699" t="str">
            <v>18x16</v>
          </cell>
          <cell r="C7699" t="str">
            <v>IF</v>
          </cell>
          <cell r="D7699" t="str">
            <v>FC</v>
          </cell>
          <cell r="E7699">
            <v>6567.2870000000003</v>
          </cell>
        </row>
        <row r="7700">
          <cell r="A7700" t="str">
            <v>RE3-50VR10ME3#</v>
          </cell>
          <cell r="B7700" t="str">
            <v>5x11</v>
          </cell>
          <cell r="C7700" t="str">
            <v>CA</v>
          </cell>
          <cell r="D7700" t="str">
            <v>DA</v>
          </cell>
          <cell r="E7700">
            <v>333.04500000000002</v>
          </cell>
        </row>
        <row r="7701">
          <cell r="A7701" t="str">
            <v>RE3-16V330ME3#</v>
          </cell>
          <cell r="B7701" t="str">
            <v>5x11</v>
          </cell>
          <cell r="C7701" t="str">
            <v>CA</v>
          </cell>
          <cell r="D7701" t="str">
            <v>DA</v>
          </cell>
          <cell r="E7701">
            <v>333.04500000000002</v>
          </cell>
        </row>
        <row r="7702">
          <cell r="A7702" t="str">
            <v>RE3-10V470ME3#</v>
          </cell>
          <cell r="B7702" t="str">
            <v>5x11</v>
          </cell>
          <cell r="C7702" t="str">
            <v>CA</v>
          </cell>
          <cell r="D7702" t="str">
            <v>DA</v>
          </cell>
          <cell r="E7702">
            <v>333.04500000000002</v>
          </cell>
        </row>
        <row r="7703">
          <cell r="A7703" t="str">
            <v>RE3-16V220ME3#</v>
          </cell>
          <cell r="B7703" t="str">
            <v>5x11</v>
          </cell>
          <cell r="C7703" t="str">
            <v>CA</v>
          </cell>
          <cell r="D7703" t="str">
            <v>DA</v>
          </cell>
          <cell r="E7703">
            <v>333.04500000000002</v>
          </cell>
        </row>
        <row r="7704">
          <cell r="A7704" t="str">
            <v>RE3-50V152MJ7-G1</v>
          </cell>
          <cell r="B7704" t="str">
            <v>16x31.5</v>
          </cell>
          <cell r="C7704" t="str">
            <v>HC</v>
          </cell>
          <cell r="D7704" t="str">
            <v>DA</v>
          </cell>
          <cell r="E7704">
            <v>7848.6639999999998</v>
          </cell>
        </row>
        <row r="7705">
          <cell r="A7705" t="str">
            <v>R2O-16V332MH7P1#-S1</v>
          </cell>
          <cell r="B7705" t="str">
            <v>10x30</v>
          </cell>
          <cell r="C7705" t="str">
            <v>FF</v>
          </cell>
          <cell r="D7705" t="str">
            <v>CO</v>
          </cell>
          <cell r="E7705">
            <v>3667.3589999999999</v>
          </cell>
        </row>
        <row r="7706">
          <cell r="A7706" t="str">
            <v>R2O-16V332MH7P1#</v>
          </cell>
          <cell r="B7706" t="str">
            <v>10x30</v>
          </cell>
          <cell r="C7706" t="str">
            <v>FF</v>
          </cell>
          <cell r="D7706" t="str">
            <v>CO</v>
          </cell>
          <cell r="E7706">
            <v>3576.4929999999999</v>
          </cell>
        </row>
        <row r="7707">
          <cell r="A7707" t="str">
            <v>RE2-50VR15ME3#</v>
          </cell>
          <cell r="B7707" t="str">
            <v>5x11</v>
          </cell>
          <cell r="C7707" t="str">
            <v>CA</v>
          </cell>
          <cell r="D7707" t="str">
            <v>CA</v>
          </cell>
          <cell r="E7707">
            <v>318.05700000000002</v>
          </cell>
        </row>
        <row r="7708">
          <cell r="A7708" t="str">
            <v>RB2-10V220ME1#</v>
          </cell>
          <cell r="B7708" t="str">
            <v>5x7</v>
          </cell>
          <cell r="C7708" t="str">
            <v>BB</v>
          </cell>
          <cell r="D7708" t="str">
            <v>BD</v>
          </cell>
          <cell r="E7708">
            <v>313.82100000000003</v>
          </cell>
        </row>
        <row r="7709">
          <cell r="A7709" t="str">
            <v>R2O-16V101ME26</v>
          </cell>
          <cell r="B7709" t="str">
            <v>6.3x11</v>
          </cell>
          <cell r="C7709" t="str">
            <v>DA</v>
          </cell>
          <cell r="D7709" t="str">
            <v>CO</v>
          </cell>
          <cell r="E7709">
            <v>622.69399999999996</v>
          </cell>
        </row>
        <row r="7710">
          <cell r="A7710" t="str">
            <v>RE2-6V221MF3#</v>
          </cell>
          <cell r="B7710" t="str">
            <v>6.3x11</v>
          </cell>
          <cell r="C7710" t="str">
            <v>DA</v>
          </cell>
          <cell r="D7710" t="str">
            <v>CA</v>
          </cell>
          <cell r="E7710">
            <v>622.69399999999996</v>
          </cell>
        </row>
        <row r="7711">
          <cell r="A7711" t="str">
            <v>RBD-10V101M</v>
          </cell>
          <cell r="B7711" t="str">
            <v>6.3x11</v>
          </cell>
          <cell r="C7711" t="str">
            <v>DA</v>
          </cell>
          <cell r="D7711" t="str">
            <v>EB</v>
          </cell>
          <cell r="E7711">
            <v>558.904</v>
          </cell>
        </row>
        <row r="7712">
          <cell r="A7712" t="str">
            <v>RB3-35V2R2MGZ</v>
          </cell>
          <cell r="B7712" t="str">
            <v>4x5</v>
          </cell>
          <cell r="C7712" t="str">
            <v>AA</v>
          </cell>
          <cell r="D7712" t="str">
            <v>AC</v>
          </cell>
          <cell r="E7712">
            <v>289.416</v>
          </cell>
        </row>
        <row r="7713">
          <cell r="A7713" t="str">
            <v>RE2-50V470MF3#</v>
          </cell>
          <cell r="B7713" t="str">
            <v>6.3x11</v>
          </cell>
          <cell r="C7713" t="str">
            <v>DA</v>
          </cell>
          <cell r="D7713" t="str">
            <v>CA</v>
          </cell>
          <cell r="E7713">
            <v>622.69399999999996</v>
          </cell>
        </row>
        <row r="7714">
          <cell r="A7714" t="str">
            <v>RBD-10V221M</v>
          </cell>
          <cell r="B7714" t="str">
            <v>8x11.5</v>
          </cell>
          <cell r="C7714" t="str">
            <v>EA</v>
          </cell>
          <cell r="D7714" t="str">
            <v>EB</v>
          </cell>
          <cell r="E7714">
            <v>825.73699999999997</v>
          </cell>
        </row>
        <row r="7715">
          <cell r="A7715" t="str">
            <v>XXXX</v>
          </cell>
          <cell r="B7715" t="str">
            <v>X</v>
          </cell>
          <cell r="C7715" t="str">
            <v>X</v>
          </cell>
          <cell r="D7715" t="str">
            <v>X</v>
          </cell>
          <cell r="E7715">
            <v>0</v>
          </cell>
        </row>
        <row r="7716">
          <cell r="A7716" t="str">
            <v>RJ3-50V220ME3#</v>
          </cell>
          <cell r="B7716" t="str">
            <v>5x11</v>
          </cell>
          <cell r="C7716" t="str">
            <v>CA</v>
          </cell>
          <cell r="D7716" t="str">
            <v>HA</v>
          </cell>
          <cell r="E7716">
            <v>395.64</v>
          </cell>
        </row>
        <row r="7717">
          <cell r="A7717" t="str">
            <v>RJ4-50VR47ME3#</v>
          </cell>
          <cell r="B7717" t="str">
            <v>5x11</v>
          </cell>
          <cell r="C7717" t="str">
            <v>CA</v>
          </cell>
          <cell r="D7717" t="str">
            <v>IA</v>
          </cell>
          <cell r="E7717">
            <v>416.31400000000002</v>
          </cell>
        </row>
        <row r="7718">
          <cell r="A7718" t="str">
            <v>RE3-10V331MF3#</v>
          </cell>
          <cell r="B7718" t="str">
            <v>6.3x11</v>
          </cell>
          <cell r="C7718" t="str">
            <v>DA</v>
          </cell>
          <cell r="D7718" t="str">
            <v>DA</v>
          </cell>
          <cell r="E7718">
            <v>561.93600000000004</v>
          </cell>
        </row>
        <row r="7719">
          <cell r="A7719" t="str">
            <v>RJH-50V101MG4#</v>
          </cell>
          <cell r="B7719" t="str">
            <v>8x15</v>
          </cell>
          <cell r="C7719" t="str">
            <v>EC</v>
          </cell>
          <cell r="D7719" t="str">
            <v>FC</v>
          </cell>
          <cell r="E7719">
            <v>1021.9690000000001</v>
          </cell>
        </row>
        <row r="7720">
          <cell r="A7720" t="str">
            <v>R2B-16V101MG3#</v>
          </cell>
          <cell r="B7720" t="str">
            <v>8x11.5</v>
          </cell>
          <cell r="C7720" t="str">
            <v>EA</v>
          </cell>
          <cell r="D7720" t="str">
            <v>EA</v>
          </cell>
          <cell r="E7720">
            <v>825.73699999999997</v>
          </cell>
        </row>
        <row r="7721">
          <cell r="A7721" t="str">
            <v>RE3-35V470ME3#-T2</v>
          </cell>
          <cell r="B7721" t="str">
            <v>5x11</v>
          </cell>
          <cell r="C7721" t="str">
            <v>CA</v>
          </cell>
          <cell r="D7721" t="str">
            <v>DA</v>
          </cell>
          <cell r="E7721">
            <v>345.036</v>
          </cell>
        </row>
        <row r="7722">
          <cell r="A7722" t="str">
            <v>RJJ-10V561MH4E-T2</v>
          </cell>
          <cell r="B7722" t="str">
            <v>10x16</v>
          </cell>
          <cell r="C7722" t="str">
            <v>FC</v>
          </cell>
          <cell r="D7722" t="str">
            <v>FB</v>
          </cell>
          <cell r="E7722">
            <v>1759.1189999999999</v>
          </cell>
        </row>
        <row r="7723">
          <cell r="A7723" t="str">
            <v>RJF-6V122MH4-T2</v>
          </cell>
          <cell r="B7723" t="str">
            <v>10x16</v>
          </cell>
          <cell r="C7723" t="str">
            <v>FC</v>
          </cell>
          <cell r="D7723" t="str">
            <v>FE</v>
          </cell>
          <cell r="E7723">
            <v>1686.5719999999999</v>
          </cell>
        </row>
        <row r="7724">
          <cell r="A7724" t="str">
            <v>RJ4-50V222MJ8#</v>
          </cell>
          <cell r="B7724" t="str">
            <v>16x35.5</v>
          </cell>
          <cell r="C7724" t="str">
            <v>HD</v>
          </cell>
          <cell r="D7724" t="str">
            <v>IA</v>
          </cell>
          <cell r="E7724">
            <v>11092.934999999999</v>
          </cell>
        </row>
        <row r="7725">
          <cell r="A7725" t="str">
            <v>RJ3-50VR33ME3#</v>
          </cell>
          <cell r="B7725" t="str">
            <v>5x11</v>
          </cell>
          <cell r="C7725" t="str">
            <v>CA</v>
          </cell>
          <cell r="D7725" t="str">
            <v>HA</v>
          </cell>
          <cell r="E7725">
            <v>395.64</v>
          </cell>
        </row>
        <row r="7726">
          <cell r="A7726" t="str">
            <v>RJ3-50V2R2ME3#</v>
          </cell>
          <cell r="B7726" t="str">
            <v>5x11</v>
          </cell>
          <cell r="C7726" t="str">
            <v>CA</v>
          </cell>
          <cell r="D7726" t="str">
            <v>HA</v>
          </cell>
          <cell r="E7726">
            <v>395.64</v>
          </cell>
        </row>
        <row r="7727">
          <cell r="A7727" t="str">
            <v>RJ3-50V100ME3#</v>
          </cell>
          <cell r="B7727" t="str">
            <v>5x11</v>
          </cell>
          <cell r="C7727" t="str">
            <v>CA</v>
          </cell>
          <cell r="D7727" t="str">
            <v>HA</v>
          </cell>
          <cell r="E7727">
            <v>395.64</v>
          </cell>
        </row>
        <row r="7728">
          <cell r="A7728" t="str">
            <v>RJ3-25V470ME3#</v>
          </cell>
          <cell r="B7728" t="str">
            <v>5x11</v>
          </cell>
          <cell r="C7728" t="str">
            <v>CA</v>
          </cell>
          <cell r="D7728" t="str">
            <v>HA</v>
          </cell>
          <cell r="E7728">
            <v>395.64</v>
          </cell>
        </row>
        <row r="7729">
          <cell r="A7729" t="str">
            <v>R3S-50V2R2MX</v>
          </cell>
          <cell r="B7729" t="str">
            <v>4x5</v>
          </cell>
          <cell r="C7729" t="str">
            <v>AA</v>
          </cell>
          <cell r="D7729" t="str">
            <v>AD</v>
          </cell>
          <cell r="E7729">
            <v>261.18400000000003</v>
          </cell>
        </row>
        <row r="7730">
          <cell r="A7730" t="str">
            <v>RJH-63V390MF4-T2</v>
          </cell>
          <cell r="B7730" t="str">
            <v>6.3x15</v>
          </cell>
          <cell r="C7730" t="str">
            <v>DC</v>
          </cell>
          <cell r="D7730" t="str">
            <v>FC</v>
          </cell>
          <cell r="E7730">
            <v>735.66300000000001</v>
          </cell>
        </row>
        <row r="7731">
          <cell r="A7731" t="str">
            <v>R2A-16V100MD1P</v>
          </cell>
          <cell r="B7731" t="str">
            <v>4x7</v>
          </cell>
          <cell r="C7731" t="str">
            <v>BA</v>
          </cell>
          <cell r="D7731" t="str">
            <v>BC</v>
          </cell>
          <cell r="E7731">
            <v>258.47500000000002</v>
          </cell>
        </row>
        <row r="7732">
          <cell r="A7732" t="str">
            <v>R2W-50V2R2MD1</v>
          </cell>
          <cell r="B7732" t="str">
            <v>4x7</v>
          </cell>
          <cell r="C7732" t="str">
            <v>BA</v>
          </cell>
          <cell r="D7732" t="str">
            <v>BE</v>
          </cell>
          <cell r="E7732">
            <v>258.47500000000002</v>
          </cell>
        </row>
        <row r="7733">
          <cell r="A7733" t="str">
            <v>RC3-16V330MF0#2</v>
          </cell>
          <cell r="B7733" t="str">
            <v>6.3x5</v>
          </cell>
          <cell r="C7733" t="str">
            <v>AC</v>
          </cell>
          <cell r="D7733" t="str">
            <v>AA</v>
          </cell>
          <cell r="E7733">
            <v>370.14699999999999</v>
          </cell>
        </row>
        <row r="7734">
          <cell r="A7734" t="str">
            <v>RJH-6V122MH5</v>
          </cell>
          <cell r="B7734" t="str">
            <v>10x20</v>
          </cell>
          <cell r="C7734" t="str">
            <v>FD</v>
          </cell>
          <cell r="D7734" t="str">
            <v>FC</v>
          </cell>
          <cell r="E7734">
            <v>2114.0219999999999</v>
          </cell>
        </row>
        <row r="7735">
          <cell r="A7735" t="str">
            <v>RA2-50V222MC</v>
          </cell>
          <cell r="B7735" t="str">
            <v>18x35.5</v>
          </cell>
          <cell r="C7735" t="str">
            <v>ID</v>
          </cell>
          <cell r="D7735" t="str">
            <v>CB</v>
          </cell>
          <cell r="E7735">
            <v>9577.0480000000007</v>
          </cell>
        </row>
        <row r="7736">
          <cell r="A7736" t="str">
            <v>RE3-35V562MK9G</v>
          </cell>
          <cell r="B7736" t="str">
            <v>18x40</v>
          </cell>
          <cell r="C7736" t="str">
            <v>IE</v>
          </cell>
          <cell r="D7736" t="str">
            <v>DA</v>
          </cell>
          <cell r="E7736">
            <v>14875.953</v>
          </cell>
        </row>
        <row r="7737">
          <cell r="A7737" t="str">
            <v>RJ4-250V2R2MF3#-T2</v>
          </cell>
          <cell r="B7737" t="str">
            <v>6.3x11</v>
          </cell>
          <cell r="C7737" t="str">
            <v>DA</v>
          </cell>
          <cell r="D7737" t="str">
            <v>IA</v>
          </cell>
          <cell r="E7737">
            <v>477.226</v>
          </cell>
        </row>
        <row r="7738">
          <cell r="A7738" t="str">
            <v>RB3-50VR22MD0#-T58</v>
          </cell>
          <cell r="B7738" t="str">
            <v>4x5</v>
          </cell>
          <cell r="C7738" t="str">
            <v>AA</v>
          </cell>
          <cell r="D7738" t="str">
            <v>AC</v>
          </cell>
          <cell r="E7738">
            <v>290.27300000000002</v>
          </cell>
        </row>
        <row r="7739">
          <cell r="A7739" t="str">
            <v>RJ4-35V222MK5</v>
          </cell>
          <cell r="B7739" t="str">
            <v>18x20</v>
          </cell>
          <cell r="C7739" t="str">
            <v>IA</v>
          </cell>
          <cell r="D7739" t="str">
            <v>IA</v>
          </cell>
          <cell r="E7739">
            <v>8568.4050000000007</v>
          </cell>
        </row>
        <row r="7740">
          <cell r="A7740" t="str">
            <v>RJH-10V471MG4-F</v>
          </cell>
          <cell r="B7740" t="str">
            <v>8x15</v>
          </cell>
          <cell r="C7740" t="str">
            <v>EC</v>
          </cell>
          <cell r="D7740" t="str">
            <v>FC</v>
          </cell>
          <cell r="E7740">
            <v>1039.7719999999999</v>
          </cell>
        </row>
        <row r="7741">
          <cell r="A7741" t="str">
            <v>RC2-16V221MG-T8</v>
          </cell>
          <cell r="B7741" t="str">
            <v>8x7</v>
          </cell>
          <cell r="C7741" t="str">
            <v>BD</v>
          </cell>
          <cell r="D7741" t="str">
            <v>BA</v>
          </cell>
          <cell r="E7741">
            <v>508.62599999999998</v>
          </cell>
        </row>
        <row r="7742">
          <cell r="A7742" t="str">
            <v>RJH-63V471MI8-S1</v>
          </cell>
          <cell r="B7742" t="str">
            <v>12.5x35</v>
          </cell>
          <cell r="C7742" t="str">
            <v>GE</v>
          </cell>
          <cell r="D7742" t="str">
            <v>FC</v>
          </cell>
          <cell r="E7742">
            <v>6481.2460000000001</v>
          </cell>
        </row>
        <row r="7743">
          <cell r="A7743" t="str">
            <v>RJJ-50V821MJ6#</v>
          </cell>
          <cell r="B7743" t="str">
            <v>16x25</v>
          </cell>
          <cell r="C7743" t="str">
            <v>HB</v>
          </cell>
          <cell r="D7743" t="str">
            <v>FB</v>
          </cell>
          <cell r="E7743">
            <v>6707.7979999999998</v>
          </cell>
        </row>
        <row r="7744">
          <cell r="A7744" t="str">
            <v>XXXXX</v>
          </cell>
          <cell r="B7744" t="str">
            <v>X</v>
          </cell>
          <cell r="C7744" t="str">
            <v>X</v>
          </cell>
          <cell r="D7744" t="str">
            <v>X</v>
          </cell>
          <cell r="E7744">
            <v>0</v>
          </cell>
        </row>
        <row r="7745">
          <cell r="A7745" t="str">
            <v>RJF-6V122MH4</v>
          </cell>
          <cell r="B7745" t="str">
            <v>10x16</v>
          </cell>
          <cell r="C7745" t="str">
            <v>FC</v>
          </cell>
          <cell r="D7745" t="str">
            <v>FE</v>
          </cell>
          <cell r="E7745">
            <v>1664.56</v>
          </cell>
        </row>
        <row r="7746">
          <cell r="A7746" t="str">
            <v>RJB-50V470MF3#-T2</v>
          </cell>
          <cell r="B7746" t="str">
            <v>6.3x11.5</v>
          </cell>
          <cell r="C7746" t="str">
            <v>DB</v>
          </cell>
          <cell r="D7746" t="str">
            <v>FD</v>
          </cell>
          <cell r="E7746">
            <v>618.63800000000003</v>
          </cell>
        </row>
        <row r="7747">
          <cell r="A7747" t="str">
            <v>RJG-6V682MI8</v>
          </cell>
          <cell r="B7747" t="str">
            <v>12.5x35</v>
          </cell>
          <cell r="C7747" t="str">
            <v>GE</v>
          </cell>
          <cell r="D7747" t="str">
            <v>FG</v>
          </cell>
          <cell r="E7747">
            <v>6381.8360000000002</v>
          </cell>
        </row>
        <row r="7748">
          <cell r="A7748" t="str">
            <v>RJG-6V682MJ5</v>
          </cell>
          <cell r="B7748" t="str">
            <v>16x20</v>
          </cell>
          <cell r="C7748" t="str">
            <v>HA</v>
          </cell>
          <cell r="D7748" t="str">
            <v>FG</v>
          </cell>
          <cell r="E7748">
            <v>5681.9059999999999</v>
          </cell>
        </row>
        <row r="7749">
          <cell r="A7749" t="str">
            <v>RJG-6V152MH4</v>
          </cell>
          <cell r="B7749" t="str">
            <v>10x16</v>
          </cell>
          <cell r="C7749" t="str">
            <v>FC</v>
          </cell>
          <cell r="D7749" t="str">
            <v>FG</v>
          </cell>
          <cell r="E7749">
            <v>1730.857</v>
          </cell>
        </row>
        <row r="7750">
          <cell r="A7750" t="str">
            <v>RJG-6V392MI7</v>
          </cell>
          <cell r="B7750" t="str">
            <v>12.5x20</v>
          </cell>
          <cell r="C7750" t="str">
            <v>GB</v>
          </cell>
          <cell r="D7750" t="str">
            <v>FG</v>
          </cell>
          <cell r="E7750">
            <v>3430.3879999999999</v>
          </cell>
        </row>
        <row r="7751">
          <cell r="A7751" t="str">
            <v>RC3-35V220MF0#</v>
          </cell>
          <cell r="B7751" t="str">
            <v>6.3x5</v>
          </cell>
          <cell r="C7751" t="str">
            <v>AC</v>
          </cell>
          <cell r="D7751" t="str">
            <v>AA</v>
          </cell>
          <cell r="E7751">
            <v>370.14699999999999</v>
          </cell>
        </row>
        <row r="7752">
          <cell r="A7752" t="str">
            <v>RJ3-50V222MBX-S1</v>
          </cell>
          <cell r="B7752" t="str">
            <v>18x35.5</v>
          </cell>
          <cell r="C7752" t="str">
            <v>ID</v>
          </cell>
          <cell r="D7752" t="str">
            <v>HA</v>
          </cell>
          <cell r="E7752">
            <v>14810.403</v>
          </cell>
        </row>
        <row r="7753">
          <cell r="A7753" t="str">
            <v>RJJ-63V561MGK5E</v>
          </cell>
          <cell r="B7753" t="str">
            <v>18x20</v>
          </cell>
          <cell r="C7753" t="str">
            <v>IA</v>
          </cell>
          <cell r="D7753" t="str">
            <v>FB</v>
          </cell>
          <cell r="E7753">
            <v>8906.5139999999992</v>
          </cell>
        </row>
        <row r="7754">
          <cell r="A7754" t="str">
            <v>RJ3-25V100ME3#-T58</v>
          </cell>
          <cell r="B7754" t="str">
            <v>5x11</v>
          </cell>
          <cell r="C7754" t="str">
            <v>CA</v>
          </cell>
          <cell r="D7754" t="str">
            <v>HA</v>
          </cell>
          <cell r="E7754">
            <v>397.00099999999998</v>
          </cell>
        </row>
        <row r="7755">
          <cell r="A7755" t="str">
            <v>RLB-16V100MAGZ</v>
          </cell>
          <cell r="B7755" t="str">
            <v>5x11</v>
          </cell>
          <cell r="C7755" t="str">
            <v>CA</v>
          </cell>
          <cell r="D7755" t="str">
            <v>CD</v>
          </cell>
          <cell r="E7755">
            <v>301.13</v>
          </cell>
        </row>
        <row r="7756">
          <cell r="A7756" t="str">
            <v>RE3-250V330MI5-S1</v>
          </cell>
          <cell r="B7756" t="str">
            <v>12.5x20</v>
          </cell>
          <cell r="C7756" t="str">
            <v>GB</v>
          </cell>
          <cell r="D7756" t="str">
            <v>DA</v>
          </cell>
          <cell r="E7756">
            <v>3163.4450000000002</v>
          </cell>
        </row>
        <row r="7757">
          <cell r="A7757" t="str">
            <v>RJ4-25V122MSX</v>
          </cell>
          <cell r="B7757" t="str">
            <v>10x25</v>
          </cell>
          <cell r="C7757" t="str">
            <v>FE</v>
          </cell>
          <cell r="D7757" t="str">
            <v>IA</v>
          </cell>
          <cell r="E7757">
            <v>2967.317</v>
          </cell>
        </row>
        <row r="7758">
          <cell r="A7758" t="str">
            <v>R2B-16V101MG3RQ-T8</v>
          </cell>
          <cell r="B7758" t="str">
            <v>8x11.5</v>
          </cell>
          <cell r="C7758" t="str">
            <v>EA</v>
          </cell>
          <cell r="D7758" t="str">
            <v>EA</v>
          </cell>
          <cell r="E7758">
            <v>849.22199999999998</v>
          </cell>
        </row>
        <row r="7759">
          <cell r="A7759" t="str">
            <v>RE3-10V101ME3A#-T2</v>
          </cell>
          <cell r="B7759" t="str">
            <v>5x11</v>
          </cell>
          <cell r="C7759" t="str">
            <v>CA</v>
          </cell>
          <cell r="D7759" t="str">
            <v>DA</v>
          </cell>
          <cell r="E7759">
            <v>345.036</v>
          </cell>
        </row>
        <row r="7760">
          <cell r="A7760" t="str">
            <v>R3S-25V330MF0#-T58</v>
          </cell>
          <cell r="B7760" t="str">
            <v>6.3x5</v>
          </cell>
          <cell r="C7760" t="str">
            <v>AC</v>
          </cell>
          <cell r="D7760" t="str">
            <v>AD</v>
          </cell>
          <cell r="E7760">
            <v>385.16199999999998</v>
          </cell>
        </row>
        <row r="7761">
          <cell r="A7761" t="str">
            <v>RJJ-35V101MG3#</v>
          </cell>
          <cell r="B7761" t="str">
            <v>8x12</v>
          </cell>
          <cell r="C7761" t="str">
            <v>EB</v>
          </cell>
          <cell r="D7761" t="str">
            <v>FB</v>
          </cell>
          <cell r="E7761">
            <v>851.57899999999995</v>
          </cell>
        </row>
        <row r="7762">
          <cell r="A7762" t="str">
            <v>RJJ-35V181MH4#</v>
          </cell>
          <cell r="B7762" t="str">
            <v>10x16</v>
          </cell>
          <cell r="C7762" t="str">
            <v>FC</v>
          </cell>
          <cell r="D7762" t="str">
            <v>FB</v>
          </cell>
          <cell r="E7762">
            <v>1730.857</v>
          </cell>
        </row>
        <row r="7763">
          <cell r="A7763" t="str">
            <v>RJJ-35V181MH4#-T2</v>
          </cell>
          <cell r="B7763" t="str">
            <v>10x16</v>
          </cell>
          <cell r="C7763" t="str">
            <v>FC</v>
          </cell>
          <cell r="D7763" t="str">
            <v>FB</v>
          </cell>
          <cell r="E7763">
            <v>1759.1189999999999</v>
          </cell>
        </row>
        <row r="7764">
          <cell r="A7764" t="str">
            <v>RJJ-35V560MF3#-T2</v>
          </cell>
          <cell r="B7764" t="str">
            <v>6.3x11.5</v>
          </cell>
          <cell r="C7764" t="str">
            <v>DB</v>
          </cell>
          <cell r="D7764" t="str">
            <v>FB</v>
          </cell>
          <cell r="E7764">
            <v>618.63800000000003</v>
          </cell>
        </row>
        <row r="7765">
          <cell r="A7765" t="str">
            <v>RJJ-35V560MF3#-T36</v>
          </cell>
          <cell r="B7765" t="str">
            <v>6.3x11.5</v>
          </cell>
          <cell r="C7765" t="str">
            <v>DB</v>
          </cell>
          <cell r="D7765" t="str">
            <v>FB</v>
          </cell>
          <cell r="E7765">
            <v>618.63800000000003</v>
          </cell>
        </row>
        <row r="7766">
          <cell r="A7766" t="str">
            <v>RE2-16V330ME3#</v>
          </cell>
          <cell r="B7766" t="str">
            <v>5x11</v>
          </cell>
          <cell r="C7766" t="str">
            <v>CA</v>
          </cell>
          <cell r="D7766" t="str">
            <v>CA</v>
          </cell>
          <cell r="E7766">
            <v>318.05700000000002</v>
          </cell>
        </row>
        <row r="7767">
          <cell r="A7767" t="str">
            <v>RJJ-35V681MI6E</v>
          </cell>
          <cell r="B7767" t="str">
            <v>12.5x25</v>
          </cell>
          <cell r="C7767" t="str">
            <v>GC</v>
          </cell>
          <cell r="D7767" t="str">
            <v>FB</v>
          </cell>
          <cell r="E7767">
            <v>4165.3649999999998</v>
          </cell>
        </row>
        <row r="7768">
          <cell r="A7768" t="str">
            <v>R2S-16V100MD1#-T14</v>
          </cell>
          <cell r="B7768" t="str">
            <v>4x7</v>
          </cell>
          <cell r="C7768" t="str">
            <v>BA</v>
          </cell>
          <cell r="D7768" t="str">
            <v>BB</v>
          </cell>
          <cell r="E7768">
            <v>273.10700000000003</v>
          </cell>
        </row>
        <row r="7769">
          <cell r="A7769" t="str">
            <v>RC2-16V220MD1#-T14</v>
          </cell>
          <cell r="B7769" t="str">
            <v>4x7</v>
          </cell>
          <cell r="C7769" t="str">
            <v>BA</v>
          </cell>
          <cell r="D7769" t="str">
            <v>BA</v>
          </cell>
          <cell r="E7769">
            <v>273.10700000000003</v>
          </cell>
        </row>
        <row r="7770">
          <cell r="A7770" t="str">
            <v>RJ3-25V4R7ME3#-T58</v>
          </cell>
          <cell r="B7770" t="str">
            <v>5x11</v>
          </cell>
          <cell r="C7770" t="str">
            <v>CA</v>
          </cell>
          <cell r="D7770" t="str">
            <v>HA</v>
          </cell>
          <cell r="E7770">
            <v>397.00099999999998</v>
          </cell>
        </row>
        <row r="7771">
          <cell r="A7771" t="str">
            <v>RJB-50V221MH4-F</v>
          </cell>
          <cell r="B7771" t="str">
            <v>10x16</v>
          </cell>
          <cell r="C7771" t="str">
            <v>FC</v>
          </cell>
          <cell r="D7771" t="str">
            <v>FD</v>
          </cell>
          <cell r="E7771">
            <v>1796.076</v>
          </cell>
        </row>
        <row r="7772">
          <cell r="A7772" t="str">
            <v>RJ3-16V222MBX-F49</v>
          </cell>
          <cell r="B7772" t="str">
            <v>12.5x25</v>
          </cell>
          <cell r="C7772" t="str">
            <v>GC</v>
          </cell>
          <cell r="D7772" t="str">
            <v>HA</v>
          </cell>
          <cell r="E7772">
            <v>4884.2650000000003</v>
          </cell>
        </row>
        <row r="7773">
          <cell r="A7773" t="str">
            <v>RJH-10V221MF4#</v>
          </cell>
          <cell r="B7773" t="str">
            <v>6.3x15</v>
          </cell>
          <cell r="C7773" t="str">
            <v>DC</v>
          </cell>
          <cell r="D7773" t="str">
            <v>FC</v>
          </cell>
          <cell r="E7773">
            <v>724.83600000000001</v>
          </cell>
        </row>
        <row r="7774">
          <cell r="A7774" t="str">
            <v>RE3-10V101ME3#</v>
          </cell>
          <cell r="B7774" t="str">
            <v>5x11</v>
          </cell>
          <cell r="C7774" t="str">
            <v>CA</v>
          </cell>
          <cell r="D7774" t="str">
            <v>DA</v>
          </cell>
          <cell r="E7774">
            <v>333.04500000000002</v>
          </cell>
        </row>
        <row r="7775">
          <cell r="A7775" t="str">
            <v>RJ4-16V332MX-F49</v>
          </cell>
          <cell r="B7775" t="str">
            <v>12.5x25</v>
          </cell>
          <cell r="C7775" t="str">
            <v>GC</v>
          </cell>
          <cell r="D7775" t="str">
            <v>IA</v>
          </cell>
          <cell r="E7775">
            <v>4626.402</v>
          </cell>
        </row>
        <row r="7776">
          <cell r="A7776" t="str">
            <v>RA2-50V221MH4P#</v>
          </cell>
          <cell r="B7776" t="str">
            <v>10x16</v>
          </cell>
          <cell r="C7776" t="str">
            <v>FC</v>
          </cell>
          <cell r="D7776" t="str">
            <v>CB</v>
          </cell>
          <cell r="E7776">
            <v>1394.3520000000001</v>
          </cell>
        </row>
        <row r="7777">
          <cell r="A7777" t="str">
            <v>RE2-35V221MH3#Q-F</v>
          </cell>
          <cell r="B7777" t="str">
            <v>10x12.5</v>
          </cell>
          <cell r="C7777" t="str">
            <v>FA</v>
          </cell>
          <cell r="D7777" t="str">
            <v>CA</v>
          </cell>
          <cell r="E7777">
            <v>1165.5319999999999</v>
          </cell>
        </row>
        <row r="7778">
          <cell r="A7778" t="str">
            <v>R2A-6V221MF1P2#-T58</v>
          </cell>
          <cell r="B7778" t="str">
            <v>6.3x7</v>
          </cell>
          <cell r="C7778" t="str">
            <v>BC</v>
          </cell>
          <cell r="D7778" t="str">
            <v>BC</v>
          </cell>
          <cell r="E7778">
            <v>381.06799999999998</v>
          </cell>
        </row>
        <row r="7779">
          <cell r="A7779" t="str">
            <v>RE3-50V102MI6#-F</v>
          </cell>
          <cell r="B7779" t="str">
            <v>12.5x25</v>
          </cell>
          <cell r="C7779" t="str">
            <v>GC</v>
          </cell>
          <cell r="D7779" t="str">
            <v>DA</v>
          </cell>
          <cell r="E7779">
            <v>3790.2130000000002</v>
          </cell>
        </row>
        <row r="7780">
          <cell r="A7780" t="str">
            <v>RLB-35V4R7MAGZ</v>
          </cell>
          <cell r="B7780" t="str">
            <v>5x11</v>
          </cell>
          <cell r="C7780" t="str">
            <v>CA</v>
          </cell>
          <cell r="D7780" t="str">
            <v>CD</v>
          </cell>
          <cell r="E7780">
            <v>301.13</v>
          </cell>
        </row>
        <row r="7781">
          <cell r="A7781" t="str">
            <v>RJH-16V471MG5#Q</v>
          </cell>
          <cell r="B7781" t="str">
            <v>8x20</v>
          </cell>
          <cell r="C7781" t="str">
            <v>ED</v>
          </cell>
          <cell r="D7781" t="str">
            <v>FC</v>
          </cell>
          <cell r="E7781">
            <v>1322.2270000000001</v>
          </cell>
        </row>
        <row r="7782">
          <cell r="A7782" t="str">
            <v>RJH-10V102MH5#Q</v>
          </cell>
          <cell r="B7782" t="str">
            <v>10x20</v>
          </cell>
          <cell r="C7782" t="str">
            <v>FD</v>
          </cell>
          <cell r="D7782" t="str">
            <v>FC</v>
          </cell>
          <cell r="E7782">
            <v>2114.0219999999999</v>
          </cell>
        </row>
        <row r="7783">
          <cell r="A7783" t="str">
            <v>RJJ-16V121MF3E-T36</v>
          </cell>
          <cell r="B7783" t="str">
            <v>6.3x11.5</v>
          </cell>
          <cell r="C7783" t="str">
            <v>DB</v>
          </cell>
          <cell r="D7783" t="str">
            <v>FB</v>
          </cell>
          <cell r="E7783">
            <v>618.63800000000003</v>
          </cell>
        </row>
        <row r="7784">
          <cell r="A7784" t="str">
            <v>RJJ-25V121MF4E-T36</v>
          </cell>
          <cell r="B7784" t="str">
            <v>6.3x15</v>
          </cell>
          <cell r="C7784" t="str">
            <v>DC</v>
          </cell>
          <cell r="D7784" t="str">
            <v>FB</v>
          </cell>
          <cell r="E7784">
            <v>735.66300000000001</v>
          </cell>
        </row>
        <row r="7785">
          <cell r="A7785" t="str">
            <v>RJH-100V120MF3-T36</v>
          </cell>
          <cell r="B7785" t="str">
            <v>6.3x11.5</v>
          </cell>
          <cell r="C7785" t="str">
            <v>DB</v>
          </cell>
          <cell r="D7785" t="str">
            <v>FC</v>
          </cell>
          <cell r="E7785">
            <v>618.63800000000003</v>
          </cell>
        </row>
        <row r="7786">
          <cell r="A7786" t="str">
            <v>RE3-400V010M-T8</v>
          </cell>
          <cell r="B7786" t="str">
            <v>6.3x11</v>
          </cell>
          <cell r="C7786" t="str">
            <v>DA</v>
          </cell>
          <cell r="D7786" t="str">
            <v>DA</v>
          </cell>
          <cell r="E7786">
            <v>520.05799999999999</v>
          </cell>
        </row>
        <row r="7787">
          <cell r="A7787" t="str">
            <v>RE3-250V470M-S1</v>
          </cell>
          <cell r="B7787" t="str">
            <v>12.5x25</v>
          </cell>
          <cell r="C7787" t="str">
            <v>GC</v>
          </cell>
          <cell r="D7787" t="str">
            <v>DA</v>
          </cell>
          <cell r="E7787">
            <v>3726.5740000000001</v>
          </cell>
        </row>
        <row r="7788">
          <cell r="A7788" t="str">
            <v>RC2-50VR10MB-T30</v>
          </cell>
          <cell r="B7788" t="str">
            <v>4x7</v>
          </cell>
          <cell r="C7788" t="str">
            <v>BA</v>
          </cell>
          <cell r="D7788" t="str">
            <v>BA</v>
          </cell>
          <cell r="E7788">
            <v>273.10700000000003</v>
          </cell>
        </row>
        <row r="7789">
          <cell r="A7789" t="str">
            <v>RC3-10V470MF0#2-T36</v>
          </cell>
          <cell r="B7789" t="str">
            <v>6.3x5</v>
          </cell>
          <cell r="C7789" t="str">
            <v>AC</v>
          </cell>
          <cell r="D7789" t="str">
            <v>AA</v>
          </cell>
          <cell r="E7789">
            <v>385.16199999999998</v>
          </cell>
        </row>
        <row r="7790">
          <cell r="A7790" t="str">
            <v>ROD-50V2R2ME3W#</v>
          </cell>
          <cell r="B7790" t="str">
            <v>5x11</v>
          </cell>
          <cell r="C7790" t="str">
            <v>CA</v>
          </cell>
          <cell r="D7790" t="str">
            <v>CT</v>
          </cell>
          <cell r="E7790">
            <v>318.05700000000002</v>
          </cell>
        </row>
        <row r="7791">
          <cell r="A7791" t="str">
            <v>RA3-50V470MF3</v>
          </cell>
          <cell r="B7791" t="str">
            <v>6.3x11</v>
          </cell>
          <cell r="C7791" t="str">
            <v>DA</v>
          </cell>
          <cell r="D7791" t="str">
            <v>CF</v>
          </cell>
          <cell r="E7791">
            <v>561.93600000000004</v>
          </cell>
        </row>
        <row r="7792">
          <cell r="A7792" t="str">
            <v>RA3-16V682MJ7</v>
          </cell>
          <cell r="B7792" t="str">
            <v>16x31.5</v>
          </cell>
          <cell r="C7792" t="str">
            <v>HC</v>
          </cell>
          <cell r="D7792" t="str">
            <v>CF</v>
          </cell>
          <cell r="E7792">
            <v>7791.1409999999996</v>
          </cell>
        </row>
        <row r="7793">
          <cell r="A7793" t="str">
            <v>RA3-16V332MI6</v>
          </cell>
          <cell r="B7793" t="str">
            <v>12.5x25</v>
          </cell>
          <cell r="C7793" t="str">
            <v>GC</v>
          </cell>
          <cell r="D7793" t="str">
            <v>CF</v>
          </cell>
          <cell r="E7793">
            <v>3712.8710000000001</v>
          </cell>
        </row>
        <row r="7794">
          <cell r="A7794" t="str">
            <v>RA3-25V472MJ7</v>
          </cell>
          <cell r="B7794" t="str">
            <v>16x31.5</v>
          </cell>
          <cell r="C7794" t="str">
            <v>HC</v>
          </cell>
          <cell r="D7794" t="str">
            <v>CF</v>
          </cell>
          <cell r="E7794">
            <v>7791.1409999999996</v>
          </cell>
        </row>
        <row r="7795">
          <cell r="A7795" t="str">
            <v>RA3-6V472MI5</v>
          </cell>
          <cell r="B7795" t="str">
            <v>12.5x20</v>
          </cell>
          <cell r="C7795" t="str">
            <v>GB</v>
          </cell>
          <cell r="D7795" t="str">
            <v>CF</v>
          </cell>
          <cell r="E7795">
            <v>2848.68</v>
          </cell>
        </row>
        <row r="7796">
          <cell r="A7796" t="str">
            <v>RA3-6V103MJ6</v>
          </cell>
          <cell r="B7796" t="str">
            <v>16x25</v>
          </cell>
          <cell r="C7796" t="str">
            <v>HB</v>
          </cell>
          <cell r="D7796" t="str">
            <v>CF</v>
          </cell>
          <cell r="E7796">
            <v>5746.6989999999996</v>
          </cell>
        </row>
        <row r="7797">
          <cell r="A7797" t="str">
            <v>RA3-10V472MI6</v>
          </cell>
          <cell r="B7797" t="str">
            <v>12.5x25</v>
          </cell>
          <cell r="C7797" t="str">
            <v>GC</v>
          </cell>
          <cell r="D7797" t="str">
            <v>CF</v>
          </cell>
          <cell r="E7797">
            <v>3712.8710000000001</v>
          </cell>
        </row>
        <row r="7798">
          <cell r="A7798" t="str">
            <v>RA3-10V332MI5</v>
          </cell>
          <cell r="B7798" t="str">
            <v>12.5x20</v>
          </cell>
          <cell r="C7798" t="str">
            <v>GB</v>
          </cell>
          <cell r="D7798" t="str">
            <v>CF</v>
          </cell>
          <cell r="E7798">
            <v>2848.68</v>
          </cell>
        </row>
        <row r="7799">
          <cell r="A7799" t="str">
            <v>RA3-10V103MJ7</v>
          </cell>
          <cell r="B7799" t="str">
            <v>16x31.5</v>
          </cell>
          <cell r="C7799" t="str">
            <v>HC</v>
          </cell>
          <cell r="D7799" t="str">
            <v>CF</v>
          </cell>
          <cell r="E7799">
            <v>7791.1409999999996</v>
          </cell>
        </row>
        <row r="7800">
          <cell r="A7800" t="str">
            <v>RA3-16V471MG3-T2</v>
          </cell>
          <cell r="B7800" t="str">
            <v>8x11.5</v>
          </cell>
          <cell r="C7800" t="str">
            <v>EA</v>
          </cell>
          <cell r="D7800" t="str">
            <v>CF</v>
          </cell>
          <cell r="E7800">
            <v>756.65899999999999</v>
          </cell>
        </row>
        <row r="7801">
          <cell r="A7801" t="str">
            <v>RJH-35V182MK5EQ</v>
          </cell>
          <cell r="B7801" t="str">
            <v>18x20</v>
          </cell>
          <cell r="C7801" t="str">
            <v>IA</v>
          </cell>
          <cell r="D7801" t="str">
            <v>FC</v>
          </cell>
          <cell r="E7801">
            <v>8906.5139999999992</v>
          </cell>
        </row>
        <row r="7802">
          <cell r="A7802" t="str">
            <v>R2W-50V010MD1#</v>
          </cell>
          <cell r="B7802" t="str">
            <v>4x7</v>
          </cell>
          <cell r="C7802" t="str">
            <v>BA</v>
          </cell>
          <cell r="D7802" t="str">
            <v>BE</v>
          </cell>
          <cell r="E7802">
            <v>258.47500000000002</v>
          </cell>
        </row>
        <row r="7803">
          <cell r="A7803" t="str">
            <v>RJ4-250V4R7MG3#-F</v>
          </cell>
          <cell r="B7803" t="str">
            <v>8x11.5</v>
          </cell>
          <cell r="C7803" t="str">
            <v>EA</v>
          </cell>
          <cell r="D7803" t="str">
            <v>IA</v>
          </cell>
          <cell r="E7803">
            <v>687.69299999999998</v>
          </cell>
        </row>
        <row r="7804">
          <cell r="A7804" t="str">
            <v>RC2-25V101MG1#-T2</v>
          </cell>
          <cell r="B7804" t="str">
            <v>8x7</v>
          </cell>
          <cell r="C7804" t="str">
            <v>BD</v>
          </cell>
          <cell r="D7804" t="str">
            <v>BA</v>
          </cell>
          <cell r="E7804">
            <v>508.62599999999998</v>
          </cell>
        </row>
        <row r="7805">
          <cell r="A7805" t="str">
            <v>RC2-16V100MD1#-T14</v>
          </cell>
          <cell r="B7805" t="str">
            <v>4x7</v>
          </cell>
          <cell r="C7805" t="str">
            <v>BA</v>
          </cell>
          <cell r="D7805" t="str">
            <v>BA</v>
          </cell>
          <cell r="E7805">
            <v>273.10700000000003</v>
          </cell>
        </row>
        <row r="7806">
          <cell r="A7806" t="str">
            <v>R2B-25V470MF3#-T2</v>
          </cell>
          <cell r="B7806" t="str">
            <v>6.3x11</v>
          </cell>
          <cell r="C7806" t="str">
            <v>DA</v>
          </cell>
          <cell r="D7806" t="str">
            <v>EA</v>
          </cell>
          <cell r="E7806">
            <v>588.11300000000006</v>
          </cell>
        </row>
        <row r="7807">
          <cell r="A7807" t="str">
            <v>RJ4-250V010MF3#-T2</v>
          </cell>
          <cell r="B7807" t="str">
            <v>6.3x11</v>
          </cell>
          <cell r="C7807" t="str">
            <v>DA</v>
          </cell>
          <cell r="D7807" t="str">
            <v>IA</v>
          </cell>
          <cell r="E7807">
            <v>477.226</v>
          </cell>
        </row>
        <row r="7808">
          <cell r="A7808" t="str">
            <v>RE3-50V221MH3P-F</v>
          </cell>
          <cell r="B7808" t="str">
            <v>10x12.5</v>
          </cell>
          <cell r="C7808" t="str">
            <v>FA</v>
          </cell>
          <cell r="D7808" t="str">
            <v>DA</v>
          </cell>
          <cell r="E7808">
            <v>1323.9849999999999</v>
          </cell>
        </row>
        <row r="7809">
          <cell r="A7809" t="str">
            <v>RJB-50V220ME3Z3</v>
          </cell>
          <cell r="B7809" t="str">
            <v>5x11.5</v>
          </cell>
          <cell r="C7809" t="str">
            <v>CC</v>
          </cell>
          <cell r="D7809" t="str">
            <v>FD</v>
          </cell>
          <cell r="E7809">
            <v>419.36900000000003</v>
          </cell>
        </row>
        <row r="7810">
          <cell r="A7810" t="str">
            <v>RE3-50V100ME3P</v>
          </cell>
          <cell r="B7810" t="str">
            <v>5x11</v>
          </cell>
          <cell r="C7810" t="str">
            <v>CA</v>
          </cell>
          <cell r="D7810" t="str">
            <v>DA</v>
          </cell>
          <cell r="E7810">
            <v>333.04500000000002</v>
          </cell>
        </row>
        <row r="7811">
          <cell r="A7811" t="str">
            <v>RE3-50V220ME3P</v>
          </cell>
          <cell r="B7811" t="str">
            <v>5x11</v>
          </cell>
          <cell r="C7811" t="str">
            <v>CA</v>
          </cell>
          <cell r="D7811" t="str">
            <v>DA</v>
          </cell>
          <cell r="E7811">
            <v>333.04500000000002</v>
          </cell>
        </row>
        <row r="7812">
          <cell r="A7812" t="str">
            <v>R2S-16V470MF1#-T2</v>
          </cell>
          <cell r="B7812" t="str">
            <v>6.3x7</v>
          </cell>
          <cell r="C7812" t="str">
            <v>BC</v>
          </cell>
          <cell r="D7812" t="str">
            <v>BB</v>
          </cell>
          <cell r="E7812">
            <v>381.06799999999998</v>
          </cell>
        </row>
        <row r="7813">
          <cell r="A7813" t="str">
            <v>R3S-16V220ME0#-T36</v>
          </cell>
          <cell r="B7813" t="str">
            <v>5x5</v>
          </cell>
          <cell r="C7813" t="str">
            <v>AB</v>
          </cell>
          <cell r="D7813" t="str">
            <v>AD</v>
          </cell>
          <cell r="E7813">
            <v>289.25700000000001</v>
          </cell>
        </row>
        <row r="7814">
          <cell r="A7814" t="str">
            <v>R3S-16V100MD0#-T2</v>
          </cell>
          <cell r="B7814" t="str">
            <v>4x5</v>
          </cell>
          <cell r="C7814" t="str">
            <v>AA</v>
          </cell>
          <cell r="D7814" t="str">
            <v>AD</v>
          </cell>
          <cell r="E7814">
            <v>271.28500000000003</v>
          </cell>
        </row>
        <row r="7815">
          <cell r="A7815" t="str">
            <v>RE3-50V470MF3P-T2</v>
          </cell>
          <cell r="B7815" t="str">
            <v>6.3x11</v>
          </cell>
          <cell r="C7815" t="str">
            <v>DA</v>
          </cell>
          <cell r="D7815" t="str">
            <v>DA</v>
          </cell>
          <cell r="E7815">
            <v>578.14499999999998</v>
          </cell>
        </row>
        <row r="7816">
          <cell r="A7816" t="str">
            <v>RJ4-400V2R2M-T2</v>
          </cell>
          <cell r="B7816" t="str">
            <v>8x11.5</v>
          </cell>
          <cell r="C7816" t="str">
            <v>EA</v>
          </cell>
          <cell r="D7816" t="str">
            <v>IA</v>
          </cell>
          <cell r="E7816">
            <v>840.21100000000001</v>
          </cell>
        </row>
        <row r="7817">
          <cell r="A7817" t="str">
            <v>RJH-35V561MH7-F</v>
          </cell>
          <cell r="B7817" t="str">
            <v>10x30</v>
          </cell>
          <cell r="C7817" t="str">
            <v>FF</v>
          </cell>
          <cell r="D7817" t="str">
            <v>FC</v>
          </cell>
          <cell r="E7817">
            <v>3400.4720000000002</v>
          </cell>
        </row>
        <row r="7818">
          <cell r="A7818" t="str">
            <v>RJB-100V100MF3-T58</v>
          </cell>
          <cell r="B7818" t="str">
            <v>6.3x11.5</v>
          </cell>
          <cell r="C7818" t="str">
            <v>DB</v>
          </cell>
          <cell r="D7818" t="str">
            <v>FD</v>
          </cell>
          <cell r="E7818">
            <v>618.63800000000003</v>
          </cell>
        </row>
        <row r="7819">
          <cell r="A7819" t="str">
            <v>RE3-50V010ME3P-T2</v>
          </cell>
          <cell r="B7819" t="str">
            <v>5x11</v>
          </cell>
          <cell r="C7819" t="str">
            <v>CA</v>
          </cell>
          <cell r="D7819" t="str">
            <v>DA</v>
          </cell>
          <cell r="E7819">
            <v>345.036</v>
          </cell>
        </row>
        <row r="7820">
          <cell r="A7820" t="str">
            <v>RJ4-25V682MX</v>
          </cell>
          <cell r="B7820" t="str">
            <v>18x35.5</v>
          </cell>
          <cell r="C7820" t="str">
            <v>ID</v>
          </cell>
          <cell r="D7820" t="str">
            <v>IA</v>
          </cell>
          <cell r="E7820">
            <v>14352.329</v>
          </cell>
        </row>
        <row r="7821">
          <cell r="A7821" t="str">
            <v>RLB-10V101MAGZ</v>
          </cell>
          <cell r="B7821" t="str">
            <v>8x11.5</v>
          </cell>
          <cell r="C7821" t="str">
            <v>EA</v>
          </cell>
          <cell r="D7821" t="str">
            <v>CD</v>
          </cell>
          <cell r="E7821">
            <v>660.60900000000004</v>
          </cell>
        </row>
        <row r="7822">
          <cell r="A7822" t="str">
            <v>RJ4-16V472MJ6#-F</v>
          </cell>
          <cell r="B7822" t="str">
            <v>16x25</v>
          </cell>
          <cell r="C7822" t="str">
            <v>HB</v>
          </cell>
          <cell r="D7822" t="str">
            <v>IA</v>
          </cell>
          <cell r="E7822">
            <v>8341.6929999999993</v>
          </cell>
        </row>
        <row r="7823">
          <cell r="A7823" t="str">
            <v>RE3-50V220ME3#</v>
          </cell>
          <cell r="B7823" t="str">
            <v>5x11</v>
          </cell>
          <cell r="C7823" t="str">
            <v>CA</v>
          </cell>
          <cell r="D7823" t="str">
            <v>DA</v>
          </cell>
          <cell r="E7823">
            <v>333.04500000000002</v>
          </cell>
        </row>
        <row r="7824">
          <cell r="A7824" t="str">
            <v>RE3-25V4R7ME3#</v>
          </cell>
          <cell r="B7824" t="str">
            <v>5x11</v>
          </cell>
          <cell r="C7824" t="str">
            <v>CA</v>
          </cell>
          <cell r="D7824" t="str">
            <v>DA</v>
          </cell>
          <cell r="E7824">
            <v>333.04500000000002</v>
          </cell>
        </row>
        <row r="7825">
          <cell r="A7825" t="str">
            <v>RJP-50V101MH5</v>
          </cell>
          <cell r="B7825" t="str">
            <v>10x20</v>
          </cell>
          <cell r="C7825" t="str">
            <v>FD</v>
          </cell>
          <cell r="D7825" t="str">
            <v>FF</v>
          </cell>
          <cell r="E7825">
            <v>2114.0219999999999</v>
          </cell>
        </row>
        <row r="7826">
          <cell r="A7826" t="str">
            <v>RJJ-16V272MI8E-F49</v>
          </cell>
          <cell r="B7826" t="str">
            <v>12.5x35</v>
          </cell>
          <cell r="C7826" t="str">
            <v>GE</v>
          </cell>
          <cell r="D7826" t="str">
            <v>FB</v>
          </cell>
          <cell r="E7826">
            <v>6481.2460000000001</v>
          </cell>
        </row>
        <row r="7827">
          <cell r="A7827" t="str">
            <v>RE3-10V331MF3#-T58</v>
          </cell>
          <cell r="B7827" t="str">
            <v>6.3x11</v>
          </cell>
          <cell r="C7827" t="str">
            <v>DA</v>
          </cell>
          <cell r="D7827" t="str">
            <v>DA</v>
          </cell>
          <cell r="E7827">
            <v>578.14499999999998</v>
          </cell>
        </row>
        <row r="7828">
          <cell r="A7828" t="str">
            <v>RE3-6V101ME3#-T58</v>
          </cell>
          <cell r="B7828" t="str">
            <v>5x11</v>
          </cell>
          <cell r="C7828" t="str">
            <v>CA</v>
          </cell>
          <cell r="D7828" t="str">
            <v>DA</v>
          </cell>
          <cell r="E7828">
            <v>345.036</v>
          </cell>
        </row>
        <row r="7829">
          <cell r="A7829" t="str">
            <v>R2A-16V100MD1P6#-T58</v>
          </cell>
          <cell r="B7829" t="str">
            <v>4x7</v>
          </cell>
          <cell r="C7829" t="str">
            <v>BA</v>
          </cell>
          <cell r="D7829" t="str">
            <v>BC</v>
          </cell>
          <cell r="E7829">
            <v>273.10700000000003</v>
          </cell>
        </row>
        <row r="7830">
          <cell r="A7830" t="str">
            <v>RA2-16V102MC-G9</v>
          </cell>
          <cell r="B7830" t="str">
            <v>10x20</v>
          </cell>
          <cell r="C7830" t="str">
            <v>FD</v>
          </cell>
          <cell r="D7830" t="str">
            <v>CB</v>
          </cell>
          <cell r="E7830">
            <v>1836.376</v>
          </cell>
        </row>
        <row r="7831">
          <cell r="A7831" t="str">
            <v>RJ4-200V100MH3Z-T2</v>
          </cell>
          <cell r="B7831" t="str">
            <v>10x12.5</v>
          </cell>
          <cell r="C7831" t="str">
            <v>FA</v>
          </cell>
          <cell r="D7831" t="str">
            <v>IA</v>
          </cell>
          <cell r="E7831">
            <v>1194.7370000000001</v>
          </cell>
        </row>
        <row r="7832">
          <cell r="A7832" t="str">
            <v>RE3-50V101MG3#</v>
          </cell>
          <cell r="B7832" t="str">
            <v>8x11.5</v>
          </cell>
          <cell r="C7832" t="str">
            <v>EA</v>
          </cell>
          <cell r="D7832" t="str">
            <v>DA</v>
          </cell>
          <cell r="E7832">
            <v>739.72400000000005</v>
          </cell>
        </row>
        <row r="7833">
          <cell r="A7833" t="str">
            <v>R2B-35V4R7ME3#</v>
          </cell>
          <cell r="B7833" t="str">
            <v>5x11</v>
          </cell>
          <cell r="C7833" t="str">
            <v>CA</v>
          </cell>
          <cell r="D7833" t="str">
            <v>EA</v>
          </cell>
          <cell r="E7833">
            <v>357.53199999999998</v>
          </cell>
        </row>
        <row r="7834">
          <cell r="A7834" t="str">
            <v>RE3-25V102MH5#</v>
          </cell>
          <cell r="B7834" t="str">
            <v>10x20</v>
          </cell>
          <cell r="C7834" t="str">
            <v>FD</v>
          </cell>
          <cell r="D7834" t="str">
            <v>DA</v>
          </cell>
          <cell r="E7834">
            <v>1888.421</v>
          </cell>
        </row>
        <row r="7835">
          <cell r="A7835" t="str">
            <v>RJB-6V471MG3-S1</v>
          </cell>
          <cell r="B7835" t="str">
            <v>8x12</v>
          </cell>
          <cell r="C7835" t="str">
            <v>EB</v>
          </cell>
          <cell r="D7835" t="str">
            <v>FD</v>
          </cell>
          <cell r="E7835">
            <v>869.43200000000002</v>
          </cell>
        </row>
        <row r="7836">
          <cell r="A7836" t="str">
            <v>RE3-250V2R2MF3#-T2</v>
          </cell>
          <cell r="B7836" t="str">
            <v>6.3x11</v>
          </cell>
          <cell r="C7836" t="str">
            <v>DA</v>
          </cell>
          <cell r="D7836" t="str">
            <v>DA</v>
          </cell>
          <cell r="E7836">
            <v>477.226</v>
          </cell>
        </row>
        <row r="7837">
          <cell r="A7837" t="str">
            <v>R3S-16V100MX-T36</v>
          </cell>
          <cell r="B7837" t="str">
            <v>4x5</v>
          </cell>
          <cell r="C7837" t="str">
            <v>AA</v>
          </cell>
          <cell r="D7837" t="str">
            <v>AD</v>
          </cell>
          <cell r="E7837">
            <v>271.28500000000003</v>
          </cell>
        </row>
        <row r="7838">
          <cell r="A7838" t="str">
            <v>RE3-10V471MG3#-T2</v>
          </cell>
          <cell r="B7838" t="str">
            <v>8x11.5</v>
          </cell>
          <cell r="C7838" t="str">
            <v>EA</v>
          </cell>
          <cell r="D7838" t="str">
            <v>DA</v>
          </cell>
          <cell r="E7838">
            <v>756.65899999999999</v>
          </cell>
        </row>
        <row r="7839">
          <cell r="A7839" t="str">
            <v>RJF-10V471MG3-T2</v>
          </cell>
          <cell r="B7839" t="str">
            <v>8x12</v>
          </cell>
          <cell r="C7839" t="str">
            <v>EB</v>
          </cell>
          <cell r="D7839" t="str">
            <v>FE</v>
          </cell>
          <cell r="E7839">
            <v>900.32799999999997</v>
          </cell>
        </row>
        <row r="7840">
          <cell r="A7840" t="str">
            <v>RE3-6V470ME3#-T58</v>
          </cell>
          <cell r="B7840" t="str">
            <v>5x11</v>
          </cell>
          <cell r="C7840" t="str">
            <v>CA</v>
          </cell>
          <cell r="D7840" t="str">
            <v>DA</v>
          </cell>
          <cell r="E7840">
            <v>345.036</v>
          </cell>
        </row>
        <row r="7841">
          <cell r="A7841" t="str">
            <v>RE3-6V331MF3#-T58</v>
          </cell>
          <cell r="B7841" t="str">
            <v>6.3x11</v>
          </cell>
          <cell r="C7841" t="str">
            <v>DA</v>
          </cell>
          <cell r="D7841" t="str">
            <v>DA</v>
          </cell>
          <cell r="E7841">
            <v>578.14499999999998</v>
          </cell>
        </row>
        <row r="7842">
          <cell r="A7842" t="str">
            <v>RC3-25V101MGZ-T36</v>
          </cell>
          <cell r="B7842" t="str">
            <v>8x5</v>
          </cell>
          <cell r="C7842" t="str">
            <v>AD</v>
          </cell>
          <cell r="D7842" t="str">
            <v>AA</v>
          </cell>
          <cell r="E7842">
            <v>463.27699999999999</v>
          </cell>
        </row>
        <row r="7843">
          <cell r="A7843" t="str">
            <v>RJH-10V221MF4#-T58</v>
          </cell>
          <cell r="B7843" t="str">
            <v>6.3x15</v>
          </cell>
          <cell r="C7843" t="str">
            <v>DC</v>
          </cell>
          <cell r="D7843" t="str">
            <v>FC</v>
          </cell>
          <cell r="E7843">
            <v>735.66300000000001</v>
          </cell>
        </row>
        <row r="7844">
          <cell r="A7844" t="str">
            <v>RE3-50V010ME3#-T58</v>
          </cell>
          <cell r="B7844" t="str">
            <v>5x11</v>
          </cell>
          <cell r="C7844" t="str">
            <v>CA</v>
          </cell>
          <cell r="D7844" t="str">
            <v>DA</v>
          </cell>
          <cell r="E7844">
            <v>345.036</v>
          </cell>
        </row>
        <row r="7845">
          <cell r="A7845" t="str">
            <v>RE3-16V100ME3#-T58</v>
          </cell>
          <cell r="B7845" t="str">
            <v>5x11</v>
          </cell>
          <cell r="C7845" t="str">
            <v>CA</v>
          </cell>
          <cell r="D7845" t="str">
            <v>DA</v>
          </cell>
          <cell r="E7845">
            <v>345.036</v>
          </cell>
        </row>
        <row r="7846">
          <cell r="A7846" t="str">
            <v>RE3-50V3R3ME3#-T58</v>
          </cell>
          <cell r="B7846" t="str">
            <v>5x11</v>
          </cell>
          <cell r="C7846" t="str">
            <v>CA</v>
          </cell>
          <cell r="D7846" t="str">
            <v>DA</v>
          </cell>
          <cell r="E7846">
            <v>345.036</v>
          </cell>
        </row>
        <row r="7847">
          <cell r="A7847" t="str">
            <v>RE3-50V2R2ME3#-T58</v>
          </cell>
          <cell r="B7847" t="str">
            <v>5x11</v>
          </cell>
          <cell r="C7847" t="str">
            <v>CA</v>
          </cell>
          <cell r="D7847" t="str">
            <v>DA</v>
          </cell>
          <cell r="E7847">
            <v>345.036</v>
          </cell>
        </row>
        <row r="7848">
          <cell r="A7848" t="str">
            <v>RE3-50VR22ME3#-T58</v>
          </cell>
          <cell r="B7848" t="str">
            <v>5x11</v>
          </cell>
          <cell r="C7848" t="str">
            <v>CA</v>
          </cell>
          <cell r="D7848" t="str">
            <v>DA</v>
          </cell>
          <cell r="E7848">
            <v>345.036</v>
          </cell>
        </row>
        <row r="7849">
          <cell r="A7849" t="str">
            <v>RE3-50V4R7ME3#-T58</v>
          </cell>
          <cell r="B7849" t="str">
            <v>5x11</v>
          </cell>
          <cell r="C7849" t="str">
            <v>CA</v>
          </cell>
          <cell r="D7849" t="str">
            <v>DA</v>
          </cell>
          <cell r="E7849">
            <v>345.036</v>
          </cell>
        </row>
        <row r="7850">
          <cell r="A7850" t="str">
            <v>RE3-10V221MF3#-T58</v>
          </cell>
          <cell r="B7850" t="str">
            <v>6.3x11</v>
          </cell>
          <cell r="C7850" t="str">
            <v>DA</v>
          </cell>
          <cell r="D7850" t="str">
            <v>DA</v>
          </cell>
          <cell r="E7850">
            <v>578.14499999999998</v>
          </cell>
        </row>
        <row r="7851">
          <cell r="A7851" t="str">
            <v>RE3-10V101ME3#-T58</v>
          </cell>
          <cell r="B7851" t="str">
            <v>5x11</v>
          </cell>
          <cell r="C7851" t="str">
            <v>CA</v>
          </cell>
          <cell r="D7851" t="str">
            <v>DA</v>
          </cell>
          <cell r="E7851">
            <v>345.036</v>
          </cell>
        </row>
        <row r="7852">
          <cell r="A7852" t="str">
            <v>RE2-16V331MMA-T9</v>
          </cell>
          <cell r="B7852" t="str">
            <v>8x11.5</v>
          </cell>
          <cell r="C7852" t="str">
            <v>EA</v>
          </cell>
          <cell r="D7852" t="str">
            <v>CA</v>
          </cell>
          <cell r="E7852">
            <v>733.65</v>
          </cell>
        </row>
        <row r="7853">
          <cell r="A7853" t="str">
            <v>RJH-35V122MJ6#-F</v>
          </cell>
          <cell r="B7853" t="str">
            <v>16x25</v>
          </cell>
          <cell r="C7853" t="str">
            <v>HB</v>
          </cell>
          <cell r="D7853" t="str">
            <v>FC</v>
          </cell>
          <cell r="E7853">
            <v>6886.4560000000001</v>
          </cell>
        </row>
        <row r="7854">
          <cell r="A7854" t="str">
            <v>R3S-25V4R7MD0#-T58</v>
          </cell>
          <cell r="B7854" t="str">
            <v>4x5</v>
          </cell>
          <cell r="C7854" t="str">
            <v>AA</v>
          </cell>
          <cell r="D7854" t="str">
            <v>AD</v>
          </cell>
          <cell r="E7854">
            <v>271.28500000000003</v>
          </cell>
        </row>
        <row r="7855">
          <cell r="A7855" t="str">
            <v>RJF-10V101ME3#-T2</v>
          </cell>
          <cell r="B7855" t="str">
            <v>5x11.5</v>
          </cell>
          <cell r="C7855" t="str">
            <v>CC</v>
          </cell>
          <cell r="D7855" t="str">
            <v>FE</v>
          </cell>
          <cell r="E7855">
            <v>415.07600000000002</v>
          </cell>
        </row>
        <row r="7856">
          <cell r="A7856" t="str">
            <v>RLB-10V101KV2Z</v>
          </cell>
          <cell r="B7856" t="str">
            <v>8x11.5</v>
          </cell>
          <cell r="C7856" t="str">
            <v>EA</v>
          </cell>
          <cell r="D7856" t="str">
            <v>CD</v>
          </cell>
          <cell r="E7856">
            <v>660.60900000000004</v>
          </cell>
        </row>
        <row r="7857">
          <cell r="A7857" t="str">
            <v>RJJ-35V390ME4E</v>
          </cell>
          <cell r="B7857" t="str">
            <v>5x15</v>
          </cell>
          <cell r="C7857" t="str">
            <v>CD</v>
          </cell>
          <cell r="D7857" t="str">
            <v>FB</v>
          </cell>
          <cell r="E7857">
            <v>459.70299999999997</v>
          </cell>
        </row>
        <row r="7858">
          <cell r="A7858" t="str">
            <v>RJH-50V270ME4-T2</v>
          </cell>
          <cell r="B7858" t="str">
            <v>5x15</v>
          </cell>
          <cell r="C7858" t="str">
            <v>CD</v>
          </cell>
          <cell r="D7858" t="str">
            <v>FC</v>
          </cell>
          <cell r="E7858">
            <v>471.44400000000002</v>
          </cell>
        </row>
        <row r="7859">
          <cell r="A7859" t="str">
            <v>RJJ-35V470ME4-F31</v>
          </cell>
          <cell r="B7859" t="str">
            <v>5x15</v>
          </cell>
          <cell r="C7859" t="str">
            <v>CD</v>
          </cell>
          <cell r="D7859" t="str">
            <v>FB</v>
          </cell>
          <cell r="E7859">
            <v>473.73500000000001</v>
          </cell>
        </row>
        <row r="7860">
          <cell r="A7860" t="str">
            <v>RJH-25V560ME4-T2</v>
          </cell>
          <cell r="B7860" t="str">
            <v>5x15</v>
          </cell>
          <cell r="C7860" t="str">
            <v>CD</v>
          </cell>
          <cell r="D7860" t="str">
            <v>FC</v>
          </cell>
          <cell r="E7860">
            <v>471.44400000000002</v>
          </cell>
        </row>
        <row r="7861">
          <cell r="A7861" t="str">
            <v>RJH-35V390ME4-T2</v>
          </cell>
          <cell r="B7861" t="str">
            <v>5x15</v>
          </cell>
          <cell r="C7861" t="str">
            <v>CD</v>
          </cell>
          <cell r="D7861" t="str">
            <v>FC</v>
          </cell>
          <cell r="E7861">
            <v>471.44400000000002</v>
          </cell>
        </row>
        <row r="7862">
          <cell r="A7862" t="str">
            <v>RE3-250V4R7M-S1</v>
          </cell>
          <cell r="B7862" t="str">
            <v>8x11.5</v>
          </cell>
          <cell r="C7862" t="str">
            <v>EA</v>
          </cell>
          <cell r="D7862" t="str">
            <v>DA</v>
          </cell>
          <cell r="E7862">
            <v>687.69299999999998</v>
          </cell>
        </row>
        <row r="7863">
          <cell r="A7863" t="str">
            <v>RA2-63V101MH3P#</v>
          </cell>
          <cell r="B7863" t="str">
            <v>10x12.5</v>
          </cell>
          <cell r="C7863" t="str">
            <v>FA</v>
          </cell>
          <cell r="D7863" t="str">
            <v>CB</v>
          </cell>
          <cell r="E7863">
            <v>1107.4829999999999</v>
          </cell>
        </row>
        <row r="7864">
          <cell r="A7864" t="str">
            <v>RC2-25V470MF1#-T36</v>
          </cell>
          <cell r="B7864" t="str">
            <v>6.3x7</v>
          </cell>
          <cell r="C7864" t="str">
            <v>BC</v>
          </cell>
          <cell r="D7864" t="str">
            <v>BA</v>
          </cell>
          <cell r="E7864">
            <v>381.06799999999998</v>
          </cell>
        </row>
        <row r="7865">
          <cell r="A7865" t="str">
            <v>RC3-50V100MF0#-T58</v>
          </cell>
          <cell r="B7865" t="str">
            <v>6.3x5</v>
          </cell>
          <cell r="C7865" t="str">
            <v>AC</v>
          </cell>
          <cell r="D7865" t="str">
            <v>AA</v>
          </cell>
          <cell r="E7865">
            <v>385.16199999999998</v>
          </cell>
        </row>
        <row r="7866">
          <cell r="A7866" t="str">
            <v>RC3-6V221MG0#-T58</v>
          </cell>
          <cell r="B7866" t="str">
            <v>8x5</v>
          </cell>
          <cell r="C7866" t="str">
            <v>AD</v>
          </cell>
          <cell r="D7866" t="str">
            <v>AA</v>
          </cell>
          <cell r="E7866">
            <v>463.27699999999999</v>
          </cell>
        </row>
        <row r="7867">
          <cell r="A7867" t="str">
            <v>RE3-16V221MF3#-T58</v>
          </cell>
          <cell r="B7867" t="str">
            <v>6.3x11</v>
          </cell>
          <cell r="C7867" t="str">
            <v>DA</v>
          </cell>
          <cell r="D7867" t="str">
            <v>DA</v>
          </cell>
          <cell r="E7867">
            <v>578.14499999999998</v>
          </cell>
        </row>
        <row r="7868">
          <cell r="A7868" t="str">
            <v>RJF-50V561MI6</v>
          </cell>
          <cell r="B7868" t="str">
            <v>12.5x25</v>
          </cell>
          <cell r="C7868" t="str">
            <v>GC</v>
          </cell>
          <cell r="D7868" t="str">
            <v>FE</v>
          </cell>
          <cell r="E7868">
            <v>3758.913</v>
          </cell>
        </row>
        <row r="7869">
          <cell r="A7869" t="str">
            <v>RE2-6V152ME9</v>
          </cell>
          <cell r="B7869" t="str">
            <v>10x20</v>
          </cell>
          <cell r="C7869" t="str">
            <v>FD</v>
          </cell>
          <cell r="D7869" t="str">
            <v>CA</v>
          </cell>
          <cell r="E7869">
            <v>1772.155</v>
          </cell>
        </row>
        <row r="7870">
          <cell r="A7870" t="str">
            <v>R2S-6V470ME1#-T58</v>
          </cell>
          <cell r="B7870" t="str">
            <v>5x7</v>
          </cell>
          <cell r="C7870" t="str">
            <v>BB</v>
          </cell>
          <cell r="D7870" t="str">
            <v>BB</v>
          </cell>
          <cell r="E7870">
            <v>296.10599999999999</v>
          </cell>
        </row>
        <row r="7871">
          <cell r="A7871" t="str">
            <v>RJ4-25V220ME3#</v>
          </cell>
          <cell r="B7871" t="str">
            <v>5x11</v>
          </cell>
          <cell r="C7871" t="str">
            <v>CA</v>
          </cell>
          <cell r="D7871" t="str">
            <v>IA</v>
          </cell>
          <cell r="E7871">
            <v>416.31400000000002</v>
          </cell>
        </row>
        <row r="7872">
          <cell r="A7872" t="str">
            <v>RJ3-400V470M</v>
          </cell>
          <cell r="B7872" t="str">
            <v>18x35.5</v>
          </cell>
          <cell r="C7872" t="str">
            <v>ID</v>
          </cell>
          <cell r="D7872" t="str">
            <v>HA</v>
          </cell>
          <cell r="E7872">
            <v>13177.409</v>
          </cell>
        </row>
        <row r="7873">
          <cell r="A7873" t="str">
            <v>RLB-16V100MAGZ-T58</v>
          </cell>
          <cell r="B7873" t="str">
            <v>5x11</v>
          </cell>
          <cell r="C7873" t="str">
            <v>CA</v>
          </cell>
          <cell r="D7873" t="str">
            <v>CD</v>
          </cell>
          <cell r="E7873">
            <v>316.185</v>
          </cell>
        </row>
        <row r="7874">
          <cell r="A7874" t="str">
            <v>RC2-50V3R3ZD1#-T2</v>
          </cell>
          <cell r="B7874" t="str">
            <v>4x7</v>
          </cell>
          <cell r="C7874" t="str">
            <v>BA</v>
          </cell>
          <cell r="D7874" t="str">
            <v>BA</v>
          </cell>
          <cell r="E7874">
            <v>273.10700000000003</v>
          </cell>
        </row>
        <row r="7875">
          <cell r="A7875" t="str">
            <v>RB3-16V100ME0#-T72</v>
          </cell>
          <cell r="B7875" t="str">
            <v>5x5</v>
          </cell>
          <cell r="C7875" t="str">
            <v>AB</v>
          </cell>
          <cell r="D7875" t="str">
            <v>AC</v>
          </cell>
          <cell r="E7875">
            <v>295.964</v>
          </cell>
        </row>
        <row r="7876">
          <cell r="A7876" t="str">
            <v>RJH-100V120MF3-F</v>
          </cell>
          <cell r="B7876" t="str">
            <v>6.3x11.5</v>
          </cell>
          <cell r="C7876" t="str">
            <v>DB</v>
          </cell>
          <cell r="D7876" t="str">
            <v>FC</v>
          </cell>
          <cell r="E7876">
            <v>620.46</v>
          </cell>
        </row>
        <row r="7877">
          <cell r="A7877" t="str">
            <v>RJH-35V681MI6-S1</v>
          </cell>
          <cell r="B7877" t="str">
            <v>12.5x25</v>
          </cell>
          <cell r="C7877" t="str">
            <v>GC</v>
          </cell>
          <cell r="D7877" t="str">
            <v>FC</v>
          </cell>
          <cell r="E7877">
            <v>4250.9070000000002</v>
          </cell>
        </row>
        <row r="7878">
          <cell r="A7878" t="str">
            <v>RE2-6V332MMA-F</v>
          </cell>
          <cell r="B7878" t="str">
            <v>12.5x20</v>
          </cell>
          <cell r="C7878" t="str">
            <v>GB</v>
          </cell>
          <cell r="D7878" t="str">
            <v>CA</v>
          </cell>
          <cell r="E7878">
            <v>2733.9009999999998</v>
          </cell>
        </row>
        <row r="7879">
          <cell r="A7879" t="str">
            <v>RJH-16V181MF4-T2</v>
          </cell>
          <cell r="B7879" t="str">
            <v>6.3x15</v>
          </cell>
          <cell r="C7879" t="str">
            <v>DC</v>
          </cell>
          <cell r="D7879" t="str">
            <v>FC</v>
          </cell>
          <cell r="E7879">
            <v>735.66300000000001</v>
          </cell>
        </row>
        <row r="7880">
          <cell r="A7880" t="str">
            <v>RC3-16V221ZG0#-T58</v>
          </cell>
          <cell r="B7880" t="str">
            <v>8x5</v>
          </cell>
          <cell r="C7880" t="str">
            <v>AD</v>
          </cell>
          <cell r="D7880" t="str">
            <v>AA</v>
          </cell>
          <cell r="E7880">
            <v>463.27699999999999</v>
          </cell>
        </row>
        <row r="7881">
          <cell r="A7881" t="str">
            <v>RB2-10V100MD1#-T58</v>
          </cell>
          <cell r="B7881" t="str">
            <v>4x7</v>
          </cell>
          <cell r="C7881" t="str">
            <v>BA</v>
          </cell>
          <cell r="D7881" t="str">
            <v>BD</v>
          </cell>
          <cell r="E7881">
            <v>287.24200000000002</v>
          </cell>
        </row>
        <row r="7882">
          <cell r="A7882" t="str">
            <v>RJJ-10V471MG4#-T2</v>
          </cell>
          <cell r="B7882" t="str">
            <v>8x15</v>
          </cell>
          <cell r="C7882" t="str">
            <v>EC</v>
          </cell>
          <cell r="D7882" t="str">
            <v>FB</v>
          </cell>
          <cell r="E7882">
            <v>1038.5150000000001</v>
          </cell>
        </row>
        <row r="7883">
          <cell r="A7883" t="str">
            <v>RJB-35V122MJ5#Q-T50</v>
          </cell>
          <cell r="B7883" t="str">
            <v>16x20</v>
          </cell>
          <cell r="C7883" t="str">
            <v>HA</v>
          </cell>
          <cell r="D7883" t="str">
            <v>FD</v>
          </cell>
          <cell r="E7883">
            <v>5714.64</v>
          </cell>
        </row>
        <row r="7884">
          <cell r="A7884" t="str">
            <v>RJF-16V181MF4#-T2</v>
          </cell>
          <cell r="B7884" t="str">
            <v>6.3x15</v>
          </cell>
          <cell r="C7884" t="str">
            <v>DC</v>
          </cell>
          <cell r="D7884" t="str">
            <v>FE</v>
          </cell>
          <cell r="E7884">
            <v>585.73599999999999</v>
          </cell>
        </row>
        <row r="7885">
          <cell r="A7885" t="str">
            <v>AR-16V332</v>
          </cell>
          <cell r="B7885" t="str">
            <v>16x31.5</v>
          </cell>
          <cell r="C7885" t="str">
            <v>HC</v>
          </cell>
          <cell r="D7885" t="str">
            <v>CU</v>
          </cell>
          <cell r="E7885">
            <v>6825.3890000000001</v>
          </cell>
        </row>
        <row r="7886">
          <cell r="A7886" t="str">
            <v>AR-16V102</v>
          </cell>
          <cell r="B7886" t="str">
            <v>10x20</v>
          </cell>
          <cell r="C7886" t="str">
            <v>FD</v>
          </cell>
          <cell r="D7886" t="str">
            <v>CU</v>
          </cell>
          <cell r="E7886">
            <v>1772.155</v>
          </cell>
        </row>
        <row r="7887">
          <cell r="A7887" t="str">
            <v>RJF-35V182MJ6</v>
          </cell>
          <cell r="B7887" t="str">
            <v>16x25</v>
          </cell>
          <cell r="C7887" t="str">
            <v>HB</v>
          </cell>
          <cell r="D7887" t="str">
            <v>FE</v>
          </cell>
          <cell r="E7887">
            <v>9358.884</v>
          </cell>
        </row>
        <row r="7888">
          <cell r="A7888" t="str">
            <v>RE2-6V471MMA-F30</v>
          </cell>
          <cell r="B7888" t="str">
            <v>8x11.5</v>
          </cell>
          <cell r="C7888" t="str">
            <v>EA</v>
          </cell>
          <cell r="D7888" t="str">
            <v>CA</v>
          </cell>
          <cell r="E7888">
            <v>732.60900000000004</v>
          </cell>
        </row>
        <row r="7889">
          <cell r="A7889" t="str">
            <v>RE3-50VR10ME3P-T2</v>
          </cell>
          <cell r="B7889" t="str">
            <v>5x11</v>
          </cell>
          <cell r="C7889" t="str">
            <v>CA</v>
          </cell>
          <cell r="D7889" t="str">
            <v>DA</v>
          </cell>
          <cell r="E7889">
            <v>345.036</v>
          </cell>
        </row>
        <row r="7890">
          <cell r="A7890" t="str">
            <v>RE3-50V100ME3P-T2</v>
          </cell>
          <cell r="B7890" t="str">
            <v>5x11</v>
          </cell>
          <cell r="C7890" t="str">
            <v>CA</v>
          </cell>
          <cell r="D7890" t="str">
            <v>DA</v>
          </cell>
          <cell r="E7890">
            <v>345.036</v>
          </cell>
        </row>
        <row r="7891">
          <cell r="A7891" t="str">
            <v>RE3-50V220ME3P-T2</v>
          </cell>
          <cell r="B7891" t="str">
            <v>5x11</v>
          </cell>
          <cell r="C7891" t="str">
            <v>CA</v>
          </cell>
          <cell r="D7891" t="str">
            <v>DA</v>
          </cell>
          <cell r="E7891">
            <v>345.036</v>
          </cell>
        </row>
        <row r="7892">
          <cell r="A7892" t="str">
            <v>RE3-50V330ME3P-T2</v>
          </cell>
          <cell r="B7892" t="str">
            <v>5x11</v>
          </cell>
          <cell r="C7892" t="str">
            <v>CA</v>
          </cell>
          <cell r="D7892" t="str">
            <v>DA</v>
          </cell>
          <cell r="E7892">
            <v>345.036</v>
          </cell>
        </row>
        <row r="7893">
          <cell r="A7893" t="str">
            <v>RE3-50V4R7ME3P-T2</v>
          </cell>
          <cell r="B7893" t="str">
            <v>5x11</v>
          </cell>
          <cell r="C7893" t="str">
            <v>CA</v>
          </cell>
          <cell r="D7893" t="str">
            <v>DA</v>
          </cell>
          <cell r="E7893">
            <v>345.036</v>
          </cell>
        </row>
        <row r="7894">
          <cell r="A7894" t="str">
            <v>RJJ-16V181MF4#-T2</v>
          </cell>
          <cell r="B7894" t="str">
            <v>6.3x15</v>
          </cell>
          <cell r="C7894" t="str">
            <v>DC</v>
          </cell>
          <cell r="D7894" t="str">
            <v>FB</v>
          </cell>
          <cell r="E7894">
            <v>735.66300000000001</v>
          </cell>
        </row>
        <row r="7895">
          <cell r="A7895" t="str">
            <v>RJB-6V471MG3-T2</v>
          </cell>
          <cell r="B7895" t="str">
            <v>8x12</v>
          </cell>
          <cell r="C7895" t="str">
            <v>EB</v>
          </cell>
          <cell r="D7895" t="str">
            <v>FD</v>
          </cell>
          <cell r="E7895">
            <v>867.50099999999998</v>
          </cell>
        </row>
        <row r="7896">
          <cell r="A7896" t="str">
            <v>RJF-10V122MH5-S1</v>
          </cell>
          <cell r="B7896" t="str">
            <v>10x20</v>
          </cell>
          <cell r="C7896" t="str">
            <v>FD</v>
          </cell>
          <cell r="D7896" t="str">
            <v>FE</v>
          </cell>
          <cell r="E7896">
            <v>2215.377</v>
          </cell>
        </row>
        <row r="7897">
          <cell r="A7897" t="str">
            <v>RJB-35V330ME3#-T2</v>
          </cell>
          <cell r="B7897" t="str">
            <v>5x11.5</v>
          </cell>
          <cell r="C7897" t="str">
            <v>CC</v>
          </cell>
          <cell r="D7897" t="str">
            <v>FD</v>
          </cell>
          <cell r="E7897">
            <v>431.28199999999998</v>
          </cell>
        </row>
        <row r="7898">
          <cell r="A7898" t="str">
            <v>RJB-25V221MG3#-T2</v>
          </cell>
          <cell r="B7898" t="str">
            <v>8x12</v>
          </cell>
          <cell r="C7898" t="str">
            <v>EB</v>
          </cell>
          <cell r="D7898" t="str">
            <v>FD</v>
          </cell>
          <cell r="E7898">
            <v>867.50099999999998</v>
          </cell>
        </row>
        <row r="7899">
          <cell r="A7899" t="str">
            <v>RC2-6V101MF1#-T58</v>
          </cell>
          <cell r="B7899" t="str">
            <v>6.3x7</v>
          </cell>
          <cell r="C7899" t="str">
            <v>BC</v>
          </cell>
          <cell r="D7899" t="str">
            <v>BA</v>
          </cell>
          <cell r="E7899">
            <v>381.06799999999998</v>
          </cell>
        </row>
        <row r="7900">
          <cell r="A7900" t="str">
            <v>RJH-35V102MI7EZ-T2</v>
          </cell>
          <cell r="B7900" t="str">
            <v>12.5x30</v>
          </cell>
          <cell r="C7900" t="str">
            <v>GD</v>
          </cell>
          <cell r="D7900" t="str">
            <v>FC</v>
          </cell>
          <cell r="E7900">
            <v>5069.9570000000003</v>
          </cell>
        </row>
        <row r="7901">
          <cell r="A7901" t="str">
            <v>RJB-35V102MI6#</v>
          </cell>
          <cell r="B7901" t="str">
            <v>12.5x25</v>
          </cell>
          <cell r="C7901" t="str">
            <v>GC</v>
          </cell>
          <cell r="D7901" t="str">
            <v>FD</v>
          </cell>
          <cell r="E7901">
            <v>4165.3649999999998</v>
          </cell>
        </row>
        <row r="7902">
          <cell r="A7902" t="str">
            <v>RJ4-35V101MF3#-T2</v>
          </cell>
          <cell r="B7902" t="str">
            <v>6.3x11</v>
          </cell>
          <cell r="C7902" t="str">
            <v>DA</v>
          </cell>
          <cell r="D7902" t="str">
            <v>IA</v>
          </cell>
          <cell r="E7902">
            <v>640.04399999999998</v>
          </cell>
        </row>
        <row r="7903">
          <cell r="A7903" t="str">
            <v>RJH-50V181MH5-T2</v>
          </cell>
          <cell r="B7903" t="str">
            <v>10x20</v>
          </cell>
          <cell r="C7903" t="str">
            <v>FD</v>
          </cell>
          <cell r="D7903" t="str">
            <v>FC</v>
          </cell>
          <cell r="E7903">
            <v>2140.2600000000002</v>
          </cell>
        </row>
        <row r="7904">
          <cell r="A7904" t="str">
            <v>RC2-16V101MF1#-T64</v>
          </cell>
          <cell r="B7904" t="str">
            <v>6.3x7</v>
          </cell>
          <cell r="C7904" t="str">
            <v>BC</v>
          </cell>
          <cell r="D7904" t="str">
            <v>BA</v>
          </cell>
          <cell r="E7904">
            <v>381.06799999999998</v>
          </cell>
        </row>
        <row r="7905">
          <cell r="A7905" t="str">
            <v>RJF-35V151MG3#</v>
          </cell>
          <cell r="B7905" t="str">
            <v>8x12</v>
          </cell>
          <cell r="C7905" t="str">
            <v>EB</v>
          </cell>
          <cell r="D7905" t="str">
            <v>FE</v>
          </cell>
          <cell r="E7905">
            <v>881.11599999999999</v>
          </cell>
        </row>
        <row r="7906">
          <cell r="A7906" t="str">
            <v>RJ4-160V010M</v>
          </cell>
          <cell r="B7906" t="str">
            <v>6.3x11</v>
          </cell>
          <cell r="C7906" t="str">
            <v>DA</v>
          </cell>
          <cell r="D7906" t="str">
            <v>IA</v>
          </cell>
          <cell r="E7906">
            <v>464.601</v>
          </cell>
        </row>
        <row r="7907">
          <cell r="A7907" t="str">
            <v>RJ4-10V331MF3#</v>
          </cell>
          <cell r="B7907" t="str">
            <v>6.3x11</v>
          </cell>
          <cell r="C7907" t="str">
            <v>DA</v>
          </cell>
          <cell r="D7907" t="str">
            <v>IA</v>
          </cell>
          <cell r="E7907">
            <v>627.50099999999998</v>
          </cell>
        </row>
        <row r="7908">
          <cell r="A7908" t="str">
            <v>RW2-6V471MG3#P-T2</v>
          </cell>
          <cell r="B7908" t="str">
            <v>8x11.5</v>
          </cell>
          <cell r="C7908" t="str">
            <v>EA</v>
          </cell>
          <cell r="D7908" t="str">
            <v>CM</v>
          </cell>
          <cell r="E7908">
            <v>733.65</v>
          </cell>
        </row>
        <row r="7909">
          <cell r="A7909" t="str">
            <v>RW2-16V471MH3#P-T2</v>
          </cell>
          <cell r="B7909" t="str">
            <v>10x12.5</v>
          </cell>
          <cell r="C7909" t="str">
            <v>FA</v>
          </cell>
          <cell r="D7909" t="str">
            <v>CM</v>
          </cell>
          <cell r="E7909">
            <v>1129.645</v>
          </cell>
        </row>
        <row r="7910">
          <cell r="A7910" t="str">
            <v>RW2-16V221MG3#P-T2</v>
          </cell>
          <cell r="B7910" t="str">
            <v>8x11.5</v>
          </cell>
          <cell r="C7910" t="str">
            <v>EA</v>
          </cell>
          <cell r="D7910" t="str">
            <v>CM</v>
          </cell>
          <cell r="E7910">
            <v>733.65</v>
          </cell>
        </row>
        <row r="7911">
          <cell r="A7911" t="str">
            <v>RW2-50V010ME3#P-T2</v>
          </cell>
          <cell r="B7911" t="str">
            <v>5x11</v>
          </cell>
          <cell r="C7911" t="str">
            <v>CA</v>
          </cell>
          <cell r="D7911" t="str">
            <v>CM</v>
          </cell>
          <cell r="E7911">
            <v>330.35199999999998</v>
          </cell>
        </row>
        <row r="7912">
          <cell r="A7912" t="str">
            <v>RW2-16V470ME3#P-T2</v>
          </cell>
          <cell r="B7912" t="str">
            <v>5x11</v>
          </cell>
          <cell r="C7912" t="str">
            <v>CA</v>
          </cell>
          <cell r="D7912" t="str">
            <v>CM</v>
          </cell>
          <cell r="E7912">
            <v>330.35199999999998</v>
          </cell>
        </row>
        <row r="7913">
          <cell r="A7913" t="str">
            <v>RW2-16V100ME3#P-T2</v>
          </cell>
          <cell r="B7913" t="str">
            <v>5x11</v>
          </cell>
          <cell r="C7913" t="str">
            <v>CA</v>
          </cell>
          <cell r="D7913" t="str">
            <v>CM</v>
          </cell>
          <cell r="E7913">
            <v>330.35199999999998</v>
          </cell>
        </row>
        <row r="7914">
          <cell r="A7914" t="str">
            <v>RBP-35V4R7MP4-T2</v>
          </cell>
          <cell r="B7914" t="str">
            <v>6.3x11</v>
          </cell>
          <cell r="C7914" t="str">
            <v>DA</v>
          </cell>
          <cell r="D7914" t="str">
            <v>CI</v>
          </cell>
          <cell r="E7914">
            <v>588.11300000000006</v>
          </cell>
        </row>
        <row r="7915">
          <cell r="A7915" t="str">
            <v>RE3-50VR47ME3P-T2</v>
          </cell>
          <cell r="B7915" t="str">
            <v>5x11</v>
          </cell>
          <cell r="C7915" t="str">
            <v>CA</v>
          </cell>
          <cell r="D7915" t="str">
            <v>DA</v>
          </cell>
          <cell r="E7915">
            <v>345.036</v>
          </cell>
        </row>
        <row r="7916">
          <cell r="A7916" t="str">
            <v>RE3-50V3R3ME3P-T2</v>
          </cell>
          <cell r="B7916" t="str">
            <v>5x11</v>
          </cell>
          <cell r="C7916" t="str">
            <v>CA</v>
          </cell>
          <cell r="D7916" t="str">
            <v>DA</v>
          </cell>
          <cell r="E7916">
            <v>345.036</v>
          </cell>
        </row>
        <row r="7917">
          <cell r="A7917" t="str">
            <v>RB2-16V330M</v>
          </cell>
          <cell r="B7917" t="str">
            <v>6.3x7</v>
          </cell>
          <cell r="C7917" t="str">
            <v>BC</v>
          </cell>
          <cell r="D7917" t="str">
            <v>BD</v>
          </cell>
          <cell r="E7917">
            <v>406.822</v>
          </cell>
        </row>
        <row r="7918">
          <cell r="A7918" t="str">
            <v>RJF-25V681MH5#-T2</v>
          </cell>
          <cell r="B7918" t="str">
            <v>10x20</v>
          </cell>
          <cell r="C7918" t="str">
            <v>FD</v>
          </cell>
          <cell r="D7918" t="str">
            <v>FE</v>
          </cell>
          <cell r="E7918">
            <v>2134.62</v>
          </cell>
        </row>
        <row r="7919">
          <cell r="A7919" t="str">
            <v>RJH-100V680MI4</v>
          </cell>
          <cell r="B7919" t="str">
            <v>12.5x15</v>
          </cell>
          <cell r="C7919" t="str">
            <v>GG</v>
          </cell>
          <cell r="D7919" t="str">
            <v>FC</v>
          </cell>
          <cell r="E7919">
            <v>4025.6619999999998</v>
          </cell>
        </row>
        <row r="7920">
          <cell r="A7920" t="str">
            <v>RJ4-6V471MX-F27</v>
          </cell>
          <cell r="B7920" t="str">
            <v>6.3x11</v>
          </cell>
          <cell r="C7920" t="str">
            <v>DA</v>
          </cell>
          <cell r="D7920" t="str">
            <v>IA</v>
          </cell>
          <cell r="E7920">
            <v>640.78899999999999</v>
          </cell>
        </row>
        <row r="7921">
          <cell r="A7921" t="str">
            <v>RA2-50V221MH4#</v>
          </cell>
          <cell r="B7921" t="str">
            <v>10x16</v>
          </cell>
          <cell r="C7921" t="str">
            <v>FC</v>
          </cell>
          <cell r="D7921" t="str">
            <v>CB</v>
          </cell>
          <cell r="E7921">
            <v>1394.3520000000001</v>
          </cell>
        </row>
        <row r="7922">
          <cell r="A7922" t="str">
            <v>RJJ-63V680MG4E-T8</v>
          </cell>
          <cell r="B7922" t="str">
            <v>8x15</v>
          </cell>
          <cell r="C7922" t="str">
            <v>EC</v>
          </cell>
          <cell r="D7922" t="str">
            <v>FB</v>
          </cell>
          <cell r="E7922">
            <v>1038.5150000000001</v>
          </cell>
        </row>
        <row r="7923">
          <cell r="A7923" t="str">
            <v>RJF-10V332MI6</v>
          </cell>
          <cell r="B7923" t="str">
            <v>12.5x25</v>
          </cell>
          <cell r="C7923" t="str">
            <v>GC</v>
          </cell>
          <cell r="D7923" t="str">
            <v>FE</v>
          </cell>
          <cell r="E7923">
            <v>3758.913</v>
          </cell>
        </row>
        <row r="7924">
          <cell r="A7924" t="str">
            <v>RJF-25V182MJ5</v>
          </cell>
          <cell r="B7924" t="str">
            <v>16x20</v>
          </cell>
          <cell r="C7924" t="str">
            <v>HA</v>
          </cell>
          <cell r="D7924" t="str">
            <v>FE</v>
          </cell>
          <cell r="E7924">
            <v>9358.884</v>
          </cell>
        </row>
        <row r="7925">
          <cell r="A7925" t="str">
            <v>RJ4-16V272MI5</v>
          </cell>
          <cell r="B7925" t="str">
            <v>12.5x20</v>
          </cell>
          <cell r="C7925" t="str">
            <v>GB</v>
          </cell>
          <cell r="D7925" t="str">
            <v>IA</v>
          </cell>
          <cell r="E7925">
            <v>3722.5479999999998</v>
          </cell>
        </row>
        <row r="7926">
          <cell r="A7926" t="str">
            <v>RJ4-400V330MJ6#</v>
          </cell>
          <cell r="B7926" t="str">
            <v>16x25</v>
          </cell>
          <cell r="C7926" t="str">
            <v>HB</v>
          </cell>
          <cell r="D7926" t="str">
            <v>IA</v>
          </cell>
          <cell r="E7926">
            <v>6472.5810000000001</v>
          </cell>
        </row>
        <row r="7927">
          <cell r="A7927" t="str">
            <v>RJ4-160V331M</v>
          </cell>
          <cell r="B7927" t="str">
            <v>18x35.5</v>
          </cell>
          <cell r="C7927" t="str">
            <v>ID</v>
          </cell>
          <cell r="D7927" t="str">
            <v>IA</v>
          </cell>
          <cell r="E7927">
            <v>11633.957</v>
          </cell>
        </row>
        <row r="7928">
          <cell r="A7928" t="str">
            <v>RJ4-400V4R7MG4#</v>
          </cell>
          <cell r="B7928" t="str">
            <v>8x15</v>
          </cell>
          <cell r="C7928" t="str">
            <v>EC</v>
          </cell>
          <cell r="D7928" t="str">
            <v>IA</v>
          </cell>
          <cell r="E7928">
            <v>816.49699999999996</v>
          </cell>
        </row>
        <row r="7929">
          <cell r="A7929" t="str">
            <v>RJ4-400V3R9MG3#</v>
          </cell>
          <cell r="B7929" t="str">
            <v>8x11.5</v>
          </cell>
          <cell r="C7929" t="str">
            <v>EA</v>
          </cell>
          <cell r="D7929" t="str">
            <v>IA</v>
          </cell>
          <cell r="E7929">
            <v>816.49699999999996</v>
          </cell>
        </row>
        <row r="7930">
          <cell r="A7930" t="str">
            <v>RJH-63V151MH6</v>
          </cell>
          <cell r="B7930" t="str">
            <v>10x25</v>
          </cell>
          <cell r="C7930" t="str">
            <v>FE</v>
          </cell>
          <cell r="D7930" t="str">
            <v>FC</v>
          </cell>
          <cell r="E7930">
            <v>2654.203</v>
          </cell>
        </row>
        <row r="7931">
          <cell r="A7931" t="str">
            <v>RC2-4V221MB-S1</v>
          </cell>
          <cell r="B7931" t="str">
            <v>6.3x7</v>
          </cell>
          <cell r="C7931" t="str">
            <v>BC</v>
          </cell>
          <cell r="D7931" t="str">
            <v>BA</v>
          </cell>
          <cell r="E7931">
            <v>381.12900000000002</v>
          </cell>
        </row>
        <row r="7932">
          <cell r="A7932" t="str">
            <v>RJ3-63V471MAX</v>
          </cell>
          <cell r="B7932" t="str">
            <v>12.5x25</v>
          </cell>
          <cell r="C7932" t="str">
            <v>GC</v>
          </cell>
          <cell r="D7932" t="str">
            <v>HA</v>
          </cell>
          <cell r="E7932">
            <v>4772.9870000000001</v>
          </cell>
        </row>
        <row r="7933">
          <cell r="A7933" t="str">
            <v>RE3-63V221MH4#-T2</v>
          </cell>
          <cell r="B7933" t="str">
            <v>10x16</v>
          </cell>
          <cell r="C7933" t="str">
            <v>FC</v>
          </cell>
          <cell r="D7933" t="str">
            <v>DA</v>
          </cell>
          <cell r="E7933">
            <v>1678.8589999999999</v>
          </cell>
        </row>
        <row r="7934">
          <cell r="A7934" t="str">
            <v>R2B-100V4R7MF3#-T2</v>
          </cell>
          <cell r="B7934" t="str">
            <v>6.3x11</v>
          </cell>
          <cell r="C7934" t="str">
            <v>DA</v>
          </cell>
          <cell r="D7934" t="str">
            <v>EA</v>
          </cell>
          <cell r="E7934">
            <v>588.11300000000006</v>
          </cell>
        </row>
        <row r="7935">
          <cell r="A7935" t="str">
            <v>RJ3-400V4R7MH5#-F</v>
          </cell>
          <cell r="B7935" t="str">
            <v>10x20</v>
          </cell>
          <cell r="C7935" t="str">
            <v>FD</v>
          </cell>
          <cell r="D7935" t="str">
            <v>HA</v>
          </cell>
          <cell r="E7935">
            <v>2312.7109999999998</v>
          </cell>
        </row>
        <row r="7936">
          <cell r="A7936" t="str">
            <v>RJF-16V181MF4#</v>
          </cell>
          <cell r="B7936" t="str">
            <v>6.3x15</v>
          </cell>
          <cell r="C7936" t="str">
            <v>DC</v>
          </cell>
          <cell r="D7936" t="str">
            <v>FE</v>
          </cell>
          <cell r="E7936">
            <v>570.85400000000004</v>
          </cell>
        </row>
        <row r="7937">
          <cell r="A7937" t="str">
            <v>R2B-16V220ME3#-T2</v>
          </cell>
          <cell r="B7937" t="str">
            <v>5x11</v>
          </cell>
          <cell r="C7937" t="str">
            <v>CA</v>
          </cell>
          <cell r="D7937" t="str">
            <v>EA</v>
          </cell>
          <cell r="E7937">
            <v>369.96699999999998</v>
          </cell>
        </row>
        <row r="7938">
          <cell r="A7938" t="str">
            <v>RJJ-63V151MI4#-T4</v>
          </cell>
          <cell r="B7938" t="str">
            <v>12.5x15</v>
          </cell>
          <cell r="C7938" t="str">
            <v>GG</v>
          </cell>
          <cell r="D7938" t="str">
            <v>FB</v>
          </cell>
          <cell r="E7938">
            <v>4048.471</v>
          </cell>
        </row>
        <row r="7939">
          <cell r="A7939" t="str">
            <v>RJH-50V180ME3#-T2</v>
          </cell>
          <cell r="B7939" t="str">
            <v>5x11.5</v>
          </cell>
          <cell r="C7939" t="str">
            <v>CC</v>
          </cell>
          <cell r="D7939" t="str">
            <v>FC</v>
          </cell>
          <cell r="E7939">
            <v>431.28199999999998</v>
          </cell>
        </row>
        <row r="7940">
          <cell r="A7940" t="str">
            <v>RJH-50V101MH4#-T2</v>
          </cell>
          <cell r="B7940" t="str">
            <v>10x16</v>
          </cell>
          <cell r="C7940" t="str">
            <v>FC</v>
          </cell>
          <cell r="D7940" t="str">
            <v>FC</v>
          </cell>
          <cell r="E7940">
            <v>1759.1189999999999</v>
          </cell>
        </row>
        <row r="7941">
          <cell r="A7941" t="str">
            <v>RE3-10V222MH5#-T2</v>
          </cell>
          <cell r="B7941" t="str">
            <v>10x20</v>
          </cell>
          <cell r="C7941" t="str">
            <v>FD</v>
          </cell>
          <cell r="D7941" t="str">
            <v>DA</v>
          </cell>
          <cell r="E7941">
            <v>1914.078</v>
          </cell>
        </row>
        <row r="7942">
          <cell r="A7942" t="str">
            <v>RE3-50V2R2ME3P-T2</v>
          </cell>
          <cell r="B7942" t="str">
            <v>5x11</v>
          </cell>
          <cell r="C7942" t="str">
            <v>CA</v>
          </cell>
          <cell r="D7942" t="str">
            <v>DA</v>
          </cell>
          <cell r="E7942">
            <v>345.036</v>
          </cell>
        </row>
        <row r="7943">
          <cell r="A7943" t="str">
            <v>R2S-25V470MAX-T58</v>
          </cell>
          <cell r="B7943" t="str">
            <v>6.3x7</v>
          </cell>
          <cell r="C7943" t="str">
            <v>BC</v>
          </cell>
          <cell r="D7943" t="str">
            <v>BB</v>
          </cell>
          <cell r="E7943">
            <v>381.06799999999998</v>
          </cell>
        </row>
        <row r="7944">
          <cell r="A7944" t="str">
            <v>R2S-50VR47MAX-T2</v>
          </cell>
          <cell r="B7944" t="str">
            <v>4x7</v>
          </cell>
          <cell r="C7944" t="str">
            <v>BA</v>
          </cell>
          <cell r="D7944" t="str">
            <v>BB</v>
          </cell>
          <cell r="E7944">
            <v>273.10700000000003</v>
          </cell>
        </row>
        <row r="7945">
          <cell r="A7945" t="str">
            <v>RC3-35V470MG0#-T2</v>
          </cell>
          <cell r="B7945" t="str">
            <v>8x5</v>
          </cell>
          <cell r="C7945" t="str">
            <v>AD</v>
          </cell>
          <cell r="D7945" t="str">
            <v>AA</v>
          </cell>
          <cell r="E7945">
            <v>463.27699999999999</v>
          </cell>
        </row>
        <row r="7946">
          <cell r="A7946" t="str">
            <v>RJ4-63V220ME3#</v>
          </cell>
          <cell r="B7946" t="str">
            <v>5x11</v>
          </cell>
          <cell r="C7946" t="str">
            <v>CA</v>
          </cell>
          <cell r="D7946" t="str">
            <v>IA</v>
          </cell>
          <cell r="E7946">
            <v>416.31400000000002</v>
          </cell>
        </row>
        <row r="7947">
          <cell r="A7947" t="str">
            <v>RJH-35V112MK6ZX</v>
          </cell>
          <cell r="B7947" t="str">
            <v>18x25</v>
          </cell>
          <cell r="C7947" t="str">
            <v>IB</v>
          </cell>
          <cell r="D7947" t="str">
            <v>FC</v>
          </cell>
          <cell r="E7947">
            <v>9532.7180000000008</v>
          </cell>
        </row>
        <row r="7948">
          <cell r="A7948" t="str">
            <v>RJH-35V152MI8ZX</v>
          </cell>
          <cell r="B7948" t="str">
            <v>16x35.5</v>
          </cell>
          <cell r="C7948" t="str">
            <v>HD</v>
          </cell>
          <cell r="D7948" t="str">
            <v>FC</v>
          </cell>
          <cell r="E7948">
            <v>10077.271000000001</v>
          </cell>
        </row>
        <row r="7949">
          <cell r="A7949" t="str">
            <v>RJF-50V220ME3#-T2</v>
          </cell>
          <cell r="B7949" t="str">
            <v>5x11.5</v>
          </cell>
          <cell r="C7949" t="str">
            <v>CC</v>
          </cell>
          <cell r="D7949" t="str">
            <v>FE</v>
          </cell>
          <cell r="E7949">
            <v>415.07600000000002</v>
          </cell>
        </row>
        <row r="7950">
          <cell r="A7950" t="str">
            <v>RJH-100V331MK6G</v>
          </cell>
          <cell r="B7950" t="str">
            <v>18x25</v>
          </cell>
          <cell r="C7950" t="str">
            <v>IB</v>
          </cell>
          <cell r="D7950" t="str">
            <v>FC</v>
          </cell>
          <cell r="E7950">
            <v>9532.7180000000008</v>
          </cell>
        </row>
        <row r="7951">
          <cell r="A7951" t="str">
            <v>R2B-63V220M-T8</v>
          </cell>
          <cell r="B7951" t="str">
            <v>8x11.5</v>
          </cell>
          <cell r="C7951" t="str">
            <v>EA</v>
          </cell>
          <cell r="D7951" t="str">
            <v>EA</v>
          </cell>
          <cell r="E7951">
            <v>849.22199999999998</v>
          </cell>
        </row>
        <row r="7952">
          <cell r="A7952" t="str">
            <v>R3A-50V2R2MD0P3#</v>
          </cell>
          <cell r="B7952" t="str">
            <v>4x5</v>
          </cell>
          <cell r="C7952" t="str">
            <v>AA</v>
          </cell>
          <cell r="D7952" t="str">
            <v>AB</v>
          </cell>
          <cell r="E7952">
            <v>261.18400000000003</v>
          </cell>
        </row>
        <row r="7953">
          <cell r="A7953" t="str">
            <v>RC-16V471MH2#</v>
          </cell>
          <cell r="B7953" t="str">
            <v>10x9</v>
          </cell>
          <cell r="C7953" t="str">
            <v>FG</v>
          </cell>
          <cell r="D7953" t="str">
            <v>DB</v>
          </cell>
          <cell r="E7953">
            <v>999.399</v>
          </cell>
        </row>
        <row r="7954">
          <cell r="A7954" t="str">
            <v>RJF-35V331MH4#-T2</v>
          </cell>
          <cell r="B7954" t="str">
            <v>10x16</v>
          </cell>
          <cell r="C7954" t="str">
            <v>FC</v>
          </cell>
          <cell r="D7954" t="str">
            <v>FE</v>
          </cell>
          <cell r="E7954">
            <v>1686.5719999999999</v>
          </cell>
        </row>
        <row r="7955">
          <cell r="A7955" t="str">
            <v>RE3-35V330ME3#</v>
          </cell>
          <cell r="B7955" t="str">
            <v>5x11</v>
          </cell>
          <cell r="C7955" t="str">
            <v>CA</v>
          </cell>
          <cell r="D7955" t="str">
            <v>DA</v>
          </cell>
          <cell r="E7955">
            <v>333.04500000000002</v>
          </cell>
        </row>
        <row r="7956">
          <cell r="A7956" t="str">
            <v>RE3-10V221ME3#</v>
          </cell>
          <cell r="B7956" t="str">
            <v>5x11</v>
          </cell>
          <cell r="C7956" t="str">
            <v>CA</v>
          </cell>
          <cell r="D7956" t="str">
            <v>DA</v>
          </cell>
          <cell r="E7956">
            <v>333.04500000000002</v>
          </cell>
        </row>
        <row r="7957">
          <cell r="A7957" t="str">
            <v>RJB-35V102MI6#Q</v>
          </cell>
          <cell r="B7957" t="str">
            <v>12.5x25</v>
          </cell>
          <cell r="C7957" t="str">
            <v>GC</v>
          </cell>
          <cell r="D7957" t="str">
            <v>FD</v>
          </cell>
          <cell r="E7957">
            <v>4165.3649999999998</v>
          </cell>
        </row>
        <row r="7958">
          <cell r="A7958" t="str">
            <v>RLB-25V101KH3ZL</v>
          </cell>
          <cell r="B7958" t="str">
            <v>10x12.5</v>
          </cell>
          <cell r="C7958" t="str">
            <v>FA</v>
          </cell>
          <cell r="D7958" t="str">
            <v>CD</v>
          </cell>
          <cell r="E7958">
            <v>1135.403</v>
          </cell>
        </row>
        <row r="7959">
          <cell r="A7959" t="str">
            <v>RC2-25V4R7MBGA-T2</v>
          </cell>
          <cell r="B7959" t="str">
            <v>4x7</v>
          </cell>
          <cell r="C7959" t="str">
            <v>BA</v>
          </cell>
          <cell r="D7959" t="str">
            <v>BA</v>
          </cell>
          <cell r="E7959">
            <v>273.10700000000003</v>
          </cell>
        </row>
        <row r="7960">
          <cell r="A7960" t="str">
            <v>RC2-10V470MSGA-T2</v>
          </cell>
          <cell r="B7960" t="str">
            <v>5x7</v>
          </cell>
          <cell r="C7960" t="str">
            <v>BB</v>
          </cell>
          <cell r="D7960" t="str">
            <v>BA</v>
          </cell>
          <cell r="E7960">
            <v>296.10599999999999</v>
          </cell>
        </row>
        <row r="7961">
          <cell r="A7961" t="str">
            <v>RJ4-16V471MX-F</v>
          </cell>
          <cell r="B7961" t="str">
            <v>8x11.5</v>
          </cell>
          <cell r="C7961" t="str">
            <v>EA</v>
          </cell>
          <cell r="D7961" t="str">
            <v>IA</v>
          </cell>
          <cell r="E7961">
            <v>926.85</v>
          </cell>
        </row>
        <row r="7962">
          <cell r="A7962" t="str">
            <v>RE3-25V682MK8#</v>
          </cell>
          <cell r="B7962" t="str">
            <v>18x35.5</v>
          </cell>
          <cell r="C7962" t="str">
            <v>ID</v>
          </cell>
          <cell r="D7962" t="str">
            <v>DA</v>
          </cell>
          <cell r="E7962">
            <v>11201.498</v>
          </cell>
        </row>
        <row r="7963">
          <cell r="A7963" t="str">
            <v>RJF-10V101ME3#</v>
          </cell>
          <cell r="B7963" t="str">
            <v>5x11.5</v>
          </cell>
          <cell r="C7963" t="str">
            <v>CC</v>
          </cell>
          <cell r="D7963" t="str">
            <v>FE</v>
          </cell>
          <cell r="E7963">
            <v>399.11799999999999</v>
          </cell>
        </row>
        <row r="7964">
          <cell r="A7964" t="str">
            <v>RJF-10V681MH3#</v>
          </cell>
          <cell r="B7964" t="str">
            <v>10x12.5</v>
          </cell>
          <cell r="C7964" t="str">
            <v>FA</v>
          </cell>
          <cell r="D7964" t="str">
            <v>FE</v>
          </cell>
          <cell r="E7964">
            <v>1353.69</v>
          </cell>
        </row>
        <row r="7965">
          <cell r="A7965" t="str">
            <v>RJF-25V821MH6-S1</v>
          </cell>
          <cell r="B7965" t="str">
            <v>10x25</v>
          </cell>
          <cell r="C7965" t="str">
            <v>FE</v>
          </cell>
          <cell r="D7965" t="str">
            <v>FE</v>
          </cell>
          <cell r="E7965">
            <v>2497.3690000000001</v>
          </cell>
        </row>
        <row r="7966">
          <cell r="A7966" t="str">
            <v>RE3-450V4R7MH5#-T2</v>
          </cell>
          <cell r="B7966" t="str">
            <v>10x20</v>
          </cell>
          <cell r="C7966" t="str">
            <v>FD</v>
          </cell>
          <cell r="D7966" t="str">
            <v>DA</v>
          </cell>
          <cell r="E7966">
            <v>2259.3049999999998</v>
          </cell>
        </row>
        <row r="7967">
          <cell r="A7967" t="str">
            <v>RJ4-400V010MF3#-T2</v>
          </cell>
          <cell r="B7967" t="str">
            <v>6.3x11</v>
          </cell>
          <cell r="C7967" t="str">
            <v>DA</v>
          </cell>
          <cell r="D7967" t="str">
            <v>IA</v>
          </cell>
          <cell r="E7967">
            <v>520.05799999999999</v>
          </cell>
        </row>
        <row r="7968">
          <cell r="A7968" t="str">
            <v>RJ3-35V471MH5#-S1</v>
          </cell>
          <cell r="B7968" t="str">
            <v>10x20</v>
          </cell>
          <cell r="C7968" t="str">
            <v>FD</v>
          </cell>
          <cell r="D7968" t="str">
            <v>HA</v>
          </cell>
          <cell r="E7968">
            <v>2268.1959999999999</v>
          </cell>
        </row>
        <row r="7969">
          <cell r="A7969" t="str">
            <v>RJJ-63V121MH5E</v>
          </cell>
          <cell r="B7969" t="str">
            <v>10x20</v>
          </cell>
          <cell r="C7969" t="str">
            <v>FD</v>
          </cell>
          <cell r="D7969" t="str">
            <v>FB</v>
          </cell>
          <cell r="E7969">
            <v>2114.0219999999999</v>
          </cell>
        </row>
        <row r="7970">
          <cell r="A7970" t="str">
            <v>RC2-6V221M-S1</v>
          </cell>
          <cell r="B7970" t="str">
            <v>6.3x7</v>
          </cell>
          <cell r="C7970" t="str">
            <v>BC</v>
          </cell>
          <cell r="D7970" t="str">
            <v>BA</v>
          </cell>
          <cell r="E7970">
            <v>381.12900000000002</v>
          </cell>
        </row>
        <row r="7971">
          <cell r="A7971" t="str">
            <v>RB3-50VR22MD0#</v>
          </cell>
          <cell r="B7971" t="str">
            <v>4x5</v>
          </cell>
          <cell r="C7971" t="str">
            <v>AA</v>
          </cell>
          <cell r="D7971" t="str">
            <v>AC</v>
          </cell>
          <cell r="E7971">
            <v>289.416</v>
          </cell>
        </row>
        <row r="7972">
          <cell r="A7972" t="str">
            <v>RK-35V471QI5WY</v>
          </cell>
          <cell r="B7972" t="str">
            <v>12.5x20</v>
          </cell>
          <cell r="C7972" t="str">
            <v>GB</v>
          </cell>
          <cell r="D7972" t="str">
            <v>CS</v>
          </cell>
          <cell r="E7972">
            <v>2659.623</v>
          </cell>
        </row>
        <row r="7973">
          <cell r="A7973" t="str">
            <v>RE3-16V153MK9#-F</v>
          </cell>
          <cell r="B7973" t="str">
            <v>18x40</v>
          </cell>
          <cell r="C7973" t="str">
            <v>IE</v>
          </cell>
          <cell r="D7973" t="str">
            <v>DA</v>
          </cell>
          <cell r="E7973">
            <v>14992.977000000001</v>
          </cell>
        </row>
        <row r="7974">
          <cell r="A7974" t="str">
            <v>RE3-16V102MG5#-T2</v>
          </cell>
          <cell r="B7974" t="str">
            <v>8x20</v>
          </cell>
          <cell r="C7974" t="str">
            <v>ED</v>
          </cell>
          <cell r="D7974" t="str">
            <v>DA</v>
          </cell>
          <cell r="E7974">
            <v>1241.9939999999999</v>
          </cell>
        </row>
        <row r="7975">
          <cell r="A7975" t="str">
            <v>RJJ-16V820ME4E</v>
          </cell>
          <cell r="B7975" t="str">
            <v>5x15</v>
          </cell>
          <cell r="C7975" t="str">
            <v>CD</v>
          </cell>
          <cell r="D7975" t="str">
            <v>FB</v>
          </cell>
          <cell r="E7975">
            <v>459.70299999999997</v>
          </cell>
        </row>
        <row r="7976">
          <cell r="A7976" t="str">
            <v>RJJ-16V820ME4E-T2</v>
          </cell>
          <cell r="B7976" t="str">
            <v>5x15</v>
          </cell>
          <cell r="C7976" t="str">
            <v>CD</v>
          </cell>
          <cell r="D7976" t="str">
            <v>FB</v>
          </cell>
          <cell r="E7976">
            <v>471.44400000000002</v>
          </cell>
        </row>
        <row r="7977">
          <cell r="A7977" t="str">
            <v>RA3-16V101ME3-T2</v>
          </cell>
          <cell r="B7977" t="str">
            <v>5x11</v>
          </cell>
          <cell r="C7977" t="str">
            <v>CA</v>
          </cell>
          <cell r="D7977" t="str">
            <v>CF</v>
          </cell>
          <cell r="E7977">
            <v>345.036</v>
          </cell>
        </row>
        <row r="7978">
          <cell r="A7978" t="str">
            <v>RE3-350V220MI5</v>
          </cell>
          <cell r="B7978" t="str">
            <v>12.5x20</v>
          </cell>
          <cell r="C7978" t="str">
            <v>GB</v>
          </cell>
          <cell r="D7978" t="str">
            <v>DA</v>
          </cell>
          <cell r="E7978">
            <v>3430.09</v>
          </cell>
        </row>
        <row r="7979">
          <cell r="A7979" t="str">
            <v>RC3-25V4R7MD0#-T2</v>
          </cell>
          <cell r="B7979" t="str">
            <v>4x5</v>
          </cell>
          <cell r="C7979" t="str">
            <v>AA</v>
          </cell>
          <cell r="D7979" t="str">
            <v>AA</v>
          </cell>
          <cell r="E7979">
            <v>271.28500000000003</v>
          </cell>
        </row>
        <row r="7980">
          <cell r="A7980" t="str">
            <v>RJ4-16V392MI7#P-F27</v>
          </cell>
          <cell r="B7980" t="str">
            <v>12.5x30</v>
          </cell>
          <cell r="C7980" t="str">
            <v>GD</v>
          </cell>
          <cell r="D7980" t="str">
            <v>IA</v>
          </cell>
          <cell r="E7980">
            <v>5876.9449999999997</v>
          </cell>
        </row>
        <row r="7981">
          <cell r="A7981" t="str">
            <v>RJH-50V270ME4-F</v>
          </cell>
          <cell r="B7981" t="str">
            <v>5x15</v>
          </cell>
          <cell r="C7981" t="str">
            <v>CD</v>
          </cell>
          <cell r="D7981" t="str">
            <v>FC</v>
          </cell>
          <cell r="E7981">
            <v>473.73500000000001</v>
          </cell>
        </row>
        <row r="7982">
          <cell r="A7982" t="str">
            <v>RE3-50V470ME3</v>
          </cell>
          <cell r="B7982" t="str">
            <v>5x11</v>
          </cell>
          <cell r="C7982" t="str">
            <v>CA</v>
          </cell>
          <cell r="D7982" t="str">
            <v>DA</v>
          </cell>
          <cell r="E7982">
            <v>333.04500000000002</v>
          </cell>
        </row>
        <row r="7983">
          <cell r="A7983" t="str">
            <v>RE2-16V470ME3#-T2</v>
          </cell>
          <cell r="B7983" t="str">
            <v>5x11</v>
          </cell>
          <cell r="C7983" t="str">
            <v>CA</v>
          </cell>
          <cell r="D7983" t="str">
            <v>CA</v>
          </cell>
          <cell r="E7983">
            <v>330.35199999999998</v>
          </cell>
        </row>
        <row r="7984">
          <cell r="A7984" t="str">
            <v>RE2-50V010ME3#-T2</v>
          </cell>
          <cell r="B7984" t="str">
            <v>5x11</v>
          </cell>
          <cell r="C7984" t="str">
            <v>CA</v>
          </cell>
          <cell r="D7984" t="str">
            <v>CA</v>
          </cell>
          <cell r="E7984">
            <v>330.35199999999998</v>
          </cell>
        </row>
        <row r="7985">
          <cell r="A7985" t="str">
            <v>RE3-6V221ME3#</v>
          </cell>
          <cell r="B7985" t="str">
            <v>5x11</v>
          </cell>
          <cell r="C7985" t="str">
            <v>CA</v>
          </cell>
          <cell r="D7985" t="str">
            <v>DA</v>
          </cell>
          <cell r="E7985">
            <v>333.04500000000002</v>
          </cell>
        </row>
        <row r="7986">
          <cell r="A7986" t="str">
            <v>RJF-10V122MH5#-T2</v>
          </cell>
          <cell r="B7986" t="str">
            <v>10x20</v>
          </cell>
          <cell r="C7986" t="str">
            <v>FD</v>
          </cell>
          <cell r="D7986" t="str">
            <v>FE</v>
          </cell>
          <cell r="E7986">
            <v>2134.62</v>
          </cell>
        </row>
        <row r="7987">
          <cell r="A7987" t="str">
            <v>RC2-25V101MG1#-T94</v>
          </cell>
          <cell r="B7987" t="str">
            <v>8x7</v>
          </cell>
          <cell r="C7987" t="str">
            <v>BD</v>
          </cell>
          <cell r="D7987" t="str">
            <v>BA</v>
          </cell>
          <cell r="E7987">
            <v>508.62599999999998</v>
          </cell>
        </row>
        <row r="7988">
          <cell r="A7988" t="str">
            <v>RE2-6V471MMA-T20</v>
          </cell>
          <cell r="B7988" t="str">
            <v>8x11.5</v>
          </cell>
          <cell r="C7988" t="str">
            <v>EA</v>
          </cell>
          <cell r="D7988" t="str">
            <v>CA</v>
          </cell>
          <cell r="E7988">
            <v>733.65</v>
          </cell>
        </row>
        <row r="7989">
          <cell r="A7989" t="str">
            <v>RE3-400V100M-T2</v>
          </cell>
          <cell r="B7989" t="str">
            <v>12.5x20</v>
          </cell>
          <cell r="C7989" t="str">
            <v>GB</v>
          </cell>
          <cell r="D7989" t="str">
            <v>DA</v>
          </cell>
          <cell r="E7989">
            <v>3455.1550000000002</v>
          </cell>
        </row>
        <row r="7990">
          <cell r="A7990" t="str">
            <v>RJ4-25V221MG3#-T8</v>
          </cell>
          <cell r="B7990" t="str">
            <v>8x11.5</v>
          </cell>
          <cell r="C7990" t="str">
            <v>EA</v>
          </cell>
          <cell r="D7990" t="str">
            <v>IA</v>
          </cell>
          <cell r="E7990">
            <v>923.20699999999999</v>
          </cell>
        </row>
        <row r="7991">
          <cell r="A7991" t="str">
            <v>RA2-63V470MG3P#</v>
          </cell>
          <cell r="B7991" t="str">
            <v>8x11.5</v>
          </cell>
          <cell r="C7991" t="str">
            <v>EA</v>
          </cell>
          <cell r="D7991" t="str">
            <v>CB</v>
          </cell>
          <cell r="E7991">
            <v>716.04399999999998</v>
          </cell>
        </row>
        <row r="7992">
          <cell r="A7992" t="str">
            <v>RA3-35V222M</v>
          </cell>
          <cell r="B7992" t="str">
            <v>12.5x30</v>
          </cell>
          <cell r="C7992" t="str">
            <v>GD</v>
          </cell>
          <cell r="D7992" t="str">
            <v>CF</v>
          </cell>
          <cell r="E7992">
            <v>5807.7759999999998</v>
          </cell>
        </row>
        <row r="7993">
          <cell r="A7993" t="str">
            <v>RA3-35V222M-S1</v>
          </cell>
          <cell r="B7993" t="str">
            <v>12.5x30</v>
          </cell>
          <cell r="C7993" t="str">
            <v>GD</v>
          </cell>
          <cell r="D7993" t="str">
            <v>CF</v>
          </cell>
          <cell r="E7993">
            <v>5902.2640000000001</v>
          </cell>
        </row>
        <row r="7994">
          <cell r="A7994" t="str">
            <v>RJJ-25V121MF4#-T2</v>
          </cell>
          <cell r="B7994" t="str">
            <v>6.3x15</v>
          </cell>
          <cell r="C7994" t="str">
            <v>DC</v>
          </cell>
          <cell r="D7994" t="str">
            <v>FB</v>
          </cell>
          <cell r="E7994">
            <v>735.66300000000001</v>
          </cell>
        </row>
        <row r="7995">
          <cell r="A7995" t="str">
            <v>RC2-6V101MS-F1</v>
          </cell>
          <cell r="B7995" t="str">
            <v>5x7</v>
          </cell>
          <cell r="C7995" t="str">
            <v>BB</v>
          </cell>
          <cell r="D7995" t="str">
            <v>BA</v>
          </cell>
          <cell r="E7995">
            <v>295.90300000000002</v>
          </cell>
        </row>
        <row r="7996">
          <cell r="A7996" t="str">
            <v>RE3-35V220ME3#-T2</v>
          </cell>
          <cell r="B7996" t="str">
            <v>5x11</v>
          </cell>
          <cell r="C7996" t="str">
            <v>CA</v>
          </cell>
          <cell r="D7996" t="str">
            <v>DA</v>
          </cell>
          <cell r="E7996">
            <v>345.036</v>
          </cell>
        </row>
        <row r="7997">
          <cell r="A7997" t="str">
            <v>RJ4-63V101MX</v>
          </cell>
          <cell r="B7997" t="str">
            <v>10x12.5</v>
          </cell>
          <cell r="C7997" t="str">
            <v>FA</v>
          </cell>
          <cell r="D7997" t="str">
            <v>IA</v>
          </cell>
          <cell r="E7997">
            <v>1586.5139999999999</v>
          </cell>
        </row>
        <row r="7998">
          <cell r="A7998" t="str">
            <v>RJH-6V102MG5-T8</v>
          </cell>
          <cell r="B7998" t="str">
            <v>8x20</v>
          </cell>
          <cell r="C7998" t="str">
            <v>ED</v>
          </cell>
          <cell r="D7998" t="str">
            <v>FC</v>
          </cell>
          <cell r="E7998">
            <v>1355.5319999999999</v>
          </cell>
        </row>
        <row r="7999">
          <cell r="A7999" t="str">
            <v>RE2-25V471MH4#</v>
          </cell>
          <cell r="B7999" t="str">
            <v>10x16</v>
          </cell>
          <cell r="C7999" t="str">
            <v>FC</v>
          </cell>
          <cell r="D7999" t="str">
            <v>CA</v>
          </cell>
          <cell r="E7999">
            <v>1394.3520000000001</v>
          </cell>
        </row>
        <row r="8000">
          <cell r="A8000" t="str">
            <v>RJ4-6V471MF3#-F1</v>
          </cell>
          <cell r="B8000" t="str">
            <v>6.3x11</v>
          </cell>
          <cell r="C8000" t="str">
            <v>DA</v>
          </cell>
          <cell r="D8000" t="str">
            <v>IA</v>
          </cell>
          <cell r="E8000">
            <v>640.78899999999999</v>
          </cell>
        </row>
        <row r="8001">
          <cell r="A8001" t="str">
            <v>RJH-50V222MK9#</v>
          </cell>
          <cell r="B8001" t="str">
            <v>18x40</v>
          </cell>
          <cell r="C8001" t="str">
            <v>IE</v>
          </cell>
          <cell r="D8001" t="str">
            <v>FC</v>
          </cell>
          <cell r="E8001">
            <v>13164.254999999999</v>
          </cell>
        </row>
        <row r="8002">
          <cell r="A8002" t="str">
            <v>RJB-35V470MF3#</v>
          </cell>
          <cell r="B8002" t="str">
            <v>6.3x11.5</v>
          </cell>
          <cell r="C8002" t="str">
            <v>DB</v>
          </cell>
          <cell r="D8002" t="str">
            <v>FD</v>
          </cell>
          <cell r="E8002">
            <v>607.25199999999995</v>
          </cell>
        </row>
        <row r="8003">
          <cell r="A8003" t="str">
            <v>RJF-25V471MH4#</v>
          </cell>
          <cell r="B8003" t="str">
            <v>10x16</v>
          </cell>
          <cell r="C8003" t="str">
            <v>FC</v>
          </cell>
          <cell r="D8003" t="str">
            <v>FE</v>
          </cell>
          <cell r="E8003">
            <v>1664.56</v>
          </cell>
        </row>
        <row r="8004">
          <cell r="A8004" t="str">
            <v>RJB-63V101MH3#</v>
          </cell>
          <cell r="B8004" t="str">
            <v>10x12.5</v>
          </cell>
          <cell r="C8004" t="str">
            <v>FA</v>
          </cell>
          <cell r="D8004" t="str">
            <v>FD</v>
          </cell>
          <cell r="E8004">
            <v>1483.5429999999999</v>
          </cell>
        </row>
        <row r="8005">
          <cell r="A8005" t="str">
            <v>RJB-16V221ME3#-T58</v>
          </cell>
          <cell r="B8005" t="str">
            <v>6.3x11.5</v>
          </cell>
          <cell r="C8005" t="str">
            <v>DB</v>
          </cell>
          <cell r="D8005" t="str">
            <v>FD</v>
          </cell>
          <cell r="E8005">
            <v>618.63800000000003</v>
          </cell>
        </row>
        <row r="8006">
          <cell r="A8006" t="str">
            <v>RJF-10V101ME3#-T58</v>
          </cell>
          <cell r="B8006" t="str">
            <v>5x11.5</v>
          </cell>
          <cell r="C8006" t="str">
            <v>CC</v>
          </cell>
          <cell r="D8006" t="str">
            <v>FE</v>
          </cell>
          <cell r="E8006">
            <v>415.07600000000002</v>
          </cell>
        </row>
        <row r="8007">
          <cell r="A8007" t="str">
            <v>RC3-16V100MD0#-T36</v>
          </cell>
          <cell r="B8007" t="str">
            <v>4x5</v>
          </cell>
          <cell r="C8007" t="str">
            <v>AA</v>
          </cell>
          <cell r="D8007" t="str">
            <v>AA</v>
          </cell>
          <cell r="E8007">
            <v>271.28500000000003</v>
          </cell>
        </row>
        <row r="8008">
          <cell r="A8008" t="str">
            <v>RJ3-200V100M-T2</v>
          </cell>
          <cell r="B8008" t="str">
            <v>10x16</v>
          </cell>
          <cell r="C8008" t="str">
            <v>FC</v>
          </cell>
          <cell r="D8008" t="str">
            <v>HA</v>
          </cell>
          <cell r="E8008">
            <v>1496.95</v>
          </cell>
        </row>
        <row r="8009">
          <cell r="A8009" t="str">
            <v>RJ4-35V101MX-T58</v>
          </cell>
          <cell r="B8009" t="str">
            <v>6.3x11</v>
          </cell>
          <cell r="C8009" t="str">
            <v>DA</v>
          </cell>
          <cell r="D8009" t="str">
            <v>IA</v>
          </cell>
          <cell r="E8009">
            <v>640.04399999999998</v>
          </cell>
        </row>
        <row r="8010">
          <cell r="A8010" t="str">
            <v>RE2-6V102MH3#</v>
          </cell>
          <cell r="B8010" t="str">
            <v>10x12.5</v>
          </cell>
          <cell r="C8010" t="str">
            <v>FA</v>
          </cell>
          <cell r="D8010" t="str">
            <v>CA</v>
          </cell>
          <cell r="E8010">
            <v>1107.4829999999999</v>
          </cell>
        </row>
        <row r="8011">
          <cell r="A8011" t="str">
            <v>RJH-35V331MI4#</v>
          </cell>
          <cell r="B8011" t="str">
            <v>12.5x15</v>
          </cell>
          <cell r="C8011" t="str">
            <v>GG</v>
          </cell>
          <cell r="D8011" t="str">
            <v>FC</v>
          </cell>
          <cell r="E8011">
            <v>4025.6619999999998</v>
          </cell>
        </row>
        <row r="8012">
          <cell r="A8012" t="str">
            <v>RJJ-35V101MG3#-T2</v>
          </cell>
          <cell r="B8012" t="str">
            <v>8x12</v>
          </cell>
          <cell r="C8012" t="str">
            <v>EB</v>
          </cell>
          <cell r="D8012" t="str">
            <v>FB</v>
          </cell>
          <cell r="E8012">
            <v>867.50099999999998</v>
          </cell>
        </row>
        <row r="8013">
          <cell r="A8013" t="str">
            <v>RJ3-16V100ME3#-T2</v>
          </cell>
          <cell r="B8013" t="str">
            <v>5x11</v>
          </cell>
          <cell r="C8013" t="str">
            <v>CA</v>
          </cell>
          <cell r="D8013" t="str">
            <v>HA</v>
          </cell>
          <cell r="E8013">
            <v>397.00099999999998</v>
          </cell>
        </row>
        <row r="8014">
          <cell r="A8014" t="str">
            <v>RJ3-50V010ME3#-T58</v>
          </cell>
          <cell r="B8014" t="str">
            <v>5x11</v>
          </cell>
          <cell r="C8014" t="str">
            <v>CA</v>
          </cell>
          <cell r="D8014" t="str">
            <v>HA</v>
          </cell>
          <cell r="E8014">
            <v>397.00099999999998</v>
          </cell>
        </row>
        <row r="8015">
          <cell r="A8015" t="str">
            <v>RJJ-35V151MG4-T2</v>
          </cell>
          <cell r="B8015" t="str">
            <v>8x15</v>
          </cell>
          <cell r="C8015" t="str">
            <v>EC</v>
          </cell>
          <cell r="D8015" t="str">
            <v>FB</v>
          </cell>
          <cell r="E8015">
            <v>1038.5150000000001</v>
          </cell>
        </row>
        <row r="8016">
          <cell r="A8016" t="str">
            <v>RE3-63V100ME3#-T10</v>
          </cell>
          <cell r="B8016" t="str">
            <v>5x11</v>
          </cell>
          <cell r="C8016" t="str">
            <v>CA</v>
          </cell>
          <cell r="D8016" t="str">
            <v>DA</v>
          </cell>
          <cell r="E8016">
            <v>345.036</v>
          </cell>
        </row>
        <row r="8017">
          <cell r="A8017" t="str">
            <v>R2B-10V101MGZ-T58</v>
          </cell>
          <cell r="B8017" t="str">
            <v>6.3x11</v>
          </cell>
          <cell r="C8017" t="str">
            <v>DA</v>
          </cell>
          <cell r="D8017" t="str">
            <v>EA</v>
          </cell>
          <cell r="E8017">
            <v>588.11300000000006</v>
          </cell>
        </row>
        <row r="8018">
          <cell r="A8018" t="str">
            <v>RJH-10V221MF4#-T2</v>
          </cell>
          <cell r="B8018" t="str">
            <v>6.3x15</v>
          </cell>
          <cell r="C8018" t="str">
            <v>DC</v>
          </cell>
          <cell r="D8018" t="str">
            <v>FC</v>
          </cell>
          <cell r="E8018">
            <v>735.66300000000001</v>
          </cell>
        </row>
        <row r="8019">
          <cell r="A8019" t="str">
            <v>R3A-50V2R2MD0P#-T80</v>
          </cell>
          <cell r="B8019" t="str">
            <v>4x5</v>
          </cell>
          <cell r="C8019" t="str">
            <v>AA</v>
          </cell>
          <cell r="D8019" t="str">
            <v>AB</v>
          </cell>
          <cell r="E8019">
            <v>271.28500000000003</v>
          </cell>
        </row>
        <row r="8020">
          <cell r="A8020" t="str">
            <v>RJJ-25V560ME4E</v>
          </cell>
          <cell r="B8020" t="str">
            <v>5x15</v>
          </cell>
          <cell r="C8020" t="str">
            <v>CD</v>
          </cell>
          <cell r="D8020" t="str">
            <v>FB</v>
          </cell>
          <cell r="E8020">
            <v>459.70299999999997</v>
          </cell>
        </row>
        <row r="8021">
          <cell r="A8021" t="str">
            <v>RJH-25V121MF4#-T2</v>
          </cell>
          <cell r="B8021" t="str">
            <v>6.3x15</v>
          </cell>
          <cell r="C8021" t="str">
            <v>DC</v>
          </cell>
          <cell r="D8021" t="str">
            <v>FC</v>
          </cell>
          <cell r="E8021">
            <v>735.66300000000001</v>
          </cell>
        </row>
        <row r="8022">
          <cell r="A8022" t="str">
            <v>RC3-25V330MF0#-T72</v>
          </cell>
          <cell r="B8022" t="str">
            <v>6.3x5</v>
          </cell>
          <cell r="C8022" t="str">
            <v>AC</v>
          </cell>
          <cell r="D8022" t="str">
            <v>AA</v>
          </cell>
          <cell r="E8022">
            <v>385.16199999999998</v>
          </cell>
        </row>
        <row r="8023">
          <cell r="A8023" t="str">
            <v>RJH-6V102MG4Z1</v>
          </cell>
          <cell r="B8023" t="str">
            <v>8x15</v>
          </cell>
          <cell r="C8023" t="str">
            <v>EC</v>
          </cell>
          <cell r="D8023" t="str">
            <v>FC</v>
          </cell>
          <cell r="E8023">
            <v>1021.9690000000001</v>
          </cell>
        </row>
        <row r="8024">
          <cell r="A8024" t="str">
            <v>RJJ-6V331MF4#-T2</v>
          </cell>
          <cell r="B8024" t="str">
            <v>6.3x15</v>
          </cell>
          <cell r="C8024" t="str">
            <v>DC</v>
          </cell>
          <cell r="D8024" t="str">
            <v>FB</v>
          </cell>
          <cell r="E8024">
            <v>735.66300000000001</v>
          </cell>
        </row>
        <row r="8025">
          <cell r="A8025" t="str">
            <v>RJF-35V681MI5</v>
          </cell>
          <cell r="B8025" t="str">
            <v>12.5x20</v>
          </cell>
          <cell r="C8025" t="str">
            <v>GB</v>
          </cell>
          <cell r="D8025" t="str">
            <v>FE</v>
          </cell>
          <cell r="E8025">
            <v>3758.913</v>
          </cell>
        </row>
        <row r="8026">
          <cell r="A8026" t="str">
            <v>RJF-35V221MH3#</v>
          </cell>
          <cell r="B8026" t="str">
            <v>10x12.5</v>
          </cell>
          <cell r="C8026" t="str">
            <v>FA</v>
          </cell>
          <cell r="D8026" t="str">
            <v>FE</v>
          </cell>
          <cell r="E8026">
            <v>1353.69</v>
          </cell>
        </row>
        <row r="8027">
          <cell r="A8027" t="str">
            <v>RJF-35V471MH5#</v>
          </cell>
          <cell r="B8027" t="str">
            <v>10x20</v>
          </cell>
          <cell r="C8027" t="str">
            <v>FD</v>
          </cell>
          <cell r="D8027" t="str">
            <v>FE</v>
          </cell>
          <cell r="E8027">
            <v>2128.6419999999998</v>
          </cell>
        </row>
        <row r="8028">
          <cell r="A8028" t="str">
            <v>RJ4-35V332MJ8#</v>
          </cell>
          <cell r="B8028" t="str">
            <v>16x35.5</v>
          </cell>
          <cell r="C8028" t="str">
            <v>HD</v>
          </cell>
          <cell r="D8028" t="str">
            <v>IA</v>
          </cell>
          <cell r="E8028">
            <v>11092.934999999999</v>
          </cell>
        </row>
        <row r="8029">
          <cell r="A8029" t="str">
            <v>RJH-100V220MG3#</v>
          </cell>
          <cell r="B8029" t="str">
            <v>8x12</v>
          </cell>
          <cell r="C8029" t="str">
            <v>EB</v>
          </cell>
          <cell r="D8029" t="str">
            <v>FC</v>
          </cell>
          <cell r="E8029">
            <v>851.57899999999995</v>
          </cell>
        </row>
        <row r="8030">
          <cell r="A8030" t="str">
            <v>RJJ-100V101MH7#</v>
          </cell>
          <cell r="B8030" t="str">
            <v>10x30</v>
          </cell>
          <cell r="C8030" t="str">
            <v>FF</v>
          </cell>
          <cell r="D8030" t="str">
            <v>FB</v>
          </cell>
          <cell r="E8030">
            <v>3312.8110000000001</v>
          </cell>
        </row>
        <row r="8031">
          <cell r="A8031" t="str">
            <v>RE3-35V471MH4#-S1</v>
          </cell>
          <cell r="B8031" t="str">
            <v>10x16</v>
          </cell>
          <cell r="C8031" t="str">
            <v>FC</v>
          </cell>
          <cell r="D8031" t="str">
            <v>DA</v>
          </cell>
          <cell r="E8031">
            <v>1731.1020000000001</v>
          </cell>
        </row>
        <row r="8032">
          <cell r="A8032" t="str">
            <v>RE3-25V101MF3#-T72</v>
          </cell>
          <cell r="B8032" t="str">
            <v>6.3x11</v>
          </cell>
          <cell r="C8032" t="str">
            <v>DA</v>
          </cell>
          <cell r="D8032" t="str">
            <v>DA</v>
          </cell>
          <cell r="E8032">
            <v>578.14499999999998</v>
          </cell>
        </row>
        <row r="8033">
          <cell r="A8033" t="str">
            <v>R3A-16V220ME0P#-T2</v>
          </cell>
          <cell r="B8033" t="str">
            <v>5x5</v>
          </cell>
          <cell r="C8033" t="str">
            <v>AB</v>
          </cell>
          <cell r="D8033" t="str">
            <v>AB</v>
          </cell>
          <cell r="E8033">
            <v>289.25700000000001</v>
          </cell>
        </row>
        <row r="8034">
          <cell r="A8034" t="str">
            <v>RJF-25V102MI5#</v>
          </cell>
          <cell r="B8034" t="str">
            <v>12.5x20</v>
          </cell>
          <cell r="C8034" t="str">
            <v>GB</v>
          </cell>
          <cell r="D8034" t="str">
            <v>FE</v>
          </cell>
          <cell r="E8034">
            <v>3758.913</v>
          </cell>
        </row>
        <row r="8035">
          <cell r="A8035" t="str">
            <v>R2S-6V470ME1#-T72</v>
          </cell>
          <cell r="B8035" t="str">
            <v>5x7</v>
          </cell>
          <cell r="C8035" t="str">
            <v>BB</v>
          </cell>
          <cell r="D8035" t="str">
            <v>BB</v>
          </cell>
          <cell r="E8035">
            <v>296.10599999999999</v>
          </cell>
        </row>
        <row r="8036">
          <cell r="A8036" t="str">
            <v>RJ4-10V471MG3#-T2</v>
          </cell>
          <cell r="B8036" t="str">
            <v>8x11.5</v>
          </cell>
          <cell r="C8036" t="str">
            <v>EA</v>
          </cell>
          <cell r="D8036" t="str">
            <v>IA</v>
          </cell>
          <cell r="E8036">
            <v>923.20699999999999</v>
          </cell>
        </row>
        <row r="8037">
          <cell r="A8037" t="str">
            <v>RJJ-63V471MGJ6E-S1</v>
          </cell>
          <cell r="B8037" t="str">
            <v>16x25</v>
          </cell>
          <cell r="C8037" t="str">
            <v>HB</v>
          </cell>
          <cell r="D8037" t="str">
            <v>FB</v>
          </cell>
          <cell r="E8037">
            <v>6886.4560000000001</v>
          </cell>
        </row>
        <row r="8038">
          <cell r="A8038" t="str">
            <v>RJJ-50V270ME4E</v>
          </cell>
          <cell r="B8038" t="str">
            <v>5x15</v>
          </cell>
          <cell r="C8038" t="str">
            <v>CD</v>
          </cell>
          <cell r="D8038" t="str">
            <v>FB</v>
          </cell>
          <cell r="E8038">
            <v>459.70299999999997</v>
          </cell>
        </row>
        <row r="8039">
          <cell r="A8039" t="str">
            <v>RJ3-16V470ME3S#</v>
          </cell>
          <cell r="B8039" t="str">
            <v>5x11</v>
          </cell>
          <cell r="C8039" t="str">
            <v>CA</v>
          </cell>
          <cell r="D8039" t="str">
            <v>HA</v>
          </cell>
          <cell r="E8039">
            <v>395.64</v>
          </cell>
        </row>
        <row r="8040">
          <cell r="A8040" t="str">
            <v>RJJ-10V121ME4E-T2</v>
          </cell>
          <cell r="B8040" t="str">
            <v>5x15</v>
          </cell>
          <cell r="C8040" t="str">
            <v>CD</v>
          </cell>
          <cell r="D8040" t="str">
            <v>FB</v>
          </cell>
          <cell r="E8040">
            <v>471.44400000000002</v>
          </cell>
        </row>
        <row r="8041">
          <cell r="A8041" t="str">
            <v>RJJ-100V181MI7E</v>
          </cell>
          <cell r="B8041" t="str">
            <v>12.5x30</v>
          </cell>
          <cell r="C8041" t="str">
            <v>GD</v>
          </cell>
          <cell r="D8041" t="str">
            <v>FB</v>
          </cell>
          <cell r="E8041">
            <v>5056.4110000000001</v>
          </cell>
        </row>
        <row r="8042">
          <cell r="A8042" t="str">
            <v>RLB-50V101MV2Z</v>
          </cell>
          <cell r="B8042" t="str">
            <v>12.5x20</v>
          </cell>
          <cell r="C8042" t="str">
            <v>GB</v>
          </cell>
          <cell r="D8042" t="str">
            <v>CD</v>
          </cell>
          <cell r="E8042">
            <v>2715.9290000000001</v>
          </cell>
        </row>
        <row r="8043">
          <cell r="A8043" t="str">
            <v>RJF-16V152MI5-S1</v>
          </cell>
          <cell r="B8043" t="str">
            <v>12.5x20</v>
          </cell>
          <cell r="C8043" t="str">
            <v>GB</v>
          </cell>
          <cell r="D8043" t="str">
            <v>FE</v>
          </cell>
          <cell r="E8043">
            <v>3842.7420000000002</v>
          </cell>
        </row>
        <row r="8044">
          <cell r="A8044" t="str">
            <v>R2A-35V470MG1P2#</v>
          </cell>
          <cell r="B8044" t="str">
            <v>8x7</v>
          </cell>
          <cell r="C8044" t="str">
            <v>BD</v>
          </cell>
          <cell r="D8044" t="str">
            <v>BC</v>
          </cell>
          <cell r="E8044">
            <v>493.72800000000001</v>
          </cell>
        </row>
        <row r="8045">
          <cell r="A8045" t="str">
            <v>R2A-50V470MG1P2#</v>
          </cell>
          <cell r="B8045" t="str">
            <v>8x7</v>
          </cell>
          <cell r="C8045" t="str">
            <v>BD</v>
          </cell>
          <cell r="D8045" t="str">
            <v>BC</v>
          </cell>
          <cell r="E8045">
            <v>493.72800000000001</v>
          </cell>
        </row>
        <row r="8046">
          <cell r="A8046" t="str">
            <v>RLB-50V221MV2Z</v>
          </cell>
          <cell r="B8046" t="str">
            <v>16x25</v>
          </cell>
          <cell r="C8046" t="str">
            <v>HB</v>
          </cell>
          <cell r="D8046" t="str">
            <v>CD</v>
          </cell>
          <cell r="E8046">
            <v>6082.4080000000004</v>
          </cell>
        </row>
        <row r="8047">
          <cell r="A8047" t="str">
            <v>R3A-16V101MF0P#-T36</v>
          </cell>
          <cell r="B8047" t="str">
            <v>6.3x5</v>
          </cell>
          <cell r="C8047" t="str">
            <v>AC</v>
          </cell>
          <cell r="D8047" t="str">
            <v>AB</v>
          </cell>
          <cell r="E8047">
            <v>385.16199999999998</v>
          </cell>
        </row>
        <row r="8048">
          <cell r="A8048" t="str">
            <v>RJF-16V681MH4#-T2</v>
          </cell>
          <cell r="B8048" t="str">
            <v>10x16</v>
          </cell>
          <cell r="C8048" t="str">
            <v>FC</v>
          </cell>
          <cell r="D8048" t="str">
            <v>FE</v>
          </cell>
          <cell r="E8048">
            <v>1686.5719999999999</v>
          </cell>
        </row>
        <row r="8049">
          <cell r="A8049" t="str">
            <v>RJF-25V221MG3#-T2</v>
          </cell>
          <cell r="B8049" t="str">
            <v>8x12</v>
          </cell>
          <cell r="C8049" t="str">
            <v>EB</v>
          </cell>
          <cell r="D8049" t="str">
            <v>FE</v>
          </cell>
          <cell r="E8049">
            <v>900.32799999999997</v>
          </cell>
        </row>
        <row r="8050">
          <cell r="A8050" t="str">
            <v>RJF-35V560MF3#-T2</v>
          </cell>
          <cell r="B8050" t="str">
            <v>6.3x11.5</v>
          </cell>
          <cell r="C8050" t="str">
            <v>DB</v>
          </cell>
          <cell r="D8050" t="str">
            <v>FE</v>
          </cell>
          <cell r="E8050">
            <v>585.73599999999999</v>
          </cell>
        </row>
        <row r="8051">
          <cell r="A8051" t="str">
            <v>RJB-35V221MH3#</v>
          </cell>
          <cell r="B8051" t="str">
            <v>10x12.5</v>
          </cell>
          <cell r="C8051" t="str">
            <v>FA</v>
          </cell>
          <cell r="D8051" t="str">
            <v>FD</v>
          </cell>
          <cell r="E8051">
            <v>1483.5429999999999</v>
          </cell>
        </row>
        <row r="8052">
          <cell r="A8052" t="str">
            <v>RJH-50VR47ME3#</v>
          </cell>
          <cell r="B8052" t="str">
            <v>5x11.5</v>
          </cell>
          <cell r="C8052" t="str">
            <v>CC</v>
          </cell>
          <cell r="D8052" t="str">
            <v>FC</v>
          </cell>
          <cell r="E8052">
            <v>419.36900000000003</v>
          </cell>
        </row>
        <row r="8053">
          <cell r="A8053" t="str">
            <v>RJH-50V010ME3#</v>
          </cell>
          <cell r="B8053" t="str">
            <v>5x11.5</v>
          </cell>
          <cell r="C8053" t="str">
            <v>CC</v>
          </cell>
          <cell r="D8053" t="str">
            <v>FC</v>
          </cell>
          <cell r="E8053">
            <v>419.36900000000003</v>
          </cell>
        </row>
        <row r="8054">
          <cell r="A8054" t="str">
            <v>RJB-50V470MF3#</v>
          </cell>
          <cell r="B8054" t="str">
            <v>6.3x11.5</v>
          </cell>
          <cell r="C8054" t="str">
            <v>DB</v>
          </cell>
          <cell r="D8054" t="str">
            <v>FD</v>
          </cell>
          <cell r="E8054">
            <v>607.25199999999995</v>
          </cell>
        </row>
        <row r="8055">
          <cell r="A8055" t="str">
            <v>RJH-10V101ME4</v>
          </cell>
          <cell r="B8055" t="str">
            <v>5x15</v>
          </cell>
          <cell r="C8055" t="str">
            <v>CD</v>
          </cell>
          <cell r="D8055" t="str">
            <v>FC</v>
          </cell>
          <cell r="E8055">
            <v>459.70299999999997</v>
          </cell>
        </row>
        <row r="8056">
          <cell r="A8056" t="str">
            <v>RJ4-35V331MH3#-T2</v>
          </cell>
          <cell r="B8056" t="str">
            <v>10x12.5</v>
          </cell>
          <cell r="C8056" t="str">
            <v>FA</v>
          </cell>
          <cell r="D8056" t="str">
            <v>IA</v>
          </cell>
          <cell r="E8056">
            <v>1608.3579999999999</v>
          </cell>
        </row>
        <row r="8057">
          <cell r="A8057" t="str">
            <v>RJH-16V222MI7-T4</v>
          </cell>
          <cell r="B8057" t="str">
            <v>12.5x30</v>
          </cell>
          <cell r="C8057" t="str">
            <v>GD</v>
          </cell>
          <cell r="D8057" t="str">
            <v>FC</v>
          </cell>
          <cell r="E8057">
            <v>5069.9570000000003</v>
          </cell>
        </row>
        <row r="8058">
          <cell r="A8058" t="str">
            <v>RJ3-35V471MBX-F</v>
          </cell>
          <cell r="B8058" t="str">
            <v>10x20</v>
          </cell>
          <cell r="C8058" t="str">
            <v>FD</v>
          </cell>
          <cell r="D8058" t="str">
            <v>HA</v>
          </cell>
          <cell r="E8058">
            <v>2268.1959999999999</v>
          </cell>
        </row>
        <row r="8059">
          <cell r="A8059" t="str">
            <v>RJB-25V681MH5-T2</v>
          </cell>
          <cell r="B8059" t="str">
            <v>10x20</v>
          </cell>
          <cell r="C8059" t="str">
            <v>FD</v>
          </cell>
          <cell r="D8059" t="str">
            <v>FD</v>
          </cell>
          <cell r="E8059">
            <v>2140.2600000000002</v>
          </cell>
        </row>
        <row r="8060">
          <cell r="A8060" t="str">
            <v>RE3-50V470M-T58</v>
          </cell>
          <cell r="B8060" t="str">
            <v>6.3x11</v>
          </cell>
          <cell r="C8060" t="str">
            <v>DA</v>
          </cell>
          <cell r="D8060" t="str">
            <v>DA</v>
          </cell>
          <cell r="E8060">
            <v>578.14499999999998</v>
          </cell>
        </row>
        <row r="8061">
          <cell r="A8061" t="str">
            <v>R2B-100V2R2MF3-T2</v>
          </cell>
          <cell r="B8061" t="str">
            <v>6.3x11</v>
          </cell>
          <cell r="C8061" t="str">
            <v>DA</v>
          </cell>
          <cell r="D8061" t="str">
            <v>EA</v>
          </cell>
          <cell r="E8061">
            <v>588.11300000000006</v>
          </cell>
        </row>
        <row r="8062">
          <cell r="A8062" t="str">
            <v>RE3-16V121MF3#-T58</v>
          </cell>
          <cell r="B8062" t="str">
            <v>6.3x11</v>
          </cell>
          <cell r="C8062" t="str">
            <v>DA</v>
          </cell>
          <cell r="D8062" t="str">
            <v>DA</v>
          </cell>
          <cell r="E8062">
            <v>578.14499999999998</v>
          </cell>
        </row>
        <row r="8063">
          <cell r="A8063" t="str">
            <v>RBD-50V2R2KG3P#</v>
          </cell>
          <cell r="B8063" t="str">
            <v>8x11.5</v>
          </cell>
          <cell r="C8063" t="str">
            <v>EA</v>
          </cell>
          <cell r="D8063" t="str">
            <v>EB</v>
          </cell>
          <cell r="E8063">
            <v>825.73699999999997</v>
          </cell>
        </row>
        <row r="8064">
          <cell r="A8064" t="str">
            <v>RBD-50V2R7KG3P#</v>
          </cell>
          <cell r="B8064" t="str">
            <v>8x11.5</v>
          </cell>
          <cell r="C8064" t="str">
            <v>EA</v>
          </cell>
          <cell r="D8064" t="str">
            <v>EB</v>
          </cell>
          <cell r="E8064">
            <v>825.73699999999997</v>
          </cell>
        </row>
        <row r="8065">
          <cell r="A8065" t="str">
            <v>ROJ-16V222MI5P#6</v>
          </cell>
          <cell r="B8065" t="str">
            <v>12.5x20</v>
          </cell>
          <cell r="C8065" t="str">
            <v>GB</v>
          </cell>
          <cell r="D8065" t="str">
            <v>CN</v>
          </cell>
          <cell r="E8065">
            <v>2659.623</v>
          </cell>
        </row>
        <row r="8066">
          <cell r="A8066" t="str">
            <v>RC2-50V010MD1G#-T2</v>
          </cell>
          <cell r="B8066" t="str">
            <v>4x7</v>
          </cell>
          <cell r="C8066" t="str">
            <v>BA</v>
          </cell>
          <cell r="D8066" t="str">
            <v>BA</v>
          </cell>
          <cell r="E8066">
            <v>273.10700000000003</v>
          </cell>
        </row>
        <row r="8067">
          <cell r="A8067" t="str">
            <v>RC2-6V470MD1G#-T2</v>
          </cell>
          <cell r="B8067" t="str">
            <v>4x7</v>
          </cell>
          <cell r="C8067" t="str">
            <v>BA</v>
          </cell>
          <cell r="D8067" t="str">
            <v>BA</v>
          </cell>
          <cell r="E8067">
            <v>273.10700000000003</v>
          </cell>
        </row>
        <row r="8068">
          <cell r="A8068" t="str">
            <v>RC3-6V101MZ9#</v>
          </cell>
          <cell r="B8068" t="str">
            <v>6.3x5</v>
          </cell>
          <cell r="C8068" t="str">
            <v>AC</v>
          </cell>
          <cell r="D8068" t="str">
            <v>AA</v>
          </cell>
          <cell r="E8068">
            <v>370.14699999999999</v>
          </cell>
        </row>
        <row r="8069">
          <cell r="A8069" t="str">
            <v>R2O-10V221MF3EW#-T2</v>
          </cell>
          <cell r="B8069" t="str">
            <v>6.3x11</v>
          </cell>
          <cell r="C8069" t="str">
            <v>DA</v>
          </cell>
          <cell r="D8069" t="str">
            <v>CO</v>
          </cell>
          <cell r="E8069">
            <v>635.24599999999998</v>
          </cell>
        </row>
        <row r="8070">
          <cell r="A8070" t="str">
            <v>RC2-16V100MGAZ9#-T2</v>
          </cell>
          <cell r="B8070" t="str">
            <v>4x7</v>
          </cell>
          <cell r="C8070" t="str">
            <v>BA</v>
          </cell>
          <cell r="D8070" t="str">
            <v>BA</v>
          </cell>
          <cell r="E8070">
            <v>273.10700000000003</v>
          </cell>
        </row>
        <row r="8071">
          <cell r="A8071" t="str">
            <v>RE3-16V100ME3G#-T2</v>
          </cell>
          <cell r="B8071" t="str">
            <v>5x11</v>
          </cell>
          <cell r="C8071" t="str">
            <v>CA</v>
          </cell>
          <cell r="D8071" t="str">
            <v>DA</v>
          </cell>
          <cell r="E8071">
            <v>345.036</v>
          </cell>
        </row>
        <row r="8072">
          <cell r="A8072" t="str">
            <v>RE3-16V221MF3G#-T2</v>
          </cell>
          <cell r="B8072" t="str">
            <v>6.3x11</v>
          </cell>
          <cell r="C8072" t="str">
            <v>DA</v>
          </cell>
          <cell r="D8072" t="str">
            <v>DA</v>
          </cell>
          <cell r="E8072">
            <v>578.14499999999998</v>
          </cell>
        </row>
        <row r="8073">
          <cell r="A8073" t="str">
            <v>RE3-25V221MG3G#-T2</v>
          </cell>
          <cell r="B8073" t="str">
            <v>8x11.5</v>
          </cell>
          <cell r="C8073" t="str">
            <v>EA</v>
          </cell>
          <cell r="D8073" t="str">
            <v>DA</v>
          </cell>
          <cell r="E8073">
            <v>756.65899999999999</v>
          </cell>
        </row>
        <row r="8074">
          <cell r="A8074" t="str">
            <v>RE3-35V470ME3G#-T2</v>
          </cell>
          <cell r="B8074" t="str">
            <v>5x11</v>
          </cell>
          <cell r="C8074" t="str">
            <v>CA</v>
          </cell>
          <cell r="D8074" t="str">
            <v>DA</v>
          </cell>
          <cell r="E8074">
            <v>345.036</v>
          </cell>
        </row>
        <row r="8075">
          <cell r="A8075" t="str">
            <v>RE3-50V010ME3G#-T2</v>
          </cell>
          <cell r="B8075" t="str">
            <v>5x11</v>
          </cell>
          <cell r="C8075" t="str">
            <v>CA</v>
          </cell>
          <cell r="D8075" t="str">
            <v>DA</v>
          </cell>
          <cell r="E8075">
            <v>345.036</v>
          </cell>
        </row>
        <row r="8076">
          <cell r="A8076" t="str">
            <v>RC2-50V330MG1#-T2</v>
          </cell>
          <cell r="B8076" t="str">
            <v>8x7</v>
          </cell>
          <cell r="C8076" t="str">
            <v>BD</v>
          </cell>
          <cell r="D8076" t="str">
            <v>BA</v>
          </cell>
          <cell r="E8076">
            <v>508.62599999999998</v>
          </cell>
        </row>
        <row r="8077">
          <cell r="A8077" t="str">
            <v>RW2-16V472MI8P1#-S1</v>
          </cell>
          <cell r="B8077" t="str">
            <v>12.5x35</v>
          </cell>
          <cell r="C8077" t="str">
            <v>GE</v>
          </cell>
          <cell r="D8077" t="str">
            <v>CM</v>
          </cell>
          <cell r="E8077">
            <v>3415.5639999999999</v>
          </cell>
        </row>
        <row r="8078">
          <cell r="A8078" t="str">
            <v>R2S-50V100MF1#</v>
          </cell>
          <cell r="B8078" t="str">
            <v>6.3x7</v>
          </cell>
          <cell r="C8078" t="str">
            <v>BC</v>
          </cell>
          <cell r="D8078" t="str">
            <v>BB</v>
          </cell>
          <cell r="E8078">
            <v>366.113</v>
          </cell>
        </row>
        <row r="8079">
          <cell r="A8079" t="str">
            <v>RJH-35V681MI6#Q</v>
          </cell>
          <cell r="B8079" t="str">
            <v>12.5x25</v>
          </cell>
          <cell r="C8079" t="str">
            <v>GC</v>
          </cell>
          <cell r="D8079" t="str">
            <v>FC</v>
          </cell>
          <cell r="E8079">
            <v>4165.3649999999998</v>
          </cell>
        </row>
        <row r="8080">
          <cell r="A8080" t="str">
            <v>RJF-6V682MJ6</v>
          </cell>
          <cell r="B8080" t="str">
            <v>16x25</v>
          </cell>
          <cell r="C8080" t="str">
            <v>HB</v>
          </cell>
          <cell r="D8080" t="str">
            <v>FE</v>
          </cell>
          <cell r="E8080">
            <v>9358.884</v>
          </cell>
        </row>
        <row r="8081">
          <cell r="A8081" t="str">
            <v>ROS-16V101MH3EW#</v>
          </cell>
          <cell r="B8081" t="str">
            <v>10x12.5</v>
          </cell>
          <cell r="C8081" t="str">
            <v>FA</v>
          </cell>
          <cell r="D8081" t="str">
            <v>CJ</v>
          </cell>
          <cell r="E8081">
            <v>1107.4829999999999</v>
          </cell>
        </row>
        <row r="8082">
          <cell r="A8082" t="str">
            <v>RE3-50V330ME3#</v>
          </cell>
          <cell r="B8082" t="str">
            <v>5x11</v>
          </cell>
          <cell r="C8082" t="str">
            <v>CA</v>
          </cell>
          <cell r="D8082" t="str">
            <v>DA</v>
          </cell>
          <cell r="E8082">
            <v>333.04500000000002</v>
          </cell>
        </row>
        <row r="8083">
          <cell r="A8083" t="str">
            <v>RJ3-50V100ME3#-T58</v>
          </cell>
          <cell r="B8083" t="str">
            <v>5x11</v>
          </cell>
          <cell r="C8083" t="str">
            <v>CA</v>
          </cell>
          <cell r="D8083" t="str">
            <v>HA</v>
          </cell>
          <cell r="E8083">
            <v>397.00099999999998</v>
          </cell>
        </row>
        <row r="8084">
          <cell r="A8084" t="str">
            <v>RJ3-100V010ME3#-T58</v>
          </cell>
          <cell r="B8084" t="str">
            <v>5x11</v>
          </cell>
          <cell r="C8084" t="str">
            <v>CA</v>
          </cell>
          <cell r="D8084" t="str">
            <v>HA</v>
          </cell>
          <cell r="E8084">
            <v>397.00099999999998</v>
          </cell>
        </row>
        <row r="8085">
          <cell r="A8085" t="str">
            <v>RJF-10V332MI6#</v>
          </cell>
          <cell r="B8085" t="str">
            <v>12.5x25</v>
          </cell>
          <cell r="C8085" t="str">
            <v>GC</v>
          </cell>
          <cell r="D8085" t="str">
            <v>FE</v>
          </cell>
          <cell r="E8085">
            <v>3758.913</v>
          </cell>
        </row>
        <row r="8086">
          <cell r="A8086" t="str">
            <v>RJF-25V182MJ5#</v>
          </cell>
          <cell r="B8086" t="str">
            <v>16x20</v>
          </cell>
          <cell r="C8086" t="str">
            <v>HA</v>
          </cell>
          <cell r="D8086" t="str">
            <v>FE</v>
          </cell>
          <cell r="E8086">
            <v>9358.884</v>
          </cell>
        </row>
        <row r="8087">
          <cell r="A8087" t="str">
            <v>RJ4-6V102MG3#-T2</v>
          </cell>
          <cell r="B8087" t="str">
            <v>8x11.5</v>
          </cell>
          <cell r="C8087" t="str">
            <v>EA</v>
          </cell>
          <cell r="D8087" t="str">
            <v>IA</v>
          </cell>
          <cell r="E8087">
            <v>923.20699999999999</v>
          </cell>
        </row>
        <row r="8088">
          <cell r="A8088" t="str">
            <v>RE3-50V100ME3G#-T2</v>
          </cell>
          <cell r="B8088" t="str">
            <v>5x11</v>
          </cell>
          <cell r="C8088" t="str">
            <v>CA</v>
          </cell>
          <cell r="D8088" t="str">
            <v>DA</v>
          </cell>
          <cell r="E8088">
            <v>345.036</v>
          </cell>
        </row>
        <row r="8089">
          <cell r="A8089" t="str">
            <v>RJF-25V471MH4#-T2</v>
          </cell>
          <cell r="B8089" t="str">
            <v>10x16</v>
          </cell>
          <cell r="C8089" t="str">
            <v>FC</v>
          </cell>
          <cell r="D8089" t="str">
            <v>FE</v>
          </cell>
          <cell r="E8089">
            <v>1686.5719999999999</v>
          </cell>
        </row>
        <row r="8090">
          <cell r="A8090" t="str">
            <v>RA2-25V330MC-T2</v>
          </cell>
          <cell r="B8090" t="str">
            <v>5x11</v>
          </cell>
          <cell r="C8090" t="str">
            <v>CA</v>
          </cell>
          <cell r="D8090" t="str">
            <v>CB</v>
          </cell>
          <cell r="E8090">
            <v>330.35199999999998</v>
          </cell>
        </row>
        <row r="8091">
          <cell r="A8091" t="str">
            <v>RJ4-6V221ME3#-T2</v>
          </cell>
          <cell r="B8091" t="str">
            <v>5x11</v>
          </cell>
          <cell r="C8091" t="str">
            <v>CA</v>
          </cell>
          <cell r="D8091" t="str">
            <v>IA</v>
          </cell>
          <cell r="E8091">
            <v>419.654</v>
          </cell>
        </row>
        <row r="8092">
          <cell r="A8092" t="str">
            <v>RJ4-6V471MF3#-T2</v>
          </cell>
          <cell r="B8092" t="str">
            <v>6.3x11</v>
          </cell>
          <cell r="C8092" t="str">
            <v>DA</v>
          </cell>
          <cell r="D8092" t="str">
            <v>IA</v>
          </cell>
          <cell r="E8092">
            <v>640.04399999999998</v>
          </cell>
        </row>
        <row r="8093">
          <cell r="A8093" t="str">
            <v>R2S-6V101MF1#-T2</v>
          </cell>
          <cell r="B8093" t="str">
            <v>6.3x7</v>
          </cell>
          <cell r="C8093" t="str">
            <v>BC</v>
          </cell>
          <cell r="D8093" t="str">
            <v>BB</v>
          </cell>
          <cell r="E8093">
            <v>381.06799999999998</v>
          </cell>
        </row>
        <row r="8094">
          <cell r="A8094" t="str">
            <v>R2S-35V220MF1#-T2</v>
          </cell>
          <cell r="B8094" t="str">
            <v>6.3x7</v>
          </cell>
          <cell r="C8094" t="str">
            <v>BC</v>
          </cell>
          <cell r="D8094" t="str">
            <v>BB</v>
          </cell>
          <cell r="E8094">
            <v>381.06799999999998</v>
          </cell>
        </row>
        <row r="8095">
          <cell r="A8095" t="str">
            <v>R2S-6V470ME1#-T2</v>
          </cell>
          <cell r="B8095" t="str">
            <v>5x7</v>
          </cell>
          <cell r="C8095" t="str">
            <v>BB</v>
          </cell>
          <cell r="D8095" t="str">
            <v>BB</v>
          </cell>
          <cell r="E8095">
            <v>296.10599999999999</v>
          </cell>
        </row>
        <row r="8096">
          <cell r="A8096" t="str">
            <v>RE3-10V470ME3G#-T2</v>
          </cell>
          <cell r="B8096" t="str">
            <v>5x11</v>
          </cell>
          <cell r="C8096" t="str">
            <v>CA</v>
          </cell>
          <cell r="D8096" t="str">
            <v>DA</v>
          </cell>
          <cell r="E8096">
            <v>345.036</v>
          </cell>
        </row>
        <row r="8097">
          <cell r="A8097" t="str">
            <v>R2B-16V330ME3#-T2</v>
          </cell>
          <cell r="B8097" t="str">
            <v>5x11</v>
          </cell>
          <cell r="C8097" t="str">
            <v>CA</v>
          </cell>
          <cell r="D8097" t="str">
            <v>EA</v>
          </cell>
          <cell r="E8097">
            <v>369.96699999999998</v>
          </cell>
        </row>
        <row r="8098">
          <cell r="A8098" t="str">
            <v>RJJ-25V681MH7E-F</v>
          </cell>
          <cell r="B8098" t="str">
            <v>10x30</v>
          </cell>
          <cell r="C8098" t="str">
            <v>FF</v>
          </cell>
          <cell r="D8098" t="str">
            <v>FB</v>
          </cell>
          <cell r="E8098">
            <v>3400.4720000000002</v>
          </cell>
        </row>
        <row r="8099">
          <cell r="A8099" t="str">
            <v>RA2-16V100MC</v>
          </cell>
          <cell r="B8099" t="str">
            <v>5x11</v>
          </cell>
          <cell r="C8099" t="str">
            <v>CA</v>
          </cell>
          <cell r="D8099" t="str">
            <v>CB</v>
          </cell>
          <cell r="E8099">
            <v>318.05700000000002</v>
          </cell>
        </row>
        <row r="8100">
          <cell r="A8100" t="str">
            <v>RJJ-6V331MF4#-F</v>
          </cell>
          <cell r="B8100" t="str">
            <v>6.3x15</v>
          </cell>
          <cell r="C8100" t="str">
            <v>DC</v>
          </cell>
          <cell r="D8100" t="str">
            <v>FB</v>
          </cell>
          <cell r="E8100">
            <v>738.548</v>
          </cell>
        </row>
        <row r="8101">
          <cell r="A8101" t="str">
            <v>RE3-50V101MG3P-T2</v>
          </cell>
          <cell r="B8101" t="str">
            <v>8x11.5</v>
          </cell>
          <cell r="C8101" t="str">
            <v>EA</v>
          </cell>
          <cell r="D8101" t="str">
            <v>DA</v>
          </cell>
          <cell r="E8101">
            <v>756.65899999999999</v>
          </cell>
        </row>
        <row r="8102">
          <cell r="A8102" t="str">
            <v>RE2-16V100ME3#-T2</v>
          </cell>
          <cell r="B8102" t="str">
            <v>5x11</v>
          </cell>
          <cell r="C8102" t="str">
            <v>CA</v>
          </cell>
          <cell r="D8102" t="str">
            <v>CA</v>
          </cell>
          <cell r="E8102">
            <v>330.35199999999998</v>
          </cell>
        </row>
        <row r="8103">
          <cell r="A8103" t="str">
            <v>RJ3-10V101ME3#</v>
          </cell>
          <cell r="B8103" t="str">
            <v>5x11</v>
          </cell>
          <cell r="C8103" t="str">
            <v>CA</v>
          </cell>
          <cell r="D8103" t="str">
            <v>HA</v>
          </cell>
          <cell r="E8103">
            <v>395.64</v>
          </cell>
        </row>
        <row r="8104">
          <cell r="A8104" t="str">
            <v>RJH-35V102I7EZ#Q</v>
          </cell>
          <cell r="B8104" t="str">
            <v>12.5x30</v>
          </cell>
          <cell r="C8104" t="str">
            <v>GD</v>
          </cell>
          <cell r="D8104" t="str">
            <v>FC</v>
          </cell>
          <cell r="E8104">
            <v>5056.4110000000001</v>
          </cell>
        </row>
        <row r="8105">
          <cell r="A8105" t="str">
            <v>RJ4-400V121MK8#</v>
          </cell>
          <cell r="B8105" t="str">
            <v>18x35.5</v>
          </cell>
          <cell r="C8105" t="str">
            <v>ID</v>
          </cell>
          <cell r="D8105" t="str">
            <v>IA</v>
          </cell>
          <cell r="E8105">
            <v>13177.409</v>
          </cell>
        </row>
        <row r="8106">
          <cell r="A8106" t="str">
            <v>R2S-16V220ME1#-T72</v>
          </cell>
          <cell r="B8106" t="str">
            <v>5x7</v>
          </cell>
          <cell r="C8106" t="str">
            <v>BB</v>
          </cell>
          <cell r="D8106" t="str">
            <v>BB</v>
          </cell>
          <cell r="E8106">
            <v>296.10599999999999</v>
          </cell>
        </row>
        <row r="8107">
          <cell r="A8107" t="str">
            <v>RE2-160VR39M</v>
          </cell>
          <cell r="B8107" t="str">
            <v>6.3x11</v>
          </cell>
          <cell r="C8107" t="str">
            <v>DA</v>
          </cell>
          <cell r="D8107" t="str">
            <v>CA</v>
          </cell>
          <cell r="E8107">
            <v>464.601</v>
          </cell>
        </row>
        <row r="8108">
          <cell r="A8108" t="str">
            <v>R2A-50V330MP</v>
          </cell>
          <cell r="B8108" t="str">
            <v>8x7</v>
          </cell>
          <cell r="C8108" t="str">
            <v>BD</v>
          </cell>
          <cell r="D8108" t="str">
            <v>BC</v>
          </cell>
          <cell r="E8108">
            <v>493.72800000000001</v>
          </cell>
        </row>
        <row r="8109">
          <cell r="A8109" t="str">
            <v>RA2-50V010MEC-S1</v>
          </cell>
          <cell r="B8109" t="str">
            <v>5x11</v>
          </cell>
          <cell r="C8109" t="str">
            <v>CA</v>
          </cell>
          <cell r="D8109" t="str">
            <v>CB</v>
          </cell>
          <cell r="E8109">
            <v>332.55700000000002</v>
          </cell>
        </row>
        <row r="8110">
          <cell r="A8110" t="str">
            <v>RJ4-10V472MX</v>
          </cell>
          <cell r="B8110" t="str">
            <v>12.5x25</v>
          </cell>
          <cell r="C8110" t="str">
            <v>GC</v>
          </cell>
          <cell r="D8110" t="str">
            <v>IA</v>
          </cell>
          <cell r="E8110">
            <v>4538.9129999999996</v>
          </cell>
        </row>
        <row r="8111">
          <cell r="A8111" t="str">
            <v>RE3-6V102MG3#-S1</v>
          </cell>
          <cell r="B8111" t="str">
            <v>8x11.5</v>
          </cell>
          <cell r="C8111" t="str">
            <v>EA</v>
          </cell>
          <cell r="D8111" t="str">
            <v>DA</v>
          </cell>
          <cell r="E8111">
            <v>756.34199999999998</v>
          </cell>
        </row>
        <row r="8112">
          <cell r="A8112" t="str">
            <v>RE3-6V471MF3#-S1</v>
          </cell>
          <cell r="B8112" t="str">
            <v>6.3x11</v>
          </cell>
          <cell r="C8112" t="str">
            <v>DA</v>
          </cell>
          <cell r="D8112" t="str">
            <v>DA</v>
          </cell>
          <cell r="E8112">
            <v>574.846</v>
          </cell>
        </row>
        <row r="8113">
          <cell r="A8113" t="str">
            <v>RJJ-50V4R7ME3E-T10</v>
          </cell>
          <cell r="B8113" t="str">
            <v>5x11.5</v>
          </cell>
          <cell r="C8113" t="str">
            <v>CC</v>
          </cell>
          <cell r="D8113" t="str">
            <v>FB</v>
          </cell>
          <cell r="E8113">
            <v>431.28199999999998</v>
          </cell>
        </row>
        <row r="8114">
          <cell r="A8114" t="str">
            <v>RJF-6V102MH3#-T2</v>
          </cell>
          <cell r="B8114" t="str">
            <v>10x12.5</v>
          </cell>
          <cell r="C8114" t="str">
            <v>FA</v>
          </cell>
          <cell r="D8114" t="str">
            <v>FE</v>
          </cell>
          <cell r="E8114">
            <v>1375.1310000000001</v>
          </cell>
        </row>
        <row r="8115">
          <cell r="A8115" t="str">
            <v>RJ3-25V221MG3#-T2</v>
          </cell>
          <cell r="B8115" t="str">
            <v>8x11.5</v>
          </cell>
          <cell r="C8115" t="str">
            <v>EA</v>
          </cell>
          <cell r="D8115" t="str">
            <v>HA</v>
          </cell>
          <cell r="E8115">
            <v>949.35</v>
          </cell>
        </row>
        <row r="8116">
          <cell r="A8116" t="str">
            <v>RBD-50V3R3KG3P#</v>
          </cell>
          <cell r="B8116" t="str">
            <v>8x11.5</v>
          </cell>
          <cell r="C8116" t="str">
            <v>EA</v>
          </cell>
          <cell r="D8116" t="str">
            <v>EB</v>
          </cell>
          <cell r="E8116">
            <v>825.73699999999997</v>
          </cell>
        </row>
        <row r="8117">
          <cell r="A8117" t="str">
            <v>RE3-50V4R7ME3#</v>
          </cell>
          <cell r="B8117" t="str">
            <v>5x11</v>
          </cell>
          <cell r="C8117" t="str">
            <v>CA</v>
          </cell>
          <cell r="D8117" t="str">
            <v>DA</v>
          </cell>
          <cell r="E8117">
            <v>333.04500000000002</v>
          </cell>
        </row>
        <row r="8118">
          <cell r="A8118" t="str">
            <v>RJB-25V101MF3#-T58</v>
          </cell>
          <cell r="B8118" t="str">
            <v>6.3x11.5</v>
          </cell>
          <cell r="C8118" t="str">
            <v>DB</v>
          </cell>
          <cell r="D8118" t="str">
            <v>FD</v>
          </cell>
          <cell r="E8118">
            <v>618.63800000000003</v>
          </cell>
        </row>
        <row r="8119">
          <cell r="A8119" t="str">
            <v>RJH-25V101MF3</v>
          </cell>
          <cell r="B8119" t="str">
            <v>6.3x11.5</v>
          </cell>
          <cell r="C8119" t="str">
            <v>DB</v>
          </cell>
          <cell r="D8119" t="str">
            <v>FC</v>
          </cell>
          <cell r="E8119">
            <v>607.25199999999995</v>
          </cell>
        </row>
        <row r="8120">
          <cell r="A8120" t="str">
            <v>RE2-50V471ME9-F49</v>
          </cell>
          <cell r="B8120" t="str">
            <v>12.5x20</v>
          </cell>
          <cell r="C8120" t="str">
            <v>GB</v>
          </cell>
          <cell r="D8120" t="str">
            <v>CA</v>
          </cell>
          <cell r="E8120">
            <v>2733.9009999999998</v>
          </cell>
        </row>
        <row r="8121">
          <cell r="A8121" t="str">
            <v>ROJ-16V222MI5P#6-T4</v>
          </cell>
          <cell r="B8121" t="str">
            <v>12.5x20</v>
          </cell>
          <cell r="C8121" t="str">
            <v>GB</v>
          </cell>
          <cell r="D8121" t="str">
            <v>CN</v>
          </cell>
          <cell r="E8121">
            <v>2684.5859999999998</v>
          </cell>
        </row>
        <row r="8122">
          <cell r="A8122" t="str">
            <v>RJ3-25V470ME3#-T2</v>
          </cell>
          <cell r="B8122" t="str">
            <v>5x11</v>
          </cell>
          <cell r="C8122" t="str">
            <v>CA</v>
          </cell>
          <cell r="D8122" t="str">
            <v>HA</v>
          </cell>
          <cell r="E8122">
            <v>397.00099999999998</v>
          </cell>
        </row>
        <row r="8123">
          <cell r="A8123" t="str">
            <v>RJ3-50V101MG3#-T2</v>
          </cell>
          <cell r="B8123" t="str">
            <v>8x11.5</v>
          </cell>
          <cell r="C8123" t="str">
            <v>EA</v>
          </cell>
          <cell r="D8123" t="str">
            <v>HA</v>
          </cell>
          <cell r="E8123">
            <v>949.35</v>
          </cell>
        </row>
        <row r="8124">
          <cell r="A8124" t="str">
            <v>RJF-25V331MH3#-T2</v>
          </cell>
          <cell r="B8124" t="str">
            <v>10x12.5</v>
          </cell>
          <cell r="C8124" t="str">
            <v>FA</v>
          </cell>
          <cell r="D8124" t="str">
            <v>FE</v>
          </cell>
          <cell r="E8124">
            <v>1375.1310000000001</v>
          </cell>
        </row>
        <row r="8125">
          <cell r="A8125" t="str">
            <v>RJF-16V471MH3#-T2</v>
          </cell>
          <cell r="B8125" t="str">
            <v>10x12.5</v>
          </cell>
          <cell r="C8125" t="str">
            <v>FA</v>
          </cell>
          <cell r="D8125" t="str">
            <v>FE</v>
          </cell>
          <cell r="E8125">
            <v>1375.1310000000001</v>
          </cell>
        </row>
        <row r="8126">
          <cell r="A8126" t="str">
            <v>RA3-16V221MF3-T2</v>
          </cell>
          <cell r="B8126" t="str">
            <v>6.3x11</v>
          </cell>
          <cell r="C8126" t="str">
            <v>DA</v>
          </cell>
          <cell r="D8126" t="str">
            <v>CF</v>
          </cell>
          <cell r="E8126">
            <v>578.14499999999998</v>
          </cell>
        </row>
        <row r="8127">
          <cell r="A8127" t="str">
            <v>RC3-35V4R7MD0#-T2</v>
          </cell>
          <cell r="B8127" t="str">
            <v>4x5</v>
          </cell>
          <cell r="C8127" t="str">
            <v>AA</v>
          </cell>
          <cell r="D8127" t="str">
            <v>AA</v>
          </cell>
          <cell r="E8127">
            <v>271.28500000000003</v>
          </cell>
        </row>
        <row r="8128">
          <cell r="A8128" t="str">
            <v>RE3-35V4R7M-T58</v>
          </cell>
          <cell r="B8128" t="str">
            <v>5x11</v>
          </cell>
          <cell r="C8128" t="str">
            <v>CA</v>
          </cell>
          <cell r="D8128" t="str">
            <v>DA</v>
          </cell>
          <cell r="E8128">
            <v>345.036</v>
          </cell>
        </row>
        <row r="8129">
          <cell r="A8129" t="str">
            <v>RA2-50VR22MC-T2</v>
          </cell>
          <cell r="B8129" t="str">
            <v>5x11</v>
          </cell>
          <cell r="C8129" t="str">
            <v>CA</v>
          </cell>
          <cell r="D8129" t="str">
            <v>CB</v>
          </cell>
          <cell r="E8129">
            <v>330.35199999999998</v>
          </cell>
        </row>
        <row r="8130">
          <cell r="A8130" t="str">
            <v>RA2-35V332MC-T58</v>
          </cell>
          <cell r="B8130" t="str">
            <v>18x35.5</v>
          </cell>
          <cell r="C8130" t="str">
            <v>ID</v>
          </cell>
          <cell r="D8130" t="str">
            <v>CB</v>
          </cell>
          <cell r="E8130">
            <v>9531.634</v>
          </cell>
        </row>
        <row r="8131">
          <cell r="A8131" t="str">
            <v>RA2-10V222MC-T58</v>
          </cell>
          <cell r="B8131" t="str">
            <v>12.5x20</v>
          </cell>
          <cell r="C8131" t="str">
            <v>GB</v>
          </cell>
          <cell r="D8131" t="str">
            <v>CB</v>
          </cell>
          <cell r="E8131">
            <v>2684.5859999999998</v>
          </cell>
        </row>
        <row r="8132">
          <cell r="A8132" t="str">
            <v>RA2-10V102MC-T58</v>
          </cell>
          <cell r="B8132" t="str">
            <v>10x16</v>
          </cell>
          <cell r="C8132" t="str">
            <v>FC</v>
          </cell>
          <cell r="D8132" t="str">
            <v>CB</v>
          </cell>
          <cell r="E8132">
            <v>1406.7239999999999</v>
          </cell>
        </row>
        <row r="8133">
          <cell r="A8133" t="str">
            <v>R2A-6V220MP2-T58</v>
          </cell>
          <cell r="B8133" t="str">
            <v>4x7</v>
          </cell>
          <cell r="C8133" t="str">
            <v>BA</v>
          </cell>
          <cell r="D8133" t="str">
            <v>BC</v>
          </cell>
          <cell r="E8133">
            <v>273.10700000000003</v>
          </cell>
        </row>
        <row r="8134">
          <cell r="A8134" t="str">
            <v>R2A-25V470MP2-T58</v>
          </cell>
          <cell r="B8134" t="str">
            <v>6.3x7</v>
          </cell>
          <cell r="C8134" t="str">
            <v>BC</v>
          </cell>
          <cell r="D8134" t="str">
            <v>BC</v>
          </cell>
          <cell r="E8134">
            <v>381.06799999999998</v>
          </cell>
        </row>
        <row r="8135">
          <cell r="A8135" t="str">
            <v>R3A-16V101MP2-T58</v>
          </cell>
          <cell r="B8135" t="str">
            <v>8x5</v>
          </cell>
          <cell r="C8135" t="str">
            <v>AD</v>
          </cell>
          <cell r="D8135" t="str">
            <v>AB</v>
          </cell>
          <cell r="E8135">
            <v>463.27699999999999</v>
          </cell>
        </row>
        <row r="8136">
          <cell r="A8136" t="str">
            <v>R2A-10V330MP2-T58</v>
          </cell>
          <cell r="B8136" t="str">
            <v>5x7</v>
          </cell>
          <cell r="C8136" t="str">
            <v>BB</v>
          </cell>
          <cell r="D8136" t="str">
            <v>BC</v>
          </cell>
          <cell r="E8136">
            <v>296.10599999999999</v>
          </cell>
        </row>
        <row r="8137">
          <cell r="A8137" t="str">
            <v>RJJ-10V182MI5</v>
          </cell>
          <cell r="B8137" t="str">
            <v>12.5x20</v>
          </cell>
          <cell r="C8137" t="str">
            <v>GB</v>
          </cell>
          <cell r="D8137" t="str">
            <v>FB</v>
          </cell>
          <cell r="E8137">
            <v>3430.3879999999999</v>
          </cell>
        </row>
        <row r="8138">
          <cell r="A8138" t="str">
            <v>RJJ-10V680MF0E-T36</v>
          </cell>
          <cell r="B8138" t="str">
            <v>6.3x5</v>
          </cell>
          <cell r="C8138" t="str">
            <v>AC</v>
          </cell>
          <cell r="D8138" t="str">
            <v>FB</v>
          </cell>
          <cell r="E8138">
            <v>385.16199999999998</v>
          </cell>
        </row>
        <row r="8139">
          <cell r="A8139" t="str">
            <v>RC2-6V471MG1#-T2</v>
          </cell>
          <cell r="B8139" t="str">
            <v>8x7</v>
          </cell>
          <cell r="C8139" t="str">
            <v>BD</v>
          </cell>
          <cell r="D8139" t="str">
            <v>BA</v>
          </cell>
          <cell r="E8139">
            <v>508.62599999999998</v>
          </cell>
        </row>
        <row r="8140">
          <cell r="A8140" t="str">
            <v>RJ3-10V471MG3#</v>
          </cell>
          <cell r="B8140" t="str">
            <v>8x11.5</v>
          </cell>
          <cell r="C8140" t="str">
            <v>EA</v>
          </cell>
          <cell r="D8140" t="str">
            <v>HA</v>
          </cell>
          <cell r="E8140">
            <v>923.64800000000002</v>
          </cell>
        </row>
        <row r="8141">
          <cell r="A8141" t="str">
            <v>RJ4-315V220M</v>
          </cell>
          <cell r="B8141" t="str">
            <v>12.5x20</v>
          </cell>
          <cell r="C8141" t="str">
            <v>GB</v>
          </cell>
          <cell r="D8141" t="str">
            <v>IA</v>
          </cell>
          <cell r="E8141">
            <v>3430.09</v>
          </cell>
        </row>
        <row r="8142">
          <cell r="A8142" t="str">
            <v>RJ4-100V221MX</v>
          </cell>
          <cell r="B8142" t="str">
            <v>12.5x25</v>
          </cell>
          <cell r="C8142" t="str">
            <v>GC</v>
          </cell>
          <cell r="D8142" t="str">
            <v>IA</v>
          </cell>
          <cell r="E8142">
            <v>4538.9129999999996</v>
          </cell>
        </row>
        <row r="8143">
          <cell r="A8143" t="str">
            <v>RJF-6V102MH3#</v>
          </cell>
          <cell r="B8143" t="str">
            <v>10x12.5</v>
          </cell>
          <cell r="C8143" t="str">
            <v>FA</v>
          </cell>
          <cell r="D8143" t="str">
            <v>FE</v>
          </cell>
          <cell r="E8143">
            <v>1353.69</v>
          </cell>
        </row>
        <row r="8144">
          <cell r="A8144" t="str">
            <v>RJF-16V152MI5#</v>
          </cell>
          <cell r="B8144" t="str">
            <v>12.5x20</v>
          </cell>
          <cell r="C8144" t="str">
            <v>GB</v>
          </cell>
          <cell r="D8144" t="str">
            <v>FE</v>
          </cell>
          <cell r="E8144">
            <v>3758.913</v>
          </cell>
        </row>
        <row r="8145">
          <cell r="A8145" t="str">
            <v>RJJ-63V470MG3</v>
          </cell>
          <cell r="B8145" t="str">
            <v>8x12</v>
          </cell>
          <cell r="C8145" t="str">
            <v>EB</v>
          </cell>
          <cell r="D8145" t="str">
            <v>FB</v>
          </cell>
          <cell r="E8145">
            <v>851.57899999999995</v>
          </cell>
        </row>
        <row r="8146">
          <cell r="A8146" t="str">
            <v>RC2-25V101MG1#</v>
          </cell>
          <cell r="B8146" t="str">
            <v>8x7</v>
          </cell>
          <cell r="C8146" t="str">
            <v>BD</v>
          </cell>
          <cell r="D8146" t="str">
            <v>BA</v>
          </cell>
          <cell r="E8146">
            <v>493.72800000000001</v>
          </cell>
        </row>
        <row r="8147">
          <cell r="A8147" t="str">
            <v>RJB-100V220MG3#</v>
          </cell>
          <cell r="B8147" t="str">
            <v>8x12</v>
          </cell>
          <cell r="C8147" t="str">
            <v>EB</v>
          </cell>
          <cell r="D8147" t="str">
            <v>FD</v>
          </cell>
          <cell r="E8147">
            <v>851.57899999999995</v>
          </cell>
        </row>
        <row r="8148">
          <cell r="A8148" t="str">
            <v>RJF-6V152MH5-T2</v>
          </cell>
          <cell r="B8148" t="str">
            <v>10x20</v>
          </cell>
          <cell r="C8148" t="str">
            <v>FD</v>
          </cell>
          <cell r="D8148" t="str">
            <v>FE</v>
          </cell>
          <cell r="E8148">
            <v>2134.62</v>
          </cell>
        </row>
        <row r="8149">
          <cell r="A8149" t="str">
            <v>RC2-6V471MD1</v>
          </cell>
          <cell r="B8149" t="str">
            <v>8x7</v>
          </cell>
          <cell r="C8149" t="str">
            <v>BD</v>
          </cell>
          <cell r="D8149" t="str">
            <v>BA</v>
          </cell>
          <cell r="E8149">
            <v>493.72800000000001</v>
          </cell>
        </row>
        <row r="8150">
          <cell r="A8150" t="str">
            <v>RJ3-16V101MF3#-G9</v>
          </cell>
          <cell r="B8150" t="str">
            <v>6.3x11</v>
          </cell>
          <cell r="C8150" t="str">
            <v>DA</v>
          </cell>
          <cell r="D8150" t="str">
            <v>HA</v>
          </cell>
          <cell r="E8150">
            <v>597.34400000000005</v>
          </cell>
        </row>
        <row r="8151">
          <cell r="A8151" t="str">
            <v>RJ4-16V222MI5#-F</v>
          </cell>
          <cell r="B8151" t="str">
            <v>12.5x20</v>
          </cell>
          <cell r="C8151" t="str">
            <v>GB</v>
          </cell>
          <cell r="D8151" t="str">
            <v>IA</v>
          </cell>
          <cell r="E8151">
            <v>3866.43</v>
          </cell>
        </row>
        <row r="8152">
          <cell r="A8152" t="str">
            <v>RJJ-63V470MG3#</v>
          </cell>
          <cell r="B8152" t="str">
            <v>8x12</v>
          </cell>
          <cell r="C8152" t="str">
            <v>EB</v>
          </cell>
          <cell r="D8152" t="str">
            <v>FB</v>
          </cell>
          <cell r="E8152">
            <v>851.57899999999995</v>
          </cell>
        </row>
        <row r="8153">
          <cell r="A8153" t="str">
            <v>RLB-50V100MAGZ-F27</v>
          </cell>
          <cell r="B8153" t="str">
            <v>8x11.5</v>
          </cell>
          <cell r="C8153" t="str">
            <v>EA</v>
          </cell>
          <cell r="D8153" t="str">
            <v>CD</v>
          </cell>
          <cell r="E8153">
            <v>676.47900000000004</v>
          </cell>
        </row>
        <row r="8154">
          <cell r="A8154" t="str">
            <v>RJJ-63V680MH4#</v>
          </cell>
          <cell r="B8154" t="str">
            <v>10x16</v>
          </cell>
          <cell r="C8154" t="str">
            <v>FC</v>
          </cell>
          <cell r="D8154" t="str">
            <v>FB</v>
          </cell>
          <cell r="E8154">
            <v>1730.857</v>
          </cell>
        </row>
        <row r="8155">
          <cell r="A8155" t="str">
            <v>RJJ-35V820MF4#-T58</v>
          </cell>
          <cell r="B8155" t="str">
            <v>6.3x15</v>
          </cell>
          <cell r="C8155" t="str">
            <v>DC</v>
          </cell>
          <cell r="D8155" t="str">
            <v>FB</v>
          </cell>
          <cell r="E8155">
            <v>735.66300000000001</v>
          </cell>
        </row>
        <row r="8156">
          <cell r="A8156" t="str">
            <v>RJP-50V101MH5-T2</v>
          </cell>
          <cell r="B8156" t="str">
            <v>10x20</v>
          </cell>
          <cell r="C8156" t="str">
            <v>FD</v>
          </cell>
          <cell r="D8156" t="str">
            <v>FF</v>
          </cell>
          <cell r="E8156">
            <v>2140.2600000000002</v>
          </cell>
        </row>
        <row r="8157">
          <cell r="A8157" t="str">
            <v>R2S-50V4R7MAX</v>
          </cell>
          <cell r="B8157" t="str">
            <v>5x7</v>
          </cell>
          <cell r="C8157" t="str">
            <v>BB</v>
          </cell>
          <cell r="D8157" t="str">
            <v>BB</v>
          </cell>
          <cell r="E8157">
            <v>280.71499999999997</v>
          </cell>
        </row>
        <row r="8158">
          <cell r="A8158" t="str">
            <v>RE3-100V471MJ6#-S1</v>
          </cell>
          <cell r="B8158" t="str">
            <v>16x25</v>
          </cell>
          <cell r="C8158" t="str">
            <v>HB</v>
          </cell>
          <cell r="D8158" t="str">
            <v>DA</v>
          </cell>
          <cell r="E8158">
            <v>5857.44</v>
          </cell>
        </row>
        <row r="8159">
          <cell r="A8159" t="str">
            <v>RJH-35V561MI5-F53</v>
          </cell>
          <cell r="B8159" t="str">
            <v>12.5x20</v>
          </cell>
          <cell r="C8159" t="str">
            <v>GB</v>
          </cell>
          <cell r="D8159" t="str">
            <v>FC</v>
          </cell>
          <cell r="E8159">
            <v>3518.8389999999999</v>
          </cell>
        </row>
        <row r="8160">
          <cell r="A8160" t="str">
            <v>RJB-50V151MH3-F53</v>
          </cell>
          <cell r="B8160" t="str">
            <v>10x12.5</v>
          </cell>
          <cell r="C8160" t="str">
            <v>FA</v>
          </cell>
          <cell r="D8160" t="str">
            <v>FD</v>
          </cell>
          <cell r="E8160">
            <v>1562.2919999999999</v>
          </cell>
        </row>
        <row r="8161">
          <cell r="A8161" t="str">
            <v>RJH-50V331MI5-F53</v>
          </cell>
          <cell r="B8161" t="str">
            <v>12.5x20</v>
          </cell>
          <cell r="C8161" t="str">
            <v>GB</v>
          </cell>
          <cell r="D8161" t="str">
            <v>FC</v>
          </cell>
          <cell r="E8161">
            <v>3518.8389999999999</v>
          </cell>
        </row>
        <row r="8162">
          <cell r="A8162" t="str">
            <v>RE3-35V332MJ7</v>
          </cell>
          <cell r="B8162" t="str">
            <v>16x31.5</v>
          </cell>
          <cell r="C8162" t="str">
            <v>HC</v>
          </cell>
          <cell r="D8162" t="str">
            <v>DA</v>
          </cell>
          <cell r="E8162">
            <v>7791.1409999999996</v>
          </cell>
        </row>
        <row r="8163">
          <cell r="A8163" t="str">
            <v>RJF-25V821MH6#</v>
          </cell>
          <cell r="B8163" t="str">
            <v>10x25</v>
          </cell>
          <cell r="C8163" t="str">
            <v>FE</v>
          </cell>
          <cell r="D8163" t="str">
            <v>FE</v>
          </cell>
          <cell r="E8163">
            <v>2409.8910000000001</v>
          </cell>
        </row>
        <row r="8164">
          <cell r="A8164" t="str">
            <v>RJ3-400V330M</v>
          </cell>
          <cell r="B8164" t="str">
            <v>16x31.5</v>
          </cell>
          <cell r="C8164" t="str">
            <v>HC</v>
          </cell>
          <cell r="D8164" t="str">
            <v>HA</v>
          </cell>
          <cell r="E8164">
            <v>9220.0730000000003</v>
          </cell>
        </row>
        <row r="8165">
          <cell r="A8165" t="str">
            <v>RJ4-200V4R7M</v>
          </cell>
          <cell r="B8165" t="str">
            <v>8x11.5</v>
          </cell>
          <cell r="C8165" t="str">
            <v>EA</v>
          </cell>
          <cell r="D8165" t="str">
            <v>IA</v>
          </cell>
          <cell r="E8165">
            <v>671.26099999999997</v>
          </cell>
        </row>
        <row r="8166">
          <cell r="A8166" t="str">
            <v>R2B-16V102MI6#-S1</v>
          </cell>
          <cell r="B8166" t="str">
            <v>12.5x25</v>
          </cell>
          <cell r="C8166" t="str">
            <v>GC</v>
          </cell>
          <cell r="D8166" t="str">
            <v>EA</v>
          </cell>
          <cell r="E8166">
            <v>4491.7169999999996</v>
          </cell>
        </row>
        <row r="8167">
          <cell r="A8167" t="str">
            <v>RE3-100V331MI6#-S1</v>
          </cell>
          <cell r="B8167" t="str">
            <v>12.5x25</v>
          </cell>
          <cell r="C8167" t="str">
            <v>GC</v>
          </cell>
          <cell r="D8167" t="str">
            <v>DA</v>
          </cell>
          <cell r="E8167">
            <v>3790.2130000000002</v>
          </cell>
        </row>
        <row r="8168">
          <cell r="A8168" t="str">
            <v>ROB-16V101MG3#</v>
          </cell>
          <cell r="B8168" t="str">
            <v>8x11.5</v>
          </cell>
          <cell r="C8168" t="str">
            <v>EA</v>
          </cell>
          <cell r="D8168" t="str">
            <v>CV</v>
          </cell>
          <cell r="E8168">
            <v>716.04399999999998</v>
          </cell>
        </row>
        <row r="8169">
          <cell r="A8169" t="str">
            <v>RE3-100V100MF3#-T36</v>
          </cell>
          <cell r="B8169" t="str">
            <v>6.3x11</v>
          </cell>
          <cell r="C8169" t="str">
            <v>DA</v>
          </cell>
          <cell r="D8169" t="str">
            <v>DA</v>
          </cell>
          <cell r="E8169">
            <v>578.14499999999998</v>
          </cell>
        </row>
        <row r="8170">
          <cell r="A8170" t="str">
            <v>RJ3-50V221MBX-S1</v>
          </cell>
          <cell r="B8170" t="str">
            <v>10x16</v>
          </cell>
          <cell r="C8170" t="str">
            <v>FC</v>
          </cell>
          <cell r="D8170" t="str">
            <v>HA</v>
          </cell>
          <cell r="E8170">
            <v>1908.5989999999999</v>
          </cell>
        </row>
        <row r="8171">
          <cell r="A8171" t="str">
            <v>RE2-10V470ME3#</v>
          </cell>
          <cell r="B8171" t="str">
            <v>5x11</v>
          </cell>
          <cell r="C8171" t="str">
            <v>CA</v>
          </cell>
          <cell r="D8171" t="str">
            <v>CA</v>
          </cell>
          <cell r="E8171">
            <v>318.05700000000002</v>
          </cell>
        </row>
        <row r="8172">
          <cell r="A8172" t="str">
            <v>RC2-35V470MG1#</v>
          </cell>
          <cell r="B8172" t="str">
            <v>8x7</v>
          </cell>
          <cell r="C8172" t="str">
            <v>BD</v>
          </cell>
          <cell r="D8172" t="str">
            <v>BA</v>
          </cell>
          <cell r="E8172">
            <v>493.72800000000001</v>
          </cell>
        </row>
        <row r="8173">
          <cell r="A8173" t="str">
            <v>REJ-25V470M-F1</v>
          </cell>
          <cell r="B8173" t="str">
            <v>5x11</v>
          </cell>
          <cell r="C8173" t="str">
            <v>CA</v>
          </cell>
          <cell r="D8173" t="str">
            <v>CC</v>
          </cell>
          <cell r="E8173">
            <v>332.55700000000002</v>
          </cell>
        </row>
        <row r="8174">
          <cell r="A8174" t="str">
            <v>RJB-16V471MH3#-T2</v>
          </cell>
          <cell r="B8174" t="str">
            <v>10x12.5</v>
          </cell>
          <cell r="C8174" t="str">
            <v>FA</v>
          </cell>
          <cell r="D8174" t="str">
            <v>FD</v>
          </cell>
          <cell r="E8174">
            <v>1504.414</v>
          </cell>
        </row>
        <row r="8175">
          <cell r="A8175" t="str">
            <v>RJB-63V471MI6#-F</v>
          </cell>
          <cell r="B8175" t="str">
            <v>12.5x25</v>
          </cell>
          <cell r="C8175" t="str">
            <v>GC</v>
          </cell>
          <cell r="D8175" t="str">
            <v>FD</v>
          </cell>
          <cell r="E8175">
            <v>4250.9070000000002</v>
          </cell>
        </row>
        <row r="8176">
          <cell r="A8176" t="str">
            <v>R3A-10V221MG0P#</v>
          </cell>
          <cell r="B8176" t="str">
            <v>8x5</v>
          </cell>
          <cell r="C8176" t="str">
            <v>AD</v>
          </cell>
          <cell r="D8176" t="str">
            <v>AB</v>
          </cell>
          <cell r="E8176">
            <v>447.31700000000001</v>
          </cell>
        </row>
        <row r="8177">
          <cell r="A8177" t="str">
            <v>R3S-50V010MD0#-T72</v>
          </cell>
          <cell r="B8177" t="str">
            <v>4x5</v>
          </cell>
          <cell r="C8177" t="str">
            <v>AA</v>
          </cell>
          <cell r="D8177" t="str">
            <v>AD</v>
          </cell>
          <cell r="E8177">
            <v>271.28500000000003</v>
          </cell>
        </row>
        <row r="8178">
          <cell r="A8178" t="str">
            <v>RJ3-16V220ME3#-T2</v>
          </cell>
          <cell r="B8178" t="str">
            <v>5x11</v>
          </cell>
          <cell r="C8178" t="str">
            <v>CA</v>
          </cell>
          <cell r="D8178" t="str">
            <v>HA</v>
          </cell>
          <cell r="E8178">
            <v>397.00099999999998</v>
          </cell>
        </row>
        <row r="8179">
          <cell r="A8179" t="str">
            <v>RJ4-25V220MX</v>
          </cell>
          <cell r="B8179" t="str">
            <v>5x11</v>
          </cell>
          <cell r="C8179" t="str">
            <v>CA</v>
          </cell>
          <cell r="D8179" t="str">
            <v>IA</v>
          </cell>
          <cell r="E8179">
            <v>416.31400000000002</v>
          </cell>
        </row>
        <row r="8180">
          <cell r="A8180" t="str">
            <v>RE3-63V102MJ6#</v>
          </cell>
          <cell r="B8180" t="str">
            <v>16x25</v>
          </cell>
          <cell r="C8180" t="str">
            <v>HB</v>
          </cell>
          <cell r="D8180" t="str">
            <v>DA</v>
          </cell>
          <cell r="E8180">
            <v>5746.6989999999996</v>
          </cell>
        </row>
        <row r="8181">
          <cell r="A8181" t="str">
            <v>RC3-10V470MF0#2</v>
          </cell>
          <cell r="B8181" t="str">
            <v>6.3x5</v>
          </cell>
          <cell r="C8181" t="str">
            <v>AC</v>
          </cell>
          <cell r="D8181" t="str">
            <v>AA</v>
          </cell>
          <cell r="E8181">
            <v>370.14699999999999</v>
          </cell>
        </row>
        <row r="8182">
          <cell r="A8182" t="str">
            <v>RE3-35V332MJ7-F</v>
          </cell>
          <cell r="B8182" t="str">
            <v>16x31.5</v>
          </cell>
          <cell r="C8182" t="str">
            <v>HC</v>
          </cell>
          <cell r="D8182" t="str">
            <v>DA</v>
          </cell>
          <cell r="E8182">
            <v>7848.6639999999998</v>
          </cell>
        </row>
        <row r="8183">
          <cell r="A8183" t="str">
            <v>RB2-16V330M-T2</v>
          </cell>
          <cell r="B8183" t="str">
            <v>6.3x7</v>
          </cell>
          <cell r="C8183" t="str">
            <v>BC</v>
          </cell>
          <cell r="D8183" t="str">
            <v>BD</v>
          </cell>
          <cell r="E8183">
            <v>421.661</v>
          </cell>
        </row>
        <row r="8184">
          <cell r="A8184" t="str">
            <v>RJF-16V121MF3-T2</v>
          </cell>
          <cell r="B8184" t="str">
            <v>6.3x11.5</v>
          </cell>
          <cell r="C8184" t="str">
            <v>DB</v>
          </cell>
          <cell r="D8184" t="str">
            <v>FE</v>
          </cell>
          <cell r="E8184">
            <v>585.73599999999999</v>
          </cell>
        </row>
        <row r="8185">
          <cell r="A8185" t="str">
            <v>RJH-100V271MI9</v>
          </cell>
          <cell r="B8185" t="str">
            <v>12.5x40</v>
          </cell>
          <cell r="C8185" t="str">
            <v>GF</v>
          </cell>
          <cell r="D8185" t="str">
            <v>FC</v>
          </cell>
          <cell r="E8185">
            <v>6642.4089999999997</v>
          </cell>
        </row>
        <row r="8186">
          <cell r="A8186" t="str">
            <v>RJ4-350V101M</v>
          </cell>
          <cell r="B8186" t="str">
            <v>18x31.5</v>
          </cell>
          <cell r="C8186" t="str">
            <v>IC</v>
          </cell>
          <cell r="D8186" t="str">
            <v>IA</v>
          </cell>
          <cell r="E8186">
            <v>13454.41</v>
          </cell>
        </row>
        <row r="8187">
          <cell r="A8187" t="str">
            <v>RJF-50V471MI5</v>
          </cell>
          <cell r="B8187" t="str">
            <v>12.5x20</v>
          </cell>
          <cell r="C8187" t="str">
            <v>GB</v>
          </cell>
          <cell r="D8187" t="str">
            <v>FE</v>
          </cell>
          <cell r="E8187">
            <v>3758.913</v>
          </cell>
        </row>
        <row r="8188">
          <cell r="A8188" t="str">
            <v>RJ4-50V102MX-F</v>
          </cell>
          <cell r="B8188" t="str">
            <v>12.5x25</v>
          </cell>
          <cell r="C8188" t="str">
            <v>GC</v>
          </cell>
          <cell r="D8188" t="str">
            <v>IA</v>
          </cell>
          <cell r="E8188">
            <v>4626.402</v>
          </cell>
        </row>
        <row r="8189">
          <cell r="A8189" t="str">
            <v>RJH-35V102KJ5G-F44</v>
          </cell>
          <cell r="B8189" t="str">
            <v>16x20</v>
          </cell>
          <cell r="C8189" t="str">
            <v>HA</v>
          </cell>
          <cell r="D8189" t="str">
            <v>FC</v>
          </cell>
          <cell r="E8189">
            <v>5781.3320000000003</v>
          </cell>
        </row>
        <row r="8190">
          <cell r="A8190" t="str">
            <v>RJB-25V102KI5-F53</v>
          </cell>
          <cell r="B8190" t="str">
            <v>12.5x20</v>
          </cell>
          <cell r="C8190" t="str">
            <v>GB</v>
          </cell>
          <cell r="D8190" t="str">
            <v>FD</v>
          </cell>
          <cell r="E8190">
            <v>3518.8389999999999</v>
          </cell>
        </row>
        <row r="8191">
          <cell r="A8191" t="str">
            <v>RJ3-10V471MG3#-T2</v>
          </cell>
          <cell r="B8191" t="str">
            <v>8x11.5</v>
          </cell>
          <cell r="C8191" t="str">
            <v>EA</v>
          </cell>
          <cell r="D8191" t="str">
            <v>HA</v>
          </cell>
          <cell r="E8191">
            <v>949.35</v>
          </cell>
        </row>
        <row r="8192">
          <cell r="A8192" t="str">
            <v>RJH-35V561MI5#-F53</v>
          </cell>
          <cell r="B8192" t="str">
            <v>12.5x20</v>
          </cell>
          <cell r="C8192" t="str">
            <v>GB</v>
          </cell>
          <cell r="D8192" t="str">
            <v>FC</v>
          </cell>
          <cell r="E8192">
            <v>3518.8389999999999</v>
          </cell>
        </row>
        <row r="8193">
          <cell r="A8193" t="str">
            <v>RJH-25V102MH7-S1</v>
          </cell>
          <cell r="B8193" t="str">
            <v>10x30</v>
          </cell>
          <cell r="C8193" t="str">
            <v>FF</v>
          </cell>
          <cell r="D8193" t="str">
            <v>FC</v>
          </cell>
          <cell r="E8193">
            <v>3400.4720000000002</v>
          </cell>
        </row>
        <row r="8194">
          <cell r="A8194" t="str">
            <v>RJF-35V471MH5</v>
          </cell>
          <cell r="B8194" t="str">
            <v>10x20</v>
          </cell>
          <cell r="C8194" t="str">
            <v>FD</v>
          </cell>
          <cell r="D8194" t="str">
            <v>FE</v>
          </cell>
          <cell r="E8194">
            <v>2128.6419999999998</v>
          </cell>
        </row>
        <row r="8195">
          <cell r="A8195" t="str">
            <v>R2S-6V470MD1#-T58</v>
          </cell>
          <cell r="B8195" t="str">
            <v>4x7</v>
          </cell>
          <cell r="C8195" t="str">
            <v>BA</v>
          </cell>
          <cell r="D8195" t="str">
            <v>BB</v>
          </cell>
          <cell r="E8195">
            <v>273.10700000000003</v>
          </cell>
        </row>
        <row r="8196">
          <cell r="A8196" t="str">
            <v>RJF-50V331MH6</v>
          </cell>
          <cell r="B8196" t="str">
            <v>10x25</v>
          </cell>
          <cell r="C8196" t="str">
            <v>FE</v>
          </cell>
          <cell r="D8196" t="str">
            <v>FE</v>
          </cell>
          <cell r="E8196">
            <v>2409.8910000000001</v>
          </cell>
        </row>
        <row r="8197">
          <cell r="A8197" t="str">
            <v>RJJ-10V680MF0#-T36</v>
          </cell>
          <cell r="B8197" t="str">
            <v>6.3x5</v>
          </cell>
          <cell r="C8197" t="str">
            <v>AC</v>
          </cell>
          <cell r="D8197" t="str">
            <v>FB</v>
          </cell>
          <cell r="E8197">
            <v>385.16199999999998</v>
          </cell>
        </row>
        <row r="8198">
          <cell r="A8198" t="str">
            <v>RA3-6V471MF3-T2</v>
          </cell>
          <cell r="B8198" t="str">
            <v>6.3x11</v>
          </cell>
          <cell r="C8198" t="str">
            <v>DA</v>
          </cell>
          <cell r="D8198" t="str">
            <v>CF</v>
          </cell>
          <cell r="E8198">
            <v>578.14499999999998</v>
          </cell>
        </row>
        <row r="8199">
          <cell r="A8199" t="str">
            <v>RJF-6V331MF3</v>
          </cell>
          <cell r="B8199" t="str">
            <v>6.3x11.5</v>
          </cell>
          <cell r="C8199" t="str">
            <v>DB</v>
          </cell>
          <cell r="D8199" t="str">
            <v>FE</v>
          </cell>
          <cell r="E8199">
            <v>570.85400000000004</v>
          </cell>
        </row>
        <row r="8200">
          <cell r="A8200" t="str">
            <v>RE3-350V220MI5-T4</v>
          </cell>
          <cell r="B8200" t="str">
            <v>12.5x20</v>
          </cell>
          <cell r="C8200" t="str">
            <v>GB</v>
          </cell>
          <cell r="D8200" t="str">
            <v>DA</v>
          </cell>
          <cell r="E8200">
            <v>3455.1550000000002</v>
          </cell>
        </row>
        <row r="8201">
          <cell r="A8201" t="str">
            <v>RJH-35V221MG4</v>
          </cell>
          <cell r="B8201" t="str">
            <v>8x15</v>
          </cell>
          <cell r="C8201" t="str">
            <v>EC</v>
          </cell>
          <cell r="D8201" t="str">
            <v>FC</v>
          </cell>
          <cell r="E8201">
            <v>1021.9690000000001</v>
          </cell>
        </row>
        <row r="8202">
          <cell r="A8202" t="str">
            <v>RJF-25V221MG3#</v>
          </cell>
          <cell r="B8202" t="str">
            <v>8x12</v>
          </cell>
          <cell r="C8202" t="str">
            <v>EB</v>
          </cell>
          <cell r="D8202" t="str">
            <v>FE</v>
          </cell>
          <cell r="E8202">
            <v>881.11599999999999</v>
          </cell>
        </row>
        <row r="8203">
          <cell r="A8203" t="str">
            <v>R2A-25V101MP</v>
          </cell>
          <cell r="B8203" t="str">
            <v>8x7</v>
          </cell>
          <cell r="C8203" t="str">
            <v>BD</v>
          </cell>
          <cell r="D8203" t="str">
            <v>BC</v>
          </cell>
          <cell r="E8203">
            <v>493.72800000000001</v>
          </cell>
        </row>
        <row r="8204">
          <cell r="A8204" t="str">
            <v>RJB-25V102KI5#-F53</v>
          </cell>
          <cell r="B8204" t="str">
            <v>12.5x20</v>
          </cell>
          <cell r="C8204" t="str">
            <v>GB</v>
          </cell>
          <cell r="D8204" t="str">
            <v>FD</v>
          </cell>
          <cell r="E8204">
            <v>3518.8389999999999</v>
          </cell>
        </row>
        <row r="8205">
          <cell r="A8205" t="str">
            <v>RJB-50V151MH3#-F53</v>
          </cell>
          <cell r="B8205" t="str">
            <v>10x12.5</v>
          </cell>
          <cell r="C8205" t="str">
            <v>FA</v>
          </cell>
          <cell r="D8205" t="str">
            <v>FD</v>
          </cell>
          <cell r="E8205">
            <v>1562.2919999999999</v>
          </cell>
        </row>
        <row r="8206">
          <cell r="A8206" t="str">
            <v>RJH-35V102KJ5#-F44</v>
          </cell>
          <cell r="B8206" t="str">
            <v>16x20</v>
          </cell>
          <cell r="C8206" t="str">
            <v>HA</v>
          </cell>
          <cell r="D8206" t="str">
            <v>FC</v>
          </cell>
          <cell r="E8206">
            <v>5781.3320000000003</v>
          </cell>
        </row>
        <row r="8207">
          <cell r="A8207" t="str">
            <v>RK-50V220KG3#-F53</v>
          </cell>
          <cell r="B8207" t="str">
            <v>8x12</v>
          </cell>
          <cell r="C8207" t="str">
            <v>EB</v>
          </cell>
          <cell r="D8207" t="str">
            <v>CS</v>
          </cell>
          <cell r="E8207">
            <v>732.60900000000004</v>
          </cell>
        </row>
        <row r="8208">
          <cell r="A8208" t="str">
            <v>RJH-100V330MH4-F</v>
          </cell>
          <cell r="B8208" t="str">
            <v>10x16</v>
          </cell>
          <cell r="C8208" t="str">
            <v>FC</v>
          </cell>
          <cell r="D8208" t="str">
            <v>FC</v>
          </cell>
          <cell r="E8208">
            <v>1796.076</v>
          </cell>
        </row>
        <row r="8209">
          <cell r="A8209" t="str">
            <v>RE3-100V2R2ME3#</v>
          </cell>
          <cell r="B8209" t="str">
            <v>5x11</v>
          </cell>
          <cell r="C8209" t="str">
            <v>CA</v>
          </cell>
          <cell r="D8209" t="str">
            <v>DA</v>
          </cell>
          <cell r="E8209">
            <v>333.04500000000002</v>
          </cell>
        </row>
        <row r="8210">
          <cell r="A8210" t="str">
            <v>RJJ-50V101MH4#-T2</v>
          </cell>
          <cell r="B8210" t="str">
            <v>10x16</v>
          </cell>
          <cell r="C8210" t="str">
            <v>FC</v>
          </cell>
          <cell r="D8210" t="str">
            <v>FB</v>
          </cell>
          <cell r="E8210">
            <v>1759.1189999999999</v>
          </cell>
        </row>
        <row r="8211">
          <cell r="A8211" t="str">
            <v>RC2-35V470M-T2</v>
          </cell>
          <cell r="B8211" t="str">
            <v>8x7</v>
          </cell>
          <cell r="C8211" t="str">
            <v>BD</v>
          </cell>
          <cell r="D8211" t="str">
            <v>BA</v>
          </cell>
          <cell r="E8211">
            <v>508.62599999999998</v>
          </cell>
        </row>
        <row r="8212">
          <cell r="A8212" t="str">
            <v>RE3-25V332MJ6#-S1</v>
          </cell>
          <cell r="B8212" t="str">
            <v>16x25</v>
          </cell>
          <cell r="C8212" t="str">
            <v>HB</v>
          </cell>
          <cell r="D8212" t="str">
            <v>DA</v>
          </cell>
          <cell r="E8212">
            <v>5857.44</v>
          </cell>
        </row>
        <row r="8213">
          <cell r="A8213" t="str">
            <v>RE3-50V010ME3#-F1</v>
          </cell>
          <cell r="B8213" t="str">
            <v>5x11</v>
          </cell>
          <cell r="C8213" t="str">
            <v>CA</v>
          </cell>
          <cell r="D8213" t="str">
            <v>DA</v>
          </cell>
          <cell r="E8213">
            <v>347.71100000000001</v>
          </cell>
        </row>
        <row r="8214">
          <cell r="A8214" t="str">
            <v>RC3-6V220M-T58</v>
          </cell>
          <cell r="B8214" t="str">
            <v>4x5</v>
          </cell>
          <cell r="C8214" t="str">
            <v>AA</v>
          </cell>
          <cell r="D8214" t="str">
            <v>AA</v>
          </cell>
          <cell r="E8214">
            <v>271.28500000000003</v>
          </cell>
        </row>
        <row r="8215">
          <cell r="A8215" t="str">
            <v>RE3-50V102MI6#-T4</v>
          </cell>
          <cell r="B8215" t="str">
            <v>12.5x25</v>
          </cell>
          <cell r="C8215" t="str">
            <v>GC</v>
          </cell>
          <cell r="D8215" t="str">
            <v>DA</v>
          </cell>
          <cell r="E8215">
            <v>3730.067</v>
          </cell>
        </row>
        <row r="8216">
          <cell r="A8216" t="str">
            <v>RE3-35V222MJ6#-T50</v>
          </cell>
          <cell r="B8216" t="str">
            <v>16x25</v>
          </cell>
          <cell r="C8216" t="str">
            <v>HB</v>
          </cell>
          <cell r="D8216" t="str">
            <v>DA</v>
          </cell>
          <cell r="E8216">
            <v>5775.5770000000002</v>
          </cell>
        </row>
        <row r="8217">
          <cell r="A8217" t="str">
            <v>RC2-50V330MGZ-T58</v>
          </cell>
          <cell r="B8217" t="str">
            <v>8x7</v>
          </cell>
          <cell r="C8217" t="str">
            <v>BD</v>
          </cell>
          <cell r="D8217" t="str">
            <v>BA</v>
          </cell>
          <cell r="E8217">
            <v>508.62599999999998</v>
          </cell>
        </row>
        <row r="8218">
          <cell r="A8218" t="str">
            <v>RE3-50V010M-F</v>
          </cell>
          <cell r="B8218" t="str">
            <v>5x11</v>
          </cell>
          <cell r="C8218" t="str">
            <v>CA</v>
          </cell>
          <cell r="D8218" t="str">
            <v>DA</v>
          </cell>
          <cell r="E8218">
            <v>347.71100000000001</v>
          </cell>
        </row>
        <row r="8219">
          <cell r="A8219" t="str">
            <v>RE3-100V100M-F</v>
          </cell>
          <cell r="B8219" t="str">
            <v>6.3x11</v>
          </cell>
          <cell r="C8219" t="str">
            <v>DA</v>
          </cell>
          <cell r="D8219" t="str">
            <v>DA</v>
          </cell>
          <cell r="E8219">
            <v>574.846</v>
          </cell>
        </row>
        <row r="8220">
          <cell r="A8220" t="str">
            <v>RE3-63V101M-S1</v>
          </cell>
          <cell r="B8220" t="str">
            <v>10x12.5</v>
          </cell>
          <cell r="C8220" t="str">
            <v>FA</v>
          </cell>
          <cell r="D8220" t="str">
            <v>DA</v>
          </cell>
          <cell r="E8220">
            <v>1323.9849999999999</v>
          </cell>
        </row>
        <row r="8221">
          <cell r="A8221" t="str">
            <v>RJH-50V331MJ4G-S1</v>
          </cell>
          <cell r="B8221" t="str">
            <v>16x16</v>
          </cell>
          <cell r="C8221" t="str">
            <v>HF</v>
          </cell>
          <cell r="D8221" t="str">
            <v>FC</v>
          </cell>
          <cell r="E8221">
            <v>5058.848</v>
          </cell>
        </row>
        <row r="8222">
          <cell r="A8222" t="str">
            <v>RJF-35V561MH6</v>
          </cell>
          <cell r="B8222" t="str">
            <v>10x25</v>
          </cell>
          <cell r="C8222" t="str">
            <v>FE</v>
          </cell>
          <cell r="D8222" t="str">
            <v>FE</v>
          </cell>
          <cell r="E8222">
            <v>2409.8910000000001</v>
          </cell>
        </row>
        <row r="8223">
          <cell r="A8223" t="str">
            <v>RC3-25V6R8MD0#-T58</v>
          </cell>
          <cell r="B8223" t="str">
            <v>4x5</v>
          </cell>
          <cell r="C8223" t="str">
            <v>AA</v>
          </cell>
          <cell r="D8223" t="str">
            <v>AA</v>
          </cell>
          <cell r="E8223">
            <v>271.28500000000003</v>
          </cell>
        </row>
        <row r="8224">
          <cell r="A8224" t="str">
            <v>RC3-50VR15MD0#-T58</v>
          </cell>
          <cell r="B8224" t="str">
            <v>4x5</v>
          </cell>
          <cell r="C8224" t="str">
            <v>AA</v>
          </cell>
          <cell r="D8224" t="str">
            <v>AA</v>
          </cell>
          <cell r="E8224">
            <v>271.28500000000003</v>
          </cell>
        </row>
        <row r="8225">
          <cell r="A8225" t="str">
            <v>RJ3-25V471MBX-F</v>
          </cell>
          <cell r="B8225" t="str">
            <v>10x16</v>
          </cell>
          <cell r="C8225" t="str">
            <v>FC</v>
          </cell>
          <cell r="D8225" t="str">
            <v>HA</v>
          </cell>
          <cell r="E8225">
            <v>1908.5989999999999</v>
          </cell>
        </row>
        <row r="8226">
          <cell r="A8226" t="str">
            <v>RA2-35V330MC-T2</v>
          </cell>
          <cell r="B8226" t="str">
            <v>5x11</v>
          </cell>
          <cell r="C8226" t="str">
            <v>CA</v>
          </cell>
          <cell r="D8226" t="str">
            <v>CB</v>
          </cell>
          <cell r="E8226">
            <v>330.35199999999998</v>
          </cell>
        </row>
        <row r="8227">
          <cell r="A8227" t="str">
            <v>RJH-50V560MF4#-T2</v>
          </cell>
          <cell r="B8227" t="str">
            <v>6.3x15</v>
          </cell>
          <cell r="C8227" t="str">
            <v>DC</v>
          </cell>
          <cell r="D8227" t="str">
            <v>FC</v>
          </cell>
          <cell r="E8227">
            <v>735.66300000000001</v>
          </cell>
        </row>
        <row r="8228">
          <cell r="A8228" t="str">
            <v>RJF-6V152MH5#-T2</v>
          </cell>
          <cell r="B8228" t="str">
            <v>10x20</v>
          </cell>
          <cell r="C8228" t="str">
            <v>FD</v>
          </cell>
          <cell r="D8228" t="str">
            <v>FE</v>
          </cell>
          <cell r="E8228">
            <v>2134.62</v>
          </cell>
        </row>
        <row r="8229">
          <cell r="A8229" t="str">
            <v>RJB-35V102MI6-F</v>
          </cell>
          <cell r="B8229" t="str">
            <v>12.5x25</v>
          </cell>
          <cell r="C8229" t="str">
            <v>GC</v>
          </cell>
          <cell r="D8229" t="str">
            <v>FD</v>
          </cell>
          <cell r="E8229">
            <v>4250.9070000000002</v>
          </cell>
        </row>
        <row r="8230">
          <cell r="A8230" t="str">
            <v>RE2-10V330ME3#</v>
          </cell>
          <cell r="B8230" t="str">
            <v>5x11</v>
          </cell>
          <cell r="C8230" t="str">
            <v>CA</v>
          </cell>
          <cell r="D8230" t="str">
            <v>CA</v>
          </cell>
          <cell r="E8230">
            <v>318.05700000000002</v>
          </cell>
        </row>
        <row r="8231">
          <cell r="A8231" t="str">
            <v>RE2-10V471MG3#</v>
          </cell>
          <cell r="B8231" t="str">
            <v>8x11.5</v>
          </cell>
          <cell r="C8231" t="str">
            <v>EA</v>
          </cell>
          <cell r="D8231" t="str">
            <v>CA</v>
          </cell>
          <cell r="E8231">
            <v>716.04399999999998</v>
          </cell>
        </row>
        <row r="8232">
          <cell r="A8232" t="str">
            <v>RE2-35V100ME3#</v>
          </cell>
          <cell r="B8232" t="str">
            <v>5x11</v>
          </cell>
          <cell r="C8232" t="str">
            <v>CA</v>
          </cell>
          <cell r="D8232" t="str">
            <v>CA</v>
          </cell>
          <cell r="E8232">
            <v>318.05700000000002</v>
          </cell>
        </row>
        <row r="8233">
          <cell r="A8233" t="str">
            <v>RE2-50V100ME3#</v>
          </cell>
          <cell r="B8233" t="str">
            <v>5x11</v>
          </cell>
          <cell r="C8233" t="str">
            <v>CA</v>
          </cell>
          <cell r="D8233" t="str">
            <v>CA</v>
          </cell>
          <cell r="E8233">
            <v>318.05700000000002</v>
          </cell>
        </row>
        <row r="8234">
          <cell r="A8234" t="str">
            <v>RE2-50V4R7ME3#</v>
          </cell>
          <cell r="B8234" t="str">
            <v>5x11</v>
          </cell>
          <cell r="C8234" t="str">
            <v>CA</v>
          </cell>
          <cell r="D8234" t="str">
            <v>CA</v>
          </cell>
          <cell r="E8234">
            <v>318.05700000000002</v>
          </cell>
        </row>
        <row r="8235">
          <cell r="A8235" t="str">
            <v>RJH-6V681MG4#</v>
          </cell>
          <cell r="B8235" t="str">
            <v>8x15</v>
          </cell>
          <cell r="C8235" t="str">
            <v>EC</v>
          </cell>
          <cell r="D8235" t="str">
            <v>FC</v>
          </cell>
          <cell r="E8235">
            <v>1021.9690000000001</v>
          </cell>
        </row>
        <row r="8236">
          <cell r="A8236" t="str">
            <v>RJH-10V102MH5Z#-T2</v>
          </cell>
          <cell r="B8236" t="str">
            <v>10x20</v>
          </cell>
          <cell r="C8236" t="str">
            <v>FD</v>
          </cell>
          <cell r="D8236" t="str">
            <v>FC</v>
          </cell>
          <cell r="E8236">
            <v>2140.2600000000002</v>
          </cell>
        </row>
        <row r="8237">
          <cell r="A8237" t="str">
            <v>R3S-16V220ME0Z#-T72</v>
          </cell>
          <cell r="B8237" t="str">
            <v>5x5</v>
          </cell>
          <cell r="C8237" t="str">
            <v>AB</v>
          </cell>
          <cell r="D8237" t="str">
            <v>AD</v>
          </cell>
          <cell r="E8237">
            <v>289.25700000000001</v>
          </cell>
        </row>
        <row r="8238">
          <cell r="A8238" t="str">
            <v>RE3-10V331MF3#-T72</v>
          </cell>
          <cell r="B8238" t="str">
            <v>6.3x11</v>
          </cell>
          <cell r="C8238" t="str">
            <v>DA</v>
          </cell>
          <cell r="D8238" t="str">
            <v>DA</v>
          </cell>
          <cell r="E8238">
            <v>578.14499999999998</v>
          </cell>
        </row>
        <row r="8239">
          <cell r="A8239" t="str">
            <v>R2S-50V3R3MAX</v>
          </cell>
          <cell r="B8239" t="str">
            <v>4x7</v>
          </cell>
          <cell r="C8239" t="str">
            <v>BA</v>
          </cell>
          <cell r="D8239" t="str">
            <v>BB</v>
          </cell>
          <cell r="E8239">
            <v>258.47500000000002</v>
          </cell>
        </row>
        <row r="8240">
          <cell r="A8240" t="str">
            <v>RL2-25V100M-F27</v>
          </cell>
          <cell r="B8240" t="str">
            <v>5x11</v>
          </cell>
          <cell r="C8240" t="str">
            <v>CA</v>
          </cell>
          <cell r="D8240" t="str">
            <v>CE</v>
          </cell>
          <cell r="E8240">
            <v>315.45800000000003</v>
          </cell>
        </row>
        <row r="8241">
          <cell r="A8241" t="str">
            <v>RJ3-25V220ME3#</v>
          </cell>
          <cell r="B8241" t="str">
            <v>5x11</v>
          </cell>
          <cell r="C8241" t="str">
            <v>CA</v>
          </cell>
          <cell r="D8241" t="str">
            <v>HA</v>
          </cell>
          <cell r="E8241">
            <v>395.64</v>
          </cell>
        </row>
        <row r="8242">
          <cell r="A8242" t="str">
            <v>RJ4-50V470MF3#</v>
          </cell>
          <cell r="B8242" t="str">
            <v>6.3x11</v>
          </cell>
          <cell r="C8242" t="str">
            <v>DA</v>
          </cell>
          <cell r="D8242" t="str">
            <v>IA</v>
          </cell>
          <cell r="E8242">
            <v>627.50099999999998</v>
          </cell>
        </row>
        <row r="8243">
          <cell r="A8243" t="str">
            <v>RJ3-50VR47ME3#</v>
          </cell>
          <cell r="B8243" t="str">
            <v>5x11</v>
          </cell>
          <cell r="C8243" t="str">
            <v>CA</v>
          </cell>
          <cell r="D8243" t="str">
            <v>HA</v>
          </cell>
          <cell r="E8243">
            <v>395.64</v>
          </cell>
        </row>
        <row r="8244">
          <cell r="A8244" t="str">
            <v>RJJ-25V102MI6</v>
          </cell>
          <cell r="B8244" t="str">
            <v>12.5x25</v>
          </cell>
          <cell r="C8244" t="str">
            <v>GC</v>
          </cell>
          <cell r="D8244" t="str">
            <v>FB</v>
          </cell>
          <cell r="E8244">
            <v>4165.3649999999998</v>
          </cell>
        </row>
        <row r="8245">
          <cell r="A8245" t="str">
            <v>RJJ-25V471MH5</v>
          </cell>
          <cell r="B8245" t="str">
            <v>10x20</v>
          </cell>
          <cell r="C8245" t="str">
            <v>FD</v>
          </cell>
          <cell r="D8245" t="str">
            <v>FB</v>
          </cell>
          <cell r="E8245">
            <v>2114.0219999999999</v>
          </cell>
        </row>
        <row r="8246">
          <cell r="A8246" t="str">
            <v>RJJ-50V101MH4</v>
          </cell>
          <cell r="B8246" t="str">
            <v>10x16</v>
          </cell>
          <cell r="C8246" t="str">
            <v>FC</v>
          </cell>
          <cell r="D8246" t="str">
            <v>FB</v>
          </cell>
          <cell r="E8246">
            <v>1730.857</v>
          </cell>
        </row>
        <row r="8247">
          <cell r="A8247" t="str">
            <v>RE3-100V100M-F1</v>
          </cell>
          <cell r="B8247" t="str">
            <v>6.3x11</v>
          </cell>
          <cell r="C8247" t="str">
            <v>DA</v>
          </cell>
          <cell r="D8247" t="str">
            <v>DA</v>
          </cell>
          <cell r="E8247">
            <v>574.846</v>
          </cell>
        </row>
        <row r="8248">
          <cell r="A8248" t="str">
            <v>RE3-50V010M-F1</v>
          </cell>
          <cell r="B8248" t="str">
            <v>5x11</v>
          </cell>
          <cell r="C8248" t="str">
            <v>CA</v>
          </cell>
          <cell r="D8248" t="str">
            <v>DA</v>
          </cell>
          <cell r="E8248">
            <v>347.71100000000001</v>
          </cell>
        </row>
        <row r="8249">
          <cell r="A8249" t="str">
            <v>RJB-10V332MI6</v>
          </cell>
          <cell r="B8249" t="str">
            <v>12.5x25</v>
          </cell>
          <cell r="C8249" t="str">
            <v>GC</v>
          </cell>
          <cell r="D8249" t="str">
            <v>FD</v>
          </cell>
          <cell r="E8249">
            <v>4165.3649999999998</v>
          </cell>
        </row>
        <row r="8250">
          <cell r="A8250" t="str">
            <v>RE3-25V222MJ5</v>
          </cell>
          <cell r="B8250" t="str">
            <v>16x20</v>
          </cell>
          <cell r="C8250" t="str">
            <v>HA</v>
          </cell>
          <cell r="D8250" t="str">
            <v>DA</v>
          </cell>
          <cell r="E8250">
            <v>4834.4610000000002</v>
          </cell>
        </row>
        <row r="8251">
          <cell r="A8251" t="str">
            <v>RJF-10V222MI5</v>
          </cell>
          <cell r="B8251" t="str">
            <v>12.5x20</v>
          </cell>
          <cell r="C8251" t="str">
            <v>GB</v>
          </cell>
          <cell r="D8251" t="str">
            <v>FE</v>
          </cell>
          <cell r="E8251">
            <v>3758.913</v>
          </cell>
        </row>
        <row r="8252">
          <cell r="A8252" t="str">
            <v>RJH-35V151MG3</v>
          </cell>
          <cell r="B8252" t="str">
            <v>8x12</v>
          </cell>
          <cell r="C8252" t="str">
            <v>EB</v>
          </cell>
          <cell r="D8252" t="str">
            <v>FC</v>
          </cell>
          <cell r="E8252">
            <v>851.57899999999995</v>
          </cell>
        </row>
        <row r="8253">
          <cell r="A8253" t="str">
            <v>RJJ-100V271MI9E</v>
          </cell>
          <cell r="B8253" t="str">
            <v>12.5x40</v>
          </cell>
          <cell r="C8253" t="str">
            <v>GF</v>
          </cell>
          <cell r="D8253" t="str">
            <v>FB</v>
          </cell>
          <cell r="E8253">
            <v>6642.4089999999997</v>
          </cell>
        </row>
        <row r="8254">
          <cell r="A8254" t="str">
            <v>RJ3-100V101MAX-S1</v>
          </cell>
          <cell r="B8254" t="str">
            <v>12.5x20</v>
          </cell>
          <cell r="C8254" t="str">
            <v>GB</v>
          </cell>
          <cell r="D8254" t="str">
            <v>HA</v>
          </cell>
          <cell r="E8254">
            <v>3600.9789999999998</v>
          </cell>
        </row>
        <row r="8255">
          <cell r="A8255" t="str">
            <v>RJ4-10V471MX-T8</v>
          </cell>
          <cell r="B8255" t="str">
            <v>8x11.5</v>
          </cell>
          <cell r="C8255" t="str">
            <v>EA</v>
          </cell>
          <cell r="D8255" t="str">
            <v>IA</v>
          </cell>
          <cell r="E8255">
            <v>923.20699999999999</v>
          </cell>
        </row>
        <row r="8256">
          <cell r="A8256" t="str">
            <v>RJ4-100V2R2MX-T2</v>
          </cell>
          <cell r="B8256" t="str">
            <v>5x11</v>
          </cell>
          <cell r="C8256" t="str">
            <v>CA</v>
          </cell>
          <cell r="D8256" t="str">
            <v>IA</v>
          </cell>
          <cell r="E8256">
            <v>419.654</v>
          </cell>
        </row>
        <row r="8257">
          <cell r="A8257" t="str">
            <v>RJ4-35V222MJ6T#Y</v>
          </cell>
          <cell r="B8257" t="str">
            <v>16x25</v>
          </cell>
          <cell r="C8257" t="str">
            <v>HB</v>
          </cell>
          <cell r="D8257" t="str">
            <v>IA</v>
          </cell>
          <cell r="E8257">
            <v>8228.9830000000002</v>
          </cell>
        </row>
        <row r="8258">
          <cell r="A8258" t="str">
            <v>RJ3-35V470MBX-T58</v>
          </cell>
          <cell r="B8258" t="str">
            <v>6.3x11</v>
          </cell>
          <cell r="C8258" t="str">
            <v>DA</v>
          </cell>
          <cell r="D8258" t="str">
            <v>HA</v>
          </cell>
          <cell r="E8258">
            <v>596.697</v>
          </cell>
        </row>
        <row r="8259">
          <cell r="A8259" t="str">
            <v>RC3-50VR15MD0#-T80</v>
          </cell>
          <cell r="B8259" t="str">
            <v>4x5</v>
          </cell>
          <cell r="C8259" t="str">
            <v>AA</v>
          </cell>
          <cell r="D8259" t="str">
            <v>AA</v>
          </cell>
          <cell r="E8259">
            <v>271.28500000000003</v>
          </cell>
        </row>
        <row r="8260">
          <cell r="A8260" t="str">
            <v>RB3-35V2R2MD0#-T80</v>
          </cell>
          <cell r="B8260" t="str">
            <v>4x5</v>
          </cell>
          <cell r="C8260" t="str">
            <v>AA</v>
          </cell>
          <cell r="D8260" t="str">
            <v>AC</v>
          </cell>
          <cell r="E8260">
            <v>290.27300000000002</v>
          </cell>
        </row>
        <row r="8261">
          <cell r="A8261" t="str">
            <v>RC3-25V6R8MD0#-T80</v>
          </cell>
          <cell r="B8261" t="str">
            <v>4x5</v>
          </cell>
          <cell r="C8261" t="str">
            <v>AA</v>
          </cell>
          <cell r="D8261" t="str">
            <v>AA</v>
          </cell>
          <cell r="E8261">
            <v>271.28500000000003</v>
          </cell>
        </row>
        <row r="8262">
          <cell r="A8262" t="str">
            <v>RLB-6V222MV2</v>
          </cell>
          <cell r="B8262" t="str">
            <v>16x25</v>
          </cell>
          <cell r="C8262" t="str">
            <v>HB</v>
          </cell>
          <cell r="D8262" t="str">
            <v>CD</v>
          </cell>
          <cell r="E8262">
            <v>6082.4080000000004</v>
          </cell>
        </row>
        <row r="8263">
          <cell r="A8263" t="str">
            <v>ROB-35V101MH3</v>
          </cell>
          <cell r="B8263" t="str">
            <v>10x12.5</v>
          </cell>
          <cell r="C8263" t="str">
            <v>FA</v>
          </cell>
          <cell r="D8263" t="str">
            <v>CV</v>
          </cell>
          <cell r="E8263">
            <v>1107.4829999999999</v>
          </cell>
        </row>
        <row r="8264">
          <cell r="A8264" t="str">
            <v>RJB-35V152MI8</v>
          </cell>
          <cell r="B8264" t="str">
            <v>12.5x35</v>
          </cell>
          <cell r="C8264" t="str">
            <v>GE</v>
          </cell>
          <cell r="D8264" t="str">
            <v>FD</v>
          </cell>
          <cell r="E8264">
            <v>6381.8360000000002</v>
          </cell>
        </row>
        <row r="8265">
          <cell r="A8265" t="str">
            <v>RJF-10V222MI5#</v>
          </cell>
          <cell r="B8265" t="str">
            <v>12.5x20</v>
          </cell>
          <cell r="C8265" t="str">
            <v>GB</v>
          </cell>
          <cell r="D8265" t="str">
            <v>FE</v>
          </cell>
          <cell r="E8265">
            <v>3758.913</v>
          </cell>
        </row>
        <row r="8266">
          <cell r="A8266" t="str">
            <v>RJ4-50V220ME3#</v>
          </cell>
          <cell r="B8266" t="str">
            <v>5x11</v>
          </cell>
          <cell r="C8266" t="str">
            <v>CA</v>
          </cell>
          <cell r="D8266" t="str">
            <v>IA</v>
          </cell>
          <cell r="E8266">
            <v>416.31400000000002</v>
          </cell>
        </row>
        <row r="8267">
          <cell r="A8267" t="str">
            <v>RJ3-63V4R7MAX-T58</v>
          </cell>
          <cell r="B8267" t="str">
            <v>5x11</v>
          </cell>
          <cell r="C8267" t="str">
            <v>CA</v>
          </cell>
          <cell r="D8267" t="str">
            <v>HA</v>
          </cell>
          <cell r="E8267">
            <v>397.00099999999998</v>
          </cell>
        </row>
        <row r="8268">
          <cell r="A8268" t="str">
            <v>RJB-35V222MJ7#</v>
          </cell>
          <cell r="B8268" t="str">
            <v>16x31.5</v>
          </cell>
          <cell r="C8268" t="str">
            <v>HC</v>
          </cell>
          <cell r="D8268" t="str">
            <v>FD</v>
          </cell>
          <cell r="E8268">
            <v>9379.0869999999995</v>
          </cell>
        </row>
        <row r="8269">
          <cell r="A8269" t="str">
            <v>RJB-35V681MI5#Q</v>
          </cell>
          <cell r="B8269" t="str">
            <v>12.5x20</v>
          </cell>
          <cell r="C8269" t="str">
            <v>GB</v>
          </cell>
          <cell r="D8269" t="str">
            <v>FD</v>
          </cell>
          <cell r="E8269">
            <v>3430.3879999999999</v>
          </cell>
        </row>
        <row r="8270">
          <cell r="A8270" t="str">
            <v>RJH-35V102I7EZ#Q-G55</v>
          </cell>
          <cell r="B8270" t="str">
            <v>12.5x30</v>
          </cell>
          <cell r="C8270" t="str">
            <v>GD</v>
          </cell>
          <cell r="D8270" t="str">
            <v>FC</v>
          </cell>
          <cell r="E8270">
            <v>5154.7089999999998</v>
          </cell>
        </row>
        <row r="8271">
          <cell r="A8271" t="str">
            <v>RJH-35V681MI6#Q-G55</v>
          </cell>
          <cell r="B8271" t="str">
            <v>12.5x25</v>
          </cell>
          <cell r="C8271" t="str">
            <v>GC</v>
          </cell>
          <cell r="D8271" t="str">
            <v>FC</v>
          </cell>
          <cell r="E8271">
            <v>4250.9070000000002</v>
          </cell>
        </row>
        <row r="8272">
          <cell r="A8272" t="str">
            <v>R3A-50V010MD0P#</v>
          </cell>
          <cell r="B8272" t="str">
            <v>4x5</v>
          </cell>
          <cell r="C8272" t="str">
            <v>AA</v>
          </cell>
          <cell r="D8272" t="str">
            <v>AB</v>
          </cell>
          <cell r="E8272">
            <v>261.18400000000003</v>
          </cell>
        </row>
        <row r="8273">
          <cell r="A8273" t="str">
            <v>RJ4-16V222MI5#-T4</v>
          </cell>
          <cell r="B8273" t="str">
            <v>12.5x20</v>
          </cell>
          <cell r="C8273" t="str">
            <v>GB</v>
          </cell>
          <cell r="D8273" t="str">
            <v>IA</v>
          </cell>
          <cell r="E8273">
            <v>3746.6469999999999</v>
          </cell>
        </row>
        <row r="8274">
          <cell r="A8274" t="str">
            <v>RC2-25V330MB-S1</v>
          </cell>
          <cell r="B8274" t="str">
            <v>6.3x7</v>
          </cell>
          <cell r="C8274" t="str">
            <v>BC</v>
          </cell>
          <cell r="D8274" t="str">
            <v>BA</v>
          </cell>
          <cell r="E8274">
            <v>381.12900000000002</v>
          </cell>
        </row>
        <row r="8275">
          <cell r="A8275" t="str">
            <v>RE3-16V101ME3#-T58</v>
          </cell>
          <cell r="B8275" t="str">
            <v>5x11</v>
          </cell>
          <cell r="C8275" t="str">
            <v>CA</v>
          </cell>
          <cell r="D8275" t="str">
            <v>DA</v>
          </cell>
          <cell r="E8275">
            <v>345.036</v>
          </cell>
        </row>
        <row r="8276">
          <cell r="A8276" t="str">
            <v>RE3-50V4R7ME3#-T36</v>
          </cell>
          <cell r="B8276" t="str">
            <v>5x11</v>
          </cell>
          <cell r="C8276" t="str">
            <v>CA</v>
          </cell>
          <cell r="D8276" t="str">
            <v>DA</v>
          </cell>
          <cell r="E8276">
            <v>345.036</v>
          </cell>
        </row>
        <row r="8277">
          <cell r="A8277" t="str">
            <v>RE3-35V472MK8#-F31</v>
          </cell>
          <cell r="B8277" t="str">
            <v>18x35.5</v>
          </cell>
          <cell r="C8277" t="str">
            <v>ID</v>
          </cell>
          <cell r="D8277" t="str">
            <v>DA</v>
          </cell>
          <cell r="E8277">
            <v>11296.157999999999</v>
          </cell>
        </row>
        <row r="8278">
          <cell r="A8278" t="str">
            <v>RE3-35V332MK6#-T50</v>
          </cell>
          <cell r="B8278" t="str">
            <v>18x25</v>
          </cell>
          <cell r="C8278" t="str">
            <v>IB</v>
          </cell>
          <cell r="D8278" t="str">
            <v>DA</v>
          </cell>
          <cell r="E8278">
            <v>8771.7630000000008</v>
          </cell>
        </row>
        <row r="8279">
          <cell r="A8279" t="str">
            <v>RE3-35V222MJ6#-F</v>
          </cell>
          <cell r="B8279" t="str">
            <v>16x25</v>
          </cell>
          <cell r="C8279" t="str">
            <v>HB</v>
          </cell>
          <cell r="D8279" t="str">
            <v>DA</v>
          </cell>
          <cell r="E8279">
            <v>5857.44</v>
          </cell>
        </row>
        <row r="8280">
          <cell r="A8280" t="str">
            <v>RE3-35V332MK6#-F</v>
          </cell>
          <cell r="B8280" t="str">
            <v>18x25</v>
          </cell>
          <cell r="C8280" t="str">
            <v>IB</v>
          </cell>
          <cell r="D8280" t="str">
            <v>DA</v>
          </cell>
          <cell r="E8280">
            <v>8954.9950000000008</v>
          </cell>
        </row>
        <row r="8281">
          <cell r="A8281" t="str">
            <v>RC2-10V101MB-S1</v>
          </cell>
          <cell r="B8281" t="str">
            <v>6.3x7</v>
          </cell>
          <cell r="C8281" t="str">
            <v>BC</v>
          </cell>
          <cell r="D8281" t="str">
            <v>BA</v>
          </cell>
          <cell r="E8281">
            <v>381.12900000000002</v>
          </cell>
        </row>
        <row r="8282">
          <cell r="A8282" t="str">
            <v>RC2-16V330MS-S1</v>
          </cell>
          <cell r="B8282" t="str">
            <v>5x7</v>
          </cell>
          <cell r="C8282" t="str">
            <v>BB</v>
          </cell>
          <cell r="D8282" t="str">
            <v>BA</v>
          </cell>
          <cell r="E8282">
            <v>295.90300000000002</v>
          </cell>
        </row>
        <row r="8283">
          <cell r="A8283" t="str">
            <v>RC2-25V470MB-S1</v>
          </cell>
          <cell r="B8283" t="str">
            <v>6.3x7</v>
          </cell>
          <cell r="C8283" t="str">
            <v>BC</v>
          </cell>
          <cell r="D8283" t="str">
            <v>BA</v>
          </cell>
          <cell r="E8283">
            <v>381.12900000000002</v>
          </cell>
        </row>
        <row r="8284">
          <cell r="A8284" t="str">
            <v>R2S-50V4R7ME1#-T58</v>
          </cell>
          <cell r="B8284" t="str">
            <v>5x7</v>
          </cell>
          <cell r="C8284" t="str">
            <v>BB</v>
          </cell>
          <cell r="D8284" t="str">
            <v>BB</v>
          </cell>
          <cell r="E8284">
            <v>296.10599999999999</v>
          </cell>
        </row>
        <row r="8285">
          <cell r="A8285" t="str">
            <v>RJH-35V820MF4#</v>
          </cell>
          <cell r="B8285" t="str">
            <v>6.3x15</v>
          </cell>
          <cell r="C8285" t="str">
            <v>DC</v>
          </cell>
          <cell r="D8285" t="str">
            <v>FC</v>
          </cell>
          <cell r="E8285">
            <v>724.83600000000001</v>
          </cell>
        </row>
        <row r="8286">
          <cell r="A8286" t="str">
            <v>RE3-200V331MK8R-S1</v>
          </cell>
          <cell r="B8286" t="str">
            <v>18x35.5</v>
          </cell>
          <cell r="C8286" t="str">
            <v>ID</v>
          </cell>
          <cell r="D8286" t="str">
            <v>DA</v>
          </cell>
          <cell r="E8286">
            <v>11703.334000000001</v>
          </cell>
        </row>
        <row r="8287">
          <cell r="A8287" t="str">
            <v>RE3-16V103M-T50</v>
          </cell>
          <cell r="B8287" t="str">
            <v>18x35.5</v>
          </cell>
          <cell r="C8287" t="str">
            <v>ID</v>
          </cell>
          <cell r="D8287" t="str">
            <v>DA</v>
          </cell>
          <cell r="E8287">
            <v>11160.168</v>
          </cell>
        </row>
        <row r="8288">
          <cell r="A8288" t="str">
            <v>RJH-10V681MG5-T8</v>
          </cell>
          <cell r="B8288" t="str">
            <v>8x20</v>
          </cell>
          <cell r="C8288" t="str">
            <v>ED</v>
          </cell>
          <cell r="D8288" t="str">
            <v>FC</v>
          </cell>
          <cell r="E8288">
            <v>1355.5319999999999</v>
          </cell>
        </row>
        <row r="8289">
          <cell r="A8289" t="str">
            <v>R2S-16V220ME1#-T58</v>
          </cell>
          <cell r="B8289" t="str">
            <v>5x7</v>
          </cell>
          <cell r="C8289" t="str">
            <v>BB</v>
          </cell>
          <cell r="D8289" t="str">
            <v>BB</v>
          </cell>
          <cell r="E8289">
            <v>296.10599999999999</v>
          </cell>
        </row>
        <row r="8290">
          <cell r="A8290" t="str">
            <v>RC2-35V100ME1#-T2</v>
          </cell>
          <cell r="B8290" t="str">
            <v>5x7</v>
          </cell>
          <cell r="C8290" t="str">
            <v>BB</v>
          </cell>
          <cell r="D8290" t="str">
            <v>BA</v>
          </cell>
          <cell r="E8290">
            <v>296.10599999999999</v>
          </cell>
        </row>
        <row r="8291">
          <cell r="A8291" t="str">
            <v>RJJ-35V151MG4</v>
          </cell>
          <cell r="B8291" t="str">
            <v>8x15</v>
          </cell>
          <cell r="C8291" t="str">
            <v>EC</v>
          </cell>
          <cell r="D8291" t="str">
            <v>FB</v>
          </cell>
          <cell r="E8291">
            <v>1021.9690000000001</v>
          </cell>
        </row>
        <row r="8292">
          <cell r="A8292" t="str">
            <v>R2S-35V330MAX-T36</v>
          </cell>
          <cell r="B8292" t="str">
            <v>6.3x7</v>
          </cell>
          <cell r="C8292" t="str">
            <v>BC</v>
          </cell>
          <cell r="D8292" t="str">
            <v>BB</v>
          </cell>
          <cell r="E8292">
            <v>381.06799999999998</v>
          </cell>
        </row>
        <row r="8293">
          <cell r="A8293" t="str">
            <v>RJF-25V331MH3#</v>
          </cell>
          <cell r="B8293" t="str">
            <v>10x12.5</v>
          </cell>
          <cell r="C8293" t="str">
            <v>FA</v>
          </cell>
          <cell r="D8293" t="str">
            <v>FE</v>
          </cell>
          <cell r="E8293">
            <v>1353.69</v>
          </cell>
        </row>
        <row r="8294">
          <cell r="A8294" t="str">
            <v>RE3-6V222MH5#</v>
          </cell>
          <cell r="B8294" t="str">
            <v>10x20</v>
          </cell>
          <cell r="C8294" t="str">
            <v>FD</v>
          </cell>
          <cell r="D8294" t="str">
            <v>DA</v>
          </cell>
          <cell r="E8294">
            <v>1888.421</v>
          </cell>
        </row>
        <row r="8295">
          <cell r="A8295" t="str">
            <v>RE3-10V221ME3#-T36</v>
          </cell>
          <cell r="B8295" t="str">
            <v>5x11</v>
          </cell>
          <cell r="C8295" t="str">
            <v>CA</v>
          </cell>
          <cell r="D8295" t="str">
            <v>DA</v>
          </cell>
          <cell r="E8295">
            <v>345.036</v>
          </cell>
        </row>
        <row r="8296">
          <cell r="A8296" t="str">
            <v>RC2-25V4R7MD1#-T64</v>
          </cell>
          <cell r="B8296" t="str">
            <v>4x7</v>
          </cell>
          <cell r="C8296" t="str">
            <v>BA</v>
          </cell>
          <cell r="D8296" t="str">
            <v>BA</v>
          </cell>
          <cell r="E8296">
            <v>273.10700000000003</v>
          </cell>
        </row>
        <row r="8297">
          <cell r="A8297" t="str">
            <v>RJ4-25V332ZK5Z#Q-F49</v>
          </cell>
          <cell r="B8297" t="str">
            <v>18x20</v>
          </cell>
          <cell r="C8297" t="str">
            <v>IA</v>
          </cell>
          <cell r="D8297" t="str">
            <v>IA</v>
          </cell>
          <cell r="E8297">
            <v>8608.9179999999997</v>
          </cell>
        </row>
        <row r="8298">
          <cell r="A8298" t="str">
            <v>RJ4-25V332ZK5Z#Q-F51</v>
          </cell>
          <cell r="B8298" t="str">
            <v>18x20</v>
          </cell>
          <cell r="C8298" t="str">
            <v>IA</v>
          </cell>
          <cell r="D8298" t="str">
            <v>IA</v>
          </cell>
          <cell r="E8298">
            <v>8608.9179999999997</v>
          </cell>
        </row>
        <row r="8299">
          <cell r="A8299" t="str">
            <v>R3S-25V220MF0#</v>
          </cell>
          <cell r="B8299" t="str">
            <v>6.3x5</v>
          </cell>
          <cell r="C8299" t="str">
            <v>AC</v>
          </cell>
          <cell r="D8299" t="str">
            <v>AD</v>
          </cell>
          <cell r="E8299">
            <v>370.14699999999999</v>
          </cell>
        </row>
        <row r="8300">
          <cell r="A8300" t="str">
            <v>RJH-35V331MI4E-F27</v>
          </cell>
          <cell r="B8300" t="str">
            <v>12.5x15</v>
          </cell>
          <cell r="C8300" t="str">
            <v>GG</v>
          </cell>
          <cell r="D8300" t="str">
            <v>FC</v>
          </cell>
          <cell r="E8300">
            <v>4117.6530000000002</v>
          </cell>
        </row>
        <row r="8301">
          <cell r="A8301" t="str">
            <v>RJH-10V182MI5#-T4</v>
          </cell>
          <cell r="B8301" t="str">
            <v>12.5x20</v>
          </cell>
          <cell r="C8301" t="str">
            <v>GB</v>
          </cell>
          <cell r="D8301" t="str">
            <v>FC</v>
          </cell>
          <cell r="E8301">
            <v>3450.4569999999999</v>
          </cell>
        </row>
        <row r="8302">
          <cell r="A8302" t="str">
            <v>RJH-25V471MH5#-T2</v>
          </cell>
          <cell r="B8302" t="str">
            <v>10x20</v>
          </cell>
          <cell r="C8302" t="str">
            <v>FD</v>
          </cell>
          <cell r="D8302" t="str">
            <v>FC</v>
          </cell>
          <cell r="E8302">
            <v>2140.2600000000002</v>
          </cell>
        </row>
        <row r="8303">
          <cell r="A8303" t="str">
            <v>RJ3-50V220ME3#-T2</v>
          </cell>
          <cell r="B8303" t="str">
            <v>5x11</v>
          </cell>
          <cell r="C8303" t="str">
            <v>CA</v>
          </cell>
          <cell r="D8303" t="str">
            <v>HA</v>
          </cell>
          <cell r="E8303">
            <v>397.00099999999998</v>
          </cell>
        </row>
        <row r="8304">
          <cell r="A8304" t="str">
            <v>RJH-16V332MI9#</v>
          </cell>
          <cell r="B8304" t="str">
            <v>12.5x40</v>
          </cell>
          <cell r="C8304" t="str">
            <v>GF</v>
          </cell>
          <cell r="D8304" t="str">
            <v>FC</v>
          </cell>
          <cell r="E8304">
            <v>6642.4089999999997</v>
          </cell>
        </row>
        <row r="8305">
          <cell r="A8305" t="str">
            <v>RJH-35V102MI7#</v>
          </cell>
          <cell r="B8305" t="str">
            <v>12.5x30</v>
          </cell>
          <cell r="C8305" t="str">
            <v>GD</v>
          </cell>
          <cell r="D8305" t="str">
            <v>FC</v>
          </cell>
          <cell r="E8305">
            <v>5056.4110000000001</v>
          </cell>
        </row>
        <row r="8306">
          <cell r="A8306" t="str">
            <v>RJH-35V331MH5</v>
          </cell>
          <cell r="B8306" t="str">
            <v>10x20</v>
          </cell>
          <cell r="C8306" t="str">
            <v>FD</v>
          </cell>
          <cell r="D8306" t="str">
            <v>FC</v>
          </cell>
          <cell r="E8306">
            <v>2114.0219999999999</v>
          </cell>
        </row>
        <row r="8307">
          <cell r="A8307" t="str">
            <v>RE3-50V332MK8#</v>
          </cell>
          <cell r="B8307" t="str">
            <v>18x35.5</v>
          </cell>
          <cell r="C8307" t="str">
            <v>ID</v>
          </cell>
          <cell r="D8307" t="str">
            <v>DA</v>
          </cell>
          <cell r="E8307">
            <v>11201.498</v>
          </cell>
        </row>
        <row r="8308">
          <cell r="A8308" t="str">
            <v>RE3-50V471MH5#-T2</v>
          </cell>
          <cell r="B8308" t="str">
            <v>10x20</v>
          </cell>
          <cell r="C8308" t="str">
            <v>FD</v>
          </cell>
          <cell r="D8308" t="str">
            <v>DA</v>
          </cell>
          <cell r="E8308">
            <v>1914.078</v>
          </cell>
        </row>
        <row r="8309">
          <cell r="A8309" t="str">
            <v>RE3-100V101MH5#-T2</v>
          </cell>
          <cell r="B8309" t="str">
            <v>10x20</v>
          </cell>
          <cell r="C8309" t="str">
            <v>FD</v>
          </cell>
          <cell r="D8309" t="str">
            <v>DA</v>
          </cell>
          <cell r="E8309">
            <v>1914.078</v>
          </cell>
        </row>
        <row r="8310">
          <cell r="A8310" t="str">
            <v>RJF-6V682MJ6#</v>
          </cell>
          <cell r="B8310" t="str">
            <v>16x25</v>
          </cell>
          <cell r="C8310" t="str">
            <v>HB</v>
          </cell>
          <cell r="D8310" t="str">
            <v>FE</v>
          </cell>
          <cell r="E8310">
            <v>9358.884</v>
          </cell>
        </row>
        <row r="8311">
          <cell r="A8311" t="str">
            <v>RJF-50V221MH4#</v>
          </cell>
          <cell r="B8311" t="str">
            <v>10x16</v>
          </cell>
          <cell r="C8311" t="str">
            <v>FC</v>
          </cell>
          <cell r="D8311" t="str">
            <v>FE</v>
          </cell>
          <cell r="E8311">
            <v>1664.56</v>
          </cell>
        </row>
        <row r="8312">
          <cell r="A8312" t="str">
            <v>RB3-16V4R7MD0#</v>
          </cell>
          <cell r="B8312" t="str">
            <v>4x5</v>
          </cell>
          <cell r="C8312" t="str">
            <v>AA</v>
          </cell>
          <cell r="D8312" t="str">
            <v>AC</v>
          </cell>
          <cell r="E8312">
            <v>289.416</v>
          </cell>
        </row>
        <row r="8313">
          <cell r="A8313" t="str">
            <v>R2A-50V010MD1P2#</v>
          </cell>
          <cell r="B8313" t="str">
            <v>4x7</v>
          </cell>
          <cell r="C8313" t="str">
            <v>BA</v>
          </cell>
          <cell r="D8313" t="str">
            <v>BC</v>
          </cell>
          <cell r="E8313">
            <v>258.47500000000002</v>
          </cell>
        </row>
        <row r="8314">
          <cell r="A8314" t="str">
            <v>RJH-100V470MI4-T4</v>
          </cell>
          <cell r="B8314" t="str">
            <v>12.5x15</v>
          </cell>
          <cell r="C8314" t="str">
            <v>GG</v>
          </cell>
          <cell r="D8314" t="str">
            <v>FC</v>
          </cell>
          <cell r="E8314">
            <v>4048.471</v>
          </cell>
        </row>
        <row r="8315">
          <cell r="A8315" t="str">
            <v>RJH-50V270ME4</v>
          </cell>
          <cell r="B8315" t="str">
            <v>5x15</v>
          </cell>
          <cell r="C8315" t="str">
            <v>CD</v>
          </cell>
          <cell r="D8315" t="str">
            <v>FC</v>
          </cell>
          <cell r="E8315">
            <v>459.70299999999997</v>
          </cell>
        </row>
        <row r="8316">
          <cell r="A8316" t="str">
            <v>R2B-63V100M-T2</v>
          </cell>
          <cell r="B8316" t="str">
            <v>6.3x11</v>
          </cell>
          <cell r="C8316" t="str">
            <v>DA</v>
          </cell>
          <cell r="D8316" t="str">
            <v>EA</v>
          </cell>
          <cell r="E8316">
            <v>588.11300000000006</v>
          </cell>
        </row>
        <row r="8317">
          <cell r="A8317" t="str">
            <v>RE2-50V2R2ME3#-T2</v>
          </cell>
          <cell r="B8317" t="str">
            <v>5x11</v>
          </cell>
          <cell r="C8317" t="str">
            <v>CA</v>
          </cell>
          <cell r="D8317" t="str">
            <v>CA</v>
          </cell>
          <cell r="E8317">
            <v>330.35199999999998</v>
          </cell>
        </row>
        <row r="8318">
          <cell r="A8318" t="str">
            <v>R2B-63V6R8M</v>
          </cell>
          <cell r="B8318" t="str">
            <v>6.3x11</v>
          </cell>
          <cell r="C8318" t="str">
            <v>DA</v>
          </cell>
          <cell r="D8318" t="str">
            <v>EA</v>
          </cell>
          <cell r="E8318">
            <v>558.904</v>
          </cell>
        </row>
        <row r="8319">
          <cell r="A8319" t="str">
            <v>RJJ-6V331MF4#-T36</v>
          </cell>
          <cell r="B8319" t="str">
            <v>6.3x15</v>
          </cell>
          <cell r="C8319" t="str">
            <v>DC</v>
          </cell>
          <cell r="D8319" t="str">
            <v>FB</v>
          </cell>
          <cell r="E8319">
            <v>735.66300000000001</v>
          </cell>
        </row>
        <row r="8320">
          <cell r="A8320" t="str">
            <v>RJ3-50V470MF3#-T2</v>
          </cell>
          <cell r="B8320" t="str">
            <v>6.3x11</v>
          </cell>
          <cell r="C8320" t="str">
            <v>DA</v>
          </cell>
          <cell r="D8320" t="str">
            <v>HA</v>
          </cell>
          <cell r="E8320">
            <v>596.697</v>
          </cell>
        </row>
        <row r="8321">
          <cell r="A8321" t="str">
            <v>RJB-35V102MI6W#Q-F51</v>
          </cell>
          <cell r="B8321" t="str">
            <v>12.5x25</v>
          </cell>
          <cell r="C8321" t="str">
            <v>GC</v>
          </cell>
          <cell r="D8321" t="str">
            <v>FD</v>
          </cell>
          <cell r="E8321">
            <v>4250.9070000000002</v>
          </cell>
        </row>
        <row r="8322">
          <cell r="A8322" t="str">
            <v>R2B-35V100M-T58</v>
          </cell>
          <cell r="B8322" t="str">
            <v>5x11</v>
          </cell>
          <cell r="C8322" t="str">
            <v>CA</v>
          </cell>
          <cell r="D8322" t="str">
            <v>EA</v>
          </cell>
          <cell r="E8322">
            <v>369.96699999999998</v>
          </cell>
        </row>
        <row r="8323">
          <cell r="A8323" t="str">
            <v>RJJ-35V820MF4#-T36</v>
          </cell>
          <cell r="B8323" t="str">
            <v>6.3x15</v>
          </cell>
          <cell r="C8323" t="str">
            <v>DC</v>
          </cell>
          <cell r="D8323" t="str">
            <v>FB</v>
          </cell>
          <cell r="E8323">
            <v>735.66300000000001</v>
          </cell>
        </row>
        <row r="8324">
          <cell r="A8324" t="str">
            <v>RJJ-63V390MF4#-T36</v>
          </cell>
          <cell r="B8324" t="str">
            <v>6.3x15</v>
          </cell>
          <cell r="C8324" t="str">
            <v>DC</v>
          </cell>
          <cell r="D8324" t="str">
            <v>FB</v>
          </cell>
          <cell r="E8324">
            <v>735.66300000000001</v>
          </cell>
        </row>
        <row r="8325">
          <cell r="A8325" t="str">
            <v>R2A-16V100MP3#-T58</v>
          </cell>
          <cell r="B8325" t="str">
            <v>4x7</v>
          </cell>
          <cell r="C8325" t="str">
            <v>BA</v>
          </cell>
          <cell r="D8325" t="str">
            <v>BC</v>
          </cell>
          <cell r="E8325">
            <v>273.10700000000003</v>
          </cell>
        </row>
        <row r="8326">
          <cell r="A8326" t="str">
            <v>RE3-450VR47MG3#-T2</v>
          </cell>
          <cell r="B8326" t="str">
            <v>8x11.5</v>
          </cell>
          <cell r="C8326" t="str">
            <v>EA</v>
          </cell>
          <cell r="D8326" t="str">
            <v>DA</v>
          </cell>
          <cell r="E8326">
            <v>840.21100000000001</v>
          </cell>
        </row>
        <row r="8327">
          <cell r="A8327" t="str">
            <v>RE3-100V220MF3#-T2</v>
          </cell>
          <cell r="B8327" t="str">
            <v>6.3x11</v>
          </cell>
          <cell r="C8327" t="str">
            <v>DA</v>
          </cell>
          <cell r="D8327" t="str">
            <v>DA</v>
          </cell>
          <cell r="E8327">
            <v>578.14499999999998</v>
          </cell>
        </row>
        <row r="8328">
          <cell r="A8328" t="str">
            <v>RJB-25V470ME3#-T2</v>
          </cell>
          <cell r="B8328" t="str">
            <v>5x11.5</v>
          </cell>
          <cell r="C8328" t="str">
            <v>CC</v>
          </cell>
          <cell r="D8328" t="str">
            <v>FD</v>
          </cell>
          <cell r="E8328">
            <v>431.28199999999998</v>
          </cell>
        </row>
        <row r="8329">
          <cell r="A8329" t="str">
            <v>RJB-25V101MF3#</v>
          </cell>
          <cell r="B8329" t="str">
            <v>6.3x11.5</v>
          </cell>
          <cell r="C8329" t="str">
            <v>DB</v>
          </cell>
          <cell r="D8329" t="str">
            <v>FD</v>
          </cell>
          <cell r="E8329">
            <v>607.25199999999995</v>
          </cell>
        </row>
        <row r="8330">
          <cell r="A8330" t="str">
            <v>RJH-35V122MJ6#</v>
          </cell>
          <cell r="B8330" t="str">
            <v>16x25</v>
          </cell>
          <cell r="C8330" t="str">
            <v>HB</v>
          </cell>
          <cell r="D8330" t="str">
            <v>FC</v>
          </cell>
          <cell r="E8330">
            <v>6707.7979999999998</v>
          </cell>
        </row>
        <row r="8331">
          <cell r="A8331" t="str">
            <v>R2B-10V470ME3#-F</v>
          </cell>
          <cell r="B8331" t="str">
            <v>5x11</v>
          </cell>
          <cell r="C8331" t="str">
            <v>CA</v>
          </cell>
          <cell r="D8331" t="str">
            <v>EA</v>
          </cell>
          <cell r="E8331">
            <v>371.995</v>
          </cell>
        </row>
        <row r="8332">
          <cell r="A8332" t="str">
            <v>RJB-100V220MG3</v>
          </cell>
          <cell r="B8332" t="str">
            <v>8x12</v>
          </cell>
          <cell r="C8332" t="str">
            <v>EB</v>
          </cell>
          <cell r="D8332" t="str">
            <v>FD</v>
          </cell>
          <cell r="E8332">
            <v>851.57899999999995</v>
          </cell>
        </row>
        <row r="8333">
          <cell r="A8333" t="str">
            <v>RJJ-63V560MH3</v>
          </cell>
          <cell r="B8333" t="str">
            <v>10x12.5</v>
          </cell>
          <cell r="C8333" t="str">
            <v>FA</v>
          </cell>
          <cell r="D8333" t="str">
            <v>FB</v>
          </cell>
          <cell r="E8333">
            <v>1483.5429999999999</v>
          </cell>
        </row>
        <row r="8334">
          <cell r="A8334" t="str">
            <v>RJH-10V102MH5#</v>
          </cell>
          <cell r="B8334" t="str">
            <v>10x20</v>
          </cell>
          <cell r="C8334" t="str">
            <v>FD</v>
          </cell>
          <cell r="D8334" t="str">
            <v>FC</v>
          </cell>
          <cell r="E8334">
            <v>2114.0219999999999</v>
          </cell>
        </row>
        <row r="8335">
          <cell r="A8335" t="str">
            <v>RA3-6V331MF3#-T2</v>
          </cell>
          <cell r="B8335" t="str">
            <v>6.3x11</v>
          </cell>
          <cell r="C8335" t="str">
            <v>DA</v>
          </cell>
          <cell r="D8335" t="str">
            <v>CF</v>
          </cell>
          <cell r="E8335">
            <v>578.14499999999998</v>
          </cell>
        </row>
        <row r="8336">
          <cell r="A8336" t="str">
            <v>RLB-63V100MAGZ-T8</v>
          </cell>
          <cell r="B8336" t="str">
            <v>8x11.5</v>
          </cell>
          <cell r="C8336" t="str">
            <v>EA</v>
          </cell>
          <cell r="D8336" t="str">
            <v>CD</v>
          </cell>
          <cell r="E8336">
            <v>677.77700000000004</v>
          </cell>
        </row>
        <row r="8337">
          <cell r="A8337" t="str">
            <v>RJF-25V182MJ5#-F30</v>
          </cell>
          <cell r="B8337" t="str">
            <v>16x20</v>
          </cell>
          <cell r="C8337" t="str">
            <v>HA</v>
          </cell>
          <cell r="D8337" t="str">
            <v>FE</v>
          </cell>
          <cell r="E8337">
            <v>9547.3490000000002</v>
          </cell>
        </row>
        <row r="8338">
          <cell r="A8338" t="str">
            <v>RE3-63V101MG3-T2</v>
          </cell>
          <cell r="B8338" t="str">
            <v>8x11.5</v>
          </cell>
          <cell r="C8338" t="str">
            <v>EA</v>
          </cell>
          <cell r="D8338" t="str">
            <v>DA</v>
          </cell>
          <cell r="E8338">
            <v>756.65899999999999</v>
          </cell>
        </row>
        <row r="8339">
          <cell r="A8339" t="str">
            <v>RJJ-100V331MGJ7E-F27</v>
          </cell>
          <cell r="B8339" t="str">
            <v>16x31.5</v>
          </cell>
          <cell r="C8339" t="str">
            <v>HC</v>
          </cell>
          <cell r="D8339" t="str">
            <v>FB</v>
          </cell>
          <cell r="E8339">
            <v>9478.6119999999992</v>
          </cell>
        </row>
        <row r="8340">
          <cell r="A8340" t="str">
            <v>RC2-16V101MB-T58</v>
          </cell>
          <cell r="B8340" t="str">
            <v>6.3x7</v>
          </cell>
          <cell r="C8340" t="str">
            <v>BC</v>
          </cell>
          <cell r="D8340" t="str">
            <v>BA</v>
          </cell>
          <cell r="E8340">
            <v>381.06799999999998</v>
          </cell>
        </row>
        <row r="8341">
          <cell r="A8341" t="str">
            <v>RC2-4V471MG1#</v>
          </cell>
          <cell r="B8341" t="str">
            <v>8x7</v>
          </cell>
          <cell r="C8341" t="str">
            <v>BD</v>
          </cell>
          <cell r="D8341" t="str">
            <v>BA</v>
          </cell>
          <cell r="E8341">
            <v>493.72800000000001</v>
          </cell>
        </row>
        <row r="8342">
          <cell r="A8342" t="str">
            <v>RBD-25V221M</v>
          </cell>
          <cell r="B8342" t="str">
            <v>10x16</v>
          </cell>
          <cell r="C8342" t="str">
            <v>FC</v>
          </cell>
          <cell r="D8342" t="str">
            <v>EB</v>
          </cell>
          <cell r="E8342">
            <v>1752.0309999999999</v>
          </cell>
        </row>
        <row r="8343">
          <cell r="A8343" t="str">
            <v>RBD-25V470M</v>
          </cell>
          <cell r="B8343" t="str">
            <v>6.3x11</v>
          </cell>
          <cell r="C8343" t="str">
            <v>DA</v>
          </cell>
          <cell r="D8343" t="str">
            <v>EB</v>
          </cell>
          <cell r="E8343">
            <v>558.904</v>
          </cell>
        </row>
        <row r="8344">
          <cell r="A8344" t="str">
            <v>RE3-50V332M-F27</v>
          </cell>
          <cell r="B8344" t="str">
            <v>18x35.5</v>
          </cell>
          <cell r="C8344" t="str">
            <v>ID</v>
          </cell>
          <cell r="D8344" t="str">
            <v>DA</v>
          </cell>
          <cell r="E8344">
            <v>11296.157999999999</v>
          </cell>
        </row>
        <row r="8345">
          <cell r="A8345" t="str">
            <v>RJB-50V220ME3#</v>
          </cell>
          <cell r="B8345" t="str">
            <v>5x11.5</v>
          </cell>
          <cell r="C8345" t="str">
            <v>CC</v>
          </cell>
          <cell r="D8345" t="str">
            <v>FD</v>
          </cell>
          <cell r="E8345">
            <v>419.36900000000003</v>
          </cell>
        </row>
        <row r="8346">
          <cell r="A8346" t="str">
            <v>RB2-16V4R7MD1#-T58</v>
          </cell>
          <cell r="B8346" t="str">
            <v>4x7</v>
          </cell>
          <cell r="C8346" t="str">
            <v>BA</v>
          </cell>
          <cell r="D8346" t="str">
            <v>BD</v>
          </cell>
          <cell r="E8346">
            <v>287.24200000000002</v>
          </cell>
        </row>
        <row r="8347">
          <cell r="A8347" t="str">
            <v>RJB-10V471MG3#-T2</v>
          </cell>
          <cell r="B8347" t="str">
            <v>8x12</v>
          </cell>
          <cell r="C8347" t="str">
            <v>EB</v>
          </cell>
          <cell r="D8347" t="str">
            <v>FD</v>
          </cell>
          <cell r="E8347">
            <v>867.50099999999998</v>
          </cell>
        </row>
        <row r="8348">
          <cell r="A8348" t="str">
            <v>RC2-6V221MF1#</v>
          </cell>
          <cell r="B8348" t="str">
            <v>6.3x7</v>
          </cell>
          <cell r="C8348" t="str">
            <v>BC</v>
          </cell>
          <cell r="D8348" t="str">
            <v>BA</v>
          </cell>
          <cell r="E8348">
            <v>366.113</v>
          </cell>
        </row>
        <row r="8349">
          <cell r="A8349" t="str">
            <v>R2A-10V101MP3#-T32</v>
          </cell>
          <cell r="B8349" t="str">
            <v>6.3x7</v>
          </cell>
          <cell r="C8349" t="str">
            <v>BC</v>
          </cell>
          <cell r="D8349" t="str">
            <v>BC</v>
          </cell>
          <cell r="E8349">
            <v>381.06799999999998</v>
          </cell>
        </row>
        <row r="8350">
          <cell r="A8350" t="str">
            <v>RJH-50V102MK6G</v>
          </cell>
          <cell r="B8350" t="str">
            <v>18x25</v>
          </cell>
          <cell r="C8350" t="str">
            <v>IB</v>
          </cell>
          <cell r="D8350" t="str">
            <v>FC</v>
          </cell>
          <cell r="E8350">
            <v>9532.7180000000008</v>
          </cell>
        </row>
        <row r="8351">
          <cell r="A8351" t="str">
            <v>RB3-16V100ME0P3#</v>
          </cell>
          <cell r="B8351" t="str">
            <v>5x5</v>
          </cell>
          <cell r="C8351" t="str">
            <v>AB</v>
          </cell>
          <cell r="D8351" t="str">
            <v>AC</v>
          </cell>
          <cell r="E8351">
            <v>280.74099999999999</v>
          </cell>
        </row>
        <row r="8352">
          <cell r="A8352" t="str">
            <v>RJH-6V222MH7</v>
          </cell>
          <cell r="B8352" t="str">
            <v>10x30</v>
          </cell>
          <cell r="C8352" t="str">
            <v>FF</v>
          </cell>
          <cell r="D8352" t="str">
            <v>FC</v>
          </cell>
          <cell r="E8352">
            <v>3312.8110000000001</v>
          </cell>
        </row>
        <row r="8353">
          <cell r="A8353" t="str">
            <v>R2S-50V100MAX</v>
          </cell>
          <cell r="B8353" t="str">
            <v>6.3x7</v>
          </cell>
          <cell r="C8353" t="str">
            <v>BC</v>
          </cell>
          <cell r="D8353" t="str">
            <v>BB</v>
          </cell>
          <cell r="E8353">
            <v>366.113</v>
          </cell>
        </row>
        <row r="8354">
          <cell r="A8354" t="str">
            <v>RJH-100V220MG3#-T2</v>
          </cell>
          <cell r="B8354" t="str">
            <v>8x12</v>
          </cell>
          <cell r="C8354" t="str">
            <v>EB</v>
          </cell>
          <cell r="D8354" t="str">
            <v>FC</v>
          </cell>
          <cell r="E8354">
            <v>867.50099999999998</v>
          </cell>
        </row>
        <row r="8355">
          <cell r="A8355" t="str">
            <v>RW2-16V392MJ7P#8</v>
          </cell>
          <cell r="B8355" t="str">
            <v>16x31.5</v>
          </cell>
          <cell r="C8355" t="str">
            <v>HC</v>
          </cell>
          <cell r="D8355" t="str">
            <v>CM</v>
          </cell>
          <cell r="E8355">
            <v>6825.3890000000001</v>
          </cell>
        </row>
        <row r="8356">
          <cell r="A8356" t="str">
            <v>RW2-16V332MI8#8-F</v>
          </cell>
          <cell r="B8356" t="str">
            <v>12.5x35</v>
          </cell>
          <cell r="C8356" t="str">
            <v>GE</v>
          </cell>
          <cell r="D8356" t="str">
            <v>CM</v>
          </cell>
          <cell r="E8356">
            <v>3415.5639999999999</v>
          </cell>
        </row>
        <row r="8357">
          <cell r="A8357" t="str">
            <v>RE3-10V221ME3#-T58</v>
          </cell>
          <cell r="B8357" t="str">
            <v>5x11</v>
          </cell>
          <cell r="C8357" t="str">
            <v>CA</v>
          </cell>
          <cell r="D8357" t="str">
            <v>DA</v>
          </cell>
          <cell r="E8357">
            <v>345.036</v>
          </cell>
        </row>
        <row r="8358">
          <cell r="A8358" t="str">
            <v>R2A-25V4R7MP3#-T58</v>
          </cell>
          <cell r="B8358" t="str">
            <v>4x7</v>
          </cell>
          <cell r="C8358" t="str">
            <v>BA</v>
          </cell>
          <cell r="D8358" t="str">
            <v>BC</v>
          </cell>
          <cell r="E8358">
            <v>273.10700000000003</v>
          </cell>
        </row>
        <row r="8359">
          <cell r="A8359" t="str">
            <v>R2A-50V3R3MP3#-T58</v>
          </cell>
          <cell r="B8359" t="str">
            <v>4x7</v>
          </cell>
          <cell r="C8359" t="str">
            <v>BA</v>
          </cell>
          <cell r="D8359" t="str">
            <v>BC</v>
          </cell>
          <cell r="E8359">
            <v>273.10700000000003</v>
          </cell>
        </row>
        <row r="8360">
          <cell r="A8360" t="str">
            <v>ROD-16V470MF3W#-T58</v>
          </cell>
          <cell r="B8360" t="str">
            <v>6.3x11</v>
          </cell>
          <cell r="C8360" t="str">
            <v>DA</v>
          </cell>
          <cell r="D8360" t="str">
            <v>CT</v>
          </cell>
          <cell r="E8360">
            <v>635.24599999999998</v>
          </cell>
        </row>
        <row r="8361">
          <cell r="A8361" t="str">
            <v>R3A-50V2R2MD0P3#-T58</v>
          </cell>
          <cell r="B8361" t="str">
            <v>4x5</v>
          </cell>
          <cell r="C8361" t="str">
            <v>AA</v>
          </cell>
          <cell r="D8361" t="str">
            <v>AB</v>
          </cell>
          <cell r="E8361">
            <v>271.28500000000003</v>
          </cell>
        </row>
        <row r="8362">
          <cell r="A8362" t="str">
            <v>RJB-25V101MF3#-T2</v>
          </cell>
          <cell r="B8362" t="str">
            <v>6.3x11.5</v>
          </cell>
          <cell r="C8362" t="str">
            <v>DB</v>
          </cell>
          <cell r="D8362" t="str">
            <v>FD</v>
          </cell>
          <cell r="E8362">
            <v>618.63800000000003</v>
          </cell>
        </row>
        <row r="8363">
          <cell r="A8363" t="str">
            <v>RBD-10V102M-T4</v>
          </cell>
          <cell r="B8363" t="str">
            <v>12.5x20</v>
          </cell>
          <cell r="C8363" t="str">
            <v>GB</v>
          </cell>
          <cell r="D8363" t="str">
            <v>EB</v>
          </cell>
          <cell r="E8363">
            <v>3407.1570000000002</v>
          </cell>
        </row>
        <row r="8364">
          <cell r="A8364" t="str">
            <v>RE3-160V330MH5#-T2</v>
          </cell>
          <cell r="B8364" t="str">
            <v>10x20</v>
          </cell>
          <cell r="C8364" t="str">
            <v>FD</v>
          </cell>
          <cell r="D8364" t="str">
            <v>DA</v>
          </cell>
          <cell r="E8364">
            <v>2051.9879999999998</v>
          </cell>
        </row>
        <row r="8365">
          <cell r="A8365" t="str">
            <v>RE3-25V332MJ6#-F</v>
          </cell>
          <cell r="B8365" t="str">
            <v>16x25</v>
          </cell>
          <cell r="C8365" t="str">
            <v>HB</v>
          </cell>
          <cell r="D8365" t="str">
            <v>DA</v>
          </cell>
          <cell r="E8365">
            <v>5857.44</v>
          </cell>
        </row>
        <row r="8366">
          <cell r="A8366" t="str">
            <v>RJ4-160V4R7MF3#-T2</v>
          </cell>
          <cell r="B8366" t="str">
            <v>6.3x11</v>
          </cell>
          <cell r="C8366" t="str">
            <v>DA</v>
          </cell>
          <cell r="D8366" t="str">
            <v>IA</v>
          </cell>
          <cell r="E8366">
            <v>477.226</v>
          </cell>
        </row>
        <row r="8367">
          <cell r="A8367" t="str">
            <v>RJF-16V152MI5#-T4</v>
          </cell>
          <cell r="B8367" t="str">
            <v>12.5x20</v>
          </cell>
          <cell r="C8367" t="str">
            <v>GB</v>
          </cell>
          <cell r="D8367" t="str">
            <v>FE</v>
          </cell>
          <cell r="E8367">
            <v>3774.3760000000002</v>
          </cell>
        </row>
        <row r="8368">
          <cell r="A8368" t="str">
            <v>RJ4-100V101MH5#-T2</v>
          </cell>
          <cell r="B8368" t="str">
            <v>10x20</v>
          </cell>
          <cell r="C8368" t="str">
            <v>FD</v>
          </cell>
          <cell r="D8368" t="str">
            <v>IA</v>
          </cell>
          <cell r="E8368">
            <v>2816.7260000000001</v>
          </cell>
        </row>
        <row r="8369">
          <cell r="A8369" t="str">
            <v>RJF-35V331MH4#RQ-F49</v>
          </cell>
          <cell r="B8369" t="str">
            <v>10x16</v>
          </cell>
          <cell r="C8369" t="str">
            <v>FC</v>
          </cell>
          <cell r="D8369" t="str">
            <v>FE</v>
          </cell>
          <cell r="E8369">
            <v>1729.444</v>
          </cell>
        </row>
        <row r="8370">
          <cell r="A8370" t="str">
            <v>RJF-35V471MH5#RQ-F49</v>
          </cell>
          <cell r="B8370" t="str">
            <v>10x20</v>
          </cell>
          <cell r="C8370" t="str">
            <v>FD</v>
          </cell>
          <cell r="D8370" t="str">
            <v>FE</v>
          </cell>
          <cell r="E8370">
            <v>2215.377</v>
          </cell>
        </row>
        <row r="8371">
          <cell r="A8371" t="str">
            <v>RJJ-63V120ME3</v>
          </cell>
          <cell r="B8371" t="str">
            <v>5x11.5</v>
          </cell>
          <cell r="C8371" t="str">
            <v>CC</v>
          </cell>
          <cell r="D8371" t="str">
            <v>FB</v>
          </cell>
          <cell r="E8371">
            <v>419.36900000000003</v>
          </cell>
        </row>
        <row r="8372">
          <cell r="A8372" t="str">
            <v>RJJ-63V180ME4</v>
          </cell>
          <cell r="B8372" t="str">
            <v>5x15</v>
          </cell>
          <cell r="C8372" t="str">
            <v>CD</v>
          </cell>
          <cell r="D8372" t="str">
            <v>FB</v>
          </cell>
          <cell r="E8372">
            <v>459.70299999999997</v>
          </cell>
        </row>
        <row r="8373">
          <cell r="A8373" t="str">
            <v>RJ4-250V470MI6#</v>
          </cell>
          <cell r="B8373" t="str">
            <v>12.5x25</v>
          </cell>
          <cell r="C8373" t="str">
            <v>GC</v>
          </cell>
          <cell r="D8373" t="str">
            <v>IA</v>
          </cell>
          <cell r="E8373">
            <v>3642.4839999999999</v>
          </cell>
        </row>
        <row r="8374">
          <cell r="A8374" t="str">
            <v>RJ4-350V470MJ6#</v>
          </cell>
          <cell r="B8374" t="str">
            <v>16x25</v>
          </cell>
          <cell r="C8374" t="str">
            <v>HB</v>
          </cell>
          <cell r="D8374" t="str">
            <v>IA</v>
          </cell>
          <cell r="E8374">
            <v>6472.5810000000001</v>
          </cell>
        </row>
        <row r="8375">
          <cell r="A8375" t="str">
            <v>RJ4-315V470MJ6#</v>
          </cell>
          <cell r="B8375" t="str">
            <v>16x25</v>
          </cell>
          <cell r="C8375" t="str">
            <v>HB</v>
          </cell>
          <cell r="D8375" t="str">
            <v>IA</v>
          </cell>
          <cell r="E8375">
            <v>6472.5810000000001</v>
          </cell>
        </row>
        <row r="8376">
          <cell r="A8376" t="str">
            <v>RJ4-200V470MI5#</v>
          </cell>
          <cell r="B8376" t="str">
            <v>12.5x20</v>
          </cell>
          <cell r="C8376" t="str">
            <v>GB</v>
          </cell>
          <cell r="D8376" t="str">
            <v>IA</v>
          </cell>
          <cell r="E8376">
            <v>3075.7359999999999</v>
          </cell>
        </row>
        <row r="8377">
          <cell r="A8377" t="str">
            <v>RJH-6V821MH3RZ</v>
          </cell>
          <cell r="B8377" t="str">
            <v>10x12.5</v>
          </cell>
          <cell r="C8377" t="str">
            <v>FA</v>
          </cell>
          <cell r="D8377" t="str">
            <v>FC</v>
          </cell>
          <cell r="E8377">
            <v>1483.5429999999999</v>
          </cell>
        </row>
        <row r="8378">
          <cell r="A8378" t="str">
            <v>R2B-50V3R3M-F</v>
          </cell>
          <cell r="B8378" t="str">
            <v>5x11</v>
          </cell>
          <cell r="C8378" t="str">
            <v>CA</v>
          </cell>
          <cell r="D8378" t="str">
            <v>EA</v>
          </cell>
          <cell r="E8378">
            <v>371.995</v>
          </cell>
        </row>
        <row r="8379">
          <cell r="A8379" t="str">
            <v>RJ4-10V221ME3#-T58</v>
          </cell>
          <cell r="B8379" t="str">
            <v>5x11</v>
          </cell>
          <cell r="C8379" t="str">
            <v>CA</v>
          </cell>
          <cell r="D8379" t="str">
            <v>IA</v>
          </cell>
          <cell r="E8379">
            <v>419.654</v>
          </cell>
        </row>
        <row r="8380">
          <cell r="A8380" t="str">
            <v>RE3-160V2R2MF3#-T2</v>
          </cell>
          <cell r="B8380" t="str">
            <v>6.3x11</v>
          </cell>
          <cell r="C8380" t="str">
            <v>DA</v>
          </cell>
          <cell r="D8380" t="str">
            <v>DA</v>
          </cell>
          <cell r="E8380">
            <v>477.226</v>
          </cell>
        </row>
        <row r="8381">
          <cell r="A8381" t="str">
            <v>R2B-50V2R2M-T10</v>
          </cell>
          <cell r="B8381" t="str">
            <v>5x11</v>
          </cell>
          <cell r="C8381" t="str">
            <v>CA</v>
          </cell>
          <cell r="D8381" t="str">
            <v>EA</v>
          </cell>
          <cell r="E8381">
            <v>369.96699999999998</v>
          </cell>
        </row>
        <row r="8382">
          <cell r="A8382" t="str">
            <v>R2A-10V470ME1P2#-T58</v>
          </cell>
          <cell r="B8382" t="str">
            <v>5x7</v>
          </cell>
          <cell r="C8382" t="str">
            <v>BB</v>
          </cell>
          <cell r="D8382" t="str">
            <v>BC</v>
          </cell>
          <cell r="E8382">
            <v>296.10599999999999</v>
          </cell>
        </row>
        <row r="8383">
          <cell r="A8383" t="str">
            <v>RJJ-35V390ME4#-T36</v>
          </cell>
          <cell r="B8383" t="str">
            <v>5x15</v>
          </cell>
          <cell r="C8383" t="str">
            <v>CD</v>
          </cell>
          <cell r="D8383" t="str">
            <v>FB</v>
          </cell>
          <cell r="E8383">
            <v>471.44400000000002</v>
          </cell>
        </row>
        <row r="8384">
          <cell r="A8384" t="str">
            <v>RJ4-50V100ME3#-T36</v>
          </cell>
          <cell r="B8384" t="str">
            <v>5x11</v>
          </cell>
          <cell r="C8384" t="str">
            <v>CA</v>
          </cell>
          <cell r="D8384" t="str">
            <v>IA</v>
          </cell>
          <cell r="E8384">
            <v>419.654</v>
          </cell>
        </row>
        <row r="8385">
          <cell r="A8385" t="str">
            <v>RJ3-25V100ME3#-T2</v>
          </cell>
          <cell r="B8385" t="str">
            <v>5x11</v>
          </cell>
          <cell r="C8385" t="str">
            <v>CA</v>
          </cell>
          <cell r="D8385" t="str">
            <v>HA</v>
          </cell>
          <cell r="E8385">
            <v>397.00099999999998</v>
          </cell>
        </row>
        <row r="8386">
          <cell r="A8386" t="str">
            <v>R3A-10V101MF0P3#</v>
          </cell>
          <cell r="B8386" t="str">
            <v>6.3x5</v>
          </cell>
          <cell r="C8386" t="str">
            <v>AC</v>
          </cell>
          <cell r="D8386" t="str">
            <v>AB</v>
          </cell>
          <cell r="E8386">
            <v>370.14699999999999</v>
          </cell>
        </row>
        <row r="8387">
          <cell r="A8387" t="str">
            <v>RA3-16V221MF3#6P</v>
          </cell>
          <cell r="B8387" t="str">
            <v>6.3x11</v>
          </cell>
          <cell r="C8387" t="str">
            <v>DA</v>
          </cell>
          <cell r="D8387" t="str">
            <v>CF</v>
          </cell>
          <cell r="E8387">
            <v>561.93600000000004</v>
          </cell>
        </row>
        <row r="8388">
          <cell r="A8388" t="str">
            <v>RE3-25V471M-G10</v>
          </cell>
          <cell r="B8388" t="str">
            <v>10x12.5</v>
          </cell>
          <cell r="C8388" t="str">
            <v>FA</v>
          </cell>
          <cell r="D8388" t="str">
            <v>DA</v>
          </cell>
          <cell r="E8388">
            <v>1323.9849999999999</v>
          </cell>
        </row>
        <row r="8389">
          <cell r="A8389" t="str">
            <v>RJH-6V562MI9</v>
          </cell>
          <cell r="B8389" t="str">
            <v>12.5x40</v>
          </cell>
          <cell r="C8389" t="str">
            <v>GF</v>
          </cell>
          <cell r="D8389" t="str">
            <v>FC</v>
          </cell>
          <cell r="E8389">
            <v>6642.4089999999997</v>
          </cell>
        </row>
        <row r="8390">
          <cell r="A8390" t="str">
            <v>RW2-16V392MJ7P#8-F</v>
          </cell>
          <cell r="B8390" t="str">
            <v>16x31.5</v>
          </cell>
          <cell r="C8390" t="str">
            <v>HC</v>
          </cell>
          <cell r="D8390">
            <v>0</v>
          </cell>
          <cell r="E8390">
            <v>0</v>
          </cell>
        </row>
        <row r="8391">
          <cell r="A8391" t="str">
            <v>R2A-50V330MG1P6#</v>
          </cell>
          <cell r="B8391" t="str">
            <v>8x7</v>
          </cell>
          <cell r="C8391" t="str">
            <v>BD</v>
          </cell>
          <cell r="D8391" t="str">
            <v>BC</v>
          </cell>
          <cell r="E8391">
            <v>493.72800000000001</v>
          </cell>
        </row>
        <row r="8392">
          <cell r="A8392" t="str">
            <v>R2A-25V101MG1P6#</v>
          </cell>
          <cell r="B8392" t="str">
            <v>8x7</v>
          </cell>
          <cell r="C8392" t="str">
            <v>BD</v>
          </cell>
          <cell r="D8392" t="str">
            <v>BC</v>
          </cell>
          <cell r="E8392">
            <v>493.72800000000001</v>
          </cell>
        </row>
        <row r="8393">
          <cell r="A8393" t="str">
            <v>RJF-6V682MJ6JG</v>
          </cell>
          <cell r="B8393" t="str">
            <v>16x25</v>
          </cell>
          <cell r="C8393" t="str">
            <v>HB</v>
          </cell>
          <cell r="D8393" t="str">
            <v>FE</v>
          </cell>
          <cell r="E8393">
            <v>9358.884</v>
          </cell>
        </row>
        <row r="8394">
          <cell r="A8394" t="str">
            <v>RJF-10V102MH4JG</v>
          </cell>
          <cell r="B8394" t="str">
            <v>10x16</v>
          </cell>
          <cell r="C8394" t="str">
            <v>FC</v>
          </cell>
          <cell r="D8394" t="str">
            <v>FE</v>
          </cell>
          <cell r="E8394">
            <v>1664.56</v>
          </cell>
        </row>
        <row r="8395">
          <cell r="A8395" t="str">
            <v>RJF-50V102MJ6JG</v>
          </cell>
          <cell r="B8395" t="str">
            <v>16x25</v>
          </cell>
          <cell r="C8395" t="str">
            <v>HB</v>
          </cell>
          <cell r="D8395" t="str">
            <v>FE</v>
          </cell>
          <cell r="E8395">
            <v>9358.884</v>
          </cell>
        </row>
        <row r="8396">
          <cell r="A8396" t="str">
            <v>RE3-63V470MF3#-T2</v>
          </cell>
          <cell r="B8396" t="str">
            <v>6.3x11</v>
          </cell>
          <cell r="C8396" t="str">
            <v>DA</v>
          </cell>
          <cell r="D8396" t="str">
            <v>DA</v>
          </cell>
          <cell r="E8396">
            <v>578.14499999999998</v>
          </cell>
        </row>
        <row r="8397">
          <cell r="A8397" t="str">
            <v>RE3-50V332MK8#-F</v>
          </cell>
          <cell r="B8397" t="str">
            <v>18x35.5</v>
          </cell>
          <cell r="C8397" t="str">
            <v>ID</v>
          </cell>
          <cell r="D8397" t="str">
            <v>DA</v>
          </cell>
          <cell r="E8397">
            <v>11296.157999999999</v>
          </cell>
        </row>
        <row r="8398">
          <cell r="A8398" t="str">
            <v>R2A-35V100MP</v>
          </cell>
          <cell r="B8398" t="str">
            <v>4x7</v>
          </cell>
          <cell r="C8398" t="str">
            <v>BA</v>
          </cell>
          <cell r="D8398" t="str">
            <v>BC</v>
          </cell>
          <cell r="E8398">
            <v>258.47500000000002</v>
          </cell>
        </row>
        <row r="8399">
          <cell r="A8399" t="str">
            <v>R2A-35V220MP</v>
          </cell>
          <cell r="B8399" t="str">
            <v>5x7</v>
          </cell>
          <cell r="C8399" t="str">
            <v>BB</v>
          </cell>
          <cell r="D8399" t="str">
            <v>BC</v>
          </cell>
          <cell r="E8399">
            <v>280.71499999999997</v>
          </cell>
        </row>
        <row r="8400">
          <cell r="A8400" t="str">
            <v>RA2-16V470ME3#8-T58</v>
          </cell>
          <cell r="B8400" t="str">
            <v>5x11</v>
          </cell>
          <cell r="C8400" t="str">
            <v>CA</v>
          </cell>
          <cell r="D8400" t="str">
            <v>CB</v>
          </cell>
          <cell r="E8400">
            <v>330.35199999999998</v>
          </cell>
        </row>
        <row r="8401">
          <cell r="A8401" t="str">
            <v>RA2-25V4R7ME3#8-T58</v>
          </cell>
          <cell r="B8401" t="str">
            <v>5x11</v>
          </cell>
          <cell r="C8401" t="str">
            <v>CA</v>
          </cell>
          <cell r="D8401" t="str">
            <v>CB</v>
          </cell>
          <cell r="E8401">
            <v>330.35199999999998</v>
          </cell>
        </row>
        <row r="8402">
          <cell r="A8402" t="str">
            <v>R2A-50V010MP</v>
          </cell>
          <cell r="B8402" t="str">
            <v>4x7</v>
          </cell>
          <cell r="C8402" t="str">
            <v>BA</v>
          </cell>
          <cell r="D8402" t="str">
            <v>BC</v>
          </cell>
          <cell r="E8402">
            <v>258.47500000000002</v>
          </cell>
        </row>
        <row r="8403">
          <cell r="A8403" t="str">
            <v>RA2-10V101ME3#8-T58</v>
          </cell>
          <cell r="B8403" t="str">
            <v>5x11</v>
          </cell>
          <cell r="C8403" t="str">
            <v>CA</v>
          </cell>
          <cell r="D8403" t="str">
            <v>CB</v>
          </cell>
          <cell r="E8403">
            <v>330.35199999999998</v>
          </cell>
        </row>
        <row r="8404">
          <cell r="A8404" t="str">
            <v>RA2-35V100ME3#8-T58</v>
          </cell>
          <cell r="B8404" t="str">
            <v>5x11</v>
          </cell>
          <cell r="C8404" t="str">
            <v>CA</v>
          </cell>
          <cell r="D8404" t="str">
            <v>CB</v>
          </cell>
          <cell r="E8404">
            <v>330.35199999999998</v>
          </cell>
        </row>
        <row r="8405">
          <cell r="A8405" t="str">
            <v>RA2-50VR47ME3#8-T58</v>
          </cell>
          <cell r="B8405" t="str">
            <v>5x11</v>
          </cell>
          <cell r="C8405" t="str">
            <v>CA</v>
          </cell>
          <cell r="D8405" t="str">
            <v>CB</v>
          </cell>
          <cell r="E8405">
            <v>330.35199999999998</v>
          </cell>
        </row>
        <row r="8406">
          <cell r="A8406" t="str">
            <v>RJ4-25V472MJ7#</v>
          </cell>
          <cell r="B8406" t="str">
            <v>16x31.5</v>
          </cell>
          <cell r="C8406" t="str">
            <v>HC</v>
          </cell>
          <cell r="D8406" t="str">
            <v>IA</v>
          </cell>
          <cell r="E8406">
            <v>9631.1890000000003</v>
          </cell>
        </row>
        <row r="8407">
          <cell r="A8407" t="str">
            <v>RJH-100V121MI6#</v>
          </cell>
          <cell r="B8407" t="str">
            <v>12.5x25</v>
          </cell>
          <cell r="C8407" t="str">
            <v>GC</v>
          </cell>
          <cell r="D8407" t="str">
            <v>FC</v>
          </cell>
          <cell r="E8407">
            <v>4165.3649999999998</v>
          </cell>
        </row>
        <row r="8408">
          <cell r="A8408" t="str">
            <v>RJ4-200V3R3M</v>
          </cell>
          <cell r="B8408" t="str">
            <v>6.3x11</v>
          </cell>
          <cell r="C8408" t="str">
            <v>DA</v>
          </cell>
          <cell r="D8408" t="str">
            <v>IA</v>
          </cell>
          <cell r="E8408">
            <v>627.50099999999998</v>
          </cell>
        </row>
        <row r="8409">
          <cell r="A8409" t="str">
            <v>RJH-35V121MG3#</v>
          </cell>
          <cell r="B8409" t="str">
            <v>8x12</v>
          </cell>
          <cell r="C8409" t="str">
            <v>EB</v>
          </cell>
          <cell r="D8409" t="str">
            <v>FC</v>
          </cell>
          <cell r="E8409">
            <v>851.57899999999995</v>
          </cell>
        </row>
        <row r="8410">
          <cell r="A8410" t="str">
            <v>RJH-35V221MG5#</v>
          </cell>
          <cell r="B8410" t="str">
            <v>8x20</v>
          </cell>
          <cell r="C8410" t="str">
            <v>ED</v>
          </cell>
          <cell r="D8410" t="str">
            <v>FC</v>
          </cell>
          <cell r="E8410">
            <v>1322.2270000000001</v>
          </cell>
        </row>
        <row r="8411">
          <cell r="A8411" t="str">
            <v>RJF-25V102MI5</v>
          </cell>
          <cell r="B8411" t="str">
            <v>12.5x20</v>
          </cell>
          <cell r="C8411" t="str">
            <v>GB</v>
          </cell>
          <cell r="D8411" t="str">
            <v>FE</v>
          </cell>
          <cell r="E8411">
            <v>3758.913</v>
          </cell>
        </row>
        <row r="8412">
          <cell r="A8412" t="str">
            <v>RE2-50VR22ME3#-T2</v>
          </cell>
          <cell r="B8412" t="str">
            <v>5x11</v>
          </cell>
          <cell r="C8412" t="str">
            <v>CA</v>
          </cell>
          <cell r="D8412" t="str">
            <v>CA</v>
          </cell>
          <cell r="E8412">
            <v>330.35199999999998</v>
          </cell>
        </row>
        <row r="8413">
          <cell r="A8413" t="str">
            <v>RJF-35V102MI6-F</v>
          </cell>
          <cell r="B8413" t="str">
            <v>12.5x25</v>
          </cell>
          <cell r="C8413" t="str">
            <v>GC</v>
          </cell>
          <cell r="D8413" t="str">
            <v>FE</v>
          </cell>
          <cell r="E8413">
            <v>3842.7420000000002</v>
          </cell>
        </row>
        <row r="8414">
          <cell r="A8414" t="str">
            <v>RJJ-35V121MH3</v>
          </cell>
          <cell r="B8414" t="str">
            <v>10x12.5</v>
          </cell>
          <cell r="C8414" t="str">
            <v>FA</v>
          </cell>
          <cell r="D8414" t="str">
            <v>FB</v>
          </cell>
          <cell r="E8414">
            <v>0</v>
          </cell>
        </row>
        <row r="8415">
          <cell r="A8415" t="str">
            <v>RA2-16V222MC-T4</v>
          </cell>
          <cell r="B8415" t="str">
            <v>12.5x25</v>
          </cell>
          <cell r="C8415" t="str">
            <v>GC</v>
          </cell>
          <cell r="D8415" t="str">
            <v>CB</v>
          </cell>
          <cell r="E8415">
            <v>0</v>
          </cell>
        </row>
        <row r="8416">
          <cell r="A8416" t="str">
            <v>RJF-35V681MI5#</v>
          </cell>
          <cell r="B8416" t="str">
            <v>12.5x20</v>
          </cell>
          <cell r="C8416" t="str">
            <v>GB</v>
          </cell>
          <cell r="D8416" t="str">
            <v>FE</v>
          </cell>
          <cell r="E8416">
            <v>0</v>
          </cell>
        </row>
        <row r="8417">
          <cell r="A8417" t="str">
            <v>RE3-16V100KE3</v>
          </cell>
          <cell r="B8417" t="str">
            <v>5x11</v>
          </cell>
          <cell r="C8417" t="str">
            <v>CA</v>
          </cell>
          <cell r="D8417" t="str">
            <v>DA</v>
          </cell>
          <cell r="E8417">
            <v>333.04500000000002</v>
          </cell>
        </row>
        <row r="8418">
          <cell r="A8418" t="str">
            <v>RE3-35V472MK8#-T50</v>
          </cell>
          <cell r="B8418" t="str">
            <v>18x35.5</v>
          </cell>
          <cell r="C8418" t="str">
            <v>ID</v>
          </cell>
          <cell r="D8418" t="str">
            <v>DA</v>
          </cell>
          <cell r="E8418">
            <v>11160.168</v>
          </cell>
        </row>
        <row r="8419">
          <cell r="A8419" t="str">
            <v>RJH-16V821MH6#-S1</v>
          </cell>
          <cell r="B8419" t="str">
            <v>10x25</v>
          </cell>
          <cell r="C8419" t="str">
            <v>FE</v>
          </cell>
          <cell r="D8419" t="str">
            <v>FC</v>
          </cell>
          <cell r="E8419">
            <v>2742.4090000000001</v>
          </cell>
        </row>
        <row r="8420">
          <cell r="A8420" t="str">
            <v>RJF-16V152MI5#-S1</v>
          </cell>
          <cell r="B8420" t="str">
            <v>12.5x20</v>
          </cell>
          <cell r="C8420" t="str">
            <v>GB</v>
          </cell>
          <cell r="D8420" t="str">
            <v>FE</v>
          </cell>
          <cell r="E8420">
            <v>3842.7420000000002</v>
          </cell>
        </row>
        <row r="8421">
          <cell r="A8421" t="str">
            <v>RJF-25V821MH6#-S1</v>
          </cell>
          <cell r="B8421" t="str">
            <v>10x25</v>
          </cell>
          <cell r="C8421" t="str">
            <v>FE</v>
          </cell>
          <cell r="D8421" t="str">
            <v>FE</v>
          </cell>
          <cell r="E8421">
            <v>2497.3690000000001</v>
          </cell>
        </row>
        <row r="8422">
          <cell r="A8422" t="str">
            <v>RE3-35V221MG3#-T8</v>
          </cell>
          <cell r="B8422" t="str">
            <v>8x11.5</v>
          </cell>
          <cell r="C8422" t="str">
            <v>EA</v>
          </cell>
          <cell r="D8422" t="str">
            <v>DA</v>
          </cell>
          <cell r="E8422">
            <v>756.65899999999999</v>
          </cell>
        </row>
        <row r="8423">
          <cell r="A8423" t="str">
            <v>RJH-35V820MF4#-T2</v>
          </cell>
          <cell r="B8423" t="str">
            <v>6.3x15</v>
          </cell>
          <cell r="C8423" t="str">
            <v>DC</v>
          </cell>
          <cell r="D8423" t="str">
            <v>FC</v>
          </cell>
          <cell r="E8423">
            <v>735.66300000000001</v>
          </cell>
        </row>
        <row r="8424">
          <cell r="A8424" t="str">
            <v>RJH-6V331MF4#-T2</v>
          </cell>
          <cell r="B8424" t="str">
            <v>6.3x15</v>
          </cell>
          <cell r="C8424" t="str">
            <v>DC</v>
          </cell>
          <cell r="D8424" t="str">
            <v>FC</v>
          </cell>
          <cell r="E8424">
            <v>735.66300000000001</v>
          </cell>
        </row>
        <row r="8425">
          <cell r="A8425" t="str">
            <v>RJH-100V270MH3-T2</v>
          </cell>
          <cell r="B8425" t="str">
            <v>10x12.5</v>
          </cell>
          <cell r="C8425" t="str">
            <v>FA</v>
          </cell>
          <cell r="D8425" t="str">
            <v>FC</v>
          </cell>
          <cell r="E8425">
            <v>1504.414</v>
          </cell>
        </row>
        <row r="8426">
          <cell r="A8426" t="str">
            <v>RJ4-35V470ME3#</v>
          </cell>
          <cell r="B8426" t="str">
            <v>5x11</v>
          </cell>
          <cell r="C8426" t="str">
            <v>CA</v>
          </cell>
          <cell r="D8426" t="str">
            <v>IA</v>
          </cell>
          <cell r="E8426">
            <v>416.31400000000002</v>
          </cell>
        </row>
        <row r="8427">
          <cell r="A8427" t="str">
            <v>RJ4-160V470M</v>
          </cell>
          <cell r="B8427" t="str">
            <v>12.5x20</v>
          </cell>
          <cell r="C8427" t="str">
            <v>GB</v>
          </cell>
          <cell r="D8427" t="str">
            <v>IA</v>
          </cell>
          <cell r="E8427">
            <v>3075.7359999999999</v>
          </cell>
        </row>
        <row r="8428">
          <cell r="A8428" t="str">
            <v>RJF-25V681MH5#-S1</v>
          </cell>
          <cell r="B8428" t="str">
            <v>10x20</v>
          </cell>
          <cell r="C8428" t="str">
            <v>FD</v>
          </cell>
          <cell r="D8428" t="str">
            <v>FC</v>
          </cell>
          <cell r="E8428">
            <v>2200.221</v>
          </cell>
        </row>
        <row r="8429">
          <cell r="A8429" t="str">
            <v>RJF-16V471MG4#-S1</v>
          </cell>
          <cell r="B8429" t="str">
            <v>8x15</v>
          </cell>
          <cell r="C8429" t="str">
            <v>EC</v>
          </cell>
          <cell r="D8429" t="str">
            <v>FE</v>
          </cell>
          <cell r="E8429">
            <v>1163.913</v>
          </cell>
        </row>
        <row r="8430">
          <cell r="A8430" t="str">
            <v>RJB-100V220MG3#-F1</v>
          </cell>
          <cell r="B8430" t="str">
            <v>8x12</v>
          </cell>
          <cell r="C8430" t="str">
            <v>EB</v>
          </cell>
          <cell r="D8430" t="str">
            <v>FD</v>
          </cell>
          <cell r="E8430">
            <v>869.43200000000002</v>
          </cell>
        </row>
        <row r="8431">
          <cell r="A8431" t="str">
            <v>RJB-35V470MF3#-F1</v>
          </cell>
          <cell r="B8431" t="str">
            <v>6.3x11.5</v>
          </cell>
          <cell r="C8431" t="str">
            <v>DB</v>
          </cell>
          <cell r="D8431" t="str">
            <v>FD</v>
          </cell>
          <cell r="E8431">
            <v>620.46</v>
          </cell>
        </row>
        <row r="8432">
          <cell r="A8432" t="str">
            <v>RJB-63V101MH3#-F</v>
          </cell>
          <cell r="B8432" t="str">
            <v>10x12.5</v>
          </cell>
          <cell r="C8432" t="str">
            <v>FA</v>
          </cell>
          <cell r="D8432" t="str">
            <v>FD</v>
          </cell>
          <cell r="E8432">
            <v>1562.2919999999999</v>
          </cell>
        </row>
        <row r="8433">
          <cell r="A8433" t="str">
            <v>RJF-16V102MH5#-F</v>
          </cell>
          <cell r="B8433" t="str">
            <v>10x20</v>
          </cell>
          <cell r="C8433" t="str">
            <v>FD</v>
          </cell>
          <cell r="D8433" t="str">
            <v>FE</v>
          </cell>
          <cell r="E8433">
            <v>2215.377</v>
          </cell>
        </row>
        <row r="8434">
          <cell r="A8434" t="str">
            <v>RJF-25V102MI5#-F</v>
          </cell>
          <cell r="B8434" t="str">
            <v>12.5x20</v>
          </cell>
          <cell r="C8434" t="str">
            <v>GB</v>
          </cell>
          <cell r="D8434" t="str">
            <v>FE</v>
          </cell>
          <cell r="E8434">
            <v>3842.7420000000002</v>
          </cell>
        </row>
        <row r="8435">
          <cell r="A8435" t="str">
            <v>RJF-25V471MH4#-F</v>
          </cell>
          <cell r="B8435" t="str">
            <v>10x16</v>
          </cell>
          <cell r="C8435" t="str">
            <v>FC</v>
          </cell>
          <cell r="D8435" t="str">
            <v>FE</v>
          </cell>
          <cell r="E8435">
            <v>1729.444</v>
          </cell>
        </row>
        <row r="8436">
          <cell r="A8436" t="str">
            <v>RJF-50V102MJ6#-F</v>
          </cell>
          <cell r="B8436" t="str">
            <v>16x25</v>
          </cell>
          <cell r="C8436" t="str">
            <v>HB</v>
          </cell>
          <cell r="D8436" t="str">
            <v>FE</v>
          </cell>
          <cell r="E8436">
            <v>9547.3490000000002</v>
          </cell>
        </row>
        <row r="8437">
          <cell r="A8437" t="str">
            <v>RJF-16V471MG4#-F1</v>
          </cell>
          <cell r="B8437" t="str">
            <v>8x15</v>
          </cell>
          <cell r="C8437" t="str">
            <v>EC</v>
          </cell>
          <cell r="D8437" t="str">
            <v>FE</v>
          </cell>
          <cell r="E8437">
            <v>1163.913</v>
          </cell>
        </row>
        <row r="8438">
          <cell r="A8438" t="str">
            <v>RJF-25V681MH5#-F</v>
          </cell>
          <cell r="B8438" t="str">
            <v>10x20</v>
          </cell>
          <cell r="C8438" t="str">
            <v>FD</v>
          </cell>
          <cell r="D8438" t="str">
            <v>FE</v>
          </cell>
          <cell r="E8438">
            <v>2215.377</v>
          </cell>
        </row>
        <row r="8439">
          <cell r="A8439" t="str">
            <v>RC2-6V331MG1G#-T2</v>
          </cell>
          <cell r="B8439" t="str">
            <v>8x7</v>
          </cell>
          <cell r="C8439" t="str">
            <v>BD</v>
          </cell>
          <cell r="D8439" t="str">
            <v>BA</v>
          </cell>
          <cell r="E8439">
            <v>508.62599999999998</v>
          </cell>
        </row>
        <row r="8440">
          <cell r="A8440" t="str">
            <v>R2B-10V221MG3#</v>
          </cell>
          <cell r="B8440" t="str">
            <v>8x11.5</v>
          </cell>
          <cell r="C8440" t="str">
            <v>EA</v>
          </cell>
          <cell r="D8440" t="str">
            <v>EA</v>
          </cell>
          <cell r="E8440">
            <v>825.73699999999997</v>
          </cell>
        </row>
        <row r="8441">
          <cell r="A8441" t="str">
            <v>RJH-63V270MF3-T36</v>
          </cell>
          <cell r="B8441" t="str">
            <v>6.3x11.5</v>
          </cell>
          <cell r="C8441" t="str">
            <v>DB</v>
          </cell>
          <cell r="D8441" t="str">
            <v>FC</v>
          </cell>
          <cell r="E8441">
            <v>618.63800000000003</v>
          </cell>
        </row>
        <row r="8442">
          <cell r="A8442" t="str">
            <v>RJ4-400V2R2MG3#-T2</v>
          </cell>
          <cell r="B8442" t="str">
            <v>8x11.5</v>
          </cell>
          <cell r="C8442" t="str">
            <v>EA</v>
          </cell>
          <cell r="D8442" t="str">
            <v>IA</v>
          </cell>
          <cell r="E8442">
            <v>840.21100000000001</v>
          </cell>
        </row>
        <row r="8443">
          <cell r="A8443" t="str">
            <v>RJH-16V122MH7-F</v>
          </cell>
          <cell r="B8443" t="str">
            <v>10x30</v>
          </cell>
          <cell r="C8443" t="str">
            <v>FF</v>
          </cell>
          <cell r="D8443" t="str">
            <v>FC</v>
          </cell>
          <cell r="E8443">
            <v>3400.4720000000002</v>
          </cell>
        </row>
        <row r="8444">
          <cell r="A8444" t="str">
            <v>RJH-50V331MJ4G</v>
          </cell>
          <cell r="B8444" t="str">
            <v>16x16</v>
          </cell>
          <cell r="C8444" t="str">
            <v>HF</v>
          </cell>
          <cell r="D8444" t="str">
            <v>FC</v>
          </cell>
          <cell r="E8444">
            <v>4962.4589999999998</v>
          </cell>
        </row>
        <row r="8445">
          <cell r="A8445" t="str">
            <v>RJF-35V102MI6#</v>
          </cell>
          <cell r="B8445" t="str">
            <v>12.5x25</v>
          </cell>
          <cell r="C8445" t="str">
            <v>GC</v>
          </cell>
          <cell r="D8445" t="str">
            <v>FE</v>
          </cell>
          <cell r="E8445">
            <v>3758.913</v>
          </cell>
        </row>
        <row r="8446">
          <cell r="A8446" t="str">
            <v>RJH-63V120ME3-T10</v>
          </cell>
          <cell r="B8446" t="str">
            <v>5x11.5</v>
          </cell>
          <cell r="C8446" t="str">
            <v>CC</v>
          </cell>
          <cell r="D8446" t="str">
            <v>FC</v>
          </cell>
          <cell r="E8446">
            <v>431.28199999999998</v>
          </cell>
        </row>
        <row r="8447">
          <cell r="A8447" t="str">
            <v>RJF-25V222MJ6#</v>
          </cell>
          <cell r="B8447" t="str">
            <v>16x25</v>
          </cell>
          <cell r="C8447" t="str">
            <v>HB</v>
          </cell>
          <cell r="D8447" t="str">
            <v>FE</v>
          </cell>
          <cell r="E8447">
            <v>9358.884</v>
          </cell>
        </row>
        <row r="8448">
          <cell r="A8448" t="str">
            <v>RJH-50V471MK4G</v>
          </cell>
          <cell r="B8448" t="str">
            <v>18x16</v>
          </cell>
          <cell r="C8448" t="str">
            <v>IF</v>
          </cell>
          <cell r="D8448" t="str">
            <v>FC</v>
          </cell>
          <cell r="E8448">
            <v>6567.2870000000003</v>
          </cell>
        </row>
        <row r="8449">
          <cell r="A8449" t="str">
            <v>RJ4-25V822</v>
          </cell>
          <cell r="B8449" t="str">
            <v>18x40</v>
          </cell>
          <cell r="C8449" t="str">
            <v>IE</v>
          </cell>
          <cell r="D8449" t="str">
            <v>IA</v>
          </cell>
          <cell r="E8449">
            <v>19484.861000000001</v>
          </cell>
        </row>
        <row r="8450">
          <cell r="A8450" t="str">
            <v>RJF-16V122MH6#</v>
          </cell>
          <cell r="B8450" t="str">
            <v>10x25</v>
          </cell>
          <cell r="C8450" t="str">
            <v>FE</v>
          </cell>
          <cell r="D8450" t="str">
            <v>FE</v>
          </cell>
          <cell r="E8450">
            <v>2409.8910000000001</v>
          </cell>
        </row>
        <row r="8451">
          <cell r="A8451" t="str">
            <v>RW2-16V332MI6P2#-T4</v>
          </cell>
          <cell r="B8451" t="str">
            <v>12.5x25</v>
          </cell>
          <cell r="C8451" t="str">
            <v>GC</v>
          </cell>
          <cell r="D8451" t="str">
            <v>CM</v>
          </cell>
          <cell r="E8451">
            <v>3358.5039999999999</v>
          </cell>
        </row>
        <row r="8452">
          <cell r="A8452" t="str">
            <v>R3S-25V100ME0Z</v>
          </cell>
          <cell r="B8452" t="str">
            <v>5x5</v>
          </cell>
          <cell r="C8452" t="str">
            <v>AB</v>
          </cell>
          <cell r="D8452" t="str">
            <v>AD</v>
          </cell>
          <cell r="E8452">
            <v>274.072</v>
          </cell>
        </row>
        <row r="8453">
          <cell r="A8453" t="str">
            <v>R3A-10V330ME0P2#</v>
          </cell>
          <cell r="B8453" t="str">
            <v>5x5</v>
          </cell>
          <cell r="C8453" t="str">
            <v>AB</v>
          </cell>
          <cell r="D8453" t="str">
            <v>AB</v>
          </cell>
          <cell r="E8453">
            <v>274.072</v>
          </cell>
        </row>
        <row r="8454">
          <cell r="A8454" t="str">
            <v>R3A-50VR47MD0P2#-T36</v>
          </cell>
          <cell r="B8454" t="str">
            <v>4x5</v>
          </cell>
          <cell r="C8454" t="str">
            <v>AA</v>
          </cell>
          <cell r="D8454" t="str">
            <v>AB</v>
          </cell>
          <cell r="E8454">
            <v>271.28500000000003</v>
          </cell>
        </row>
        <row r="8455">
          <cell r="A8455" t="str">
            <v>R3A-50VR22MD0P2#-T36</v>
          </cell>
          <cell r="B8455" t="str">
            <v>4x5</v>
          </cell>
          <cell r="C8455" t="str">
            <v>AA</v>
          </cell>
          <cell r="D8455" t="str">
            <v>AB</v>
          </cell>
          <cell r="E8455">
            <v>271.28500000000003</v>
          </cell>
        </row>
        <row r="8456">
          <cell r="A8456" t="str">
            <v>R3A-50V2R2MD0P2#-T36</v>
          </cell>
          <cell r="B8456" t="str">
            <v>4x5</v>
          </cell>
          <cell r="C8456" t="str">
            <v>AA</v>
          </cell>
          <cell r="D8456" t="str">
            <v>AB</v>
          </cell>
          <cell r="E8456">
            <v>271.28500000000003</v>
          </cell>
        </row>
        <row r="8457">
          <cell r="A8457" t="str">
            <v>R3A-50V010MD0P2#-T36</v>
          </cell>
          <cell r="B8457" t="str">
            <v>4x5</v>
          </cell>
          <cell r="C8457" t="str">
            <v>AA</v>
          </cell>
          <cell r="D8457" t="str">
            <v>AB</v>
          </cell>
          <cell r="E8457">
            <v>271.28500000000003</v>
          </cell>
        </row>
        <row r="8458">
          <cell r="A8458" t="str">
            <v>R3A-50VR10MD0P2#-T36</v>
          </cell>
          <cell r="B8458" t="str">
            <v>4x5</v>
          </cell>
          <cell r="C8458" t="str">
            <v>AA</v>
          </cell>
          <cell r="D8458" t="str">
            <v>AB</v>
          </cell>
          <cell r="E8458">
            <v>271.28500000000003</v>
          </cell>
        </row>
        <row r="8459">
          <cell r="A8459" t="str">
            <v>RE3-25V472MK6#-F</v>
          </cell>
          <cell r="B8459" t="str">
            <v>18x25</v>
          </cell>
          <cell r="C8459" t="str">
            <v>IB</v>
          </cell>
          <cell r="D8459" t="str">
            <v>DA</v>
          </cell>
          <cell r="E8459">
            <v>8954.9950000000008</v>
          </cell>
        </row>
        <row r="8460">
          <cell r="A8460" t="str">
            <v>R3A-10V101MF0P3#-T58</v>
          </cell>
          <cell r="B8460" t="str">
            <v>6.3x5</v>
          </cell>
          <cell r="C8460" t="str">
            <v>AC</v>
          </cell>
          <cell r="D8460" t="str">
            <v>AB</v>
          </cell>
          <cell r="E8460">
            <v>385.16199999999998</v>
          </cell>
        </row>
        <row r="8461">
          <cell r="A8461" t="str">
            <v>R3A-16V100MD0P3#-T58</v>
          </cell>
          <cell r="B8461" t="str">
            <v>4x5</v>
          </cell>
          <cell r="C8461" t="str">
            <v>AA</v>
          </cell>
          <cell r="D8461" t="str">
            <v>AB</v>
          </cell>
          <cell r="E8461">
            <v>271.28500000000003</v>
          </cell>
        </row>
        <row r="8462">
          <cell r="A8462" t="str">
            <v>RA3-16V221MF3#6P-T58</v>
          </cell>
          <cell r="B8462" t="str">
            <v>6.3x11</v>
          </cell>
          <cell r="C8462" t="str">
            <v>DA</v>
          </cell>
          <cell r="D8462" t="str">
            <v>CF</v>
          </cell>
          <cell r="E8462">
            <v>578.14499999999998</v>
          </cell>
        </row>
        <row r="8463">
          <cell r="A8463" t="str">
            <v>RC2-4V471MG1#-T2</v>
          </cell>
          <cell r="B8463" t="str">
            <v>8x7</v>
          </cell>
          <cell r="C8463" t="str">
            <v>BD</v>
          </cell>
          <cell r="D8463" t="str">
            <v>BA</v>
          </cell>
          <cell r="E8463">
            <v>508.62599999999998</v>
          </cell>
        </row>
        <row r="8464">
          <cell r="A8464" t="str">
            <v>RB3-16V100ME0P3#-T58</v>
          </cell>
          <cell r="B8464" t="str">
            <v>5x5</v>
          </cell>
          <cell r="C8464" t="str">
            <v>AB</v>
          </cell>
          <cell r="D8464" t="str">
            <v>AC</v>
          </cell>
          <cell r="E8464">
            <v>295.964</v>
          </cell>
        </row>
        <row r="8465">
          <cell r="A8465" t="str">
            <v>RJH-50V222MK9#-F</v>
          </cell>
          <cell r="B8465" t="str">
            <v>18x40</v>
          </cell>
          <cell r="C8465" t="str">
            <v>IE</v>
          </cell>
          <cell r="D8465" t="str">
            <v>FC</v>
          </cell>
          <cell r="E8465">
            <v>13217.864</v>
          </cell>
        </row>
        <row r="8466">
          <cell r="A8466" t="str">
            <v>RJH-10V182MI5#-S1</v>
          </cell>
          <cell r="B8466" t="str">
            <v>12.5x20</v>
          </cell>
          <cell r="C8466" t="str">
            <v>GB</v>
          </cell>
          <cell r="D8466" t="str">
            <v>FC</v>
          </cell>
          <cell r="E8466">
            <v>3518.8389999999999</v>
          </cell>
        </row>
        <row r="8467">
          <cell r="A8467" t="str">
            <v>RJJ-100V121MI6E</v>
          </cell>
          <cell r="B8467" t="str">
            <v>12.5x25</v>
          </cell>
          <cell r="C8467" t="str">
            <v>GC</v>
          </cell>
          <cell r="D8467" t="str">
            <v>FB</v>
          </cell>
          <cell r="E8467">
            <v>4165.3649999999998</v>
          </cell>
        </row>
        <row r="8468">
          <cell r="A8468" t="str">
            <v>RW2-16V182MH7#1</v>
          </cell>
          <cell r="B8468" t="str">
            <v>10x30</v>
          </cell>
          <cell r="C8468" t="str">
            <v>FF</v>
          </cell>
          <cell r="D8468" t="str">
            <v>CM</v>
          </cell>
          <cell r="E8468">
            <v>3576.4929999999999</v>
          </cell>
        </row>
        <row r="8469">
          <cell r="A8469" t="str">
            <v>RJF-35V182MJ6#</v>
          </cell>
          <cell r="B8469" t="str">
            <v>16x25</v>
          </cell>
          <cell r="C8469" t="str">
            <v>HB</v>
          </cell>
          <cell r="D8469" t="str">
            <v>FE</v>
          </cell>
          <cell r="E8469">
            <v>9358.884</v>
          </cell>
        </row>
        <row r="8470">
          <cell r="A8470" t="str">
            <v>RC2-25V470MGZ</v>
          </cell>
          <cell r="B8470" t="str">
            <v>6.3x7</v>
          </cell>
          <cell r="C8470" t="str">
            <v>BC</v>
          </cell>
          <cell r="D8470" t="str">
            <v>BA</v>
          </cell>
          <cell r="E8470">
            <v>366.113</v>
          </cell>
        </row>
        <row r="8471">
          <cell r="A8471" t="str">
            <v>ROS-16V101MH3#</v>
          </cell>
          <cell r="B8471" t="str">
            <v>10x12.5</v>
          </cell>
          <cell r="C8471" t="str">
            <v>FA</v>
          </cell>
          <cell r="D8471" t="str">
            <v>CJ</v>
          </cell>
          <cell r="E8471">
            <v>1107.4829999999999</v>
          </cell>
        </row>
        <row r="8472">
          <cell r="A8472" t="str">
            <v>RW2-16V222MH7P2#</v>
          </cell>
          <cell r="B8472" t="str">
            <v>10x30</v>
          </cell>
          <cell r="C8472" t="str">
            <v>FF</v>
          </cell>
          <cell r="D8472" t="str">
            <v>CM</v>
          </cell>
          <cell r="E8472">
            <v>3576.4929999999999</v>
          </cell>
        </row>
        <row r="8473">
          <cell r="A8473" t="str">
            <v>RJ3-200V220MH5#-T2</v>
          </cell>
          <cell r="B8473" t="str">
            <v>10x20</v>
          </cell>
          <cell r="C8473" t="str">
            <v>FD</v>
          </cell>
          <cell r="D8473" t="str">
            <v>HA</v>
          </cell>
          <cell r="E8473">
            <v>2051.9879999999998</v>
          </cell>
        </row>
        <row r="8474">
          <cell r="A8474" t="str">
            <v>RJH-50VR47ME3#-T2</v>
          </cell>
          <cell r="B8474" t="str">
            <v>5x11.5</v>
          </cell>
          <cell r="C8474" t="str">
            <v>CC</v>
          </cell>
          <cell r="D8474" t="str">
            <v>FC</v>
          </cell>
          <cell r="E8474">
            <v>431.28199999999998</v>
          </cell>
        </row>
        <row r="8475">
          <cell r="A8475" t="str">
            <v>RJH-16V122MI5#-S1</v>
          </cell>
          <cell r="B8475" t="str">
            <v>12.5x20</v>
          </cell>
          <cell r="C8475" t="str">
            <v>GB</v>
          </cell>
          <cell r="D8475" t="str">
            <v>FC</v>
          </cell>
          <cell r="E8475">
            <v>3518.8389999999999</v>
          </cell>
        </row>
        <row r="8476">
          <cell r="A8476" t="str">
            <v>RJ3-16V101MF3#-T58</v>
          </cell>
          <cell r="B8476" t="str">
            <v>6.3x11</v>
          </cell>
          <cell r="C8476" t="str">
            <v>DA</v>
          </cell>
          <cell r="D8476" t="str">
            <v>HA</v>
          </cell>
          <cell r="E8476">
            <v>596.697</v>
          </cell>
        </row>
        <row r="8477">
          <cell r="A8477" t="str">
            <v>RB2-25V100MF1#</v>
          </cell>
          <cell r="B8477" t="str">
            <v>6.3x7</v>
          </cell>
          <cell r="C8477" t="str">
            <v>BC</v>
          </cell>
          <cell r="D8477" t="str">
            <v>BD</v>
          </cell>
          <cell r="E8477">
            <v>406.822</v>
          </cell>
        </row>
        <row r="8478">
          <cell r="A8478" t="str">
            <v>RB2-25V220MF1#</v>
          </cell>
          <cell r="B8478" t="str">
            <v>6.3x7</v>
          </cell>
          <cell r="C8478" t="str">
            <v>BC</v>
          </cell>
          <cell r="D8478" t="str">
            <v>BD</v>
          </cell>
          <cell r="E8478">
            <v>406.822</v>
          </cell>
        </row>
        <row r="8479">
          <cell r="A8479" t="str">
            <v>RB2-50V2R2ME1#</v>
          </cell>
          <cell r="B8479" t="str">
            <v>5x7</v>
          </cell>
          <cell r="C8479" t="str">
            <v>BB</v>
          </cell>
          <cell r="D8479" t="str">
            <v>BD</v>
          </cell>
          <cell r="E8479">
            <v>313.82100000000003</v>
          </cell>
        </row>
        <row r="8480">
          <cell r="A8480" t="str">
            <v>RE3-16V102MG5#</v>
          </cell>
          <cell r="B8480" t="str">
            <v>8x20</v>
          </cell>
          <cell r="C8480" t="str">
            <v>ED</v>
          </cell>
          <cell r="D8480" t="str">
            <v>DA</v>
          </cell>
          <cell r="E8480">
            <v>1218.8140000000001</v>
          </cell>
        </row>
        <row r="8481">
          <cell r="A8481" t="str">
            <v>RE3-25V101MF3#</v>
          </cell>
          <cell r="B8481" t="str">
            <v>6.3x11</v>
          </cell>
          <cell r="C8481" t="str">
            <v>DA</v>
          </cell>
          <cell r="D8481" t="str">
            <v>DA</v>
          </cell>
          <cell r="E8481">
            <v>561.93600000000004</v>
          </cell>
        </row>
        <row r="8482">
          <cell r="A8482" t="str">
            <v>RB3-16V220MF0#</v>
          </cell>
          <cell r="B8482" t="str">
            <v>6.3x5</v>
          </cell>
          <cell r="C8482" t="str">
            <v>AC</v>
          </cell>
          <cell r="D8482" t="str">
            <v>AC</v>
          </cell>
          <cell r="E8482">
            <v>356.678</v>
          </cell>
        </row>
        <row r="8483">
          <cell r="A8483" t="str">
            <v>RB3-50V3R3MF0#</v>
          </cell>
          <cell r="B8483" t="str">
            <v>6.3x5</v>
          </cell>
          <cell r="C8483" t="str">
            <v>AC</v>
          </cell>
          <cell r="D8483" t="str">
            <v>AC</v>
          </cell>
          <cell r="E8483">
            <v>356.678</v>
          </cell>
        </row>
        <row r="8484">
          <cell r="A8484" t="str">
            <v>RE2-10V221MF3#</v>
          </cell>
          <cell r="B8484" t="str">
            <v>6.3x11</v>
          </cell>
          <cell r="C8484" t="str">
            <v>DA</v>
          </cell>
          <cell r="D8484" t="str">
            <v>CA</v>
          </cell>
          <cell r="E8484">
            <v>622.69399999999996</v>
          </cell>
        </row>
        <row r="8485">
          <cell r="A8485" t="str">
            <v>RE2-6V471MG3#</v>
          </cell>
          <cell r="B8485" t="str">
            <v>8x11.5</v>
          </cell>
          <cell r="C8485" t="str">
            <v>EA</v>
          </cell>
          <cell r="D8485" t="str">
            <v>CA</v>
          </cell>
          <cell r="E8485">
            <v>716.04399999999998</v>
          </cell>
        </row>
        <row r="8486">
          <cell r="A8486" t="str">
            <v>RE2-10V221MF3#-S1</v>
          </cell>
          <cell r="B8486" t="str">
            <v>6.3x11</v>
          </cell>
          <cell r="C8486" t="str">
            <v>DA</v>
          </cell>
          <cell r="D8486" t="str">
            <v>CA</v>
          </cell>
          <cell r="E8486">
            <v>637.851</v>
          </cell>
        </row>
        <row r="8487">
          <cell r="A8487" t="str">
            <v>RB3-16V220MF0#-S1</v>
          </cell>
          <cell r="B8487" t="str">
            <v>6.3x5</v>
          </cell>
          <cell r="C8487" t="str">
            <v>AC</v>
          </cell>
          <cell r="D8487" t="str">
            <v>AC</v>
          </cell>
          <cell r="E8487">
            <v>371.62200000000001</v>
          </cell>
        </row>
        <row r="8488">
          <cell r="A8488" t="str">
            <v>RJJ-63V331MGK4E</v>
          </cell>
          <cell r="B8488" t="str">
            <v>18x16</v>
          </cell>
          <cell r="C8488" t="str">
            <v>IF</v>
          </cell>
          <cell r="D8488" t="str">
            <v>FB</v>
          </cell>
          <cell r="E8488">
            <v>6567.2870000000003</v>
          </cell>
        </row>
        <row r="8489">
          <cell r="A8489" t="str">
            <v>RJF-16V121MF3#-T2</v>
          </cell>
          <cell r="B8489" t="str">
            <v>6.3x11.5</v>
          </cell>
          <cell r="C8489" t="str">
            <v>DB</v>
          </cell>
          <cell r="D8489" t="str">
            <v>FE</v>
          </cell>
          <cell r="E8489">
            <v>585.73599999999999</v>
          </cell>
        </row>
        <row r="8490">
          <cell r="A8490" t="str">
            <v>RW2-16V222MI5#2-T4</v>
          </cell>
          <cell r="B8490" t="str">
            <v>12.5x20</v>
          </cell>
          <cell r="C8490" t="str">
            <v>GB</v>
          </cell>
          <cell r="D8490" t="str">
            <v>CM</v>
          </cell>
          <cell r="E8490">
            <v>2684.5859999999998</v>
          </cell>
        </row>
        <row r="8491">
          <cell r="A8491" t="str">
            <v>RL2-50V010ME3Q-T36</v>
          </cell>
          <cell r="B8491" t="str">
            <v>5x11</v>
          </cell>
          <cell r="C8491" t="str">
            <v>CA</v>
          </cell>
          <cell r="D8491" t="str">
            <v>CE</v>
          </cell>
          <cell r="E8491">
            <v>316.185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ดือน9"/>
      <sheetName val="เดือน8"/>
      <sheetName val="cost06"/>
      <sheetName val="เดือน6"/>
      <sheetName val="เดือน5"/>
      <sheetName val="เดือน7"/>
      <sheetName val="cost0405"/>
      <sheetName val="Sheet2"/>
    </sheetNames>
    <sheetDataSet>
      <sheetData sheetId="0" refreshError="1"/>
      <sheetData sheetId="1" refreshError="1"/>
      <sheetData sheetId="2" refreshError="1">
        <row r="1">
          <cell r="A1" t="str">
            <v>dielna</v>
          </cell>
          <cell r="B1" t="str">
            <v>distcost</v>
          </cell>
          <cell r="C1" t="str">
            <v>distcost2</v>
          </cell>
        </row>
        <row r="2">
          <cell r="A2" t="str">
            <v>AR-16V102</v>
          </cell>
          <cell r="B2">
            <v>2004.3689999999999</v>
          </cell>
          <cell r="C2">
            <v>1772.155</v>
          </cell>
        </row>
        <row r="3">
          <cell r="A3" t="str">
            <v>AR-16V332</v>
          </cell>
          <cell r="B3">
            <v>6069.22</v>
          </cell>
          <cell r="C3">
            <v>6825.3890000000001</v>
          </cell>
        </row>
        <row r="4">
          <cell r="A4" t="str">
            <v>R20-16V101ME26-T2</v>
          </cell>
          <cell r="B4">
            <v>0</v>
          </cell>
          <cell r="C4">
            <v>0</v>
          </cell>
        </row>
        <row r="5">
          <cell r="A5" t="str">
            <v>R2A-10V101MF1</v>
          </cell>
          <cell r="B5">
            <v>384.17099999999999</v>
          </cell>
          <cell r="C5">
            <v>366.113</v>
          </cell>
        </row>
        <row r="6">
          <cell r="A6" t="str">
            <v>R2A-10V101MF1-T2</v>
          </cell>
          <cell r="B6">
            <v>400.05399999999997</v>
          </cell>
          <cell r="C6">
            <v>381.06799999999998</v>
          </cell>
        </row>
        <row r="7">
          <cell r="A7" t="str">
            <v>R2A-10V101MF1P2#</v>
          </cell>
          <cell r="B7">
            <v>384.17099999999999</v>
          </cell>
          <cell r="C7">
            <v>366.113</v>
          </cell>
        </row>
        <row r="8">
          <cell r="A8" t="str">
            <v>R2A-10V101MP2</v>
          </cell>
          <cell r="B8">
            <v>384.17099999999999</v>
          </cell>
          <cell r="C8">
            <v>366.113</v>
          </cell>
        </row>
        <row r="9">
          <cell r="A9" t="str">
            <v>R2A-10V101MP3#-T32</v>
          </cell>
          <cell r="B9">
            <v>0</v>
          </cell>
          <cell r="C9">
            <v>381.06799999999998</v>
          </cell>
        </row>
        <row r="10">
          <cell r="A10" t="str">
            <v>R2A-10V221MG1P2#</v>
          </cell>
          <cell r="B10">
            <v>0</v>
          </cell>
          <cell r="C10">
            <v>493.72800000000001</v>
          </cell>
        </row>
        <row r="11">
          <cell r="A11" t="str">
            <v>R2A-10V221MP-T2</v>
          </cell>
          <cell r="B11">
            <v>512.255</v>
          </cell>
          <cell r="C11">
            <v>508.62599999999998</v>
          </cell>
        </row>
        <row r="12">
          <cell r="A12" t="str">
            <v>R2A-10V330MD1P2#</v>
          </cell>
          <cell r="B12">
            <v>0</v>
          </cell>
          <cell r="C12">
            <v>258.47500000000002</v>
          </cell>
        </row>
        <row r="13">
          <cell r="A13" t="str">
            <v>R2A-10V330MP2-T58</v>
          </cell>
          <cell r="B13">
            <v>0</v>
          </cell>
          <cell r="C13">
            <v>296.10599999999999</v>
          </cell>
        </row>
        <row r="14">
          <cell r="A14" t="str">
            <v>R2A-10V470ME1-T2</v>
          </cell>
          <cell r="B14">
            <v>336.35</v>
          </cell>
          <cell r="C14">
            <v>296.10599999999999</v>
          </cell>
        </row>
        <row r="15">
          <cell r="A15" t="str">
            <v>R2A-10V470ME1P2#</v>
          </cell>
          <cell r="B15">
            <v>327.29199999999997</v>
          </cell>
          <cell r="C15">
            <v>280.71499999999997</v>
          </cell>
        </row>
        <row r="16">
          <cell r="A16" t="str">
            <v>R2A-10V470ME1P2#-T58</v>
          </cell>
          <cell r="B16">
            <v>0</v>
          </cell>
          <cell r="C16">
            <v>296.10599999999999</v>
          </cell>
        </row>
        <row r="17">
          <cell r="A17" t="str">
            <v>R2A-16V100MD1</v>
          </cell>
          <cell r="B17">
            <v>300.74700000000001</v>
          </cell>
          <cell r="C17">
            <v>258.47500000000002</v>
          </cell>
        </row>
        <row r="18">
          <cell r="A18" t="str">
            <v>R2A-16V100MD1#-T72</v>
          </cell>
          <cell r="B18">
            <v>316.26799999999997</v>
          </cell>
          <cell r="C18">
            <v>299.34500000000003</v>
          </cell>
        </row>
        <row r="19">
          <cell r="A19" t="str">
            <v>R2A-16V100MD1-T2</v>
          </cell>
          <cell r="B19">
            <v>316.26799999999997</v>
          </cell>
          <cell r="C19">
            <v>273.10700000000003</v>
          </cell>
        </row>
        <row r="20">
          <cell r="A20" t="str">
            <v>R2A-16V100MD1P</v>
          </cell>
          <cell r="B20">
            <v>300.74700000000001</v>
          </cell>
          <cell r="C20">
            <v>258.47500000000002</v>
          </cell>
        </row>
        <row r="21">
          <cell r="A21" t="str">
            <v>R2A-16V100MD1P-T2</v>
          </cell>
          <cell r="B21">
            <v>316.26799999999997</v>
          </cell>
          <cell r="C21">
            <v>273.10700000000003</v>
          </cell>
        </row>
        <row r="22">
          <cell r="A22" t="str">
            <v>R2A-16V100MD1P2#</v>
          </cell>
          <cell r="B22">
            <v>300.74700000000001</v>
          </cell>
          <cell r="C22">
            <v>258.47500000000002</v>
          </cell>
        </row>
        <row r="23">
          <cell r="A23" t="str">
            <v>R2A-16V100MD1P2#-T2</v>
          </cell>
          <cell r="B23">
            <v>316.26799999999997</v>
          </cell>
          <cell r="C23">
            <v>273.10700000000003</v>
          </cell>
        </row>
        <row r="24">
          <cell r="A24" t="str">
            <v>R2A-16V100MD1P2#-T58</v>
          </cell>
          <cell r="B24">
            <v>316.26799999999997</v>
          </cell>
          <cell r="C24">
            <v>273.10700000000003</v>
          </cell>
        </row>
        <row r="25">
          <cell r="A25" t="str">
            <v>R2A-16V100MD1P2#-T72</v>
          </cell>
          <cell r="B25">
            <v>316.26799999999997</v>
          </cell>
          <cell r="C25">
            <v>273.10700000000003</v>
          </cell>
        </row>
        <row r="26">
          <cell r="A26" t="str">
            <v>R2A-16V100MD1P6#-T58</v>
          </cell>
          <cell r="B26">
            <v>316.26799999999997</v>
          </cell>
          <cell r="C26">
            <v>273.10700000000003</v>
          </cell>
        </row>
        <row r="27">
          <cell r="A27" t="str">
            <v>R2A-16V100MP2</v>
          </cell>
          <cell r="B27">
            <v>300.74700000000001</v>
          </cell>
          <cell r="C27">
            <v>258.47500000000002</v>
          </cell>
        </row>
        <row r="28">
          <cell r="A28" t="str">
            <v>R2A-16V100MP2-T58</v>
          </cell>
          <cell r="B28">
            <v>316.26799999999997</v>
          </cell>
          <cell r="C28">
            <v>273.10700000000003</v>
          </cell>
        </row>
        <row r="29">
          <cell r="A29" t="str">
            <v>R2A-16V100MP3#-T58</v>
          </cell>
          <cell r="B29">
            <v>0</v>
          </cell>
          <cell r="C29">
            <v>273.10700000000003</v>
          </cell>
        </row>
        <row r="30">
          <cell r="A30" t="str">
            <v>R2A-16V101MF1#-T2</v>
          </cell>
          <cell r="B30">
            <v>400.05399999999997</v>
          </cell>
          <cell r="C30">
            <v>381.06799999999998</v>
          </cell>
        </row>
        <row r="31">
          <cell r="A31" t="str">
            <v>R2A-16V101MF1P2#</v>
          </cell>
          <cell r="B31">
            <v>0</v>
          </cell>
          <cell r="C31">
            <v>366.113</v>
          </cell>
        </row>
        <row r="32">
          <cell r="A32" t="str">
            <v>R2A-16V101MF1P2#-T58</v>
          </cell>
          <cell r="B32">
            <v>400.05399999999997</v>
          </cell>
          <cell r="C32">
            <v>381.06799999999998</v>
          </cell>
        </row>
        <row r="33">
          <cell r="A33" t="str">
            <v>R2A-16V101MP2</v>
          </cell>
          <cell r="B33">
            <v>384.17099999999999</v>
          </cell>
          <cell r="C33">
            <v>366.113</v>
          </cell>
        </row>
        <row r="34">
          <cell r="A34" t="str">
            <v>R2A-16V101MP2-T58</v>
          </cell>
          <cell r="B34">
            <v>400.05399999999997</v>
          </cell>
          <cell r="C34">
            <v>381.06799999999998</v>
          </cell>
        </row>
        <row r="35">
          <cell r="A35" t="str">
            <v>R2A-16V220MD1-T2</v>
          </cell>
          <cell r="B35">
            <v>316.26799999999997</v>
          </cell>
          <cell r="C35">
            <v>273.10700000000003</v>
          </cell>
        </row>
        <row r="36">
          <cell r="A36" t="str">
            <v>R2A-16V220ME1P2#-T58</v>
          </cell>
          <cell r="B36">
            <v>336.35</v>
          </cell>
          <cell r="C36">
            <v>296.10599999999999</v>
          </cell>
        </row>
        <row r="37">
          <cell r="A37" t="str">
            <v>R2A-16V220MP2</v>
          </cell>
          <cell r="B37">
            <v>327.29199999999997</v>
          </cell>
          <cell r="C37">
            <v>280.71499999999997</v>
          </cell>
        </row>
        <row r="38">
          <cell r="A38" t="str">
            <v>R2A-16V220MP2-T36</v>
          </cell>
          <cell r="B38">
            <v>336.35</v>
          </cell>
          <cell r="C38">
            <v>296.10599999999999</v>
          </cell>
        </row>
        <row r="39">
          <cell r="A39" t="str">
            <v>R2A-16V220MP2-T58</v>
          </cell>
          <cell r="B39">
            <v>336.35</v>
          </cell>
          <cell r="C39">
            <v>296.10599999999999</v>
          </cell>
        </row>
        <row r="40">
          <cell r="A40" t="str">
            <v>R2A-16V330MF1P2#-T58</v>
          </cell>
          <cell r="B40">
            <v>400.05399999999997</v>
          </cell>
          <cell r="C40">
            <v>381.06799999999998</v>
          </cell>
        </row>
        <row r="41">
          <cell r="A41" t="str">
            <v>R2A-16V330MP2</v>
          </cell>
          <cell r="B41">
            <v>384.17099999999999</v>
          </cell>
          <cell r="C41">
            <v>366.113</v>
          </cell>
        </row>
        <row r="42">
          <cell r="A42" t="str">
            <v>R2A-16V330MP2-T58</v>
          </cell>
          <cell r="B42">
            <v>400.05399999999997</v>
          </cell>
          <cell r="C42">
            <v>381.06799999999998</v>
          </cell>
        </row>
        <row r="43">
          <cell r="A43" t="str">
            <v>R2A-16V470</v>
          </cell>
          <cell r="B43">
            <v>327.29199999999997</v>
          </cell>
          <cell r="C43">
            <v>280.71499999999997</v>
          </cell>
        </row>
        <row r="44">
          <cell r="A44" t="str">
            <v>R2A-16V470ME1</v>
          </cell>
          <cell r="B44">
            <v>327.29199999999997</v>
          </cell>
          <cell r="C44">
            <v>280.71499999999997</v>
          </cell>
        </row>
        <row r="45">
          <cell r="A45" t="str">
            <v>R2A-16V470ME1#-T2</v>
          </cell>
          <cell r="B45">
            <v>336.35</v>
          </cell>
          <cell r="C45">
            <v>296.10599999999999</v>
          </cell>
        </row>
        <row r="46">
          <cell r="A46" t="str">
            <v>R2A-16V470ME1-T2</v>
          </cell>
          <cell r="B46">
            <v>336.35</v>
          </cell>
          <cell r="C46">
            <v>296.10599999999999</v>
          </cell>
        </row>
        <row r="47">
          <cell r="A47" t="str">
            <v>R2A-16V470ME1P2#</v>
          </cell>
          <cell r="B47">
            <v>0</v>
          </cell>
          <cell r="C47">
            <v>280.71499999999997</v>
          </cell>
        </row>
        <row r="48">
          <cell r="A48" t="str">
            <v>R2A-16V470MF1P2#-T58</v>
          </cell>
          <cell r="B48">
            <v>400.05399999999997</v>
          </cell>
          <cell r="C48">
            <v>381.06799999999998</v>
          </cell>
        </row>
        <row r="49">
          <cell r="A49" t="str">
            <v>R2A-16V470MP2</v>
          </cell>
          <cell r="B49">
            <v>384.17099999999999</v>
          </cell>
          <cell r="C49">
            <v>366.113</v>
          </cell>
        </row>
        <row r="50">
          <cell r="A50" t="str">
            <v>R2A-16V470MP2-T58</v>
          </cell>
          <cell r="B50">
            <v>400.05399999999997</v>
          </cell>
          <cell r="C50">
            <v>381.06799999999998</v>
          </cell>
        </row>
        <row r="51">
          <cell r="A51" t="str">
            <v>R2A-25V101MG1P2#</v>
          </cell>
          <cell r="B51">
            <v>505.48899999999998</v>
          </cell>
          <cell r="C51">
            <v>493.72800000000001</v>
          </cell>
        </row>
        <row r="52">
          <cell r="A52" t="str">
            <v>R2A-25V101MG1P6#</v>
          </cell>
          <cell r="B52">
            <v>0</v>
          </cell>
          <cell r="C52">
            <v>493.72800000000001</v>
          </cell>
        </row>
        <row r="53">
          <cell r="A53" t="str">
            <v>R2A-25V101MP</v>
          </cell>
          <cell r="B53">
            <v>0</v>
          </cell>
          <cell r="C53">
            <v>493.72800000000001</v>
          </cell>
        </row>
        <row r="54">
          <cell r="A54" t="str">
            <v>R2A-25V470MP2-T58</v>
          </cell>
          <cell r="B54">
            <v>0</v>
          </cell>
          <cell r="C54">
            <v>381.06799999999998</v>
          </cell>
        </row>
        <row r="55">
          <cell r="A55" t="str">
            <v>R2A-25V4R7MP3#-T58</v>
          </cell>
          <cell r="B55">
            <v>0</v>
          </cell>
          <cell r="C55">
            <v>273.10700000000003</v>
          </cell>
        </row>
        <row r="56">
          <cell r="A56" t="str">
            <v>R2A-35V100MP</v>
          </cell>
          <cell r="B56">
            <v>0</v>
          </cell>
          <cell r="C56">
            <v>258.47500000000002</v>
          </cell>
        </row>
        <row r="57">
          <cell r="A57" t="str">
            <v>R2A-35V220MP</v>
          </cell>
          <cell r="B57">
            <v>0</v>
          </cell>
          <cell r="C57">
            <v>280.71499999999997</v>
          </cell>
        </row>
        <row r="58">
          <cell r="A58" t="str">
            <v>R2A-35V470MG1P2#</v>
          </cell>
          <cell r="B58">
            <v>505.48899999999998</v>
          </cell>
          <cell r="C58">
            <v>493.72800000000001</v>
          </cell>
        </row>
        <row r="59">
          <cell r="A59" t="str">
            <v>R2A-35V4R7MD1P2#-T58</v>
          </cell>
          <cell r="B59">
            <v>316.26799999999997</v>
          </cell>
          <cell r="C59">
            <v>273.10700000000003</v>
          </cell>
        </row>
        <row r="60">
          <cell r="A60" t="str">
            <v>R2A-35V4R7MP2</v>
          </cell>
          <cell r="B60">
            <v>300.74700000000001</v>
          </cell>
          <cell r="C60">
            <v>258.47500000000002</v>
          </cell>
        </row>
        <row r="61">
          <cell r="A61" t="str">
            <v>R2A-35V4R7MP2-T58</v>
          </cell>
          <cell r="B61">
            <v>316.26799999999997</v>
          </cell>
          <cell r="C61">
            <v>273.10700000000003</v>
          </cell>
        </row>
        <row r="62">
          <cell r="A62" t="str">
            <v>R2A-50V010</v>
          </cell>
          <cell r="B62">
            <v>300.74700000000001</v>
          </cell>
          <cell r="C62">
            <v>258.47500000000002</v>
          </cell>
        </row>
        <row r="63">
          <cell r="A63" t="str">
            <v>R2A-50V010MD1</v>
          </cell>
          <cell r="B63">
            <v>0</v>
          </cell>
          <cell r="C63">
            <v>258.47500000000002</v>
          </cell>
        </row>
        <row r="64">
          <cell r="A64" t="str">
            <v>R2A-50V010MD1#-T2</v>
          </cell>
          <cell r="B64">
            <v>316.26799999999997</v>
          </cell>
          <cell r="C64">
            <v>273.10700000000003</v>
          </cell>
        </row>
        <row r="65">
          <cell r="A65" t="str">
            <v>R2A-50V010MD1-T2</v>
          </cell>
          <cell r="B65">
            <v>316.26799999999997</v>
          </cell>
          <cell r="C65">
            <v>273.10700000000003</v>
          </cell>
        </row>
        <row r="66">
          <cell r="A66" t="str">
            <v>R2A-50V010MD1P2#</v>
          </cell>
          <cell r="B66">
            <v>0</v>
          </cell>
          <cell r="C66">
            <v>258.47500000000002</v>
          </cell>
        </row>
        <row r="67">
          <cell r="A67" t="str">
            <v>R2A-50V010MD1P2#-T32</v>
          </cell>
          <cell r="B67">
            <v>0</v>
          </cell>
          <cell r="C67">
            <v>273.10700000000003</v>
          </cell>
        </row>
        <row r="68">
          <cell r="A68" t="str">
            <v>R2A-50V010MD1P2#-T58</v>
          </cell>
          <cell r="B68">
            <v>316.26799999999997</v>
          </cell>
          <cell r="C68">
            <v>273.10700000000003</v>
          </cell>
        </row>
        <row r="69">
          <cell r="A69" t="str">
            <v>R2A-50V010MP</v>
          </cell>
          <cell r="B69">
            <v>0</v>
          </cell>
          <cell r="C69">
            <v>258.47500000000002</v>
          </cell>
        </row>
        <row r="70">
          <cell r="A70" t="str">
            <v>R2A-50V010MP2</v>
          </cell>
          <cell r="B70">
            <v>300.74700000000001</v>
          </cell>
          <cell r="C70">
            <v>258.47500000000002</v>
          </cell>
        </row>
        <row r="71">
          <cell r="A71" t="str">
            <v>R2A-50V010MP2-T58</v>
          </cell>
          <cell r="B71">
            <v>316.26799999999997</v>
          </cell>
          <cell r="C71">
            <v>273.10700000000003</v>
          </cell>
        </row>
        <row r="72">
          <cell r="A72" t="str">
            <v>R2A-50V100MG-T72</v>
          </cell>
          <cell r="B72">
            <v>0</v>
          </cell>
          <cell r="C72">
            <v>347.73500000000001</v>
          </cell>
        </row>
        <row r="73">
          <cell r="A73" t="str">
            <v>R2A-50V2R2MD1-T2</v>
          </cell>
          <cell r="B73">
            <v>316.26799999999997</v>
          </cell>
          <cell r="C73">
            <v>273.10700000000003</v>
          </cell>
        </row>
        <row r="74">
          <cell r="A74" t="str">
            <v>R2A-50V2R2MD1P2#-T58</v>
          </cell>
          <cell r="B74">
            <v>316.26799999999997</v>
          </cell>
          <cell r="C74">
            <v>273.10700000000003</v>
          </cell>
        </row>
        <row r="75">
          <cell r="A75" t="str">
            <v>R2A-50V2R2MP2</v>
          </cell>
          <cell r="B75">
            <v>300.74700000000001</v>
          </cell>
          <cell r="C75">
            <v>258.47500000000002</v>
          </cell>
        </row>
        <row r="76">
          <cell r="A76" t="str">
            <v>R2A-50V2R2MP2-T58</v>
          </cell>
          <cell r="B76">
            <v>316.26799999999997</v>
          </cell>
          <cell r="C76">
            <v>273.10700000000003</v>
          </cell>
        </row>
        <row r="77">
          <cell r="A77" t="str">
            <v>R2A-50V2R2MT-T58</v>
          </cell>
          <cell r="B77">
            <v>316.26799999999997</v>
          </cell>
          <cell r="C77">
            <v>273.10700000000003</v>
          </cell>
        </row>
        <row r="78">
          <cell r="A78" t="str">
            <v>R2A-50V330MG1P6#</v>
          </cell>
          <cell r="B78">
            <v>0</v>
          </cell>
          <cell r="C78">
            <v>493.72800000000001</v>
          </cell>
        </row>
        <row r="79">
          <cell r="A79" t="str">
            <v>R2A-50V330MP</v>
          </cell>
          <cell r="B79">
            <v>505.48899999999998</v>
          </cell>
          <cell r="C79">
            <v>493.72800000000001</v>
          </cell>
        </row>
        <row r="80">
          <cell r="A80" t="str">
            <v>R2A-50V3R3MD1P2#-T58</v>
          </cell>
          <cell r="B80">
            <v>316.26799999999997</v>
          </cell>
          <cell r="C80">
            <v>273.10700000000003</v>
          </cell>
        </row>
        <row r="81">
          <cell r="A81" t="str">
            <v>R2A-50V3R3MP2</v>
          </cell>
          <cell r="B81">
            <v>300.74700000000001</v>
          </cell>
          <cell r="C81">
            <v>258.47500000000002</v>
          </cell>
        </row>
        <row r="82">
          <cell r="A82" t="str">
            <v>R2A-50V3R3MP2-T58</v>
          </cell>
          <cell r="B82">
            <v>316.26799999999997</v>
          </cell>
          <cell r="C82">
            <v>273.10700000000003</v>
          </cell>
        </row>
        <row r="83">
          <cell r="A83" t="str">
            <v>R2A-50V3R3MP3#-T58</v>
          </cell>
          <cell r="B83">
            <v>0</v>
          </cell>
          <cell r="C83">
            <v>273.10700000000003</v>
          </cell>
        </row>
        <row r="84">
          <cell r="A84" t="str">
            <v>R2A-50V470MG1P2#</v>
          </cell>
          <cell r="B84">
            <v>505.48899999999998</v>
          </cell>
          <cell r="C84">
            <v>493.72800000000001</v>
          </cell>
        </row>
        <row r="85">
          <cell r="A85" t="str">
            <v>R2A-50VR10MD1P2#-T58</v>
          </cell>
          <cell r="B85">
            <v>316.26799999999997</v>
          </cell>
          <cell r="C85">
            <v>273.10700000000003</v>
          </cell>
        </row>
        <row r="86">
          <cell r="A86" t="str">
            <v>R2A-50VR10MP2</v>
          </cell>
          <cell r="B86">
            <v>300.74700000000001</v>
          </cell>
          <cell r="C86">
            <v>258.47500000000002</v>
          </cell>
        </row>
        <row r="87">
          <cell r="A87" t="str">
            <v>R2A-50VR10MP2-T58</v>
          </cell>
          <cell r="B87">
            <v>316.26799999999997</v>
          </cell>
          <cell r="C87">
            <v>273.10700000000003</v>
          </cell>
        </row>
        <row r="88">
          <cell r="A88" t="str">
            <v>R2A-50VR22MD1</v>
          </cell>
          <cell r="B88">
            <v>300.74700000000001</v>
          </cell>
          <cell r="C88">
            <v>258.47500000000002</v>
          </cell>
        </row>
        <row r="89">
          <cell r="A89" t="str">
            <v>R2A-50VR22MD1-T2</v>
          </cell>
          <cell r="B89">
            <v>316.26799999999997</v>
          </cell>
          <cell r="C89">
            <v>273.10700000000003</v>
          </cell>
        </row>
        <row r="90">
          <cell r="A90" t="str">
            <v>R2A-50VR22MD1P2#-T58</v>
          </cell>
          <cell r="B90">
            <v>316.26799999999997</v>
          </cell>
          <cell r="C90">
            <v>273.10700000000003</v>
          </cell>
        </row>
        <row r="91">
          <cell r="A91" t="str">
            <v>R2A-50VR22MP2</v>
          </cell>
          <cell r="B91">
            <v>300.74700000000001</v>
          </cell>
          <cell r="C91">
            <v>258.47500000000002</v>
          </cell>
        </row>
        <row r="92">
          <cell r="A92" t="str">
            <v>R2A-50VR22MP2-T58</v>
          </cell>
          <cell r="B92">
            <v>316.26799999999997</v>
          </cell>
          <cell r="C92">
            <v>273.10700000000003</v>
          </cell>
        </row>
        <row r="93">
          <cell r="A93" t="str">
            <v>R2A-50VR33MD1P2#-T58</v>
          </cell>
          <cell r="B93">
            <v>316.26799999999997</v>
          </cell>
          <cell r="C93">
            <v>273.10700000000003</v>
          </cell>
        </row>
        <row r="94">
          <cell r="A94" t="str">
            <v>R2A-50VR33MP2</v>
          </cell>
          <cell r="B94">
            <v>300.74700000000001</v>
          </cell>
          <cell r="C94">
            <v>258.47500000000002</v>
          </cell>
        </row>
        <row r="95">
          <cell r="A95" t="str">
            <v>R2A-50VR33MP2-T58</v>
          </cell>
          <cell r="B95">
            <v>316.26799999999997</v>
          </cell>
          <cell r="C95">
            <v>273.10700000000003</v>
          </cell>
        </row>
        <row r="96">
          <cell r="A96" t="str">
            <v>R2A-50VR47MD1P2#</v>
          </cell>
          <cell r="B96">
            <v>0</v>
          </cell>
          <cell r="C96">
            <v>258.47500000000002</v>
          </cell>
        </row>
        <row r="97">
          <cell r="A97" t="str">
            <v>R2A-50VR47MD1P2#-T58</v>
          </cell>
          <cell r="B97">
            <v>316.26799999999997</v>
          </cell>
          <cell r="C97">
            <v>273.10700000000003</v>
          </cell>
        </row>
        <row r="98">
          <cell r="A98" t="str">
            <v>R2A-50VR47MP2</v>
          </cell>
          <cell r="B98">
            <v>300.74700000000001</v>
          </cell>
          <cell r="C98">
            <v>258.47500000000002</v>
          </cell>
        </row>
        <row r="99">
          <cell r="A99" t="str">
            <v>R2A-50VR47MP2-T58</v>
          </cell>
          <cell r="B99">
            <v>316.26799999999997</v>
          </cell>
          <cell r="C99">
            <v>273.10700000000003</v>
          </cell>
        </row>
        <row r="100">
          <cell r="A100" t="str">
            <v>R2A-50VR68MD1P2#-T58</v>
          </cell>
          <cell r="B100">
            <v>316.26799999999997</v>
          </cell>
          <cell r="C100">
            <v>273.10700000000003</v>
          </cell>
        </row>
        <row r="101">
          <cell r="A101" t="str">
            <v>R2A-50VR68MP2-T58</v>
          </cell>
          <cell r="B101">
            <v>316.26799999999997</v>
          </cell>
          <cell r="C101">
            <v>273.10700000000003</v>
          </cell>
        </row>
        <row r="102">
          <cell r="A102" t="str">
            <v>R2A-6V100MD1P-T2</v>
          </cell>
          <cell r="B102">
            <v>316.26799999999997</v>
          </cell>
          <cell r="C102">
            <v>273.10700000000003</v>
          </cell>
        </row>
        <row r="103">
          <cell r="A103" t="str">
            <v>R2A-6V101ME1</v>
          </cell>
          <cell r="B103">
            <v>327.29199999999997</v>
          </cell>
          <cell r="C103">
            <v>280.71499999999997</v>
          </cell>
        </row>
        <row r="104">
          <cell r="A104" t="str">
            <v>R2A-6V101ME1-T2</v>
          </cell>
          <cell r="B104">
            <v>336.35</v>
          </cell>
          <cell r="C104">
            <v>296.10599999999999</v>
          </cell>
        </row>
        <row r="105">
          <cell r="A105" t="str">
            <v>R2A-6V101MP2</v>
          </cell>
          <cell r="B105">
            <v>327.29199999999997</v>
          </cell>
          <cell r="C105">
            <v>280.71499999999997</v>
          </cell>
        </row>
        <row r="106">
          <cell r="A106" t="str">
            <v>R2A-6V220MD1-T2</v>
          </cell>
          <cell r="B106">
            <v>316.26799999999997</v>
          </cell>
          <cell r="C106">
            <v>273.10700000000003</v>
          </cell>
        </row>
        <row r="107">
          <cell r="A107" t="str">
            <v>R2A-6V220MP2</v>
          </cell>
          <cell r="B107">
            <v>300.74700000000001</v>
          </cell>
          <cell r="C107">
            <v>258.47500000000002</v>
          </cell>
        </row>
        <row r="108">
          <cell r="A108" t="str">
            <v>R2A-6V220MP2-T58</v>
          </cell>
          <cell r="B108">
            <v>0</v>
          </cell>
          <cell r="C108">
            <v>273.10700000000003</v>
          </cell>
        </row>
        <row r="109">
          <cell r="A109" t="str">
            <v>R2A-6V221MF1P2#-T58</v>
          </cell>
          <cell r="B109">
            <v>400.05399999999997</v>
          </cell>
          <cell r="C109">
            <v>381.06799999999998</v>
          </cell>
        </row>
        <row r="110">
          <cell r="A110" t="str">
            <v>R2A-6V221MP2</v>
          </cell>
          <cell r="B110">
            <v>384.17099999999999</v>
          </cell>
          <cell r="C110">
            <v>366.113</v>
          </cell>
        </row>
        <row r="111">
          <cell r="A111" t="str">
            <v>R2A-6V221MP2-T58</v>
          </cell>
          <cell r="B111">
            <v>400.05399999999997</v>
          </cell>
          <cell r="C111">
            <v>381.06799999999998</v>
          </cell>
        </row>
        <row r="112">
          <cell r="A112" t="str">
            <v>R2A-6V330MD1-T2</v>
          </cell>
          <cell r="B112">
            <v>316.26799999999997</v>
          </cell>
          <cell r="C112">
            <v>273.10700000000003</v>
          </cell>
        </row>
        <row r="113">
          <cell r="A113" t="str">
            <v>R2A-6V331MG1#-T2</v>
          </cell>
          <cell r="B113">
            <v>512.255</v>
          </cell>
          <cell r="C113">
            <v>508.62599999999998</v>
          </cell>
        </row>
        <row r="114">
          <cell r="A114" t="str">
            <v>R2A-6V331MP-T2</v>
          </cell>
          <cell r="B114">
            <v>512.255</v>
          </cell>
          <cell r="C114">
            <v>508.62599999999998</v>
          </cell>
        </row>
        <row r="115">
          <cell r="A115" t="str">
            <v>R2A-6V470MD1</v>
          </cell>
          <cell r="B115">
            <v>0</v>
          </cell>
          <cell r="C115">
            <v>311.97300000000001</v>
          </cell>
        </row>
        <row r="116">
          <cell r="A116" t="str">
            <v>R2A-6V470MD1-T2</v>
          </cell>
          <cell r="B116">
            <v>316.26799999999997</v>
          </cell>
          <cell r="C116">
            <v>273.10700000000003</v>
          </cell>
        </row>
        <row r="117">
          <cell r="A117" t="str">
            <v>R2B-100V010M</v>
          </cell>
          <cell r="B117">
            <v>396.22399999999999</v>
          </cell>
          <cell r="C117">
            <v>357.53199999999998</v>
          </cell>
        </row>
        <row r="118">
          <cell r="A118" t="str">
            <v>R2B-100V010M-F</v>
          </cell>
          <cell r="B118">
            <v>412.43799999999999</v>
          </cell>
          <cell r="C118">
            <v>371.995</v>
          </cell>
        </row>
        <row r="119">
          <cell r="A119" t="str">
            <v>R2B-100V010M-T2</v>
          </cell>
          <cell r="B119">
            <v>414.86399999999998</v>
          </cell>
          <cell r="C119">
            <v>369.96699999999998</v>
          </cell>
        </row>
        <row r="120">
          <cell r="A120" t="str">
            <v>R2B-100V010ME3#-T2</v>
          </cell>
          <cell r="B120">
            <v>414.86399999999998</v>
          </cell>
          <cell r="C120">
            <v>369.96699999999998</v>
          </cell>
        </row>
        <row r="121">
          <cell r="A121" t="str">
            <v>R2B-100V010MF3#-T2</v>
          </cell>
          <cell r="B121">
            <v>651.08600000000001</v>
          </cell>
          <cell r="C121">
            <v>588.11300000000006</v>
          </cell>
        </row>
        <row r="122">
          <cell r="A122" t="str">
            <v>R2B-100V010MR-T2</v>
          </cell>
          <cell r="B122">
            <v>651.08600000000001</v>
          </cell>
          <cell r="C122">
            <v>588.11300000000006</v>
          </cell>
        </row>
        <row r="123">
          <cell r="A123" t="str">
            <v>R2B-100V100M</v>
          </cell>
          <cell r="B123">
            <v>993.17700000000002</v>
          </cell>
          <cell r="C123">
            <v>825.73699999999997</v>
          </cell>
        </row>
        <row r="124">
          <cell r="A124" t="str">
            <v>R2B-100V100M-T2</v>
          </cell>
          <cell r="B124">
            <v>1014.807</v>
          </cell>
          <cell r="C124">
            <v>849.22199999999998</v>
          </cell>
        </row>
        <row r="125">
          <cell r="A125" t="str">
            <v>R2B-100V100MG3#-T2</v>
          </cell>
          <cell r="B125">
            <v>0</v>
          </cell>
          <cell r="C125">
            <v>849.22199999999998</v>
          </cell>
        </row>
        <row r="126">
          <cell r="A126" t="str">
            <v>R2B-100V101M-S1</v>
          </cell>
          <cell r="B126">
            <v>6017.9679999999998</v>
          </cell>
          <cell r="C126">
            <v>6823.3689999999997</v>
          </cell>
        </row>
        <row r="127">
          <cell r="A127" t="str">
            <v>R2B-100V220M</v>
          </cell>
          <cell r="B127">
            <v>2534.0039999999999</v>
          </cell>
          <cell r="C127">
            <v>1752.0309999999999</v>
          </cell>
        </row>
        <row r="128">
          <cell r="A128" t="str">
            <v>R2B-100V220M-F</v>
          </cell>
          <cell r="B128">
            <v>2604.116</v>
          </cell>
          <cell r="C128">
            <v>1817.6790000000001</v>
          </cell>
        </row>
        <row r="129">
          <cell r="A129" t="str">
            <v>R2B-100V221M</v>
          </cell>
          <cell r="B129">
            <v>13082.901</v>
          </cell>
          <cell r="C129">
            <v>13082.901</v>
          </cell>
        </row>
        <row r="130">
          <cell r="A130" t="str">
            <v>R2B-100V221M-S1</v>
          </cell>
          <cell r="B130">
            <v>10572.384</v>
          </cell>
          <cell r="C130">
            <v>13163.896000000001</v>
          </cell>
        </row>
        <row r="131">
          <cell r="A131" t="str">
            <v>R2B-100V2R2M</v>
          </cell>
          <cell r="B131">
            <v>396.22399999999999</v>
          </cell>
          <cell r="C131">
            <v>357.53199999999998</v>
          </cell>
        </row>
        <row r="132">
          <cell r="A132" t="str">
            <v>R2B-100V2R2M-T2</v>
          </cell>
          <cell r="B132">
            <v>414.86399999999998</v>
          </cell>
          <cell r="C132">
            <v>369.96699999999998</v>
          </cell>
        </row>
        <row r="133">
          <cell r="A133" t="str">
            <v>R2B-100V2R2ME3#-T2</v>
          </cell>
          <cell r="B133">
            <v>414.86399999999998</v>
          </cell>
          <cell r="C133">
            <v>369.96699999999998</v>
          </cell>
        </row>
        <row r="134">
          <cell r="A134" t="str">
            <v>R2B-100V2R2MF3-T2</v>
          </cell>
          <cell r="B134">
            <v>651.08600000000001</v>
          </cell>
          <cell r="C134">
            <v>588.11300000000006</v>
          </cell>
        </row>
        <row r="135">
          <cell r="A135" t="str">
            <v>R2B-100V2R2MGZ-T58</v>
          </cell>
          <cell r="B135">
            <v>414.86399999999998</v>
          </cell>
          <cell r="C135">
            <v>369.96699999999998</v>
          </cell>
        </row>
        <row r="136">
          <cell r="A136" t="str">
            <v>R2B-100V330M</v>
          </cell>
          <cell r="B136">
            <v>3350.7260000000001</v>
          </cell>
          <cell r="C136">
            <v>2515.538</v>
          </cell>
        </row>
        <row r="137">
          <cell r="A137" t="str">
            <v>R2B-100V330M-S1</v>
          </cell>
          <cell r="B137">
            <v>3439.123</v>
          </cell>
          <cell r="C137">
            <v>2603.788</v>
          </cell>
        </row>
        <row r="138">
          <cell r="A138" t="str">
            <v>R2B-100V330MH5#-S1</v>
          </cell>
          <cell r="B138">
            <v>3439.123</v>
          </cell>
          <cell r="C138">
            <v>2603.788</v>
          </cell>
        </row>
        <row r="139">
          <cell r="A139" t="str">
            <v>R2B-100V3R3M</v>
          </cell>
          <cell r="B139">
            <v>623.16300000000001</v>
          </cell>
          <cell r="C139">
            <v>558.904</v>
          </cell>
        </row>
        <row r="140">
          <cell r="A140" t="str">
            <v>R2B-100V3R3M-T2</v>
          </cell>
          <cell r="B140">
            <v>651.08600000000001</v>
          </cell>
          <cell r="C140">
            <v>588.11300000000006</v>
          </cell>
        </row>
        <row r="141">
          <cell r="A141" t="str">
            <v>R2B-100V470M</v>
          </cell>
          <cell r="B141">
            <v>3396.2040000000002</v>
          </cell>
          <cell r="C141">
            <v>3382.8690000000001</v>
          </cell>
        </row>
        <row r="142">
          <cell r="A142" t="str">
            <v>R2B-100V4R7M</v>
          </cell>
          <cell r="B142">
            <v>623.16300000000001</v>
          </cell>
          <cell r="C142">
            <v>558.904</v>
          </cell>
        </row>
        <row r="143">
          <cell r="A143" t="str">
            <v>R2B-100V4R7M-T2</v>
          </cell>
          <cell r="B143">
            <v>651.08600000000001</v>
          </cell>
          <cell r="C143">
            <v>588.11300000000006</v>
          </cell>
        </row>
        <row r="144">
          <cell r="A144" t="str">
            <v>R2B-100V4R7M-T58</v>
          </cell>
          <cell r="B144">
            <v>651.08600000000001</v>
          </cell>
          <cell r="C144">
            <v>588.11300000000006</v>
          </cell>
        </row>
        <row r="145">
          <cell r="A145" t="str">
            <v>R2B-100V4R7MF3#-T2</v>
          </cell>
          <cell r="B145">
            <v>651.08600000000001</v>
          </cell>
          <cell r="C145">
            <v>588.11300000000006</v>
          </cell>
        </row>
        <row r="146">
          <cell r="A146" t="str">
            <v>R2B-100VR47M</v>
          </cell>
          <cell r="B146">
            <v>396.22399999999999</v>
          </cell>
          <cell r="C146">
            <v>357.53199999999998</v>
          </cell>
        </row>
        <row r="147">
          <cell r="A147" t="str">
            <v>R2B-100VR47M-T2</v>
          </cell>
          <cell r="B147">
            <v>414.86399999999998</v>
          </cell>
          <cell r="C147">
            <v>369.96699999999998</v>
          </cell>
        </row>
        <row r="148">
          <cell r="A148" t="str">
            <v>R2B-10V101M</v>
          </cell>
          <cell r="B148">
            <v>623.16300000000001</v>
          </cell>
          <cell r="C148">
            <v>558.904</v>
          </cell>
        </row>
        <row r="149">
          <cell r="A149" t="str">
            <v>R2B-10V101M-T2</v>
          </cell>
          <cell r="B149">
            <v>651.08600000000001</v>
          </cell>
          <cell r="C149">
            <v>588.11300000000006</v>
          </cell>
        </row>
        <row r="150">
          <cell r="A150" t="str">
            <v>R2B-10V101MF3#-T2</v>
          </cell>
          <cell r="B150">
            <v>651.08600000000001</v>
          </cell>
          <cell r="C150">
            <v>588.11300000000006</v>
          </cell>
        </row>
        <row r="151">
          <cell r="A151" t="str">
            <v>R2B-10V101MGZ-T58</v>
          </cell>
          <cell r="B151">
            <v>651.08600000000001</v>
          </cell>
          <cell r="C151">
            <v>588.11300000000006</v>
          </cell>
        </row>
        <row r="152">
          <cell r="A152" t="str">
            <v>R2B-10V220M</v>
          </cell>
          <cell r="B152">
            <v>396.22399999999999</v>
          </cell>
          <cell r="C152">
            <v>357.53199999999998</v>
          </cell>
        </row>
        <row r="153">
          <cell r="A153" t="str">
            <v>R2B-10V220M-T2</v>
          </cell>
          <cell r="B153">
            <v>414.86399999999998</v>
          </cell>
          <cell r="C153">
            <v>369.96699999999998</v>
          </cell>
        </row>
        <row r="154">
          <cell r="A154" t="str">
            <v>R2B-10V220ME3#-T2</v>
          </cell>
          <cell r="B154">
            <v>414.86399999999998</v>
          </cell>
          <cell r="C154">
            <v>369.96699999999998</v>
          </cell>
        </row>
        <row r="155">
          <cell r="A155" t="str">
            <v>R2B-10V221M</v>
          </cell>
          <cell r="B155">
            <v>993.17700000000002</v>
          </cell>
          <cell r="C155">
            <v>825.73699999999997</v>
          </cell>
        </row>
        <row r="156">
          <cell r="A156" t="str">
            <v>R2B-10V221M-T2</v>
          </cell>
          <cell r="B156">
            <v>1014.807</v>
          </cell>
          <cell r="C156">
            <v>849.22199999999998</v>
          </cell>
        </row>
        <row r="157">
          <cell r="A157" t="str">
            <v>R2B-10V221M-T8</v>
          </cell>
          <cell r="B157">
            <v>1014.807</v>
          </cell>
          <cell r="C157">
            <v>849.22199999999998</v>
          </cell>
        </row>
        <row r="158">
          <cell r="A158" t="str">
            <v>R2B-10V221MG3#</v>
          </cell>
          <cell r="B158">
            <v>0</v>
          </cell>
          <cell r="C158">
            <v>825.73699999999997</v>
          </cell>
        </row>
        <row r="159">
          <cell r="A159" t="str">
            <v>R2B-10V221MG3#-T2</v>
          </cell>
          <cell r="B159">
            <v>1014.807</v>
          </cell>
          <cell r="C159">
            <v>849.22199999999998</v>
          </cell>
        </row>
        <row r="160">
          <cell r="A160" t="str">
            <v>R2B-10V331M-T2</v>
          </cell>
          <cell r="B160">
            <v>1637.394</v>
          </cell>
          <cell r="C160">
            <v>1385.4369999999999</v>
          </cell>
        </row>
        <row r="161">
          <cell r="A161" t="str">
            <v>R2B-10V332M</v>
          </cell>
          <cell r="B161">
            <v>0</v>
          </cell>
          <cell r="C161">
            <v>8888.7279999999992</v>
          </cell>
        </row>
        <row r="162">
          <cell r="A162" t="str">
            <v>R2B-10V470M</v>
          </cell>
          <cell r="B162">
            <v>396.22399999999999</v>
          </cell>
          <cell r="C162">
            <v>357.53199999999998</v>
          </cell>
        </row>
        <row r="163">
          <cell r="A163" t="str">
            <v>R2B-10V470M-S1</v>
          </cell>
          <cell r="B163">
            <v>412.43799999999999</v>
          </cell>
          <cell r="C163">
            <v>371.995</v>
          </cell>
        </row>
        <row r="164">
          <cell r="A164" t="str">
            <v>R2B-10V470M-T2</v>
          </cell>
          <cell r="B164">
            <v>414.86399999999998</v>
          </cell>
          <cell r="C164">
            <v>369.96699999999998</v>
          </cell>
        </row>
        <row r="165">
          <cell r="A165" t="str">
            <v>R2B-10V470ME3#-F</v>
          </cell>
          <cell r="B165">
            <v>0</v>
          </cell>
          <cell r="C165">
            <v>371.995</v>
          </cell>
        </row>
        <row r="166">
          <cell r="A166" t="str">
            <v>R2B-10V470ME3#-T2</v>
          </cell>
          <cell r="B166">
            <v>414.86399999999998</v>
          </cell>
          <cell r="C166">
            <v>369.96699999999998</v>
          </cell>
        </row>
        <row r="167">
          <cell r="A167" t="str">
            <v>R2B-10V472M</v>
          </cell>
          <cell r="B167">
            <v>0</v>
          </cell>
          <cell r="C167">
            <v>13082.901</v>
          </cell>
        </row>
        <row r="168">
          <cell r="A168" t="str">
            <v>R2B-16V100M</v>
          </cell>
          <cell r="B168">
            <v>396.22399999999999</v>
          </cell>
          <cell r="C168">
            <v>357.53199999999998</v>
          </cell>
        </row>
        <row r="169">
          <cell r="A169" t="str">
            <v>R2B-16V100M-F</v>
          </cell>
          <cell r="B169">
            <v>412.43799999999999</v>
          </cell>
          <cell r="C169">
            <v>371.995</v>
          </cell>
        </row>
        <row r="170">
          <cell r="A170" t="str">
            <v>R2B-16V100M-T2</v>
          </cell>
          <cell r="B170">
            <v>414.86399999999998</v>
          </cell>
          <cell r="C170">
            <v>369.96699999999998</v>
          </cell>
        </row>
        <row r="171">
          <cell r="A171" t="str">
            <v>R2B-16V100M-T32</v>
          </cell>
          <cell r="B171">
            <v>414.86399999999998</v>
          </cell>
          <cell r="C171">
            <v>369.96699999999998</v>
          </cell>
        </row>
        <row r="172">
          <cell r="A172" t="str">
            <v>R2B-16V100M-T72</v>
          </cell>
          <cell r="B172">
            <v>414.86399999999998</v>
          </cell>
          <cell r="C172">
            <v>369.96699999999998</v>
          </cell>
        </row>
        <row r="173">
          <cell r="A173" t="str">
            <v>R2B-16V100ME3#-T2</v>
          </cell>
          <cell r="B173">
            <v>414.86399999999998</v>
          </cell>
          <cell r="C173">
            <v>369.96699999999998</v>
          </cell>
        </row>
        <row r="174">
          <cell r="A174" t="str">
            <v>R2B-16V100ME3#-T36</v>
          </cell>
          <cell r="B174">
            <v>414.86399999999998</v>
          </cell>
          <cell r="C174">
            <v>369.96699999999998</v>
          </cell>
        </row>
        <row r="175">
          <cell r="A175" t="str">
            <v>R2B-16V100ME3#-T72</v>
          </cell>
          <cell r="B175">
            <v>414.86399999999998</v>
          </cell>
          <cell r="C175">
            <v>369.96699999999998</v>
          </cell>
        </row>
        <row r="176">
          <cell r="A176" t="str">
            <v>R2B-16V101M</v>
          </cell>
          <cell r="B176">
            <v>993.17700000000002</v>
          </cell>
          <cell r="C176">
            <v>825.73699999999997</v>
          </cell>
        </row>
        <row r="177">
          <cell r="A177" t="str">
            <v>R2B-16V101M-F1</v>
          </cell>
          <cell r="B177">
            <v>1009.963</v>
          </cell>
          <cell r="C177">
            <v>842.07</v>
          </cell>
        </row>
        <row r="178">
          <cell r="A178" t="str">
            <v>R2B-16V101M-S1</v>
          </cell>
          <cell r="B178">
            <v>1009.963</v>
          </cell>
          <cell r="C178">
            <v>842.07</v>
          </cell>
        </row>
        <row r="179">
          <cell r="A179" t="str">
            <v>R2B-16V101M-T2</v>
          </cell>
          <cell r="B179">
            <v>1014.807</v>
          </cell>
          <cell r="C179">
            <v>849.22199999999998</v>
          </cell>
        </row>
        <row r="180">
          <cell r="A180" t="str">
            <v>R2B-16V101M-T8</v>
          </cell>
          <cell r="B180">
            <v>1014.807</v>
          </cell>
          <cell r="C180">
            <v>849.22199999999998</v>
          </cell>
        </row>
        <row r="181">
          <cell r="A181" t="str">
            <v>R2B-16V101MG3#</v>
          </cell>
          <cell r="B181">
            <v>993.17700000000002</v>
          </cell>
          <cell r="C181">
            <v>825.73699999999997</v>
          </cell>
        </row>
        <row r="182">
          <cell r="A182" t="str">
            <v>R2B-16V101MG3#-T2</v>
          </cell>
          <cell r="B182">
            <v>1014.807</v>
          </cell>
          <cell r="C182">
            <v>849.22199999999998</v>
          </cell>
        </row>
        <row r="183">
          <cell r="A183" t="str">
            <v>R2B-16V101MG3#-T72</v>
          </cell>
          <cell r="B183">
            <v>1014.807</v>
          </cell>
          <cell r="C183">
            <v>849.22199999999998</v>
          </cell>
        </row>
        <row r="184">
          <cell r="A184" t="str">
            <v>R2B-16V101MG3RQ-T8</v>
          </cell>
          <cell r="B184">
            <v>1014.807</v>
          </cell>
          <cell r="C184">
            <v>849.22199999999998</v>
          </cell>
        </row>
        <row r="185">
          <cell r="A185" t="str">
            <v>R2B-16V102M</v>
          </cell>
          <cell r="B185">
            <v>4247.2700000000004</v>
          </cell>
          <cell r="C185">
            <v>4405.2529999999997</v>
          </cell>
        </row>
        <row r="186">
          <cell r="A186" t="str">
            <v>R2B-16V102M-T4</v>
          </cell>
          <cell r="B186">
            <v>4273.1099999999997</v>
          </cell>
          <cell r="C186">
            <v>4423.0039999999999</v>
          </cell>
        </row>
        <row r="187">
          <cell r="A187" t="str">
            <v>R2B-16V102MI6#-S1</v>
          </cell>
          <cell r="B187">
            <v>0</v>
          </cell>
          <cell r="C187">
            <v>4491.7169999999996</v>
          </cell>
        </row>
        <row r="188">
          <cell r="A188" t="str">
            <v>R2B-16V220M</v>
          </cell>
          <cell r="B188">
            <v>396.22399999999999</v>
          </cell>
          <cell r="C188">
            <v>357.53199999999998</v>
          </cell>
        </row>
        <row r="189">
          <cell r="A189" t="str">
            <v>R2B-16V220M-F</v>
          </cell>
          <cell r="B189">
            <v>412.43799999999999</v>
          </cell>
          <cell r="C189">
            <v>371.995</v>
          </cell>
        </row>
        <row r="190">
          <cell r="A190" t="str">
            <v>R2B-16V220M-T2</v>
          </cell>
          <cell r="B190">
            <v>414.86399999999998</v>
          </cell>
          <cell r="C190">
            <v>369.96699999999998</v>
          </cell>
        </row>
        <row r="191">
          <cell r="A191" t="str">
            <v>R2B-16V220ME3#-T2</v>
          </cell>
          <cell r="B191">
            <v>414.86399999999998</v>
          </cell>
          <cell r="C191">
            <v>369.96699999999998</v>
          </cell>
        </row>
        <row r="192">
          <cell r="A192" t="str">
            <v>R2B-16V221M</v>
          </cell>
          <cell r="B192">
            <v>1606.9680000000001</v>
          </cell>
          <cell r="C192">
            <v>1363.3989999999999</v>
          </cell>
        </row>
        <row r="193">
          <cell r="A193" t="str">
            <v>R2B-16V221M-T2</v>
          </cell>
          <cell r="B193">
            <v>1637.394</v>
          </cell>
          <cell r="C193">
            <v>1385.4369999999999</v>
          </cell>
        </row>
        <row r="194">
          <cell r="A194" t="str">
            <v>R2B-16V330M</v>
          </cell>
          <cell r="B194">
            <v>396.22399999999999</v>
          </cell>
          <cell r="C194">
            <v>357.53199999999998</v>
          </cell>
        </row>
        <row r="195">
          <cell r="A195" t="str">
            <v>R2B-16V330M-F1</v>
          </cell>
          <cell r="B195">
            <v>412.43799999999999</v>
          </cell>
          <cell r="C195">
            <v>371.995</v>
          </cell>
        </row>
        <row r="196">
          <cell r="A196" t="str">
            <v>R2B-16V330M-T2</v>
          </cell>
          <cell r="B196">
            <v>414.86399999999998</v>
          </cell>
          <cell r="C196">
            <v>369.96699999999998</v>
          </cell>
        </row>
        <row r="197">
          <cell r="A197" t="str">
            <v>R2B-16V330ME3#-T2</v>
          </cell>
          <cell r="B197">
            <v>414.86399999999998</v>
          </cell>
          <cell r="C197">
            <v>369.96699999999998</v>
          </cell>
        </row>
        <row r="198">
          <cell r="A198" t="str">
            <v>R2B-16V330MGZ-T58</v>
          </cell>
          <cell r="B198">
            <v>414.86399999999998</v>
          </cell>
          <cell r="C198">
            <v>369.96699999999998</v>
          </cell>
        </row>
        <row r="199">
          <cell r="A199" t="str">
            <v>R2B-16V3R3M</v>
          </cell>
          <cell r="B199">
            <v>396.22399999999999</v>
          </cell>
          <cell r="C199">
            <v>357.53199999999998</v>
          </cell>
        </row>
        <row r="200">
          <cell r="A200" t="str">
            <v>R2B-16V470M</v>
          </cell>
          <cell r="B200">
            <v>623.16300000000001</v>
          </cell>
          <cell r="C200">
            <v>558.904</v>
          </cell>
        </row>
        <row r="201">
          <cell r="A201" t="str">
            <v>R2B-16V470M-F</v>
          </cell>
          <cell r="B201">
            <v>637.41899999999998</v>
          </cell>
          <cell r="C201">
            <v>572.64499999999998</v>
          </cell>
        </row>
        <row r="202">
          <cell r="A202" t="str">
            <v>R2B-16V470M-T2</v>
          </cell>
          <cell r="B202">
            <v>651.08600000000001</v>
          </cell>
          <cell r="C202">
            <v>588.11300000000006</v>
          </cell>
        </row>
        <row r="203">
          <cell r="A203" t="str">
            <v>R2B-16V470M-T72</v>
          </cell>
          <cell r="B203">
            <v>651.08600000000001</v>
          </cell>
          <cell r="C203">
            <v>588.11300000000006</v>
          </cell>
        </row>
        <row r="204">
          <cell r="A204" t="str">
            <v>R2B-16V470ME3#-T72</v>
          </cell>
          <cell r="B204">
            <v>0</v>
          </cell>
          <cell r="C204">
            <v>625.46</v>
          </cell>
        </row>
        <row r="205">
          <cell r="A205" t="str">
            <v>R2B-16V470MF3#-T2</v>
          </cell>
          <cell r="B205">
            <v>651.08600000000001</v>
          </cell>
          <cell r="C205">
            <v>588.11300000000006</v>
          </cell>
        </row>
        <row r="206">
          <cell r="A206" t="str">
            <v>R2B-16V470MF3#-T72</v>
          </cell>
          <cell r="B206">
            <v>651.08600000000001</v>
          </cell>
          <cell r="C206">
            <v>588.11300000000006</v>
          </cell>
        </row>
        <row r="207">
          <cell r="A207" t="str">
            <v>R2B-16V470MGZ-T72</v>
          </cell>
          <cell r="B207">
            <v>651.08600000000001</v>
          </cell>
          <cell r="C207">
            <v>588.11300000000006</v>
          </cell>
        </row>
        <row r="208">
          <cell r="A208" t="str">
            <v>R2B-16V471M</v>
          </cell>
          <cell r="B208">
            <v>3350.7260000000001</v>
          </cell>
          <cell r="C208">
            <v>2515.538</v>
          </cell>
        </row>
        <row r="209">
          <cell r="A209" t="str">
            <v>R2B-16V4R7ME3L#</v>
          </cell>
          <cell r="B209">
            <v>396.22399999999999</v>
          </cell>
          <cell r="C209">
            <v>357.53199999999998</v>
          </cell>
        </row>
        <row r="210">
          <cell r="A210" t="str">
            <v>R2B-16V4R7ME3ZL</v>
          </cell>
          <cell r="B210">
            <v>396.22399999999999</v>
          </cell>
          <cell r="C210">
            <v>357.53199999999998</v>
          </cell>
        </row>
        <row r="211">
          <cell r="A211" t="str">
            <v>R2B-25V100M</v>
          </cell>
          <cell r="B211">
            <v>396.22399999999999</v>
          </cell>
          <cell r="C211">
            <v>357.53199999999998</v>
          </cell>
        </row>
        <row r="212">
          <cell r="A212" t="str">
            <v>R2B-25V100M-F</v>
          </cell>
          <cell r="B212">
            <v>412.43799999999999</v>
          </cell>
          <cell r="C212">
            <v>371.995</v>
          </cell>
        </row>
        <row r="213">
          <cell r="A213" t="str">
            <v>R2B-25V100M-F1</v>
          </cell>
          <cell r="B213">
            <v>412.43799999999999</v>
          </cell>
          <cell r="C213">
            <v>371.995</v>
          </cell>
        </row>
        <row r="214">
          <cell r="A214" t="str">
            <v>R2B-25V100M-T2</v>
          </cell>
          <cell r="B214">
            <v>414.86399999999998</v>
          </cell>
          <cell r="C214">
            <v>369.96699999999998</v>
          </cell>
        </row>
        <row r="215">
          <cell r="A215" t="str">
            <v>R2B-25V100M-T58</v>
          </cell>
          <cell r="B215">
            <v>414.86399999999998</v>
          </cell>
          <cell r="C215">
            <v>369.96699999999998</v>
          </cell>
        </row>
        <row r="216">
          <cell r="A216" t="str">
            <v>R2B-25V100ME3#-T2</v>
          </cell>
          <cell r="B216">
            <v>0</v>
          </cell>
          <cell r="C216">
            <v>369.96699999999998</v>
          </cell>
        </row>
        <row r="217">
          <cell r="A217" t="str">
            <v>R2B-25V100MGZ-T10</v>
          </cell>
          <cell r="B217">
            <v>414.86399999999998</v>
          </cell>
          <cell r="C217">
            <v>369.96699999999998</v>
          </cell>
        </row>
        <row r="218">
          <cell r="A218" t="str">
            <v>R2B-25V100MGZ-T58</v>
          </cell>
          <cell r="B218">
            <v>414.86399999999998</v>
          </cell>
          <cell r="C218">
            <v>369.96699999999998</v>
          </cell>
        </row>
        <row r="219">
          <cell r="A219" t="str">
            <v>R2B-25V101M</v>
          </cell>
          <cell r="B219">
            <v>1606.9680000000001</v>
          </cell>
          <cell r="C219">
            <v>1363.3989999999999</v>
          </cell>
        </row>
        <row r="220">
          <cell r="A220" t="str">
            <v>R2B-25V101M-T2</v>
          </cell>
          <cell r="B220">
            <v>1637.394</v>
          </cell>
          <cell r="C220">
            <v>1385.4369999999999</v>
          </cell>
        </row>
        <row r="221">
          <cell r="A221" t="str">
            <v>R2B-25V102M</v>
          </cell>
          <cell r="B221">
            <v>5908.2370000000001</v>
          </cell>
          <cell r="C221">
            <v>6690.9880000000003</v>
          </cell>
        </row>
        <row r="222">
          <cell r="A222" t="str">
            <v>R2B-25V220M</v>
          </cell>
          <cell r="B222">
            <v>396.22399999999999</v>
          </cell>
          <cell r="C222">
            <v>357.53199999999998</v>
          </cell>
        </row>
        <row r="223">
          <cell r="A223" t="str">
            <v>R2B-25V220M-F1</v>
          </cell>
          <cell r="B223">
            <v>412.43799999999999</v>
          </cell>
          <cell r="C223">
            <v>371.995</v>
          </cell>
        </row>
        <row r="224">
          <cell r="A224" t="str">
            <v>R2B-25V220M-T2</v>
          </cell>
          <cell r="B224">
            <v>414.86399999999998</v>
          </cell>
          <cell r="C224">
            <v>369.96699999999998</v>
          </cell>
        </row>
        <row r="225">
          <cell r="A225" t="str">
            <v>R2B-25V220M-T58</v>
          </cell>
          <cell r="B225">
            <v>414.86399999999998</v>
          </cell>
          <cell r="C225">
            <v>369.96699999999998</v>
          </cell>
        </row>
        <row r="226">
          <cell r="A226" t="str">
            <v>R2B-25V220MF3-T2</v>
          </cell>
          <cell r="B226">
            <v>651.08600000000001</v>
          </cell>
          <cell r="C226">
            <v>588.11300000000006</v>
          </cell>
        </row>
        <row r="227">
          <cell r="A227" t="str">
            <v>R2B-25V220MGZ-T58</v>
          </cell>
          <cell r="B227">
            <v>414.86399999999998</v>
          </cell>
          <cell r="C227">
            <v>369.96699999999998</v>
          </cell>
        </row>
        <row r="228">
          <cell r="A228" t="str">
            <v>R2B-25V221M</v>
          </cell>
          <cell r="B228">
            <v>2534.0039999999999</v>
          </cell>
          <cell r="C228">
            <v>1752.0309999999999</v>
          </cell>
        </row>
        <row r="229">
          <cell r="A229" t="str">
            <v>R2B-25V221M-T2</v>
          </cell>
          <cell r="B229">
            <v>2561.9580000000001</v>
          </cell>
          <cell r="C229">
            <v>1764.922</v>
          </cell>
        </row>
        <row r="230">
          <cell r="A230" t="str">
            <v>R2B-25V330M</v>
          </cell>
          <cell r="B230">
            <v>623.16300000000001</v>
          </cell>
          <cell r="C230">
            <v>558.904</v>
          </cell>
        </row>
        <row r="231">
          <cell r="A231" t="str">
            <v>R2B-25V330M-T36</v>
          </cell>
          <cell r="B231">
            <v>651.08600000000001</v>
          </cell>
          <cell r="C231">
            <v>588.11300000000006</v>
          </cell>
        </row>
        <row r="232">
          <cell r="A232" t="str">
            <v>R2B-25V3R3M</v>
          </cell>
          <cell r="B232">
            <v>396.22399999999999</v>
          </cell>
          <cell r="C232">
            <v>357.53199999999998</v>
          </cell>
        </row>
        <row r="233">
          <cell r="A233" t="str">
            <v>R2B-25V3R3M-T2</v>
          </cell>
          <cell r="B233">
            <v>414.86399999999998</v>
          </cell>
          <cell r="C233">
            <v>369.96699999999998</v>
          </cell>
        </row>
        <row r="234">
          <cell r="A234" t="str">
            <v>R2B-25V470M</v>
          </cell>
          <cell r="B234">
            <v>623.16300000000001</v>
          </cell>
          <cell r="C234">
            <v>558.904</v>
          </cell>
        </row>
        <row r="235">
          <cell r="A235" t="str">
            <v>R2B-25V470M-F1</v>
          </cell>
          <cell r="B235">
            <v>637.41899999999998</v>
          </cell>
          <cell r="C235">
            <v>572.64499999999998</v>
          </cell>
        </row>
        <row r="236">
          <cell r="A236" t="str">
            <v>R2B-25V470M-T2</v>
          </cell>
          <cell r="B236">
            <v>651.08600000000001</v>
          </cell>
          <cell r="C236">
            <v>588.11300000000006</v>
          </cell>
        </row>
        <row r="237">
          <cell r="A237" t="str">
            <v>R2B-25V470MF3#-T2</v>
          </cell>
          <cell r="B237">
            <v>651.08600000000001</v>
          </cell>
          <cell r="C237">
            <v>588.11300000000006</v>
          </cell>
        </row>
        <row r="238">
          <cell r="A238" t="str">
            <v>R2B-25V470MGZ-T58</v>
          </cell>
          <cell r="B238">
            <v>651.08600000000001</v>
          </cell>
          <cell r="C238">
            <v>588.11300000000006</v>
          </cell>
        </row>
        <row r="239">
          <cell r="A239" t="str">
            <v>R2B-25V471M-S1</v>
          </cell>
          <cell r="B239">
            <v>3500.386</v>
          </cell>
          <cell r="C239">
            <v>3491.672</v>
          </cell>
        </row>
        <row r="240">
          <cell r="A240" t="str">
            <v>R2B-25V4R7M</v>
          </cell>
          <cell r="B240">
            <v>396.22399999999999</v>
          </cell>
          <cell r="C240">
            <v>357.53199999999998</v>
          </cell>
        </row>
        <row r="241">
          <cell r="A241" t="str">
            <v>R2B-25V4R7M-T2</v>
          </cell>
          <cell r="B241">
            <v>414.86399999999998</v>
          </cell>
          <cell r="C241">
            <v>369.96699999999998</v>
          </cell>
        </row>
        <row r="242">
          <cell r="A242" t="str">
            <v>R2B-25V4R7MGZ-T10</v>
          </cell>
          <cell r="B242">
            <v>414.86399999999998</v>
          </cell>
          <cell r="C242">
            <v>369.96699999999998</v>
          </cell>
        </row>
        <row r="243">
          <cell r="A243" t="str">
            <v>R2B-25V4R7MGZ-T58</v>
          </cell>
          <cell r="B243">
            <v>414.86399999999998</v>
          </cell>
          <cell r="C243">
            <v>369.96699999999998</v>
          </cell>
        </row>
        <row r="244">
          <cell r="A244" t="str">
            <v>R2B-35V100M</v>
          </cell>
          <cell r="B244">
            <v>396.22399999999999</v>
          </cell>
          <cell r="C244">
            <v>357.53199999999998</v>
          </cell>
        </row>
        <row r="245">
          <cell r="A245" t="str">
            <v>R2B-35V100M-T2</v>
          </cell>
          <cell r="B245">
            <v>414.86399999999998</v>
          </cell>
          <cell r="C245">
            <v>369.96699999999998</v>
          </cell>
        </row>
        <row r="246">
          <cell r="A246" t="str">
            <v>R2B-35V100M-T58</v>
          </cell>
          <cell r="B246">
            <v>0</v>
          </cell>
          <cell r="C246">
            <v>369.96699999999998</v>
          </cell>
        </row>
        <row r="247">
          <cell r="A247" t="str">
            <v>R2B-35V100M-T72</v>
          </cell>
          <cell r="B247">
            <v>414.86399999999998</v>
          </cell>
          <cell r="C247">
            <v>369.96699999999998</v>
          </cell>
        </row>
        <row r="248">
          <cell r="A248" t="str">
            <v>R2B-35V100ME3#-T2</v>
          </cell>
          <cell r="B248">
            <v>414.86399999999998</v>
          </cell>
          <cell r="C248">
            <v>369.96699999999998</v>
          </cell>
        </row>
        <row r="249">
          <cell r="A249" t="str">
            <v>R2B-35V100ME3#-T72</v>
          </cell>
          <cell r="B249">
            <v>414.86399999999998</v>
          </cell>
          <cell r="C249">
            <v>369.96699999999998</v>
          </cell>
        </row>
        <row r="250">
          <cell r="A250" t="str">
            <v>R2B-35V100MGZ-T32</v>
          </cell>
          <cell r="B250">
            <v>414.86399999999998</v>
          </cell>
          <cell r="C250">
            <v>369.96699999999998</v>
          </cell>
        </row>
        <row r="251">
          <cell r="A251" t="str">
            <v>R2B-35V100MGZ-T58</v>
          </cell>
          <cell r="B251">
            <v>414.86399999999998</v>
          </cell>
          <cell r="C251">
            <v>369.96699999999998</v>
          </cell>
        </row>
        <row r="252">
          <cell r="A252" t="str">
            <v>R2B-35V101M</v>
          </cell>
          <cell r="B252">
            <v>1606.9680000000001</v>
          </cell>
          <cell r="C252">
            <v>1363.3989999999999</v>
          </cell>
        </row>
        <row r="253">
          <cell r="A253" t="str">
            <v>R2B-35V101M-S1</v>
          </cell>
          <cell r="B253">
            <v>1689.1679999999999</v>
          </cell>
          <cell r="C253">
            <v>1435.2239999999999</v>
          </cell>
        </row>
        <row r="254">
          <cell r="A254" t="str">
            <v>R2B-35V101M-T2</v>
          </cell>
          <cell r="B254">
            <v>1637.394</v>
          </cell>
          <cell r="C254">
            <v>1385.4369999999999</v>
          </cell>
        </row>
        <row r="255">
          <cell r="A255" t="str">
            <v>R2B-35V102M</v>
          </cell>
          <cell r="B255">
            <v>7122.1120000000001</v>
          </cell>
          <cell r="C255">
            <v>8888.7279999999992</v>
          </cell>
        </row>
        <row r="256">
          <cell r="A256" t="str">
            <v>R2B-35V102M-F</v>
          </cell>
          <cell r="B256">
            <v>7168.3140000000003</v>
          </cell>
          <cell r="C256">
            <v>8974.4279999999999</v>
          </cell>
        </row>
        <row r="257">
          <cell r="A257" t="str">
            <v>R2B-35V220M</v>
          </cell>
          <cell r="B257">
            <v>623.16300000000001</v>
          </cell>
          <cell r="C257">
            <v>558.904</v>
          </cell>
        </row>
        <row r="258">
          <cell r="A258" t="str">
            <v>R2B-35V220M-T2</v>
          </cell>
          <cell r="B258">
            <v>651.08600000000001</v>
          </cell>
          <cell r="C258">
            <v>588.11300000000006</v>
          </cell>
        </row>
        <row r="259">
          <cell r="A259" t="str">
            <v>R2B-35V220MF3#-T2</v>
          </cell>
          <cell r="B259">
            <v>651.08600000000001</v>
          </cell>
          <cell r="C259">
            <v>588.11300000000006</v>
          </cell>
        </row>
        <row r="260">
          <cell r="A260" t="str">
            <v>R2B-35V220MGZ-T58</v>
          </cell>
          <cell r="B260">
            <v>651.08600000000001</v>
          </cell>
          <cell r="C260">
            <v>588.11300000000006</v>
          </cell>
        </row>
        <row r="261">
          <cell r="A261" t="str">
            <v>R2B-35V221M</v>
          </cell>
          <cell r="B261">
            <v>3350.7260000000001</v>
          </cell>
          <cell r="C261">
            <v>2515.538</v>
          </cell>
        </row>
        <row r="262">
          <cell r="A262" t="str">
            <v>R2B-35V221M-T2</v>
          </cell>
          <cell r="B262">
            <v>3383.5030000000002</v>
          </cell>
          <cell r="C262">
            <v>2540.6030000000001</v>
          </cell>
        </row>
        <row r="263">
          <cell r="A263" t="str">
            <v>R2B-35V470M</v>
          </cell>
          <cell r="B263">
            <v>993.17700000000002</v>
          </cell>
          <cell r="C263">
            <v>825.73699999999997</v>
          </cell>
        </row>
        <row r="264">
          <cell r="A264" t="str">
            <v>R2B-35V470M-T8</v>
          </cell>
          <cell r="B264">
            <v>1014.807</v>
          </cell>
          <cell r="C264">
            <v>849.22199999999998</v>
          </cell>
        </row>
        <row r="265">
          <cell r="A265" t="str">
            <v>R2B-35V4R7M</v>
          </cell>
          <cell r="B265">
            <v>396.22399999999999</v>
          </cell>
          <cell r="C265">
            <v>357.53199999999998</v>
          </cell>
        </row>
        <row r="266">
          <cell r="A266" t="str">
            <v>R2B-35V4R7M-T2</v>
          </cell>
          <cell r="B266">
            <v>414.86399999999998</v>
          </cell>
          <cell r="C266">
            <v>369.96699999999998</v>
          </cell>
        </row>
        <row r="267">
          <cell r="A267" t="str">
            <v>R2B-35V4R7ME3#</v>
          </cell>
          <cell r="B267">
            <v>396.22399999999999</v>
          </cell>
          <cell r="C267">
            <v>357.53199999999998</v>
          </cell>
        </row>
        <row r="268">
          <cell r="A268" t="str">
            <v>R2B-35V4R7ME3#-T2</v>
          </cell>
          <cell r="B268">
            <v>414.86399999999998</v>
          </cell>
          <cell r="C268">
            <v>369.96699999999998</v>
          </cell>
        </row>
        <row r="269">
          <cell r="A269" t="str">
            <v>R2B-50V010M</v>
          </cell>
          <cell r="B269">
            <v>396.22399999999999</v>
          </cell>
          <cell r="C269">
            <v>357.53199999999998</v>
          </cell>
        </row>
        <row r="270">
          <cell r="A270" t="str">
            <v>R2B-50V010M-F35</v>
          </cell>
          <cell r="B270">
            <v>412.43799999999999</v>
          </cell>
          <cell r="C270">
            <v>371.995</v>
          </cell>
        </row>
        <row r="271">
          <cell r="A271" t="str">
            <v>R2B-50V010M-S1</v>
          </cell>
          <cell r="B271">
            <v>412.43799999999999</v>
          </cell>
          <cell r="C271">
            <v>371.995</v>
          </cell>
        </row>
        <row r="272">
          <cell r="A272" t="str">
            <v>R2B-50V010M-T2</v>
          </cell>
          <cell r="B272">
            <v>414.86399999999998</v>
          </cell>
          <cell r="C272">
            <v>369.96699999999998</v>
          </cell>
        </row>
        <row r="273">
          <cell r="A273" t="str">
            <v>R2B-50V010M-T58</v>
          </cell>
          <cell r="B273">
            <v>414.86399999999998</v>
          </cell>
          <cell r="C273">
            <v>369.96699999999998</v>
          </cell>
        </row>
        <row r="274">
          <cell r="A274" t="str">
            <v>R2B-50V010ME3#-T2</v>
          </cell>
          <cell r="B274">
            <v>414.86399999999998</v>
          </cell>
          <cell r="C274">
            <v>369.96699999999998</v>
          </cell>
        </row>
        <row r="275">
          <cell r="A275" t="str">
            <v>R2B-50V010MGZ-T36</v>
          </cell>
          <cell r="B275">
            <v>414.86399999999998</v>
          </cell>
          <cell r="C275">
            <v>369.96699999999998</v>
          </cell>
        </row>
        <row r="276">
          <cell r="A276" t="str">
            <v>R2B-50V010MGZ-T58</v>
          </cell>
          <cell r="B276">
            <v>414.86399999999998</v>
          </cell>
          <cell r="C276">
            <v>369.96699999999998</v>
          </cell>
        </row>
        <row r="277">
          <cell r="A277" t="str">
            <v>R2B-50V100M</v>
          </cell>
          <cell r="B277">
            <v>396.22399999999999</v>
          </cell>
          <cell r="C277">
            <v>357.53199999999998</v>
          </cell>
        </row>
        <row r="278">
          <cell r="A278" t="str">
            <v>R2B-50V100M-F</v>
          </cell>
          <cell r="B278">
            <v>412.43799999999999</v>
          </cell>
          <cell r="C278">
            <v>371.995</v>
          </cell>
        </row>
        <row r="279">
          <cell r="A279" t="str">
            <v>R2B-50V100M-F1</v>
          </cell>
          <cell r="B279">
            <v>412.43799999999999</v>
          </cell>
          <cell r="C279">
            <v>371.995</v>
          </cell>
        </row>
        <row r="280">
          <cell r="A280" t="str">
            <v>R2B-50V100M-T2</v>
          </cell>
          <cell r="B280">
            <v>414.86399999999998</v>
          </cell>
          <cell r="C280">
            <v>369.96699999999998</v>
          </cell>
        </row>
        <row r="281">
          <cell r="A281" t="str">
            <v>R2B-50V100M-T58</v>
          </cell>
          <cell r="B281">
            <v>414.86399999999998</v>
          </cell>
          <cell r="C281">
            <v>369.96699999999998</v>
          </cell>
        </row>
        <row r="282">
          <cell r="A282" t="str">
            <v>R2B-50V100ME3#-T2</v>
          </cell>
          <cell r="B282">
            <v>414.86399999999998</v>
          </cell>
          <cell r="C282">
            <v>369.96699999999998</v>
          </cell>
        </row>
        <row r="283">
          <cell r="A283" t="str">
            <v>R2B-50V100MF3</v>
          </cell>
          <cell r="B283">
            <v>623.16300000000001</v>
          </cell>
          <cell r="C283">
            <v>558.904</v>
          </cell>
        </row>
        <row r="284">
          <cell r="A284" t="str">
            <v>R2B-50V100MF3-T2</v>
          </cell>
          <cell r="B284">
            <v>651.08600000000001</v>
          </cell>
          <cell r="C284">
            <v>588.11300000000006</v>
          </cell>
        </row>
        <row r="285">
          <cell r="A285" t="str">
            <v>R2B-50V100MGZ-T10</v>
          </cell>
          <cell r="B285">
            <v>414.86399999999998</v>
          </cell>
          <cell r="C285">
            <v>369.96699999999998</v>
          </cell>
        </row>
        <row r="286">
          <cell r="A286" t="str">
            <v>R2B-50V100MGZ-T58</v>
          </cell>
          <cell r="B286">
            <v>414.86399999999998</v>
          </cell>
          <cell r="C286">
            <v>369.96699999999998</v>
          </cell>
        </row>
        <row r="287">
          <cell r="A287" t="str">
            <v>R2B-50V101M</v>
          </cell>
          <cell r="B287">
            <v>3350.7260000000001</v>
          </cell>
          <cell r="C287">
            <v>2515.538</v>
          </cell>
        </row>
        <row r="288">
          <cell r="A288" t="str">
            <v>R2B-50V101M-S1</v>
          </cell>
          <cell r="B288">
            <v>3439.123</v>
          </cell>
          <cell r="C288">
            <v>2603.788</v>
          </cell>
        </row>
        <row r="289">
          <cell r="A289" t="str">
            <v>R2B-50V101M-T2</v>
          </cell>
          <cell r="B289">
            <v>3383.5030000000002</v>
          </cell>
          <cell r="C289">
            <v>2540.6030000000001</v>
          </cell>
        </row>
        <row r="290">
          <cell r="A290" t="str">
            <v>R2B-50V101M-T4</v>
          </cell>
          <cell r="B290">
            <v>3383.5030000000002</v>
          </cell>
          <cell r="C290">
            <v>2540.6030000000001</v>
          </cell>
        </row>
        <row r="291">
          <cell r="A291" t="str">
            <v>R2B-50V220M</v>
          </cell>
          <cell r="B291">
            <v>623.16300000000001</v>
          </cell>
          <cell r="C291">
            <v>558.904</v>
          </cell>
        </row>
        <row r="292">
          <cell r="A292" t="str">
            <v>R2B-50V220M-F</v>
          </cell>
          <cell r="B292">
            <v>637.41899999999998</v>
          </cell>
          <cell r="C292">
            <v>572.64499999999998</v>
          </cell>
        </row>
        <row r="293">
          <cell r="A293" t="str">
            <v>R2B-50V220M-T2</v>
          </cell>
          <cell r="B293">
            <v>651.08600000000001</v>
          </cell>
          <cell r="C293">
            <v>588.11300000000006</v>
          </cell>
        </row>
        <row r="294">
          <cell r="A294" t="str">
            <v>R2B-50V220M-T8</v>
          </cell>
          <cell r="B294">
            <v>651.08600000000001</v>
          </cell>
          <cell r="C294">
            <v>588.11300000000006</v>
          </cell>
        </row>
        <row r="295">
          <cell r="A295" t="str">
            <v>R2B-50V220MG3-T2</v>
          </cell>
          <cell r="B295">
            <v>1014.807</v>
          </cell>
          <cell r="C295">
            <v>849.22199999999998</v>
          </cell>
        </row>
        <row r="296">
          <cell r="A296" t="str">
            <v>R2B-50V221M</v>
          </cell>
          <cell r="B296">
            <v>4247.2700000000004</v>
          </cell>
          <cell r="C296">
            <v>4405.2529999999997</v>
          </cell>
        </row>
        <row r="297">
          <cell r="A297" t="str">
            <v>R2B-50V221M-F</v>
          </cell>
          <cell r="B297">
            <v>4331.5649999999996</v>
          </cell>
          <cell r="C297">
            <v>4491.7169999999996</v>
          </cell>
        </row>
        <row r="298">
          <cell r="A298" t="str">
            <v>R2B-50V2R2M</v>
          </cell>
          <cell r="B298">
            <v>396.22399999999999</v>
          </cell>
          <cell r="C298">
            <v>357.53199999999998</v>
          </cell>
        </row>
        <row r="299">
          <cell r="A299" t="str">
            <v>R2B-50V2R2M-F</v>
          </cell>
          <cell r="B299">
            <v>412.43799999999999</v>
          </cell>
          <cell r="C299">
            <v>371.995</v>
          </cell>
        </row>
        <row r="300">
          <cell r="A300" t="str">
            <v>R2B-50V2R2M-T10</v>
          </cell>
          <cell r="B300">
            <v>0</v>
          </cell>
          <cell r="C300">
            <v>369.96699999999998</v>
          </cell>
        </row>
        <row r="301">
          <cell r="A301" t="str">
            <v>R2B-50V2R2M-T2</v>
          </cell>
          <cell r="B301">
            <v>414.86399999999998</v>
          </cell>
          <cell r="C301">
            <v>369.96699999999998</v>
          </cell>
        </row>
        <row r="302">
          <cell r="A302" t="str">
            <v>R2B-50V2R2M-T58</v>
          </cell>
          <cell r="B302">
            <v>414.86399999999998</v>
          </cell>
          <cell r="C302">
            <v>369.96699999999998</v>
          </cell>
        </row>
        <row r="303">
          <cell r="A303" t="str">
            <v>R2B-50V2R2ME3#</v>
          </cell>
          <cell r="B303">
            <v>0</v>
          </cell>
          <cell r="C303">
            <v>357.53199999999998</v>
          </cell>
        </row>
        <row r="304">
          <cell r="A304" t="str">
            <v>R2B-50V2R2ME3#-T2</v>
          </cell>
          <cell r="B304">
            <v>414.86399999999998</v>
          </cell>
          <cell r="C304">
            <v>369.96699999999998</v>
          </cell>
        </row>
        <row r="305">
          <cell r="A305" t="str">
            <v>R2B-50V2R2MGZ-T10</v>
          </cell>
          <cell r="B305">
            <v>414.86399999999998</v>
          </cell>
          <cell r="C305">
            <v>369.96699999999998</v>
          </cell>
        </row>
        <row r="306">
          <cell r="A306" t="str">
            <v>R2B-50V330M</v>
          </cell>
          <cell r="B306">
            <v>993.17700000000002</v>
          </cell>
          <cell r="C306">
            <v>825.73699999999997</v>
          </cell>
        </row>
        <row r="307">
          <cell r="A307" t="str">
            <v>R2B-50V330M-T2</v>
          </cell>
          <cell r="B307">
            <v>1014.807</v>
          </cell>
          <cell r="C307">
            <v>849.22199999999998</v>
          </cell>
        </row>
        <row r="308">
          <cell r="A308" t="str">
            <v>R2B-50V330M-T8</v>
          </cell>
          <cell r="B308">
            <v>1014.807</v>
          </cell>
          <cell r="C308">
            <v>849.22199999999998</v>
          </cell>
        </row>
        <row r="309">
          <cell r="A309" t="str">
            <v>R2B-50V331M</v>
          </cell>
          <cell r="B309">
            <v>4247.2700000000004</v>
          </cell>
          <cell r="C309">
            <v>4405.2529999999997</v>
          </cell>
        </row>
        <row r="310">
          <cell r="A310" t="str">
            <v>R2B-50V3R3M</v>
          </cell>
          <cell r="B310">
            <v>396.22399999999999</v>
          </cell>
          <cell r="C310">
            <v>357.53199999999998</v>
          </cell>
        </row>
        <row r="311">
          <cell r="A311" t="str">
            <v>R2B-50V3R3M-F</v>
          </cell>
          <cell r="B311">
            <v>0</v>
          </cell>
          <cell r="C311">
            <v>371.995</v>
          </cell>
        </row>
        <row r="312">
          <cell r="A312" t="str">
            <v>R2B-50V3R3M-T2</v>
          </cell>
          <cell r="B312">
            <v>414.86399999999998</v>
          </cell>
          <cell r="C312">
            <v>369.96699999999998</v>
          </cell>
        </row>
        <row r="313">
          <cell r="A313" t="str">
            <v>R2B-50V3R3M-T72</v>
          </cell>
          <cell r="B313">
            <v>414.86399999999998</v>
          </cell>
          <cell r="C313">
            <v>369.96699999999998</v>
          </cell>
        </row>
        <row r="314">
          <cell r="A314" t="str">
            <v>R2B-50V3R3ME3#-T2</v>
          </cell>
          <cell r="B314">
            <v>414.86399999999998</v>
          </cell>
          <cell r="C314">
            <v>369.96699999999998</v>
          </cell>
        </row>
        <row r="315">
          <cell r="A315" t="str">
            <v>R2B-50V470M</v>
          </cell>
          <cell r="B315">
            <v>1606.9680000000001</v>
          </cell>
          <cell r="C315">
            <v>1363.3989999999999</v>
          </cell>
        </row>
        <row r="316">
          <cell r="A316" t="str">
            <v>R2B-50V470M-T2</v>
          </cell>
          <cell r="B316">
            <v>1637.394</v>
          </cell>
          <cell r="C316">
            <v>1385.4369999999999</v>
          </cell>
        </row>
        <row r="317">
          <cell r="A317" t="str">
            <v>R2B-50V470MH3#-T2</v>
          </cell>
          <cell r="B317">
            <v>1637.394</v>
          </cell>
          <cell r="C317">
            <v>1385.4369999999999</v>
          </cell>
        </row>
        <row r="318">
          <cell r="A318" t="str">
            <v>R2B-50V471M</v>
          </cell>
          <cell r="B318">
            <v>5908.2370000000001</v>
          </cell>
          <cell r="C318">
            <v>6690.9880000000003</v>
          </cell>
        </row>
        <row r="319">
          <cell r="A319" t="str">
            <v>R2B-50V471M-T50</v>
          </cell>
          <cell r="B319">
            <v>5965.1</v>
          </cell>
          <cell r="C319">
            <v>6736.9989999999998</v>
          </cell>
        </row>
        <row r="320">
          <cell r="A320" t="str">
            <v>R2B-50V4R7M</v>
          </cell>
          <cell r="B320">
            <v>396.22399999999999</v>
          </cell>
          <cell r="C320">
            <v>357.53199999999998</v>
          </cell>
        </row>
        <row r="321">
          <cell r="A321" t="str">
            <v>R2B-50V4R7M-F</v>
          </cell>
          <cell r="B321">
            <v>412.43799999999999</v>
          </cell>
          <cell r="C321">
            <v>371.995</v>
          </cell>
        </row>
        <row r="322">
          <cell r="A322" t="str">
            <v>R2B-50V4R7M-S1</v>
          </cell>
          <cell r="B322">
            <v>412.43799999999999</v>
          </cell>
          <cell r="C322">
            <v>371.995</v>
          </cell>
        </row>
        <row r="323">
          <cell r="A323" t="str">
            <v>R2B-50V4R7M-T2</v>
          </cell>
          <cell r="B323">
            <v>414.86399999999998</v>
          </cell>
          <cell r="C323">
            <v>369.96699999999998</v>
          </cell>
        </row>
        <row r="324">
          <cell r="A324" t="str">
            <v>R2B-50V4R7M-T58</v>
          </cell>
          <cell r="B324">
            <v>414.86399999999998</v>
          </cell>
          <cell r="C324">
            <v>369.96699999999998</v>
          </cell>
        </row>
        <row r="325">
          <cell r="A325" t="str">
            <v>R2B-50V4R7ME3#-S1</v>
          </cell>
          <cell r="B325">
            <v>412.43799999999999</v>
          </cell>
          <cell r="C325">
            <v>371.995</v>
          </cell>
        </row>
        <row r="326">
          <cell r="A326" t="str">
            <v>R2B-50V4R7ME3#-T2</v>
          </cell>
          <cell r="B326">
            <v>414.86399999999998</v>
          </cell>
          <cell r="C326">
            <v>369.96699999999998</v>
          </cell>
        </row>
        <row r="327">
          <cell r="A327" t="str">
            <v>R2B-50V6R8M</v>
          </cell>
          <cell r="B327">
            <v>396.22399999999999</v>
          </cell>
          <cell r="C327">
            <v>357.53199999999998</v>
          </cell>
        </row>
        <row r="328">
          <cell r="A328" t="str">
            <v>R2B-50V6R8M-T2</v>
          </cell>
          <cell r="B328">
            <v>414.86399999999998</v>
          </cell>
          <cell r="C328">
            <v>369.96699999999998</v>
          </cell>
        </row>
        <row r="329">
          <cell r="A329" t="str">
            <v>R2B-50VR10M</v>
          </cell>
          <cell r="B329">
            <v>396.22399999999999</v>
          </cell>
          <cell r="C329">
            <v>357.53199999999998</v>
          </cell>
        </row>
        <row r="330">
          <cell r="A330" t="str">
            <v>R2B-50VR10M-T2</v>
          </cell>
          <cell r="B330">
            <v>414.86399999999998</v>
          </cell>
          <cell r="C330">
            <v>369.96699999999998</v>
          </cell>
        </row>
        <row r="331">
          <cell r="A331" t="str">
            <v>R2B-50VR22M</v>
          </cell>
          <cell r="B331">
            <v>396.22399999999999</v>
          </cell>
          <cell r="C331">
            <v>357.53199999999998</v>
          </cell>
        </row>
        <row r="332">
          <cell r="A332" t="str">
            <v>R2B-50VR22M-T2</v>
          </cell>
          <cell r="B332">
            <v>414.86399999999998</v>
          </cell>
          <cell r="C332">
            <v>369.96699999999998</v>
          </cell>
        </row>
        <row r="333">
          <cell r="A333" t="str">
            <v>R2B-50VR33M</v>
          </cell>
          <cell r="B333">
            <v>396.22399999999999</v>
          </cell>
          <cell r="C333">
            <v>357.53199999999998</v>
          </cell>
        </row>
        <row r="334">
          <cell r="A334" t="str">
            <v>R2B-50VR33M-T2</v>
          </cell>
          <cell r="B334">
            <v>414.86399999999998</v>
          </cell>
          <cell r="C334">
            <v>369.96699999999998</v>
          </cell>
        </row>
        <row r="335">
          <cell r="A335" t="str">
            <v>R2B-50VR33ME3#-T2</v>
          </cell>
          <cell r="B335">
            <v>414.86399999999998</v>
          </cell>
          <cell r="C335">
            <v>369.96699999999998</v>
          </cell>
        </row>
        <row r="336">
          <cell r="A336" t="str">
            <v>R2B-50VR47M</v>
          </cell>
          <cell r="B336">
            <v>396.22399999999999</v>
          </cell>
          <cell r="C336">
            <v>357.53199999999998</v>
          </cell>
        </row>
        <row r="337">
          <cell r="A337" t="str">
            <v>R2B-50VR47M-F</v>
          </cell>
          <cell r="B337">
            <v>412.43799999999999</v>
          </cell>
          <cell r="C337">
            <v>371.995</v>
          </cell>
        </row>
        <row r="338">
          <cell r="A338" t="str">
            <v>R2B-50VR47M-F0</v>
          </cell>
          <cell r="B338">
            <v>412.43799999999999</v>
          </cell>
          <cell r="C338">
            <v>371.995</v>
          </cell>
        </row>
        <row r="339">
          <cell r="A339" t="str">
            <v>R2B-50VR47M-T2</v>
          </cell>
          <cell r="B339">
            <v>414.86399999999998</v>
          </cell>
          <cell r="C339">
            <v>369.96699999999998</v>
          </cell>
        </row>
        <row r="340">
          <cell r="A340" t="str">
            <v>R2B-50VR47MAGZ-T2</v>
          </cell>
          <cell r="B340">
            <v>414.86399999999998</v>
          </cell>
          <cell r="C340">
            <v>369.96699999999998</v>
          </cell>
        </row>
        <row r="341">
          <cell r="A341" t="str">
            <v>R2B-50VR47ME3#-T2</v>
          </cell>
          <cell r="B341">
            <v>414.86399999999998</v>
          </cell>
          <cell r="C341">
            <v>369.96699999999998</v>
          </cell>
        </row>
        <row r="342">
          <cell r="A342" t="str">
            <v>R2B-50VR47MGZ-T58</v>
          </cell>
          <cell r="B342">
            <v>414.86399999999998</v>
          </cell>
          <cell r="C342">
            <v>369.96699999999998</v>
          </cell>
        </row>
        <row r="343">
          <cell r="A343" t="str">
            <v>R2B-50VR47MMAGZ-T2</v>
          </cell>
          <cell r="B343">
            <v>0</v>
          </cell>
          <cell r="C343">
            <v>0</v>
          </cell>
        </row>
        <row r="344">
          <cell r="A344" t="str">
            <v>R2B-63V100M</v>
          </cell>
          <cell r="B344">
            <v>623.16300000000001</v>
          </cell>
          <cell r="C344">
            <v>558.904</v>
          </cell>
        </row>
        <row r="345">
          <cell r="A345" t="str">
            <v>R2B-63V100M-T2</v>
          </cell>
          <cell r="B345">
            <v>0</v>
          </cell>
          <cell r="C345">
            <v>588.11300000000006</v>
          </cell>
        </row>
        <row r="346">
          <cell r="A346" t="str">
            <v>R2B-63V100M-T36</v>
          </cell>
          <cell r="B346">
            <v>651.08600000000001</v>
          </cell>
          <cell r="C346">
            <v>588.11300000000006</v>
          </cell>
        </row>
        <row r="347">
          <cell r="A347" t="str">
            <v>R2B-63V101M</v>
          </cell>
          <cell r="B347">
            <v>3396.2040000000002</v>
          </cell>
          <cell r="C347">
            <v>3382.8690000000001</v>
          </cell>
        </row>
        <row r="348">
          <cell r="A348" t="str">
            <v>R2B-63V220M</v>
          </cell>
          <cell r="B348">
            <v>993.17700000000002</v>
          </cell>
          <cell r="C348">
            <v>825.73699999999997</v>
          </cell>
        </row>
        <row r="349">
          <cell r="A349" t="str">
            <v>R2B-63V220M-T8</v>
          </cell>
          <cell r="B349">
            <v>1014.807</v>
          </cell>
          <cell r="C349">
            <v>849.22199999999998</v>
          </cell>
        </row>
        <row r="350">
          <cell r="A350" t="str">
            <v>R2B-63V221M</v>
          </cell>
          <cell r="B350">
            <v>5908.2370000000001</v>
          </cell>
          <cell r="C350">
            <v>6690.9880000000003</v>
          </cell>
        </row>
        <row r="351">
          <cell r="A351" t="str">
            <v>R2B-63V221M-T50</v>
          </cell>
          <cell r="B351">
            <v>5965.1</v>
          </cell>
          <cell r="C351">
            <v>6736.9989999999998</v>
          </cell>
        </row>
        <row r="352">
          <cell r="A352" t="str">
            <v>R2B-63V2R2M</v>
          </cell>
          <cell r="B352">
            <v>396.22399999999999</v>
          </cell>
          <cell r="C352">
            <v>357.53199999999998</v>
          </cell>
        </row>
        <row r="353">
          <cell r="A353" t="str">
            <v>R2B-63V2R2M-F1</v>
          </cell>
          <cell r="B353">
            <v>412.43799999999999</v>
          </cell>
          <cell r="C353">
            <v>371.995</v>
          </cell>
        </row>
        <row r="354">
          <cell r="A354" t="str">
            <v>R2B-63V2R2M-T2</v>
          </cell>
          <cell r="B354">
            <v>414.86399999999998</v>
          </cell>
          <cell r="C354">
            <v>369.96699999999998</v>
          </cell>
        </row>
        <row r="355">
          <cell r="A355" t="str">
            <v>R2B-63V2R2MGZ-T58</v>
          </cell>
          <cell r="B355">
            <v>414.86399999999998</v>
          </cell>
          <cell r="C355">
            <v>369.96699999999998</v>
          </cell>
        </row>
        <row r="356">
          <cell r="A356" t="str">
            <v>R2B-63V330M</v>
          </cell>
          <cell r="B356">
            <v>1606.9680000000001</v>
          </cell>
          <cell r="C356">
            <v>1363.3989999999999</v>
          </cell>
        </row>
        <row r="357">
          <cell r="A357" t="str">
            <v>R2B-63V330M-T2</v>
          </cell>
          <cell r="B357">
            <v>1637.394</v>
          </cell>
          <cell r="C357">
            <v>1385.4369999999999</v>
          </cell>
        </row>
        <row r="358">
          <cell r="A358" t="str">
            <v>R2B-63V3R3M</v>
          </cell>
          <cell r="B358">
            <v>396.22399999999999</v>
          </cell>
          <cell r="C358">
            <v>357.53199999999998</v>
          </cell>
        </row>
        <row r="359">
          <cell r="A359" t="str">
            <v>R2B-63V3R3M-T2</v>
          </cell>
          <cell r="B359">
            <v>414.86399999999998</v>
          </cell>
          <cell r="C359">
            <v>369.96699999999998</v>
          </cell>
        </row>
        <row r="360">
          <cell r="A360" t="str">
            <v>R2B-63V470M</v>
          </cell>
          <cell r="B360">
            <v>2534.0039999999999</v>
          </cell>
          <cell r="C360">
            <v>1752.0309999999999</v>
          </cell>
        </row>
        <row r="361">
          <cell r="A361" t="str">
            <v>R2B-63V470M-T2</v>
          </cell>
          <cell r="B361">
            <v>2561.9580000000001</v>
          </cell>
          <cell r="C361">
            <v>1764.922</v>
          </cell>
        </row>
        <row r="362">
          <cell r="A362" t="str">
            <v>R2B-63V4R7M</v>
          </cell>
          <cell r="B362">
            <v>396.22399999999999</v>
          </cell>
          <cell r="C362">
            <v>357.53199999999998</v>
          </cell>
        </row>
        <row r="363">
          <cell r="A363" t="str">
            <v>R2B-63V4R7M-T2</v>
          </cell>
          <cell r="B363">
            <v>414.86399999999998</v>
          </cell>
          <cell r="C363">
            <v>369.96699999999998</v>
          </cell>
        </row>
        <row r="364">
          <cell r="A364" t="str">
            <v>R2B-63V4R7ME3#-T2</v>
          </cell>
          <cell r="B364">
            <v>414.86399999999998</v>
          </cell>
          <cell r="C364">
            <v>369.96699999999998</v>
          </cell>
        </row>
        <row r="365">
          <cell r="A365" t="str">
            <v>R2B-63V6R8M</v>
          </cell>
          <cell r="B365">
            <v>0</v>
          </cell>
          <cell r="C365">
            <v>558.904</v>
          </cell>
        </row>
        <row r="366">
          <cell r="A366" t="str">
            <v>R2B-63V6R8M-T2</v>
          </cell>
          <cell r="B366">
            <v>651.08600000000001</v>
          </cell>
          <cell r="C366">
            <v>588.11300000000006</v>
          </cell>
        </row>
        <row r="367">
          <cell r="A367" t="str">
            <v>R2B-6V101M</v>
          </cell>
          <cell r="B367">
            <v>623.16300000000001</v>
          </cell>
          <cell r="C367">
            <v>558.904</v>
          </cell>
        </row>
        <row r="368">
          <cell r="A368" t="str">
            <v>R2B-6V101M-F1</v>
          </cell>
          <cell r="B368">
            <v>637.41899999999998</v>
          </cell>
          <cell r="C368">
            <v>572.64499999999998</v>
          </cell>
        </row>
        <row r="369">
          <cell r="A369" t="str">
            <v>R2B-6V101M-T2</v>
          </cell>
          <cell r="B369">
            <v>651.08600000000001</v>
          </cell>
          <cell r="C369">
            <v>588.11300000000006</v>
          </cell>
        </row>
        <row r="370">
          <cell r="A370" t="str">
            <v>R2B-6V101MF3#-T2</v>
          </cell>
          <cell r="B370">
            <v>651.08600000000001</v>
          </cell>
          <cell r="C370">
            <v>588.11300000000006</v>
          </cell>
        </row>
        <row r="371">
          <cell r="A371" t="str">
            <v>R2B-6V221M-T2</v>
          </cell>
          <cell r="B371">
            <v>1014.807</v>
          </cell>
          <cell r="C371">
            <v>849.22199999999998</v>
          </cell>
        </row>
        <row r="372">
          <cell r="A372" t="str">
            <v>R2B-6V222M</v>
          </cell>
          <cell r="B372">
            <v>4247.2700000000004</v>
          </cell>
          <cell r="C372">
            <v>4405.2529999999997</v>
          </cell>
        </row>
        <row r="373">
          <cell r="A373" t="str">
            <v>R2B-6V330M</v>
          </cell>
          <cell r="B373">
            <v>396.22399999999999</v>
          </cell>
          <cell r="C373">
            <v>357.53199999999998</v>
          </cell>
        </row>
        <row r="374">
          <cell r="A374" t="str">
            <v>R2B-6V331M</v>
          </cell>
          <cell r="B374">
            <v>993.17700000000002</v>
          </cell>
          <cell r="C374">
            <v>825.73699999999997</v>
          </cell>
        </row>
        <row r="375">
          <cell r="A375" t="str">
            <v>R2B-6V331M-T2</v>
          </cell>
          <cell r="B375">
            <v>1014.807</v>
          </cell>
          <cell r="C375">
            <v>849.22199999999998</v>
          </cell>
        </row>
        <row r="376">
          <cell r="A376" t="str">
            <v>R2B-6V331M-T8</v>
          </cell>
          <cell r="B376">
            <v>1014.807</v>
          </cell>
          <cell r="C376">
            <v>849.22199999999998</v>
          </cell>
        </row>
        <row r="377">
          <cell r="A377" t="str">
            <v>R2B-6V470M</v>
          </cell>
          <cell r="B377">
            <v>396.22399999999999</v>
          </cell>
          <cell r="C377">
            <v>357.53199999999998</v>
          </cell>
        </row>
        <row r="378">
          <cell r="A378" t="str">
            <v>R2B-6V470M-T2</v>
          </cell>
          <cell r="B378">
            <v>414.86399999999998</v>
          </cell>
          <cell r="C378">
            <v>369.96699999999998</v>
          </cell>
        </row>
        <row r="379">
          <cell r="A379" t="str">
            <v>R2B-6V470M-T32</v>
          </cell>
          <cell r="B379">
            <v>414.86399999999998</v>
          </cell>
          <cell r="C379">
            <v>369.96699999999998</v>
          </cell>
        </row>
        <row r="380">
          <cell r="A380" t="str">
            <v>R2B-6V470ME3#-T2</v>
          </cell>
          <cell r="B380">
            <v>414.86399999999998</v>
          </cell>
          <cell r="C380">
            <v>369.96699999999998</v>
          </cell>
        </row>
        <row r="381">
          <cell r="A381" t="str">
            <v>R2B-6V471M</v>
          </cell>
          <cell r="B381">
            <v>1606.9680000000001</v>
          </cell>
          <cell r="C381">
            <v>1363.3989999999999</v>
          </cell>
        </row>
        <row r="382">
          <cell r="A382" t="str">
            <v>R2B-6V682MK8</v>
          </cell>
          <cell r="B382">
            <v>10572.384</v>
          </cell>
          <cell r="C382">
            <v>13082.901</v>
          </cell>
        </row>
        <row r="383">
          <cell r="A383" t="str">
            <v>R2F-6V221</v>
          </cell>
          <cell r="B383">
            <v>505.48899999999998</v>
          </cell>
          <cell r="C383">
            <v>493.72800000000001</v>
          </cell>
        </row>
        <row r="384">
          <cell r="A384" t="str">
            <v>R2O-10V221ME26</v>
          </cell>
          <cell r="B384">
            <v>677.15700000000004</v>
          </cell>
          <cell r="C384">
            <v>622.69399999999996</v>
          </cell>
        </row>
        <row r="385">
          <cell r="A385" t="str">
            <v>R2O-10V221ME26-T2</v>
          </cell>
          <cell r="B385">
            <v>693.86800000000005</v>
          </cell>
          <cell r="C385">
            <v>635.24599999999998</v>
          </cell>
        </row>
        <row r="386">
          <cell r="A386" t="str">
            <v>R2O-10V221MF3EW#-T2</v>
          </cell>
          <cell r="B386">
            <v>693.86800000000005</v>
          </cell>
          <cell r="C386">
            <v>635.24599999999998</v>
          </cell>
        </row>
        <row r="387">
          <cell r="A387" t="str">
            <v>R2O-10V471MG3#</v>
          </cell>
          <cell r="B387">
            <v>835.03499999999997</v>
          </cell>
          <cell r="C387">
            <v>716.04399999999998</v>
          </cell>
        </row>
        <row r="388">
          <cell r="A388" t="str">
            <v>R2O-16V101ME26</v>
          </cell>
          <cell r="B388">
            <v>677.15700000000004</v>
          </cell>
          <cell r="C388">
            <v>622.69399999999996</v>
          </cell>
        </row>
        <row r="389">
          <cell r="A389" t="str">
            <v>R2O-16V101ME26-T2</v>
          </cell>
          <cell r="B389">
            <v>693.86800000000005</v>
          </cell>
          <cell r="C389">
            <v>635.24599999999998</v>
          </cell>
        </row>
        <row r="390">
          <cell r="A390" t="str">
            <v>R2O-16V222MH7P#</v>
          </cell>
          <cell r="B390">
            <v>3914.7420000000002</v>
          </cell>
          <cell r="C390">
            <v>3576.4929999999999</v>
          </cell>
        </row>
        <row r="391">
          <cell r="A391" t="str">
            <v>R2O-16V222MH7P#-S1</v>
          </cell>
          <cell r="B391">
            <v>4004.645</v>
          </cell>
          <cell r="C391">
            <v>3667.3589999999999</v>
          </cell>
        </row>
        <row r="392">
          <cell r="A392" t="str">
            <v>R2O-16V222MI6#</v>
          </cell>
          <cell r="B392">
            <v>3293.4090000000001</v>
          </cell>
          <cell r="C392">
            <v>3339.7959999999998</v>
          </cell>
        </row>
        <row r="393">
          <cell r="A393" t="str">
            <v>R2O-16V272</v>
          </cell>
          <cell r="B393">
            <v>3914.7420000000002</v>
          </cell>
          <cell r="C393">
            <v>3576.4929999999999</v>
          </cell>
        </row>
        <row r="394">
          <cell r="A394" t="str">
            <v>R2O-16V332</v>
          </cell>
          <cell r="B394">
            <v>3914.7420000000002</v>
          </cell>
          <cell r="C394">
            <v>3576.4929999999999</v>
          </cell>
        </row>
        <row r="395">
          <cell r="A395" t="str">
            <v>R2O-16V332-S1</v>
          </cell>
          <cell r="B395">
            <v>4004.645</v>
          </cell>
          <cell r="C395">
            <v>3667.3589999999999</v>
          </cell>
        </row>
        <row r="396">
          <cell r="A396" t="str">
            <v>R2O-16V332MH7P1#</v>
          </cell>
          <cell r="B396">
            <v>3914.7420000000002</v>
          </cell>
          <cell r="C396">
            <v>3576.4929999999999</v>
          </cell>
        </row>
        <row r="397">
          <cell r="A397" t="str">
            <v>R2O-16V332MH7P1#-S1</v>
          </cell>
          <cell r="B397">
            <v>4004.645</v>
          </cell>
          <cell r="C397">
            <v>3667.3589999999999</v>
          </cell>
        </row>
        <row r="398">
          <cell r="A398" t="str">
            <v>R2O-16V332MJ6#</v>
          </cell>
          <cell r="B398">
            <v>4593.3860000000004</v>
          </cell>
          <cell r="C398">
            <v>6082.4080000000004</v>
          </cell>
        </row>
        <row r="399">
          <cell r="A399" t="str">
            <v>R2S-10V101MAX</v>
          </cell>
          <cell r="B399">
            <v>384.17099999999999</v>
          </cell>
          <cell r="C399">
            <v>366.113</v>
          </cell>
        </row>
        <row r="400">
          <cell r="A400" t="str">
            <v>R2S-10V101MAX-T2</v>
          </cell>
          <cell r="B400">
            <v>400.05399999999997</v>
          </cell>
          <cell r="C400">
            <v>381.06799999999998</v>
          </cell>
        </row>
        <row r="401">
          <cell r="A401" t="str">
            <v>R2S-10V101MAX-T58</v>
          </cell>
          <cell r="B401">
            <v>400.05399999999997</v>
          </cell>
          <cell r="C401">
            <v>381.06799999999998</v>
          </cell>
        </row>
        <row r="402">
          <cell r="A402" t="str">
            <v>R2S-10V101MAX-T8</v>
          </cell>
          <cell r="B402">
            <v>400.05399999999997</v>
          </cell>
          <cell r="C402">
            <v>381.06799999999998</v>
          </cell>
        </row>
        <row r="403">
          <cell r="A403" t="str">
            <v>R2S-10V101MF1#-T72</v>
          </cell>
          <cell r="B403">
            <v>400.05399999999997</v>
          </cell>
          <cell r="C403">
            <v>381.06799999999998</v>
          </cell>
        </row>
        <row r="404">
          <cell r="A404" t="str">
            <v>R2S-10V101MGZ3-T58</v>
          </cell>
          <cell r="B404">
            <v>400.05399999999997</v>
          </cell>
          <cell r="C404">
            <v>381.06799999999998</v>
          </cell>
        </row>
        <row r="405">
          <cell r="A405" t="str">
            <v>R2S-10V220MAX</v>
          </cell>
          <cell r="B405">
            <v>300.74700000000001</v>
          </cell>
          <cell r="C405">
            <v>258.47500000000002</v>
          </cell>
        </row>
        <row r="406">
          <cell r="A406" t="str">
            <v>R2S-10V330ME1#-T72</v>
          </cell>
          <cell r="B406">
            <v>336.35</v>
          </cell>
          <cell r="C406">
            <v>296.10599999999999</v>
          </cell>
        </row>
        <row r="407">
          <cell r="A407" t="str">
            <v>R2S-10V330MGZ3</v>
          </cell>
          <cell r="B407">
            <v>327.29199999999997</v>
          </cell>
          <cell r="C407">
            <v>280.71499999999997</v>
          </cell>
        </row>
        <row r="408">
          <cell r="A408" t="str">
            <v>R2S-10V330MGZ3-T2</v>
          </cell>
          <cell r="B408">
            <v>336.35</v>
          </cell>
          <cell r="C408">
            <v>296.10599999999999</v>
          </cell>
        </row>
        <row r="409">
          <cell r="A409" t="str">
            <v>R2S-10V470MAX</v>
          </cell>
          <cell r="B409">
            <v>384.17099999999999</v>
          </cell>
          <cell r="C409">
            <v>366.113</v>
          </cell>
        </row>
        <row r="410">
          <cell r="A410" t="str">
            <v>R2S-10V470MAX-T2</v>
          </cell>
          <cell r="B410">
            <v>400.05399999999997</v>
          </cell>
          <cell r="C410">
            <v>381.06799999999998</v>
          </cell>
        </row>
        <row r="411">
          <cell r="A411" t="str">
            <v>R2S-10V470MGZ3-T58</v>
          </cell>
          <cell r="B411">
            <v>400.05399999999997</v>
          </cell>
          <cell r="C411">
            <v>381.06799999999998</v>
          </cell>
        </row>
        <row r="412">
          <cell r="A412" t="str">
            <v>R2S-10V470MSGZ3</v>
          </cell>
          <cell r="B412">
            <v>327.29199999999997</v>
          </cell>
          <cell r="C412">
            <v>280.71499999999997</v>
          </cell>
        </row>
        <row r="413">
          <cell r="A413" t="str">
            <v>R2S-10V470MSGZ3-T58</v>
          </cell>
          <cell r="B413">
            <v>336.35</v>
          </cell>
          <cell r="C413">
            <v>296.10599999999999</v>
          </cell>
        </row>
        <row r="414">
          <cell r="A414" t="str">
            <v>R2S-16V100MAX</v>
          </cell>
          <cell r="B414">
            <v>300.74700000000001</v>
          </cell>
          <cell r="C414">
            <v>258.47500000000002</v>
          </cell>
        </row>
        <row r="415">
          <cell r="A415" t="str">
            <v>R2S-16V100MAX-T14</v>
          </cell>
          <cell r="B415">
            <v>316.26799999999997</v>
          </cell>
          <cell r="C415">
            <v>273.10700000000003</v>
          </cell>
        </row>
        <row r="416">
          <cell r="A416" t="str">
            <v>R2S-16V100MAX-T2</v>
          </cell>
          <cell r="B416">
            <v>316.26799999999997</v>
          </cell>
          <cell r="C416">
            <v>273.10700000000003</v>
          </cell>
        </row>
        <row r="417">
          <cell r="A417" t="str">
            <v>R2S-16V100MAX-T32</v>
          </cell>
          <cell r="B417">
            <v>316.26799999999997</v>
          </cell>
          <cell r="C417">
            <v>273.10700000000003</v>
          </cell>
        </row>
        <row r="418">
          <cell r="A418" t="str">
            <v>R2S-16V100MAX-T36</v>
          </cell>
          <cell r="B418">
            <v>316.26799999999997</v>
          </cell>
          <cell r="C418">
            <v>273.10700000000003</v>
          </cell>
        </row>
        <row r="419">
          <cell r="A419" t="str">
            <v>R2S-16V100MD1#</v>
          </cell>
          <cell r="B419">
            <v>300.74700000000001</v>
          </cell>
          <cell r="C419">
            <v>258.47500000000002</v>
          </cell>
        </row>
        <row r="420">
          <cell r="A420" t="str">
            <v>R2S-16V100MD1#-T14</v>
          </cell>
          <cell r="B420">
            <v>316.26799999999997</v>
          </cell>
          <cell r="C420">
            <v>273.10700000000003</v>
          </cell>
        </row>
        <row r="421">
          <cell r="A421" t="str">
            <v>R2S-16V100MD1#-T2</v>
          </cell>
          <cell r="B421">
            <v>316.26799999999997</v>
          </cell>
          <cell r="C421">
            <v>273.10700000000003</v>
          </cell>
        </row>
        <row r="422">
          <cell r="A422" t="str">
            <v>R2S-16V100MD1#-T32</v>
          </cell>
          <cell r="B422">
            <v>316.26799999999997</v>
          </cell>
          <cell r="C422">
            <v>273.10700000000003</v>
          </cell>
        </row>
        <row r="423">
          <cell r="A423" t="str">
            <v>R2S-16V100MD1#-T58</v>
          </cell>
          <cell r="B423">
            <v>316.26799999999997</v>
          </cell>
          <cell r="C423">
            <v>273.10700000000003</v>
          </cell>
        </row>
        <row r="424">
          <cell r="A424" t="str">
            <v>R2S-16V100MD1#-T72</v>
          </cell>
          <cell r="B424">
            <v>316.26799999999997</v>
          </cell>
          <cell r="C424">
            <v>273.10700000000003</v>
          </cell>
        </row>
        <row r="425">
          <cell r="A425" t="str">
            <v>R2S-16V100MD1#-T80</v>
          </cell>
          <cell r="B425">
            <v>316.26799999999997</v>
          </cell>
          <cell r="C425">
            <v>273.10700000000003</v>
          </cell>
        </row>
        <row r="426">
          <cell r="A426" t="str">
            <v>R2S-16V100MGZ3</v>
          </cell>
          <cell r="B426">
            <v>300.74700000000001</v>
          </cell>
          <cell r="C426">
            <v>258.47500000000002</v>
          </cell>
        </row>
        <row r="427">
          <cell r="A427" t="str">
            <v>R2S-16V100MGZ3#-T58</v>
          </cell>
          <cell r="B427">
            <v>316.26799999999997</v>
          </cell>
          <cell r="C427">
            <v>273.10700000000003</v>
          </cell>
        </row>
        <row r="428">
          <cell r="A428" t="str">
            <v>R2S-16V100MGZ3-F</v>
          </cell>
          <cell r="B428">
            <v>317.92899999999997</v>
          </cell>
          <cell r="C428">
            <v>273.58300000000003</v>
          </cell>
        </row>
        <row r="429">
          <cell r="A429" t="str">
            <v>R2S-16V100MGZ3-T2</v>
          </cell>
          <cell r="B429">
            <v>316.26799999999997</v>
          </cell>
          <cell r="C429">
            <v>273.10700000000003</v>
          </cell>
        </row>
        <row r="430">
          <cell r="A430" t="str">
            <v>R2S-16V100MGZ3-T58</v>
          </cell>
          <cell r="B430">
            <v>316.26799999999997</v>
          </cell>
          <cell r="C430">
            <v>273.10700000000003</v>
          </cell>
        </row>
        <row r="431">
          <cell r="A431" t="str">
            <v>R2S-16V101MAX</v>
          </cell>
          <cell r="B431">
            <v>384.17099999999999</v>
          </cell>
          <cell r="C431">
            <v>366.113</v>
          </cell>
        </row>
        <row r="432">
          <cell r="A432" t="str">
            <v>R2S-16V101MAX-T2</v>
          </cell>
          <cell r="B432">
            <v>400.05399999999997</v>
          </cell>
          <cell r="C432">
            <v>381.06799999999998</v>
          </cell>
        </row>
        <row r="433">
          <cell r="A433" t="str">
            <v>R2S-16V101MAX-T32</v>
          </cell>
          <cell r="B433">
            <v>400.05399999999997</v>
          </cell>
          <cell r="C433">
            <v>381.06799999999998</v>
          </cell>
        </row>
        <row r="434">
          <cell r="A434" t="str">
            <v>R2S-16V101MAX-T58</v>
          </cell>
          <cell r="B434">
            <v>400.05399999999997</v>
          </cell>
          <cell r="C434">
            <v>381.06799999999998</v>
          </cell>
        </row>
        <row r="435">
          <cell r="A435" t="str">
            <v>R2S-16V101MF1#-T32</v>
          </cell>
          <cell r="B435">
            <v>400.05399999999997</v>
          </cell>
          <cell r="C435">
            <v>381.06799999999998</v>
          </cell>
        </row>
        <row r="436">
          <cell r="A436" t="str">
            <v>R2S-16V101MGZ3</v>
          </cell>
          <cell r="B436">
            <v>384.17099999999999</v>
          </cell>
          <cell r="C436">
            <v>366.113</v>
          </cell>
        </row>
        <row r="437">
          <cell r="A437" t="str">
            <v>R2S-16V101MGZ3-F1</v>
          </cell>
          <cell r="B437">
            <v>400.779</v>
          </cell>
          <cell r="C437">
            <v>381.12900000000002</v>
          </cell>
        </row>
        <row r="438">
          <cell r="A438" t="str">
            <v>R2S-16V101MGZ3-T2</v>
          </cell>
          <cell r="B438">
            <v>400.05399999999997</v>
          </cell>
          <cell r="C438">
            <v>381.06799999999998</v>
          </cell>
        </row>
        <row r="439">
          <cell r="A439" t="str">
            <v>R2S-16V101MGZ3-T58</v>
          </cell>
          <cell r="B439">
            <v>400.05399999999997</v>
          </cell>
          <cell r="C439">
            <v>381.06799999999998</v>
          </cell>
        </row>
        <row r="440">
          <cell r="A440" t="str">
            <v>R2S-16V220MAX</v>
          </cell>
          <cell r="B440">
            <v>280.71499999999997</v>
          </cell>
          <cell r="C440">
            <v>280.71499999999997</v>
          </cell>
        </row>
        <row r="441">
          <cell r="A441" t="str">
            <v>R2S-16V220ME1#-T58</v>
          </cell>
          <cell r="B441">
            <v>0</v>
          </cell>
          <cell r="C441">
            <v>296.10599999999999</v>
          </cell>
        </row>
        <row r="442">
          <cell r="A442" t="str">
            <v>R2S-16V220ME1#-T72</v>
          </cell>
          <cell r="B442">
            <v>336.35</v>
          </cell>
          <cell r="C442">
            <v>296.10599999999999</v>
          </cell>
        </row>
        <row r="443">
          <cell r="A443" t="str">
            <v>R2S-16V220MGZ3</v>
          </cell>
          <cell r="B443">
            <v>327.29199999999997</v>
          </cell>
          <cell r="C443">
            <v>280.71499999999997</v>
          </cell>
        </row>
        <row r="444">
          <cell r="A444" t="str">
            <v>R2S-16V220MGZ3#-T58</v>
          </cell>
          <cell r="B444">
            <v>336.35</v>
          </cell>
          <cell r="C444">
            <v>296.10599999999999</v>
          </cell>
        </row>
        <row r="445">
          <cell r="A445" t="str">
            <v>R2S-16V220MGZ3-F1</v>
          </cell>
          <cell r="B445">
            <v>344.47500000000002</v>
          </cell>
          <cell r="C445">
            <v>295.90300000000002</v>
          </cell>
        </row>
        <row r="446">
          <cell r="A446" t="str">
            <v>R2S-16V220MGZ3-T2</v>
          </cell>
          <cell r="B446">
            <v>336.35</v>
          </cell>
          <cell r="C446">
            <v>296.10599999999999</v>
          </cell>
        </row>
        <row r="447">
          <cell r="A447" t="str">
            <v>R2S-16V220MGZ3-T58</v>
          </cell>
          <cell r="B447">
            <v>336.35</v>
          </cell>
          <cell r="C447">
            <v>296.10599999999999</v>
          </cell>
        </row>
        <row r="448">
          <cell r="A448" t="str">
            <v>R2S-16V220MGZ3-T8</v>
          </cell>
          <cell r="B448">
            <v>336.35</v>
          </cell>
          <cell r="C448">
            <v>296.10599999999999</v>
          </cell>
        </row>
        <row r="449">
          <cell r="A449" t="str">
            <v>R2S-16V330MGZ3</v>
          </cell>
          <cell r="B449">
            <v>384.17099999999999</v>
          </cell>
          <cell r="C449">
            <v>366.113</v>
          </cell>
        </row>
        <row r="450">
          <cell r="A450" t="str">
            <v>R2S-16V470MAX</v>
          </cell>
          <cell r="B450">
            <v>384.17099999999999</v>
          </cell>
          <cell r="C450">
            <v>366.113</v>
          </cell>
        </row>
        <row r="451">
          <cell r="A451" t="str">
            <v>R2S-16V470MAX-T2</v>
          </cell>
          <cell r="B451">
            <v>400.05399999999997</v>
          </cell>
          <cell r="C451">
            <v>381.06799999999998</v>
          </cell>
        </row>
        <row r="452">
          <cell r="A452" t="str">
            <v>R2S-16V470MAX-T32</v>
          </cell>
          <cell r="B452">
            <v>400.05399999999997</v>
          </cell>
          <cell r="C452">
            <v>381.06799999999998</v>
          </cell>
        </row>
        <row r="453">
          <cell r="A453" t="str">
            <v>R2S-16V470MF1#</v>
          </cell>
          <cell r="B453">
            <v>384.17099999999999</v>
          </cell>
          <cell r="C453">
            <v>366.113</v>
          </cell>
        </row>
        <row r="454">
          <cell r="A454" t="str">
            <v>R2S-16V470MF1#-T2</v>
          </cell>
          <cell r="B454">
            <v>400.05399999999997</v>
          </cell>
          <cell r="C454">
            <v>381.06799999999998</v>
          </cell>
        </row>
        <row r="455">
          <cell r="A455" t="str">
            <v>R2S-16V470MF1#-T32</v>
          </cell>
          <cell r="B455">
            <v>400.05399999999997</v>
          </cell>
          <cell r="C455">
            <v>381.06799999999998</v>
          </cell>
        </row>
        <row r="456">
          <cell r="A456" t="str">
            <v>R2S-16V470MF1#-T58</v>
          </cell>
          <cell r="B456">
            <v>400.05399999999997</v>
          </cell>
          <cell r="C456">
            <v>381.06799999999998</v>
          </cell>
        </row>
        <row r="457">
          <cell r="A457" t="str">
            <v>R2S-16V470MF1#-T72</v>
          </cell>
          <cell r="B457">
            <v>400.05399999999997</v>
          </cell>
          <cell r="C457">
            <v>381.06799999999998</v>
          </cell>
        </row>
        <row r="458">
          <cell r="A458" t="str">
            <v>R2S-16V470MGZ3</v>
          </cell>
          <cell r="B458">
            <v>384.17099999999999</v>
          </cell>
          <cell r="C458">
            <v>366.113</v>
          </cell>
        </row>
        <row r="459">
          <cell r="A459" t="str">
            <v>R2S-16V470MGZ3#-T58</v>
          </cell>
          <cell r="B459">
            <v>400.05399999999997</v>
          </cell>
          <cell r="C459">
            <v>381.06799999999998</v>
          </cell>
        </row>
        <row r="460">
          <cell r="A460" t="str">
            <v>R2S-16V470MGZ3-T2</v>
          </cell>
          <cell r="B460">
            <v>400.05399999999997</v>
          </cell>
          <cell r="C460">
            <v>381.06799999999998</v>
          </cell>
        </row>
        <row r="461">
          <cell r="A461" t="str">
            <v>R2S-16V470MGZ3-T58</v>
          </cell>
          <cell r="B461">
            <v>400.05399999999997</v>
          </cell>
          <cell r="C461">
            <v>381.06799999999998</v>
          </cell>
        </row>
        <row r="462">
          <cell r="A462" t="str">
            <v>R2S-25V100MAX</v>
          </cell>
          <cell r="B462">
            <v>327.29199999999997</v>
          </cell>
          <cell r="C462">
            <v>280.71499999999997</v>
          </cell>
        </row>
        <row r="463">
          <cell r="A463" t="str">
            <v>R2S-25V100MAX-T30</v>
          </cell>
          <cell r="B463">
            <v>0</v>
          </cell>
          <cell r="C463">
            <v>0</v>
          </cell>
        </row>
        <row r="464">
          <cell r="A464" t="str">
            <v>R2S-25V100MD1#-G40</v>
          </cell>
          <cell r="B464">
            <v>0</v>
          </cell>
          <cell r="C464">
            <v>273.58300000000003</v>
          </cell>
        </row>
        <row r="465">
          <cell r="A465" t="str">
            <v>R2S-25V100MD1#-G45</v>
          </cell>
          <cell r="B465">
            <v>0</v>
          </cell>
          <cell r="C465">
            <v>273.58300000000003</v>
          </cell>
        </row>
        <row r="466">
          <cell r="A466" t="str">
            <v>R2S-25V100ME1#-T2</v>
          </cell>
          <cell r="B466">
            <v>0</v>
          </cell>
          <cell r="C466">
            <v>296.10599999999999</v>
          </cell>
        </row>
        <row r="467">
          <cell r="A467" t="str">
            <v>R2S-25V100ME1#-T30</v>
          </cell>
          <cell r="B467">
            <v>0</v>
          </cell>
          <cell r="C467">
            <v>296.10599999999999</v>
          </cell>
        </row>
        <row r="468">
          <cell r="A468" t="str">
            <v>R2S-25V330MAX</v>
          </cell>
          <cell r="B468">
            <v>384.17099999999999</v>
          </cell>
          <cell r="C468">
            <v>366.113</v>
          </cell>
        </row>
        <row r="469">
          <cell r="A469" t="str">
            <v>R2S-25V330MGZ3</v>
          </cell>
          <cell r="B469">
            <v>384.17099999999999</v>
          </cell>
          <cell r="C469">
            <v>366.113</v>
          </cell>
        </row>
        <row r="470">
          <cell r="A470" t="str">
            <v>R2S-25V330MGZ3-T58</v>
          </cell>
          <cell r="B470">
            <v>400.05399999999997</v>
          </cell>
          <cell r="C470">
            <v>381.06799999999998</v>
          </cell>
        </row>
        <row r="471">
          <cell r="A471" t="str">
            <v>R2S-25V470MAX</v>
          </cell>
          <cell r="B471">
            <v>384.17099999999999</v>
          </cell>
          <cell r="C471">
            <v>366.113</v>
          </cell>
        </row>
        <row r="472">
          <cell r="A472" t="str">
            <v>R2S-25V470MAX-T2</v>
          </cell>
          <cell r="B472">
            <v>400.05399999999997</v>
          </cell>
          <cell r="C472">
            <v>381.06799999999998</v>
          </cell>
        </row>
        <row r="473">
          <cell r="A473" t="str">
            <v>R2S-25V470MAX-T58</v>
          </cell>
          <cell r="B473">
            <v>400.05399999999997</v>
          </cell>
          <cell r="C473">
            <v>381.06799999999998</v>
          </cell>
        </row>
        <row r="474">
          <cell r="A474" t="str">
            <v>R2S-25V470MGZ3</v>
          </cell>
          <cell r="B474">
            <v>384.17099999999999</v>
          </cell>
          <cell r="C474">
            <v>366.113</v>
          </cell>
        </row>
        <row r="475">
          <cell r="A475" t="str">
            <v>R2S-25V470MGZ3-F1</v>
          </cell>
          <cell r="B475">
            <v>400.779</v>
          </cell>
          <cell r="C475">
            <v>381.12900000000002</v>
          </cell>
        </row>
        <row r="476">
          <cell r="A476" t="str">
            <v>R2S-25V470MGZ3-T58</v>
          </cell>
          <cell r="B476">
            <v>400.05399999999997</v>
          </cell>
          <cell r="C476">
            <v>381.06799999999998</v>
          </cell>
        </row>
        <row r="477">
          <cell r="A477" t="str">
            <v>R2S-25V4R7MAX-T32</v>
          </cell>
          <cell r="B477">
            <v>316.26799999999997</v>
          </cell>
          <cell r="C477">
            <v>273.10700000000003</v>
          </cell>
        </row>
        <row r="478">
          <cell r="A478" t="str">
            <v>R2S-25V4R7MD1#-T32</v>
          </cell>
          <cell r="B478">
            <v>316.26799999999997</v>
          </cell>
          <cell r="C478">
            <v>273.10700000000003</v>
          </cell>
        </row>
        <row r="479">
          <cell r="A479" t="str">
            <v>R2S-25V4R7MD1#-T58</v>
          </cell>
          <cell r="B479">
            <v>316.26799999999997</v>
          </cell>
          <cell r="C479">
            <v>273.10700000000003</v>
          </cell>
        </row>
        <row r="480">
          <cell r="A480" t="str">
            <v>R2S-25V4R7MGZ3</v>
          </cell>
          <cell r="B480">
            <v>300.74700000000001</v>
          </cell>
          <cell r="C480">
            <v>258.47500000000002</v>
          </cell>
        </row>
        <row r="481">
          <cell r="A481" t="str">
            <v>R2S-25V4R7MGZ3-T2</v>
          </cell>
          <cell r="B481">
            <v>316.26799999999997</v>
          </cell>
          <cell r="C481">
            <v>273.10700000000003</v>
          </cell>
        </row>
        <row r="482">
          <cell r="A482" t="str">
            <v>R2S-25V4R7MGZ3-T58</v>
          </cell>
          <cell r="B482">
            <v>316.26799999999997</v>
          </cell>
          <cell r="C482">
            <v>273.10700000000003</v>
          </cell>
        </row>
        <row r="483">
          <cell r="A483" t="str">
            <v>R2S-35V100MGZ3</v>
          </cell>
          <cell r="B483">
            <v>327.29199999999997</v>
          </cell>
          <cell r="C483">
            <v>280.71499999999997</v>
          </cell>
        </row>
        <row r="484">
          <cell r="A484" t="str">
            <v>R2S-35V100MGZ3-F1</v>
          </cell>
          <cell r="B484">
            <v>344.47500000000002</v>
          </cell>
          <cell r="C484">
            <v>295.90300000000002</v>
          </cell>
        </row>
        <row r="485">
          <cell r="A485" t="str">
            <v>R2S-35V100MGZ3-T10</v>
          </cell>
          <cell r="B485">
            <v>336.35</v>
          </cell>
          <cell r="C485">
            <v>296.10599999999999</v>
          </cell>
        </row>
        <row r="486">
          <cell r="A486" t="str">
            <v>R2S-35V100MGZ3-T2</v>
          </cell>
          <cell r="B486">
            <v>336.35</v>
          </cell>
          <cell r="C486">
            <v>296.10599999999999</v>
          </cell>
        </row>
        <row r="487">
          <cell r="A487" t="str">
            <v>R2S-35V100MGZ3-T32</v>
          </cell>
          <cell r="B487">
            <v>336.35</v>
          </cell>
          <cell r="C487">
            <v>296.10599999999999</v>
          </cell>
        </row>
        <row r="488">
          <cell r="A488" t="str">
            <v>R2S-35V100MGZ3-T58</v>
          </cell>
          <cell r="B488">
            <v>336.35</v>
          </cell>
          <cell r="C488">
            <v>296.10599999999999</v>
          </cell>
        </row>
        <row r="489">
          <cell r="A489" t="str">
            <v>R2S-35V220MAX</v>
          </cell>
          <cell r="B489">
            <v>384.17099999999999</v>
          </cell>
          <cell r="C489">
            <v>366.113</v>
          </cell>
        </row>
        <row r="490">
          <cell r="A490" t="str">
            <v>R2S-35V220MAX-T2</v>
          </cell>
          <cell r="B490">
            <v>400.05399999999997</v>
          </cell>
          <cell r="C490">
            <v>381.06799999999998</v>
          </cell>
        </row>
        <row r="491">
          <cell r="A491" t="str">
            <v>R2S-35V220MF1#-T2</v>
          </cell>
          <cell r="B491">
            <v>400.05399999999997</v>
          </cell>
          <cell r="C491">
            <v>381.06799999999998</v>
          </cell>
        </row>
        <row r="492">
          <cell r="A492" t="str">
            <v>R2S-35V220MGZ3</v>
          </cell>
          <cell r="B492">
            <v>384.17099999999999</v>
          </cell>
          <cell r="C492">
            <v>366.113</v>
          </cell>
        </row>
        <row r="493">
          <cell r="A493" t="str">
            <v>R2S-35V220MGZ3-F1</v>
          </cell>
          <cell r="B493">
            <v>400.779</v>
          </cell>
          <cell r="C493">
            <v>381.12900000000002</v>
          </cell>
        </row>
        <row r="494">
          <cell r="A494" t="str">
            <v>R2S-35V220MGZ3-T58</v>
          </cell>
          <cell r="B494">
            <v>400.05399999999997</v>
          </cell>
          <cell r="C494">
            <v>381.06799999999998</v>
          </cell>
        </row>
        <row r="495">
          <cell r="A495" t="str">
            <v>R2S-35V330MAX-T36</v>
          </cell>
          <cell r="B495">
            <v>0</v>
          </cell>
          <cell r="C495">
            <v>381.06799999999998</v>
          </cell>
        </row>
        <row r="496">
          <cell r="A496" t="str">
            <v>R2S-35V330MAX-T58</v>
          </cell>
          <cell r="B496">
            <v>400.05399999999997</v>
          </cell>
          <cell r="C496">
            <v>381.06799999999998</v>
          </cell>
        </row>
        <row r="497">
          <cell r="A497" t="str">
            <v>R2S-35V3R3MGZ3</v>
          </cell>
          <cell r="B497">
            <v>300.74700000000001</v>
          </cell>
          <cell r="C497">
            <v>258.47500000000002</v>
          </cell>
        </row>
        <row r="498">
          <cell r="A498" t="str">
            <v>R2S-35V4R7MGZ3</v>
          </cell>
          <cell r="B498">
            <v>300.74700000000001</v>
          </cell>
          <cell r="C498">
            <v>258.47500000000002</v>
          </cell>
        </row>
        <row r="499">
          <cell r="A499" t="str">
            <v>R2S-35V4R7MGZ3#-T58</v>
          </cell>
          <cell r="B499">
            <v>316.26799999999997</v>
          </cell>
          <cell r="C499">
            <v>273.10700000000003</v>
          </cell>
        </row>
        <row r="500">
          <cell r="A500" t="str">
            <v>R2S-35V4R7MGZ3-T2</v>
          </cell>
          <cell r="B500">
            <v>316.26799999999997</v>
          </cell>
          <cell r="C500">
            <v>273.10700000000003</v>
          </cell>
        </row>
        <row r="501">
          <cell r="A501" t="str">
            <v>R2S-35V4R7MGZ3-T58</v>
          </cell>
          <cell r="B501">
            <v>316.26799999999997</v>
          </cell>
          <cell r="C501">
            <v>273.10700000000003</v>
          </cell>
        </row>
        <row r="502">
          <cell r="A502" t="str">
            <v>R2S-35V6R8MGZ3</v>
          </cell>
          <cell r="B502">
            <v>327.29199999999997</v>
          </cell>
          <cell r="C502">
            <v>280.71499999999997</v>
          </cell>
        </row>
        <row r="503">
          <cell r="A503" t="str">
            <v>R2S-35V6R8MGZ3-T2</v>
          </cell>
          <cell r="B503">
            <v>336.35</v>
          </cell>
          <cell r="C503">
            <v>296.10599999999999</v>
          </cell>
        </row>
        <row r="504">
          <cell r="A504" t="str">
            <v>R2S-50V010MAX</v>
          </cell>
          <cell r="B504">
            <v>300.74700000000001</v>
          </cell>
          <cell r="C504">
            <v>258.47500000000002</v>
          </cell>
        </row>
        <row r="505">
          <cell r="A505" t="str">
            <v>R2S-50V010MAX-T32</v>
          </cell>
          <cell r="B505">
            <v>316.26799999999997</v>
          </cell>
          <cell r="C505">
            <v>273.10700000000003</v>
          </cell>
        </row>
        <row r="506">
          <cell r="A506" t="str">
            <v>R2S-50V010MAX-T58</v>
          </cell>
          <cell r="B506">
            <v>316.26799999999997</v>
          </cell>
          <cell r="C506">
            <v>273.10700000000003</v>
          </cell>
        </row>
        <row r="507">
          <cell r="A507" t="str">
            <v>R2S-50V010MD1#-T32</v>
          </cell>
          <cell r="B507">
            <v>316.26799999999997</v>
          </cell>
          <cell r="C507">
            <v>273.10700000000003</v>
          </cell>
        </row>
        <row r="508">
          <cell r="A508" t="str">
            <v>R2S-50V010MD1#-T58</v>
          </cell>
          <cell r="B508">
            <v>316.26799999999997</v>
          </cell>
          <cell r="C508">
            <v>273.10700000000003</v>
          </cell>
        </row>
        <row r="509">
          <cell r="A509" t="str">
            <v>R2S-50V010MD1#-T72</v>
          </cell>
          <cell r="B509">
            <v>316.26799999999997</v>
          </cell>
          <cell r="C509">
            <v>273.10700000000003</v>
          </cell>
        </row>
        <row r="510">
          <cell r="A510" t="str">
            <v>R2S-50V010MD1#-T80</v>
          </cell>
          <cell r="B510">
            <v>316.26799999999997</v>
          </cell>
          <cell r="C510">
            <v>273.10700000000003</v>
          </cell>
        </row>
        <row r="511">
          <cell r="A511" t="str">
            <v>R2S-50V010MGZ-T36</v>
          </cell>
          <cell r="B511">
            <v>316.26799999999997</v>
          </cell>
          <cell r="C511">
            <v>273.10700000000003</v>
          </cell>
        </row>
        <row r="512">
          <cell r="A512" t="str">
            <v>R2S-50V010MGZ3</v>
          </cell>
          <cell r="B512">
            <v>300.74700000000001</v>
          </cell>
          <cell r="C512">
            <v>258.47500000000002</v>
          </cell>
        </row>
        <row r="513">
          <cell r="A513" t="str">
            <v>R2S-50V010MGZ3-T36</v>
          </cell>
          <cell r="B513">
            <v>316.26799999999997</v>
          </cell>
          <cell r="C513">
            <v>273.10700000000003</v>
          </cell>
        </row>
        <row r="514">
          <cell r="A514" t="str">
            <v>R2S-50V100JGZ3</v>
          </cell>
          <cell r="B514">
            <v>384.17099999999999</v>
          </cell>
          <cell r="C514">
            <v>366.113</v>
          </cell>
        </row>
        <row r="515">
          <cell r="A515" t="str">
            <v>R2S-50V100JGZ3-F</v>
          </cell>
          <cell r="B515">
            <v>400.779</v>
          </cell>
          <cell r="C515">
            <v>381.12900000000002</v>
          </cell>
        </row>
        <row r="516">
          <cell r="A516" t="str">
            <v>R2S-50V100JGZ3-F1</v>
          </cell>
          <cell r="B516">
            <v>400.779</v>
          </cell>
          <cell r="C516">
            <v>381.12900000000002</v>
          </cell>
        </row>
        <row r="517">
          <cell r="A517" t="str">
            <v>R2S-50V100JGZ3-T58</v>
          </cell>
          <cell r="B517">
            <v>400.05399999999997</v>
          </cell>
          <cell r="C517">
            <v>381.06799999999998</v>
          </cell>
        </row>
        <row r="518">
          <cell r="A518" t="str">
            <v>R2S-50V100KGZ3-T2</v>
          </cell>
          <cell r="B518">
            <v>400.05399999999997</v>
          </cell>
          <cell r="C518">
            <v>381.06799999999998</v>
          </cell>
        </row>
        <row r="519">
          <cell r="A519" t="str">
            <v>R2S-50V100KGZ3-T58</v>
          </cell>
          <cell r="B519">
            <v>400.05399999999997</v>
          </cell>
          <cell r="C519">
            <v>381.06799999999998</v>
          </cell>
        </row>
        <row r="520">
          <cell r="A520" t="str">
            <v>R2S-50V100KGZ4</v>
          </cell>
          <cell r="B520">
            <v>384.17099999999999</v>
          </cell>
          <cell r="C520">
            <v>366.113</v>
          </cell>
        </row>
        <row r="521">
          <cell r="A521" t="str">
            <v>R2S-50V100KGZ4-F1</v>
          </cell>
          <cell r="B521">
            <v>400.779</v>
          </cell>
          <cell r="C521">
            <v>381.12900000000002</v>
          </cell>
        </row>
        <row r="522">
          <cell r="A522" t="str">
            <v>R2S-50V100KGZ4-T58</v>
          </cell>
          <cell r="B522">
            <v>400.05399999999997</v>
          </cell>
          <cell r="C522">
            <v>381.06799999999998</v>
          </cell>
        </row>
        <row r="523">
          <cell r="A523" t="str">
            <v>R2S-50V100MAX</v>
          </cell>
          <cell r="B523">
            <v>0</v>
          </cell>
          <cell r="C523">
            <v>366.113</v>
          </cell>
        </row>
        <row r="524">
          <cell r="A524" t="str">
            <v>R2S-50V100MAX-T2</v>
          </cell>
          <cell r="B524">
            <v>400.05399999999997</v>
          </cell>
          <cell r="C524">
            <v>381.06799999999998</v>
          </cell>
        </row>
        <row r="525">
          <cell r="A525" t="str">
            <v>R2S-50V100MAX-T36</v>
          </cell>
          <cell r="B525">
            <v>400.05399999999997</v>
          </cell>
          <cell r="C525">
            <v>381.06799999999998</v>
          </cell>
        </row>
        <row r="526">
          <cell r="A526" t="str">
            <v>R2S-50V100MF1#</v>
          </cell>
          <cell r="B526">
            <v>384.17099999999999</v>
          </cell>
          <cell r="C526">
            <v>366.113</v>
          </cell>
        </row>
        <row r="527">
          <cell r="A527" t="str">
            <v>R2S-50V100MF1#-T36</v>
          </cell>
          <cell r="B527">
            <v>400.05399999999997</v>
          </cell>
          <cell r="C527">
            <v>381.06799999999998</v>
          </cell>
        </row>
        <row r="528">
          <cell r="A528" t="str">
            <v>R2S-50V100MGZ3</v>
          </cell>
          <cell r="B528">
            <v>384.17099999999999</v>
          </cell>
          <cell r="C528">
            <v>366.113</v>
          </cell>
        </row>
        <row r="529">
          <cell r="A529" t="str">
            <v>R2S-50V100MGZ3-F1</v>
          </cell>
          <cell r="B529">
            <v>400.779</v>
          </cell>
          <cell r="C529">
            <v>381.12900000000002</v>
          </cell>
        </row>
        <row r="530">
          <cell r="A530" t="str">
            <v>R2S-50V100MGZ3-T58</v>
          </cell>
          <cell r="B530">
            <v>400.05399999999997</v>
          </cell>
          <cell r="C530">
            <v>381.06799999999998</v>
          </cell>
        </row>
        <row r="531">
          <cell r="A531" t="str">
            <v>R2S-50V220KGZ3</v>
          </cell>
          <cell r="B531">
            <v>384.17099999999999</v>
          </cell>
          <cell r="C531">
            <v>366.113</v>
          </cell>
        </row>
        <row r="532">
          <cell r="A532" t="str">
            <v>R2S-50V220KGZ3-F1</v>
          </cell>
          <cell r="B532">
            <v>400.779</v>
          </cell>
          <cell r="C532">
            <v>381.12900000000002</v>
          </cell>
        </row>
        <row r="533">
          <cell r="A533" t="str">
            <v>R2S-50V220KGZ3-T58</v>
          </cell>
          <cell r="B533">
            <v>400.05399999999997</v>
          </cell>
          <cell r="C533">
            <v>381.06799999999998</v>
          </cell>
        </row>
        <row r="534">
          <cell r="A534" t="str">
            <v>R2S-50V220MAX</v>
          </cell>
          <cell r="B534">
            <v>384.17099999999999</v>
          </cell>
          <cell r="C534">
            <v>366.113</v>
          </cell>
        </row>
        <row r="535">
          <cell r="A535" t="str">
            <v>R2S-50V220MAX-T2</v>
          </cell>
          <cell r="B535">
            <v>400.05399999999997</v>
          </cell>
          <cell r="C535">
            <v>381.06799999999998</v>
          </cell>
        </row>
        <row r="536">
          <cell r="A536" t="str">
            <v>R2S-50V220MGZ3</v>
          </cell>
          <cell r="B536">
            <v>384.17099999999999</v>
          </cell>
          <cell r="C536">
            <v>366.113</v>
          </cell>
        </row>
        <row r="537">
          <cell r="A537" t="str">
            <v>R2S-50V220MGZ3-F1</v>
          </cell>
          <cell r="B537">
            <v>400.779</v>
          </cell>
          <cell r="C537">
            <v>381.12900000000002</v>
          </cell>
        </row>
        <row r="538">
          <cell r="A538" t="str">
            <v>R2S-50V220MGZ3-T2</v>
          </cell>
          <cell r="B538">
            <v>400.05399999999997</v>
          </cell>
          <cell r="C538">
            <v>381.06799999999998</v>
          </cell>
        </row>
        <row r="539">
          <cell r="A539" t="str">
            <v>R2S-50V220MGZ3-T58</v>
          </cell>
          <cell r="B539">
            <v>400.05399999999997</v>
          </cell>
          <cell r="C539">
            <v>381.06799999999998</v>
          </cell>
        </row>
        <row r="540">
          <cell r="A540" t="str">
            <v>R2S-50V2R2MAX</v>
          </cell>
          <cell r="B540">
            <v>300.74700000000001</v>
          </cell>
          <cell r="C540">
            <v>258.47500000000002</v>
          </cell>
        </row>
        <row r="541">
          <cell r="A541" t="str">
            <v>R2S-50V2R2MAX-T32</v>
          </cell>
          <cell r="B541">
            <v>316.26799999999997</v>
          </cell>
          <cell r="C541">
            <v>273.10700000000003</v>
          </cell>
        </row>
        <row r="542">
          <cell r="A542" t="str">
            <v>R2S-50V2R2MD1#</v>
          </cell>
          <cell r="B542">
            <v>300.74700000000001</v>
          </cell>
          <cell r="C542">
            <v>258.47500000000002</v>
          </cell>
        </row>
        <row r="543">
          <cell r="A543" t="str">
            <v>R2S-50V2R2MD1#-T32</v>
          </cell>
          <cell r="B543">
            <v>316.26799999999997</v>
          </cell>
          <cell r="C543">
            <v>273.10700000000003</v>
          </cell>
        </row>
        <row r="544">
          <cell r="A544" t="str">
            <v>R2S-50V2R2MD1#-T58</v>
          </cell>
          <cell r="B544">
            <v>316.26799999999997</v>
          </cell>
          <cell r="C544">
            <v>273.10700000000003</v>
          </cell>
        </row>
        <row r="545">
          <cell r="A545" t="str">
            <v>R2S-50V2R2MD1#-T72</v>
          </cell>
          <cell r="B545">
            <v>316.26799999999997</v>
          </cell>
          <cell r="C545">
            <v>273.10700000000003</v>
          </cell>
        </row>
        <row r="546">
          <cell r="A546" t="str">
            <v>R2S-50V2R2MGZ3</v>
          </cell>
          <cell r="B546">
            <v>300.74700000000001</v>
          </cell>
          <cell r="C546">
            <v>258.47500000000002</v>
          </cell>
        </row>
        <row r="547">
          <cell r="A547" t="str">
            <v>R2S-50V2R2MGZ3-T2</v>
          </cell>
          <cell r="B547">
            <v>316.26799999999997</v>
          </cell>
          <cell r="C547">
            <v>273.10700000000003</v>
          </cell>
        </row>
        <row r="548">
          <cell r="A548" t="str">
            <v>R2S-50V3R3MAX</v>
          </cell>
          <cell r="B548">
            <v>0</v>
          </cell>
          <cell r="C548">
            <v>258.47500000000002</v>
          </cell>
        </row>
        <row r="549">
          <cell r="A549" t="str">
            <v>R2S-50V3R3MAX-T32</v>
          </cell>
          <cell r="B549">
            <v>316.26799999999997</v>
          </cell>
          <cell r="C549">
            <v>273.10700000000003</v>
          </cell>
        </row>
        <row r="550">
          <cell r="A550" t="str">
            <v>R2S-50V3R3MD1#-T32</v>
          </cell>
          <cell r="B550">
            <v>316.26799999999997</v>
          </cell>
          <cell r="C550">
            <v>273.10700000000003</v>
          </cell>
        </row>
        <row r="551">
          <cell r="A551" t="str">
            <v>R2S-50V3R3MD1#-T58</v>
          </cell>
          <cell r="B551">
            <v>316.26799999999997</v>
          </cell>
          <cell r="C551">
            <v>273.10700000000003</v>
          </cell>
        </row>
        <row r="552">
          <cell r="A552" t="str">
            <v>R2S-50V3R3MGZ3</v>
          </cell>
          <cell r="B552">
            <v>300.74700000000001</v>
          </cell>
          <cell r="C552">
            <v>258.47500000000002</v>
          </cell>
        </row>
        <row r="553">
          <cell r="A553" t="str">
            <v>R2S-50V3R3MGZ3-T10</v>
          </cell>
          <cell r="B553">
            <v>316.26799999999997</v>
          </cell>
          <cell r="C553">
            <v>273.10700000000003</v>
          </cell>
        </row>
        <row r="554">
          <cell r="A554" t="str">
            <v>R2S-50V3R3MGZ3-T2</v>
          </cell>
          <cell r="B554">
            <v>316.26799999999997</v>
          </cell>
          <cell r="C554">
            <v>273.10700000000003</v>
          </cell>
        </row>
        <row r="555">
          <cell r="A555" t="str">
            <v>R2S-50V470MG1</v>
          </cell>
          <cell r="B555">
            <v>505.48899999999998</v>
          </cell>
          <cell r="C555">
            <v>493.72800000000001</v>
          </cell>
        </row>
        <row r="556">
          <cell r="A556" t="str">
            <v>R2S-50V4R7MAX</v>
          </cell>
          <cell r="B556">
            <v>0</v>
          </cell>
          <cell r="C556">
            <v>280.71499999999997</v>
          </cell>
        </row>
        <row r="557">
          <cell r="A557" t="str">
            <v>R2S-50V4R7ME1#-T10</v>
          </cell>
          <cell r="B557">
            <v>0</v>
          </cell>
          <cell r="C557">
            <v>296.10599999999999</v>
          </cell>
        </row>
        <row r="558">
          <cell r="A558" t="str">
            <v>R2S-50V4R7ME1#-T58</v>
          </cell>
          <cell r="B558">
            <v>0</v>
          </cell>
          <cell r="C558">
            <v>296.10599999999999</v>
          </cell>
        </row>
        <row r="559">
          <cell r="A559" t="str">
            <v>R2S-50V4R7MGZ3</v>
          </cell>
          <cell r="B559">
            <v>327.29199999999997</v>
          </cell>
          <cell r="C559">
            <v>280.71499999999997</v>
          </cell>
        </row>
        <row r="560">
          <cell r="A560" t="str">
            <v>R2S-50V4R7MGZ3-F1</v>
          </cell>
          <cell r="B560">
            <v>344.47500000000002</v>
          </cell>
          <cell r="C560">
            <v>295.90300000000002</v>
          </cell>
        </row>
        <row r="561">
          <cell r="A561" t="str">
            <v>R2S-50V4R7MGZ3-T58</v>
          </cell>
          <cell r="B561">
            <v>336.35</v>
          </cell>
          <cell r="C561">
            <v>296.10599999999999</v>
          </cell>
        </row>
        <row r="562">
          <cell r="A562" t="str">
            <v>R2S-50V4R7MSAX</v>
          </cell>
          <cell r="B562">
            <v>300.74700000000001</v>
          </cell>
          <cell r="C562">
            <v>258.47500000000002</v>
          </cell>
        </row>
        <row r="563">
          <cell r="A563" t="str">
            <v>R2S-50VR10MAX</v>
          </cell>
          <cell r="B563">
            <v>300.74700000000001</v>
          </cell>
          <cell r="C563">
            <v>258.47500000000002</v>
          </cell>
        </row>
        <row r="564">
          <cell r="A564" t="str">
            <v>R2S-50VR10MAX-T32</v>
          </cell>
          <cell r="B564">
            <v>316.26799999999997</v>
          </cell>
          <cell r="C564">
            <v>273.10700000000003</v>
          </cell>
        </row>
        <row r="565">
          <cell r="A565" t="str">
            <v>R2S-50VR10MD1#-T2</v>
          </cell>
          <cell r="B565">
            <v>316.26799999999997</v>
          </cell>
          <cell r="C565">
            <v>273.10700000000003</v>
          </cell>
        </row>
        <row r="566">
          <cell r="A566" t="str">
            <v>R2S-50VR10MD1#-T58</v>
          </cell>
          <cell r="B566">
            <v>316.26799999999997</v>
          </cell>
          <cell r="C566">
            <v>273.10700000000003</v>
          </cell>
        </row>
        <row r="567">
          <cell r="A567" t="str">
            <v>R2S-50VR10MGZ3</v>
          </cell>
          <cell r="B567">
            <v>300.74700000000001</v>
          </cell>
          <cell r="C567">
            <v>258.47500000000002</v>
          </cell>
        </row>
        <row r="568">
          <cell r="A568" t="str">
            <v>R2S-50VR10MGZ3-T2</v>
          </cell>
          <cell r="B568">
            <v>316.26799999999997</v>
          </cell>
          <cell r="C568">
            <v>273.10700000000003</v>
          </cell>
        </row>
        <row r="569">
          <cell r="A569" t="str">
            <v>R2S-50VR33MAX-T32</v>
          </cell>
          <cell r="B569">
            <v>316.26799999999997</v>
          </cell>
          <cell r="C569">
            <v>273.10700000000003</v>
          </cell>
        </row>
        <row r="570">
          <cell r="A570" t="str">
            <v>R2S-50VR33MD1#-T32</v>
          </cell>
          <cell r="B570">
            <v>316.26799999999997</v>
          </cell>
          <cell r="C570">
            <v>273.10700000000003</v>
          </cell>
        </row>
        <row r="571">
          <cell r="A571" t="str">
            <v>R2S-50VR33MD1#-T58</v>
          </cell>
          <cell r="B571">
            <v>316.26799999999997</v>
          </cell>
          <cell r="C571">
            <v>273.10700000000003</v>
          </cell>
        </row>
        <row r="572">
          <cell r="A572" t="str">
            <v>R2S-50VR47MAX-T2</v>
          </cell>
          <cell r="B572">
            <v>316.26799999999997</v>
          </cell>
          <cell r="C572">
            <v>273.10700000000003</v>
          </cell>
        </row>
        <row r="573">
          <cell r="A573" t="str">
            <v>R2S-50VR47MAX-T32</v>
          </cell>
          <cell r="B573">
            <v>316.26799999999997</v>
          </cell>
          <cell r="C573">
            <v>273.10700000000003</v>
          </cell>
        </row>
        <row r="574">
          <cell r="A574" t="str">
            <v>R2S-50VR47MD1#-T2</v>
          </cell>
          <cell r="B574">
            <v>316.26799999999997</v>
          </cell>
          <cell r="C574">
            <v>273.10700000000003</v>
          </cell>
        </row>
        <row r="575">
          <cell r="A575" t="str">
            <v>R2S-50VR47MD1#-T32</v>
          </cell>
          <cell r="B575">
            <v>316.26799999999997</v>
          </cell>
          <cell r="C575">
            <v>273.10700000000003</v>
          </cell>
        </row>
        <row r="576">
          <cell r="A576" t="str">
            <v>R2S-50VR47MD1#-T58</v>
          </cell>
          <cell r="B576">
            <v>316.26799999999997</v>
          </cell>
          <cell r="C576">
            <v>273.10700000000003</v>
          </cell>
        </row>
        <row r="577">
          <cell r="A577" t="str">
            <v>R2S-50VR47MGZ3</v>
          </cell>
          <cell r="B577">
            <v>300.74700000000001</v>
          </cell>
          <cell r="C577">
            <v>258.47500000000002</v>
          </cell>
        </row>
        <row r="578">
          <cell r="A578" t="str">
            <v>R2S-50VR47MGZ3-T2</v>
          </cell>
          <cell r="B578">
            <v>316.26799999999997</v>
          </cell>
          <cell r="C578">
            <v>273.10700000000003</v>
          </cell>
        </row>
        <row r="579">
          <cell r="A579" t="str">
            <v>R2S-63V010MGZ3</v>
          </cell>
          <cell r="B579">
            <v>300.74700000000001</v>
          </cell>
          <cell r="C579">
            <v>258.47500000000002</v>
          </cell>
        </row>
        <row r="580">
          <cell r="A580" t="str">
            <v>R2S-63V010MGZ3#-T58</v>
          </cell>
          <cell r="B580">
            <v>316.26799999999997</v>
          </cell>
          <cell r="C580">
            <v>273.10700000000003</v>
          </cell>
        </row>
        <row r="581">
          <cell r="A581" t="str">
            <v>R2S-63V010MGZ3-F</v>
          </cell>
          <cell r="B581">
            <v>317.92899999999997</v>
          </cell>
          <cell r="C581">
            <v>273.58300000000003</v>
          </cell>
        </row>
        <row r="582">
          <cell r="A582" t="str">
            <v>R2S-63V010MGZ3-T2</v>
          </cell>
          <cell r="B582">
            <v>316.26799999999997</v>
          </cell>
          <cell r="C582">
            <v>273.10700000000003</v>
          </cell>
        </row>
        <row r="583">
          <cell r="A583" t="str">
            <v>R2S-63V010MGZ3-T58</v>
          </cell>
          <cell r="B583">
            <v>316.26799999999997</v>
          </cell>
          <cell r="C583">
            <v>273.10700000000003</v>
          </cell>
        </row>
        <row r="584">
          <cell r="A584" t="str">
            <v>R2S-63V100MGZ3-T58</v>
          </cell>
          <cell r="B584">
            <v>400.05399999999997</v>
          </cell>
          <cell r="C584">
            <v>381.06799999999998</v>
          </cell>
        </row>
        <row r="585">
          <cell r="A585" t="str">
            <v>R2S-63V2R2MGZ3</v>
          </cell>
          <cell r="B585">
            <v>300.74700000000001</v>
          </cell>
          <cell r="C585">
            <v>258.47500000000002</v>
          </cell>
        </row>
        <row r="586">
          <cell r="A586" t="str">
            <v>R2S-63V2R2MGZ3-F1</v>
          </cell>
          <cell r="B586">
            <v>317.92899999999997</v>
          </cell>
          <cell r="C586">
            <v>273.58300000000003</v>
          </cell>
        </row>
        <row r="587">
          <cell r="A587" t="str">
            <v>R2S-63V2R2MGZ3-T58</v>
          </cell>
          <cell r="B587">
            <v>316.26799999999997</v>
          </cell>
          <cell r="C587">
            <v>273.10700000000003</v>
          </cell>
        </row>
        <row r="588">
          <cell r="A588" t="str">
            <v>R2S-63V3R3MGZ3</v>
          </cell>
          <cell r="B588">
            <v>327.29199999999997</v>
          </cell>
          <cell r="C588">
            <v>280.71499999999997</v>
          </cell>
        </row>
        <row r="589">
          <cell r="A589" t="str">
            <v>R2S-63V4R7MGZ3</v>
          </cell>
          <cell r="B589">
            <v>384.17099999999999</v>
          </cell>
          <cell r="C589">
            <v>366.113</v>
          </cell>
        </row>
        <row r="590">
          <cell r="A590" t="str">
            <v>R2S-63VR22MGZ3</v>
          </cell>
          <cell r="B590">
            <v>300.74700000000001</v>
          </cell>
          <cell r="C590">
            <v>258.47500000000002</v>
          </cell>
        </row>
        <row r="591">
          <cell r="A591" t="str">
            <v>R2S-63VR33MGZ3</v>
          </cell>
          <cell r="B591">
            <v>300.74700000000001</v>
          </cell>
          <cell r="C591">
            <v>258.47500000000002</v>
          </cell>
        </row>
        <row r="592">
          <cell r="A592" t="str">
            <v>R2S-63VR33MGZ3-F12</v>
          </cell>
          <cell r="B592">
            <v>317.92899999999997</v>
          </cell>
          <cell r="C592">
            <v>273.58300000000003</v>
          </cell>
        </row>
        <row r="593">
          <cell r="A593" t="str">
            <v>R2S-63VR47MGZ3</v>
          </cell>
          <cell r="B593">
            <v>300.74700000000001</v>
          </cell>
          <cell r="C593">
            <v>258.47500000000002</v>
          </cell>
        </row>
        <row r="594">
          <cell r="A594" t="str">
            <v>R2S-6V101MAX</v>
          </cell>
          <cell r="B594">
            <v>384.17099999999999</v>
          </cell>
          <cell r="C594">
            <v>366.113</v>
          </cell>
        </row>
        <row r="595">
          <cell r="A595" t="str">
            <v>R2S-6V101MAX-T2</v>
          </cell>
          <cell r="B595">
            <v>400.05399999999997</v>
          </cell>
          <cell r="C595">
            <v>381.06799999999998</v>
          </cell>
        </row>
        <row r="596">
          <cell r="A596" t="str">
            <v>R2S-6V101MAX-T58</v>
          </cell>
          <cell r="B596">
            <v>400.05399999999997</v>
          </cell>
          <cell r="C596">
            <v>381.06799999999998</v>
          </cell>
        </row>
        <row r="597">
          <cell r="A597" t="str">
            <v>R2S-6V101MF1#</v>
          </cell>
          <cell r="B597">
            <v>384.17099999999999</v>
          </cell>
          <cell r="C597">
            <v>366.113</v>
          </cell>
        </row>
        <row r="598">
          <cell r="A598" t="str">
            <v>R2S-6V101MF1#-T2</v>
          </cell>
          <cell r="B598">
            <v>400.05399999999997</v>
          </cell>
          <cell r="C598">
            <v>381.06799999999998</v>
          </cell>
        </row>
        <row r="599">
          <cell r="A599" t="str">
            <v>R2S-6V101MF1#-T72</v>
          </cell>
          <cell r="B599">
            <v>400.05399999999997</v>
          </cell>
          <cell r="C599">
            <v>381.06799999999998</v>
          </cell>
        </row>
        <row r="600">
          <cell r="A600" t="str">
            <v>R2S-6V220MAX-T2</v>
          </cell>
          <cell r="B600">
            <v>316.26799999999997</v>
          </cell>
          <cell r="C600">
            <v>273.10700000000003</v>
          </cell>
        </row>
        <row r="601">
          <cell r="A601" t="str">
            <v>R2S-6V220MD1#-T2</v>
          </cell>
          <cell r="B601">
            <v>0</v>
          </cell>
          <cell r="C601">
            <v>273.10700000000003</v>
          </cell>
        </row>
        <row r="602">
          <cell r="A602" t="str">
            <v>R2S-6V470MAX-T2</v>
          </cell>
          <cell r="B602">
            <v>336.35</v>
          </cell>
          <cell r="C602">
            <v>296.10599999999999</v>
          </cell>
        </row>
        <row r="603">
          <cell r="A603" t="str">
            <v>R2S-6V470MD1#-T58</v>
          </cell>
          <cell r="B603">
            <v>0</v>
          </cell>
          <cell r="C603">
            <v>273.10700000000003</v>
          </cell>
        </row>
        <row r="604">
          <cell r="A604" t="str">
            <v>R2S-6V470ME1#-T2</v>
          </cell>
          <cell r="B604">
            <v>336.35</v>
          </cell>
          <cell r="C604">
            <v>296.10599999999999</v>
          </cell>
        </row>
        <row r="605">
          <cell r="A605" t="str">
            <v>R2S-6V470ME1#-T58</v>
          </cell>
          <cell r="B605">
            <v>336.35</v>
          </cell>
          <cell r="C605">
            <v>296.10599999999999</v>
          </cell>
        </row>
        <row r="606">
          <cell r="A606" t="str">
            <v>R2S-6V470ME1#-T72</v>
          </cell>
          <cell r="B606">
            <v>336.35</v>
          </cell>
          <cell r="C606">
            <v>296.10599999999999</v>
          </cell>
        </row>
        <row r="607">
          <cell r="A607" t="str">
            <v>R2W-16V100MD1#-T58</v>
          </cell>
          <cell r="B607">
            <v>316.26799999999997</v>
          </cell>
          <cell r="C607">
            <v>273.10700000000003</v>
          </cell>
        </row>
        <row r="608">
          <cell r="A608" t="str">
            <v>R2W-16V100MD1-T58</v>
          </cell>
          <cell r="B608">
            <v>316.26799999999997</v>
          </cell>
          <cell r="C608">
            <v>273.10700000000003</v>
          </cell>
        </row>
        <row r="609">
          <cell r="A609" t="str">
            <v>R2W-16V470MF1#-T58</v>
          </cell>
          <cell r="B609">
            <v>400.05399999999997</v>
          </cell>
          <cell r="C609">
            <v>381.06799999999998</v>
          </cell>
        </row>
        <row r="610">
          <cell r="A610" t="str">
            <v>R2W-16V470MF1-T58</v>
          </cell>
          <cell r="B610">
            <v>400.05399999999997</v>
          </cell>
          <cell r="C610">
            <v>381.06799999999998</v>
          </cell>
        </row>
        <row r="611">
          <cell r="A611" t="str">
            <v>R2W-25V330MF1#-T58</v>
          </cell>
          <cell r="B611">
            <v>400.05399999999997</v>
          </cell>
          <cell r="C611">
            <v>381.06799999999998</v>
          </cell>
        </row>
        <row r="612">
          <cell r="A612" t="str">
            <v>R2W-25V330MF1-T58</v>
          </cell>
          <cell r="B612">
            <v>400.05399999999997</v>
          </cell>
          <cell r="C612">
            <v>381.06799999999998</v>
          </cell>
        </row>
        <row r="613">
          <cell r="A613" t="str">
            <v>R2W-25V470MF1</v>
          </cell>
          <cell r="B613">
            <v>0</v>
          </cell>
          <cell r="C613">
            <v>366.113</v>
          </cell>
        </row>
        <row r="614">
          <cell r="A614" t="str">
            <v>R2W-35V4R7MD1#-T58</v>
          </cell>
          <cell r="B614">
            <v>316.26799999999997</v>
          </cell>
          <cell r="C614">
            <v>273.10700000000003</v>
          </cell>
        </row>
        <row r="615">
          <cell r="A615" t="str">
            <v>R2W-35V4R7MD1-T58</v>
          </cell>
          <cell r="B615">
            <v>316.26799999999997</v>
          </cell>
          <cell r="C615">
            <v>273.10700000000003</v>
          </cell>
        </row>
        <row r="616">
          <cell r="A616" t="str">
            <v>R2W-50V010MD1#</v>
          </cell>
          <cell r="B616">
            <v>300.74700000000001</v>
          </cell>
          <cell r="C616">
            <v>258.47500000000002</v>
          </cell>
        </row>
        <row r="617">
          <cell r="A617" t="str">
            <v>R2W-50V010MD1#-T58</v>
          </cell>
          <cell r="B617">
            <v>316.26799999999997</v>
          </cell>
          <cell r="C617">
            <v>273.10700000000003</v>
          </cell>
        </row>
        <row r="618">
          <cell r="A618" t="str">
            <v>R2W-50V010MD1-T58</v>
          </cell>
          <cell r="B618">
            <v>316.26799999999997</v>
          </cell>
          <cell r="C618">
            <v>273.10700000000003</v>
          </cell>
        </row>
        <row r="619">
          <cell r="A619" t="str">
            <v>R2W-50V220MF1</v>
          </cell>
          <cell r="B619">
            <v>384.17099999999999</v>
          </cell>
          <cell r="C619">
            <v>366.113</v>
          </cell>
        </row>
        <row r="620">
          <cell r="A620" t="str">
            <v>R2W-50V2R2MD1</v>
          </cell>
          <cell r="B620">
            <v>300.74700000000001</v>
          </cell>
          <cell r="C620">
            <v>258.47500000000002</v>
          </cell>
        </row>
        <row r="621">
          <cell r="A621" t="str">
            <v>R2W-50V2R2MD1#-T58</v>
          </cell>
          <cell r="B621">
            <v>316.26799999999997</v>
          </cell>
          <cell r="C621">
            <v>273.10700000000003</v>
          </cell>
        </row>
        <row r="622">
          <cell r="A622" t="str">
            <v>R2W-50V2R2MD1-T58</v>
          </cell>
          <cell r="B622">
            <v>316.26799999999997</v>
          </cell>
          <cell r="C622">
            <v>273.10700000000003</v>
          </cell>
        </row>
        <row r="623">
          <cell r="A623" t="str">
            <v>R2W-50V3R3MD1#-T58</v>
          </cell>
          <cell r="B623">
            <v>316.26799999999997</v>
          </cell>
          <cell r="C623">
            <v>273.10700000000003</v>
          </cell>
        </row>
        <row r="624">
          <cell r="A624" t="str">
            <v>R2W-50V3R3MD1-T58</v>
          </cell>
          <cell r="B624">
            <v>316.26799999999997</v>
          </cell>
          <cell r="C624">
            <v>273.10700000000003</v>
          </cell>
        </row>
        <row r="625">
          <cell r="A625" t="str">
            <v>R2W-50V4R7ME1-T58</v>
          </cell>
          <cell r="B625">
            <v>336.35</v>
          </cell>
          <cell r="C625">
            <v>296.10599999999999</v>
          </cell>
        </row>
        <row r="626">
          <cell r="A626" t="str">
            <v>R2W-50VR10MD1#-T58</v>
          </cell>
          <cell r="B626">
            <v>316.26799999999997</v>
          </cell>
          <cell r="C626">
            <v>273.10700000000003</v>
          </cell>
        </row>
        <row r="627">
          <cell r="A627" t="str">
            <v>R2W-50VR10MD1-T58</v>
          </cell>
          <cell r="B627">
            <v>316.26799999999997</v>
          </cell>
          <cell r="C627">
            <v>273.10700000000003</v>
          </cell>
        </row>
        <row r="628">
          <cell r="A628" t="str">
            <v>R2W-50VR47MD1#</v>
          </cell>
          <cell r="B628">
            <v>300.74700000000001</v>
          </cell>
          <cell r="C628">
            <v>258.47500000000002</v>
          </cell>
        </row>
        <row r="629">
          <cell r="A629" t="str">
            <v>R2W-50VR47MD1#-T58</v>
          </cell>
          <cell r="B629">
            <v>316.26799999999997</v>
          </cell>
          <cell r="C629">
            <v>273.10700000000003</v>
          </cell>
        </row>
        <row r="630">
          <cell r="A630" t="str">
            <v>R2W-50VR47MD1-T58</v>
          </cell>
          <cell r="B630">
            <v>316.26799999999997</v>
          </cell>
          <cell r="C630">
            <v>273.10700000000003</v>
          </cell>
        </row>
        <row r="631">
          <cell r="A631" t="str">
            <v>R3A-10V101MF0P-T2</v>
          </cell>
          <cell r="B631">
            <v>406.07499999999999</v>
          </cell>
          <cell r="C631">
            <v>385.16199999999998</v>
          </cell>
        </row>
        <row r="632">
          <cell r="A632" t="str">
            <v>R3A-10V101MF0P-T30</v>
          </cell>
          <cell r="B632">
            <v>406.07499999999999</v>
          </cell>
          <cell r="C632">
            <v>385.16199999999998</v>
          </cell>
        </row>
        <row r="633">
          <cell r="A633" t="str">
            <v>R3A-10V101MF0P2#</v>
          </cell>
          <cell r="B633">
            <v>389.54300000000001</v>
          </cell>
          <cell r="C633">
            <v>370.14699999999999</v>
          </cell>
        </row>
        <row r="634">
          <cell r="A634" t="str">
            <v>R3A-10V101MF0P2#-T36</v>
          </cell>
          <cell r="B634">
            <v>406.07499999999999</v>
          </cell>
          <cell r="C634">
            <v>385.16199999999998</v>
          </cell>
        </row>
        <row r="635">
          <cell r="A635" t="str">
            <v>R3A-10V101MF0P3</v>
          </cell>
          <cell r="B635">
            <v>389.54300000000001</v>
          </cell>
          <cell r="C635">
            <v>370.14699999999999</v>
          </cell>
        </row>
        <row r="636">
          <cell r="A636" t="str">
            <v>R3A-10V101MF0P3#</v>
          </cell>
          <cell r="B636">
            <v>0</v>
          </cell>
          <cell r="C636">
            <v>370.14699999999999</v>
          </cell>
        </row>
        <row r="637">
          <cell r="A637" t="str">
            <v>R3A-10V101MF0P3#-T58</v>
          </cell>
          <cell r="B637">
            <v>0</v>
          </cell>
          <cell r="C637">
            <v>385.16199999999998</v>
          </cell>
        </row>
        <row r="638">
          <cell r="A638" t="str">
            <v>R3A-10V101MF0P3-T58</v>
          </cell>
          <cell r="B638">
            <v>406.07499999999999</v>
          </cell>
          <cell r="C638">
            <v>385.16199999999998</v>
          </cell>
        </row>
        <row r="639">
          <cell r="A639" t="str">
            <v>R3A-10V101MP2</v>
          </cell>
          <cell r="B639">
            <v>389.54300000000001</v>
          </cell>
          <cell r="C639">
            <v>370.14699999999999</v>
          </cell>
        </row>
        <row r="640">
          <cell r="A640" t="str">
            <v>R3A-10V101MP2-T36</v>
          </cell>
          <cell r="B640">
            <v>406.07499999999999</v>
          </cell>
          <cell r="C640">
            <v>385.16199999999998</v>
          </cell>
        </row>
        <row r="641">
          <cell r="A641" t="str">
            <v>R3A-10V221MG0P#</v>
          </cell>
          <cell r="B641">
            <v>0</v>
          </cell>
          <cell r="C641">
            <v>447.31700000000001</v>
          </cell>
        </row>
        <row r="642">
          <cell r="A642" t="str">
            <v>R3A-10V221MG0P#-T2</v>
          </cell>
          <cell r="B642">
            <v>518.04300000000001</v>
          </cell>
          <cell r="C642">
            <v>463.27699999999999</v>
          </cell>
        </row>
        <row r="643">
          <cell r="A643" t="str">
            <v>R3A-10V221MG0P#-T36</v>
          </cell>
          <cell r="B643">
            <v>518.04300000000001</v>
          </cell>
          <cell r="C643">
            <v>463.27699999999999</v>
          </cell>
        </row>
        <row r="644">
          <cell r="A644" t="str">
            <v>R3A-10V221MG0P-T2</v>
          </cell>
          <cell r="B644">
            <v>518.04300000000001</v>
          </cell>
          <cell r="C644">
            <v>463.27699999999999</v>
          </cell>
        </row>
        <row r="645">
          <cell r="A645" t="str">
            <v>R3A-10V221MG0P-T36</v>
          </cell>
          <cell r="B645">
            <v>518.04300000000001</v>
          </cell>
          <cell r="C645">
            <v>463.27699999999999</v>
          </cell>
        </row>
        <row r="646">
          <cell r="A646" t="str">
            <v>R3A-10V221MG0P2#-T36</v>
          </cell>
          <cell r="B646">
            <v>518.04300000000001</v>
          </cell>
          <cell r="C646">
            <v>463.27699999999999</v>
          </cell>
        </row>
        <row r="647">
          <cell r="A647" t="str">
            <v>R3A-10V221MP2</v>
          </cell>
          <cell r="B647">
            <v>501.54700000000003</v>
          </cell>
          <cell r="C647">
            <v>447.31700000000001</v>
          </cell>
        </row>
        <row r="648">
          <cell r="A648" t="str">
            <v>R3A-10V221MP2-T36</v>
          </cell>
          <cell r="B648">
            <v>518.04300000000001</v>
          </cell>
          <cell r="C648">
            <v>463.27699999999999</v>
          </cell>
        </row>
        <row r="649">
          <cell r="A649" t="str">
            <v>R3A-10V330ME0P-T36</v>
          </cell>
          <cell r="B649">
            <v>352.13600000000002</v>
          </cell>
          <cell r="C649">
            <v>289.25700000000001</v>
          </cell>
        </row>
        <row r="650">
          <cell r="A650" t="str">
            <v>R3A-10V330ME0P2#</v>
          </cell>
          <cell r="B650">
            <v>274.072</v>
          </cell>
          <cell r="C650">
            <v>274.072</v>
          </cell>
        </row>
        <row r="651">
          <cell r="A651" t="str">
            <v>R3A-10V330ME0P2#-T36</v>
          </cell>
          <cell r="B651">
            <v>0</v>
          </cell>
          <cell r="C651">
            <v>289.25700000000001</v>
          </cell>
        </row>
        <row r="652">
          <cell r="A652" t="str">
            <v>R3A-16V100MD0#-T72</v>
          </cell>
          <cell r="B652">
            <v>0</v>
          </cell>
          <cell r="C652">
            <v>0</v>
          </cell>
        </row>
        <row r="653">
          <cell r="A653" t="str">
            <v>R3A-16V100MD0#-T80</v>
          </cell>
          <cell r="B653">
            <v>0</v>
          </cell>
          <cell r="C653">
            <v>0</v>
          </cell>
        </row>
        <row r="654">
          <cell r="A654" t="str">
            <v>R3A-16V100MD0P</v>
          </cell>
          <cell r="B654">
            <v>314.911</v>
          </cell>
          <cell r="C654">
            <v>261.18400000000003</v>
          </cell>
        </row>
        <row r="655">
          <cell r="A655" t="str">
            <v>R3A-16V100MD0P#-T2</v>
          </cell>
          <cell r="B655">
            <v>316.548</v>
          </cell>
          <cell r="C655">
            <v>271.28500000000003</v>
          </cell>
        </row>
        <row r="656">
          <cell r="A656" t="str">
            <v>R3A-16V100MD0P-T2</v>
          </cell>
          <cell r="B656">
            <v>316.548</v>
          </cell>
          <cell r="C656">
            <v>271.28500000000003</v>
          </cell>
        </row>
        <row r="657">
          <cell r="A657" t="str">
            <v>R3A-16V100MD0P-T30</v>
          </cell>
          <cell r="B657">
            <v>316.548</v>
          </cell>
          <cell r="C657">
            <v>271.28500000000003</v>
          </cell>
        </row>
        <row r="658">
          <cell r="A658" t="str">
            <v>R3A-16V100MD0P-T36</v>
          </cell>
          <cell r="B658">
            <v>316.548</v>
          </cell>
          <cell r="C658">
            <v>271.28500000000003</v>
          </cell>
        </row>
        <row r="659">
          <cell r="A659" t="str">
            <v>R3A-16V100MD0P-T80</v>
          </cell>
          <cell r="B659">
            <v>316.548</v>
          </cell>
          <cell r="C659">
            <v>271.28500000000003</v>
          </cell>
        </row>
        <row r="660">
          <cell r="A660" t="str">
            <v>R3A-16V100MD0P2</v>
          </cell>
          <cell r="B660">
            <v>314.911</v>
          </cell>
          <cell r="C660">
            <v>261.18400000000003</v>
          </cell>
        </row>
        <row r="661">
          <cell r="A661" t="str">
            <v>R3A-16V100MD0P2#-T36</v>
          </cell>
          <cell r="B661">
            <v>316.548</v>
          </cell>
          <cell r="C661">
            <v>271.28500000000003</v>
          </cell>
        </row>
        <row r="662">
          <cell r="A662" t="str">
            <v>R3A-16V100MD0P3#-T58</v>
          </cell>
          <cell r="B662">
            <v>0</v>
          </cell>
          <cell r="C662">
            <v>271.28500000000003</v>
          </cell>
        </row>
        <row r="663">
          <cell r="A663" t="str">
            <v>R3A-16V100MP2</v>
          </cell>
          <cell r="B663">
            <v>314.911</v>
          </cell>
          <cell r="C663">
            <v>261.18400000000003</v>
          </cell>
        </row>
        <row r="664">
          <cell r="A664" t="str">
            <v>R3A-16V100MP2#-T36</v>
          </cell>
          <cell r="B664">
            <v>316.548</v>
          </cell>
          <cell r="C664">
            <v>0</v>
          </cell>
        </row>
        <row r="665">
          <cell r="A665" t="str">
            <v>R3A-16V100MP2#-T72</v>
          </cell>
          <cell r="B665">
            <v>316.548</v>
          </cell>
          <cell r="C665">
            <v>271.28500000000003</v>
          </cell>
        </row>
        <row r="666">
          <cell r="A666" t="str">
            <v>R3A-16V100MP2-T2</v>
          </cell>
          <cell r="B666">
            <v>316.548</v>
          </cell>
          <cell r="C666">
            <v>271.28500000000003</v>
          </cell>
        </row>
        <row r="667">
          <cell r="A667" t="str">
            <v>R3A-16V100MP2-T36</v>
          </cell>
          <cell r="B667">
            <v>316.548</v>
          </cell>
          <cell r="C667">
            <v>271.28500000000003</v>
          </cell>
        </row>
        <row r="668">
          <cell r="A668" t="str">
            <v>R3A-16V101MF0P#-T36</v>
          </cell>
          <cell r="B668">
            <v>406.07499999999999</v>
          </cell>
          <cell r="C668">
            <v>385.16199999999998</v>
          </cell>
        </row>
        <row r="669">
          <cell r="A669" t="str">
            <v>R3A-16V101MF0P-T2</v>
          </cell>
          <cell r="B669">
            <v>406.07499999999999</v>
          </cell>
          <cell r="C669">
            <v>385.16199999999998</v>
          </cell>
        </row>
        <row r="670">
          <cell r="A670" t="str">
            <v>R3A-16V101MF0P-T36</v>
          </cell>
          <cell r="B670">
            <v>406.07499999999999</v>
          </cell>
          <cell r="C670">
            <v>385.16199999999998</v>
          </cell>
        </row>
        <row r="671">
          <cell r="A671" t="str">
            <v>R3A-16V101MG0P2#-T36</v>
          </cell>
          <cell r="B671">
            <v>518.04300000000001</v>
          </cell>
          <cell r="C671">
            <v>463.27699999999999</v>
          </cell>
        </row>
        <row r="672">
          <cell r="A672" t="str">
            <v>R3A-16V101MP2</v>
          </cell>
          <cell r="B672">
            <v>501.54700000000003</v>
          </cell>
          <cell r="C672">
            <v>447.31700000000001</v>
          </cell>
        </row>
        <row r="673">
          <cell r="A673" t="str">
            <v>R3A-16V101MP2#-T36</v>
          </cell>
          <cell r="B673">
            <v>518.04300000000001</v>
          </cell>
          <cell r="C673">
            <v>0</v>
          </cell>
        </row>
        <row r="674">
          <cell r="A674" t="str">
            <v>R3A-16V101MP2-T36</v>
          </cell>
          <cell r="B674">
            <v>518.04300000000001</v>
          </cell>
          <cell r="C674">
            <v>463.27699999999999</v>
          </cell>
        </row>
        <row r="675">
          <cell r="A675" t="str">
            <v>R3A-16V101MP2-T58</v>
          </cell>
          <cell r="B675">
            <v>0</v>
          </cell>
          <cell r="C675">
            <v>463.27699999999999</v>
          </cell>
        </row>
        <row r="676">
          <cell r="A676" t="str">
            <v>R3A-16V220ME0P#-T2</v>
          </cell>
          <cell r="B676">
            <v>352.13600000000002</v>
          </cell>
          <cell r="C676">
            <v>289.25700000000001</v>
          </cell>
        </row>
        <row r="677">
          <cell r="A677" t="str">
            <v>R3A-16V220ME0P-T2</v>
          </cell>
          <cell r="B677">
            <v>352.13600000000002</v>
          </cell>
          <cell r="C677">
            <v>289.25700000000001</v>
          </cell>
        </row>
        <row r="678">
          <cell r="A678" t="str">
            <v>R3A-16V220ME0P-T36</v>
          </cell>
          <cell r="B678">
            <v>352.13600000000002</v>
          </cell>
          <cell r="C678">
            <v>289.25700000000001</v>
          </cell>
        </row>
        <row r="679">
          <cell r="A679" t="str">
            <v>R3A-16V220ME0P1-T36</v>
          </cell>
          <cell r="B679">
            <v>352.13600000000002</v>
          </cell>
          <cell r="C679">
            <v>289.25700000000001</v>
          </cell>
        </row>
        <row r="680">
          <cell r="A680" t="str">
            <v>R3A-16V220ME0P2#-T36</v>
          </cell>
          <cell r="B680">
            <v>352.13600000000002</v>
          </cell>
          <cell r="C680">
            <v>289.25700000000001</v>
          </cell>
        </row>
        <row r="681">
          <cell r="A681" t="str">
            <v>R3A-16V220MP2</v>
          </cell>
          <cell r="B681">
            <v>335.59699999999998</v>
          </cell>
          <cell r="C681">
            <v>274.072</v>
          </cell>
        </row>
        <row r="682">
          <cell r="A682" t="str">
            <v>R3A-16V220MP2#-T36</v>
          </cell>
          <cell r="B682">
            <v>352.13600000000002</v>
          </cell>
          <cell r="C682">
            <v>0</v>
          </cell>
        </row>
        <row r="683">
          <cell r="A683" t="str">
            <v>R3A-16V220MP2-T2</v>
          </cell>
          <cell r="B683">
            <v>352.13600000000002</v>
          </cell>
          <cell r="C683">
            <v>289.25700000000001</v>
          </cell>
        </row>
        <row r="684">
          <cell r="A684" t="str">
            <v>R3A-16V220MP2-T36</v>
          </cell>
          <cell r="B684">
            <v>352.13600000000002</v>
          </cell>
          <cell r="C684">
            <v>289.25700000000001</v>
          </cell>
        </row>
        <row r="685">
          <cell r="A685" t="str">
            <v>R3A-16V220MP2-T58</v>
          </cell>
          <cell r="B685">
            <v>352.13600000000002</v>
          </cell>
          <cell r="C685">
            <v>289.25700000000001</v>
          </cell>
        </row>
        <row r="686">
          <cell r="A686" t="str">
            <v>R3A-16V2R2MJX-T32</v>
          </cell>
          <cell r="B686">
            <v>352.13600000000002</v>
          </cell>
          <cell r="C686">
            <v>289.25700000000001</v>
          </cell>
        </row>
        <row r="687">
          <cell r="A687" t="str">
            <v>R3A-16V330MF0P2#-T36</v>
          </cell>
          <cell r="B687">
            <v>406.07499999999999</v>
          </cell>
          <cell r="C687">
            <v>385.16199999999998</v>
          </cell>
        </row>
        <row r="688">
          <cell r="A688" t="str">
            <v>R3A-16V330MP2</v>
          </cell>
          <cell r="B688">
            <v>389.54300000000001</v>
          </cell>
          <cell r="C688">
            <v>370.14699999999999</v>
          </cell>
        </row>
        <row r="689">
          <cell r="A689" t="str">
            <v>R3A-16V330MP2-T36</v>
          </cell>
          <cell r="B689">
            <v>406.07499999999999</v>
          </cell>
          <cell r="C689">
            <v>385.16199999999998</v>
          </cell>
        </row>
        <row r="690">
          <cell r="A690" t="str">
            <v>R3A-16V3R3MJX-T32</v>
          </cell>
          <cell r="B690">
            <v>352.13600000000002</v>
          </cell>
          <cell r="C690">
            <v>289.25700000000001</v>
          </cell>
        </row>
        <row r="691">
          <cell r="A691" t="str">
            <v>R3A-16V470</v>
          </cell>
          <cell r="B691">
            <v>389.54300000000001</v>
          </cell>
          <cell r="C691">
            <v>370.14699999999999</v>
          </cell>
        </row>
        <row r="692">
          <cell r="A692" t="str">
            <v>R3A-16V470MF0P</v>
          </cell>
          <cell r="B692">
            <v>389.54300000000001</v>
          </cell>
          <cell r="C692">
            <v>370.14699999999999</v>
          </cell>
        </row>
        <row r="693">
          <cell r="A693" t="str">
            <v>R3A-16V470MF0P#-T2</v>
          </cell>
          <cell r="B693">
            <v>406.07499999999999</v>
          </cell>
          <cell r="C693">
            <v>385.16199999999998</v>
          </cell>
        </row>
        <row r="694">
          <cell r="A694" t="str">
            <v>R3A-16V470MF0P-T2</v>
          </cell>
          <cell r="B694">
            <v>406.07499999999999</v>
          </cell>
          <cell r="C694">
            <v>385.16199999999998</v>
          </cell>
        </row>
        <row r="695">
          <cell r="A695" t="str">
            <v>R3A-16V470MF0P-T30</v>
          </cell>
          <cell r="B695">
            <v>406.07499999999999</v>
          </cell>
          <cell r="C695">
            <v>385.16199999999998</v>
          </cell>
        </row>
        <row r="696">
          <cell r="A696" t="str">
            <v>R3A-16V470MF0P2#-T36</v>
          </cell>
          <cell r="B696">
            <v>406.07499999999999</v>
          </cell>
          <cell r="C696">
            <v>385.16199999999998</v>
          </cell>
        </row>
        <row r="697">
          <cell r="A697" t="str">
            <v>R3A-16V470MP2</v>
          </cell>
          <cell r="B697">
            <v>389.54300000000001</v>
          </cell>
          <cell r="C697">
            <v>370.14699999999999</v>
          </cell>
        </row>
        <row r="698">
          <cell r="A698" t="str">
            <v>R3A-16V470MP2-T36</v>
          </cell>
          <cell r="B698">
            <v>406.07499999999999</v>
          </cell>
          <cell r="C698">
            <v>385.16199999999998</v>
          </cell>
        </row>
        <row r="699">
          <cell r="A699" t="str">
            <v>R3A-16V4R7MJX-T32</v>
          </cell>
          <cell r="B699">
            <v>352.13600000000002</v>
          </cell>
          <cell r="C699">
            <v>289.25700000000001</v>
          </cell>
        </row>
        <row r="700">
          <cell r="A700" t="str">
            <v>R3A-25V100ME0P2#-T36</v>
          </cell>
          <cell r="B700">
            <v>352.13600000000002</v>
          </cell>
          <cell r="C700">
            <v>289.25700000000001</v>
          </cell>
        </row>
        <row r="701">
          <cell r="A701" t="str">
            <v>R3A-25V100MP2-T36</v>
          </cell>
          <cell r="B701">
            <v>352.13600000000002</v>
          </cell>
          <cell r="C701">
            <v>289.25700000000001</v>
          </cell>
        </row>
        <row r="702">
          <cell r="A702" t="str">
            <v>R3A-25V101MG0P2#-T36</v>
          </cell>
          <cell r="B702">
            <v>518.04300000000001</v>
          </cell>
          <cell r="C702">
            <v>463.27699999999999</v>
          </cell>
        </row>
        <row r="703">
          <cell r="A703" t="str">
            <v>R3A-25V101MP2</v>
          </cell>
          <cell r="B703">
            <v>501.54700000000003</v>
          </cell>
          <cell r="C703">
            <v>447.31700000000001</v>
          </cell>
        </row>
        <row r="704">
          <cell r="A704" t="str">
            <v>R3A-25V101MP2-T36</v>
          </cell>
          <cell r="B704">
            <v>518.04300000000001</v>
          </cell>
          <cell r="C704">
            <v>463.27699999999999</v>
          </cell>
        </row>
        <row r="705">
          <cell r="A705" t="str">
            <v>R3A-25V330MF0#-T72</v>
          </cell>
          <cell r="B705">
            <v>0</v>
          </cell>
          <cell r="C705">
            <v>0</v>
          </cell>
        </row>
        <row r="706">
          <cell r="A706" t="str">
            <v>R3A-25V330MF0P2#-T36</v>
          </cell>
          <cell r="B706">
            <v>406.07499999999999</v>
          </cell>
          <cell r="C706">
            <v>385.16199999999998</v>
          </cell>
        </row>
        <row r="707">
          <cell r="A707" t="str">
            <v>R3A-25V330MP2-T36</v>
          </cell>
          <cell r="B707">
            <v>406.07499999999999</v>
          </cell>
          <cell r="C707">
            <v>385.16199999999998</v>
          </cell>
        </row>
        <row r="708">
          <cell r="A708" t="str">
            <v>R3A-25V470MG0P2#-T36</v>
          </cell>
          <cell r="B708">
            <v>518.04300000000001</v>
          </cell>
          <cell r="C708">
            <v>463.27699999999999</v>
          </cell>
        </row>
        <row r="709">
          <cell r="A709" t="str">
            <v>R3A-25V470MP2-T36</v>
          </cell>
          <cell r="B709">
            <v>518.04300000000001</v>
          </cell>
          <cell r="C709">
            <v>463.27699999999999</v>
          </cell>
        </row>
        <row r="710">
          <cell r="A710" t="str">
            <v>R3A-25V4R7MD0#-T72</v>
          </cell>
          <cell r="B710">
            <v>0</v>
          </cell>
          <cell r="C710">
            <v>0</v>
          </cell>
        </row>
        <row r="711">
          <cell r="A711" t="str">
            <v>R3A-25V4R7MP2</v>
          </cell>
          <cell r="B711">
            <v>314.911</v>
          </cell>
          <cell r="C711">
            <v>261.18400000000003</v>
          </cell>
        </row>
        <row r="712">
          <cell r="A712" t="str">
            <v>R3A-25V4R7MP2-T58</v>
          </cell>
          <cell r="B712">
            <v>316.548</v>
          </cell>
          <cell r="C712">
            <v>271.28500000000003</v>
          </cell>
        </row>
        <row r="713">
          <cell r="A713" t="str">
            <v>R3A-35V4R7MD0P</v>
          </cell>
          <cell r="B713">
            <v>314.911</v>
          </cell>
          <cell r="C713">
            <v>261.18400000000003</v>
          </cell>
        </row>
        <row r="714">
          <cell r="A714" t="str">
            <v>R3A-35V4R7MD0P-T2</v>
          </cell>
          <cell r="B714">
            <v>316.548</v>
          </cell>
          <cell r="C714">
            <v>271.28500000000003</v>
          </cell>
        </row>
        <row r="715">
          <cell r="A715" t="str">
            <v>R3A-35V4R7MD0P-T36</v>
          </cell>
          <cell r="B715">
            <v>316.548</v>
          </cell>
          <cell r="C715">
            <v>271.28500000000003</v>
          </cell>
        </row>
        <row r="716">
          <cell r="A716" t="str">
            <v>R3A-35V4R7MD0P-T80</v>
          </cell>
          <cell r="B716">
            <v>316.548</v>
          </cell>
          <cell r="C716">
            <v>271.28500000000003</v>
          </cell>
        </row>
        <row r="717">
          <cell r="A717" t="str">
            <v>R3A-35V4R7MD0P2#-T36</v>
          </cell>
          <cell r="B717">
            <v>316.548</v>
          </cell>
          <cell r="C717">
            <v>271.28500000000003</v>
          </cell>
        </row>
        <row r="718">
          <cell r="A718" t="str">
            <v>R3A-35V4R7MP2</v>
          </cell>
          <cell r="B718">
            <v>314.911</v>
          </cell>
          <cell r="C718">
            <v>261.18400000000003</v>
          </cell>
        </row>
        <row r="719">
          <cell r="A719" t="str">
            <v>R3A-35V4R7MP2-T36</v>
          </cell>
          <cell r="B719">
            <v>316.548</v>
          </cell>
          <cell r="C719">
            <v>271.28500000000003</v>
          </cell>
        </row>
        <row r="720">
          <cell r="A720" t="str">
            <v>R3A-50V010</v>
          </cell>
          <cell r="B720">
            <v>314.911</v>
          </cell>
          <cell r="C720">
            <v>261.18400000000003</v>
          </cell>
        </row>
        <row r="721">
          <cell r="A721" t="str">
            <v>R3A-50V010MD0#-T80</v>
          </cell>
          <cell r="B721">
            <v>0</v>
          </cell>
          <cell r="C721">
            <v>0</v>
          </cell>
        </row>
        <row r="722">
          <cell r="A722" t="str">
            <v>R3A-50V010MD0P</v>
          </cell>
          <cell r="B722">
            <v>314.911</v>
          </cell>
          <cell r="C722">
            <v>261.18400000000003</v>
          </cell>
        </row>
        <row r="723">
          <cell r="A723" t="str">
            <v>R3A-50V010MD0P#</v>
          </cell>
          <cell r="B723">
            <v>0</v>
          </cell>
          <cell r="C723">
            <v>261.18400000000003</v>
          </cell>
        </row>
        <row r="724">
          <cell r="A724" t="str">
            <v>R3A-50V010MD0P#-T2</v>
          </cell>
          <cell r="B724">
            <v>316.548</v>
          </cell>
          <cell r="C724">
            <v>271.28500000000003</v>
          </cell>
        </row>
        <row r="725">
          <cell r="A725" t="str">
            <v>R3A-50V010MD0P-T2</v>
          </cell>
          <cell r="B725">
            <v>316.548</v>
          </cell>
          <cell r="C725">
            <v>271.28500000000003</v>
          </cell>
        </row>
        <row r="726">
          <cell r="A726" t="str">
            <v>R3A-50V010MD0P-T30</v>
          </cell>
          <cell r="B726">
            <v>316.548</v>
          </cell>
          <cell r="C726">
            <v>271.28500000000003</v>
          </cell>
        </row>
        <row r="727">
          <cell r="A727" t="str">
            <v>R3A-50V010MD0P2#-T36</v>
          </cell>
          <cell r="B727">
            <v>0</v>
          </cell>
          <cell r="C727">
            <v>271.28500000000003</v>
          </cell>
        </row>
        <row r="728">
          <cell r="A728" t="str">
            <v>R3A-50V010MP2</v>
          </cell>
          <cell r="B728">
            <v>314.911</v>
          </cell>
          <cell r="C728">
            <v>261.18400000000003</v>
          </cell>
        </row>
        <row r="729">
          <cell r="A729" t="str">
            <v>R3A-50V010MP2-T2</v>
          </cell>
          <cell r="B729">
            <v>316.548</v>
          </cell>
          <cell r="C729">
            <v>271.28500000000003</v>
          </cell>
        </row>
        <row r="730">
          <cell r="A730" t="str">
            <v>R3A-50V010MP2-T36</v>
          </cell>
          <cell r="B730">
            <v>316.548</v>
          </cell>
          <cell r="C730">
            <v>271.28500000000003</v>
          </cell>
        </row>
        <row r="731">
          <cell r="A731" t="str">
            <v>R3A-50V010MP2L#</v>
          </cell>
          <cell r="B731">
            <v>314.911</v>
          </cell>
          <cell r="C731">
            <v>261.18400000000003</v>
          </cell>
        </row>
        <row r="732">
          <cell r="A732" t="str">
            <v>R3A-50V010MP2L#-T36</v>
          </cell>
          <cell r="B732">
            <v>316.548</v>
          </cell>
          <cell r="C732">
            <v>271.28500000000003</v>
          </cell>
        </row>
        <row r="733">
          <cell r="A733" t="str">
            <v>R3A-50V010MP2Z#-T36</v>
          </cell>
          <cell r="B733">
            <v>316.548</v>
          </cell>
          <cell r="C733">
            <v>0</v>
          </cell>
        </row>
        <row r="734">
          <cell r="A734" t="str">
            <v>R3A-50V010MP2Z-T36</v>
          </cell>
          <cell r="B734">
            <v>316.548</v>
          </cell>
          <cell r="C734">
            <v>271.28500000000003</v>
          </cell>
        </row>
        <row r="735">
          <cell r="A735" t="str">
            <v>R3A-50V2R2MD0P#-T80</v>
          </cell>
          <cell r="B735">
            <v>316.548</v>
          </cell>
          <cell r="C735">
            <v>271.28500000000003</v>
          </cell>
        </row>
        <row r="736">
          <cell r="A736" t="str">
            <v>R3A-50V2R2MD0P-T80</v>
          </cell>
          <cell r="B736">
            <v>316.548</v>
          </cell>
          <cell r="C736">
            <v>271.28500000000003</v>
          </cell>
        </row>
        <row r="737">
          <cell r="A737" t="str">
            <v>R3A-50V2R2MD0P2#-T36</v>
          </cell>
          <cell r="B737">
            <v>0</v>
          </cell>
          <cell r="C737">
            <v>271.28500000000003</v>
          </cell>
        </row>
        <row r="738">
          <cell r="A738" t="str">
            <v>R3A-50V2R2MD0P3#</v>
          </cell>
          <cell r="B738">
            <v>314.911</v>
          </cell>
          <cell r="C738">
            <v>261.18400000000003</v>
          </cell>
        </row>
        <row r="739">
          <cell r="A739" t="str">
            <v>R3A-50V2R2MD0P3#-T58</v>
          </cell>
          <cell r="B739">
            <v>0</v>
          </cell>
          <cell r="C739">
            <v>271.28500000000003</v>
          </cell>
        </row>
        <row r="740">
          <cell r="A740" t="str">
            <v>R3A-50V2R2MP2</v>
          </cell>
          <cell r="B740">
            <v>314.911</v>
          </cell>
          <cell r="C740">
            <v>261.18400000000003</v>
          </cell>
        </row>
        <row r="741">
          <cell r="A741" t="str">
            <v>R3A-50V2R2MP2-T36</v>
          </cell>
          <cell r="B741">
            <v>316.548</v>
          </cell>
          <cell r="C741">
            <v>271.28500000000003</v>
          </cell>
        </row>
        <row r="742">
          <cell r="A742" t="str">
            <v>R3A-50V2R2MP2L#-T36</v>
          </cell>
          <cell r="B742">
            <v>316.548</v>
          </cell>
          <cell r="C742">
            <v>271.28500000000003</v>
          </cell>
        </row>
        <row r="743">
          <cell r="A743" t="str">
            <v>R3A-50V2R2MP2Z-T36</v>
          </cell>
          <cell r="B743">
            <v>316.548</v>
          </cell>
          <cell r="C743">
            <v>271.28500000000003</v>
          </cell>
        </row>
        <row r="744">
          <cell r="A744" t="str">
            <v>R3A-50V3R3MD0P3</v>
          </cell>
          <cell r="B744">
            <v>314.911</v>
          </cell>
          <cell r="C744">
            <v>261.18400000000003</v>
          </cell>
        </row>
        <row r="745">
          <cell r="A745" t="str">
            <v>R3A-50V3R3MD0P3-T58</v>
          </cell>
          <cell r="B745">
            <v>316.548</v>
          </cell>
          <cell r="C745">
            <v>271.28500000000003</v>
          </cell>
        </row>
        <row r="746">
          <cell r="A746" t="str">
            <v>R3A-50V3R3MP2</v>
          </cell>
          <cell r="B746">
            <v>314.911</v>
          </cell>
          <cell r="C746">
            <v>261.18400000000003</v>
          </cell>
        </row>
        <row r="747">
          <cell r="A747" t="str">
            <v>R3A-50V3R3MP2-T36</v>
          </cell>
          <cell r="B747">
            <v>316.548</v>
          </cell>
          <cell r="C747">
            <v>271.28500000000003</v>
          </cell>
        </row>
        <row r="748">
          <cell r="A748" t="str">
            <v>R3A-50V3R3MP2L#-T36</v>
          </cell>
          <cell r="B748">
            <v>316.548</v>
          </cell>
          <cell r="C748">
            <v>271.28500000000003</v>
          </cell>
        </row>
        <row r="749">
          <cell r="A749" t="str">
            <v>R3A-50V3R3MP2Z-T36</v>
          </cell>
          <cell r="B749">
            <v>316.548</v>
          </cell>
          <cell r="C749">
            <v>271.28500000000003</v>
          </cell>
        </row>
        <row r="750">
          <cell r="A750" t="str">
            <v>R3A-50V4R7MP2</v>
          </cell>
          <cell r="B750">
            <v>335.59699999999998</v>
          </cell>
          <cell r="C750">
            <v>274.072</v>
          </cell>
        </row>
        <row r="751">
          <cell r="A751" t="str">
            <v>R3A-50V4R7MP2-T2</v>
          </cell>
          <cell r="B751">
            <v>352.13600000000002</v>
          </cell>
          <cell r="C751">
            <v>289.25700000000001</v>
          </cell>
        </row>
        <row r="752">
          <cell r="A752" t="str">
            <v>R3A-50V4R7MP2-T58</v>
          </cell>
          <cell r="B752">
            <v>352.13600000000002</v>
          </cell>
          <cell r="C752">
            <v>289.25700000000001</v>
          </cell>
        </row>
        <row r="753">
          <cell r="A753" t="str">
            <v>R3A-50VR10MD0P2#-T36</v>
          </cell>
          <cell r="B753">
            <v>0</v>
          </cell>
          <cell r="C753">
            <v>271.28500000000003</v>
          </cell>
        </row>
        <row r="754">
          <cell r="A754" t="str">
            <v>R3A-50VR10MP2</v>
          </cell>
          <cell r="B754">
            <v>314.911</v>
          </cell>
          <cell r="C754">
            <v>261.18400000000003</v>
          </cell>
        </row>
        <row r="755">
          <cell r="A755" t="str">
            <v>R3A-50VR10MP2-T36</v>
          </cell>
          <cell r="B755">
            <v>316.548</v>
          </cell>
          <cell r="C755">
            <v>271.28500000000003</v>
          </cell>
        </row>
        <row r="756">
          <cell r="A756" t="str">
            <v>R3A-50VR10MP2L#-T36</v>
          </cell>
          <cell r="B756">
            <v>316.548</v>
          </cell>
          <cell r="C756">
            <v>271.28500000000003</v>
          </cell>
        </row>
        <row r="757">
          <cell r="A757" t="str">
            <v>R3A-50VR10MP2Z</v>
          </cell>
          <cell r="B757">
            <v>314.911</v>
          </cell>
          <cell r="C757">
            <v>261.18400000000003</v>
          </cell>
        </row>
        <row r="758">
          <cell r="A758" t="str">
            <v>R3A-50VR10MP2Z-T36</v>
          </cell>
          <cell r="B758">
            <v>316.548</v>
          </cell>
          <cell r="C758">
            <v>271.28500000000003</v>
          </cell>
        </row>
        <row r="759">
          <cell r="A759" t="str">
            <v>R3A-50VR22MD0P2#-T36</v>
          </cell>
          <cell r="B759">
            <v>0</v>
          </cell>
          <cell r="C759">
            <v>271.28500000000003</v>
          </cell>
        </row>
        <row r="760">
          <cell r="A760" t="str">
            <v>R3A-50VR22MP2</v>
          </cell>
          <cell r="B760">
            <v>314.911</v>
          </cell>
          <cell r="C760">
            <v>261.18400000000003</v>
          </cell>
        </row>
        <row r="761">
          <cell r="A761" t="str">
            <v>R3A-50VR22MP2L#-T36</v>
          </cell>
          <cell r="B761">
            <v>316.548</v>
          </cell>
          <cell r="C761">
            <v>271.28500000000003</v>
          </cell>
        </row>
        <row r="762">
          <cell r="A762" t="str">
            <v>R3A-50VR22MP2Z-T36</v>
          </cell>
          <cell r="B762">
            <v>316.548</v>
          </cell>
          <cell r="C762">
            <v>271.28500000000003</v>
          </cell>
        </row>
        <row r="763">
          <cell r="A763" t="str">
            <v>R3A-50VR33MP2</v>
          </cell>
          <cell r="B763">
            <v>314.911</v>
          </cell>
          <cell r="C763">
            <v>261.18400000000003</v>
          </cell>
        </row>
        <row r="764">
          <cell r="A764" t="str">
            <v>R3A-50VR33MP2-T36</v>
          </cell>
          <cell r="B764">
            <v>316.548</v>
          </cell>
          <cell r="C764">
            <v>271.28500000000003</v>
          </cell>
        </row>
        <row r="765">
          <cell r="A765" t="str">
            <v>R3A-50VR33MP2L#-T36</v>
          </cell>
          <cell r="B765">
            <v>316.548</v>
          </cell>
          <cell r="C765">
            <v>271.28500000000003</v>
          </cell>
        </row>
        <row r="766">
          <cell r="A766" t="str">
            <v>R3A-50VR33MP2Z</v>
          </cell>
          <cell r="B766">
            <v>314.911</v>
          </cell>
          <cell r="C766">
            <v>261.18400000000003</v>
          </cell>
        </row>
        <row r="767">
          <cell r="A767" t="str">
            <v>R3A-50VR33MP2Z#-T36</v>
          </cell>
          <cell r="B767">
            <v>316.548</v>
          </cell>
          <cell r="C767">
            <v>0</v>
          </cell>
        </row>
        <row r="768">
          <cell r="A768" t="str">
            <v>R3A-50VR33MP2Z-T36</v>
          </cell>
          <cell r="B768">
            <v>316.548</v>
          </cell>
          <cell r="C768">
            <v>271.28500000000003</v>
          </cell>
        </row>
        <row r="769">
          <cell r="A769" t="str">
            <v>R3A-50VR47MD0P2#-T36</v>
          </cell>
          <cell r="B769">
            <v>0</v>
          </cell>
          <cell r="C769">
            <v>271.28500000000003</v>
          </cell>
        </row>
        <row r="770">
          <cell r="A770" t="str">
            <v>R3A-50VR47MP2</v>
          </cell>
          <cell r="B770">
            <v>314.911</v>
          </cell>
          <cell r="C770">
            <v>261.18400000000003</v>
          </cell>
        </row>
        <row r="771">
          <cell r="A771" t="str">
            <v>R3A-50VR47MP2-T36</v>
          </cell>
          <cell r="B771">
            <v>316.548</v>
          </cell>
          <cell r="C771">
            <v>271.28500000000003</v>
          </cell>
        </row>
        <row r="772">
          <cell r="A772" t="str">
            <v>R3A-50VR47MP2L#-T36</v>
          </cell>
          <cell r="B772">
            <v>316.548</v>
          </cell>
          <cell r="C772">
            <v>271.28500000000003</v>
          </cell>
        </row>
        <row r="773">
          <cell r="A773" t="str">
            <v>R3A-50VR47MP2Z#-T36</v>
          </cell>
          <cell r="B773">
            <v>316.548</v>
          </cell>
          <cell r="C773">
            <v>0</v>
          </cell>
        </row>
        <row r="774">
          <cell r="A774" t="str">
            <v>R3A-50VR47MP2Z-T36</v>
          </cell>
          <cell r="B774">
            <v>316.548</v>
          </cell>
          <cell r="C774">
            <v>271.28500000000003</v>
          </cell>
        </row>
        <row r="775">
          <cell r="A775" t="str">
            <v>R3A-50VR68MP2</v>
          </cell>
          <cell r="B775">
            <v>314.911</v>
          </cell>
          <cell r="C775">
            <v>261.18400000000003</v>
          </cell>
        </row>
        <row r="776">
          <cell r="A776" t="str">
            <v>R3A-50VR68MP2L#-T36</v>
          </cell>
          <cell r="B776">
            <v>316.548</v>
          </cell>
          <cell r="C776">
            <v>271.28500000000003</v>
          </cell>
        </row>
        <row r="777">
          <cell r="A777" t="str">
            <v>R3A-50VR68MP2Z-T36</v>
          </cell>
          <cell r="B777">
            <v>316.548</v>
          </cell>
          <cell r="C777">
            <v>271.28500000000003</v>
          </cell>
        </row>
        <row r="778">
          <cell r="A778" t="str">
            <v>R3A-6V101MF0P-T36</v>
          </cell>
          <cell r="B778">
            <v>406.07499999999999</v>
          </cell>
          <cell r="C778">
            <v>385.16199999999998</v>
          </cell>
        </row>
        <row r="779">
          <cell r="A779" t="str">
            <v>R3A-6V101MP2</v>
          </cell>
          <cell r="B779">
            <v>389.54300000000001</v>
          </cell>
          <cell r="C779">
            <v>370.14699999999999</v>
          </cell>
        </row>
        <row r="780">
          <cell r="A780" t="str">
            <v>R3A-6V220MD0P-T36</v>
          </cell>
          <cell r="B780">
            <v>316.548</v>
          </cell>
          <cell r="C780">
            <v>271.28500000000003</v>
          </cell>
        </row>
        <row r="781">
          <cell r="A781" t="str">
            <v>R3A-6V220MD0P-T80</v>
          </cell>
          <cell r="B781">
            <v>316.548</v>
          </cell>
          <cell r="C781">
            <v>271.28500000000003</v>
          </cell>
        </row>
        <row r="782">
          <cell r="A782" t="str">
            <v>R3A-6V331MG0P2#-T36</v>
          </cell>
          <cell r="B782">
            <v>518.04300000000001</v>
          </cell>
          <cell r="C782">
            <v>463.27699999999999</v>
          </cell>
        </row>
        <row r="783">
          <cell r="A783" t="str">
            <v>R3A-6V331MP2</v>
          </cell>
          <cell r="B783">
            <v>501.54700000000003</v>
          </cell>
          <cell r="C783">
            <v>447.31700000000001</v>
          </cell>
        </row>
        <row r="784">
          <cell r="A784" t="str">
            <v>R3A-6V331MP2-T36</v>
          </cell>
          <cell r="B784">
            <v>518.04300000000001</v>
          </cell>
          <cell r="C784">
            <v>463.27699999999999</v>
          </cell>
        </row>
        <row r="785">
          <cell r="A785" t="str">
            <v>R3A-6V470ME0#-T72</v>
          </cell>
          <cell r="B785">
            <v>0</v>
          </cell>
          <cell r="C785">
            <v>0</v>
          </cell>
        </row>
        <row r="786">
          <cell r="A786" t="str">
            <v>R3F-10V470MF0#</v>
          </cell>
          <cell r="B786">
            <v>389.54300000000001</v>
          </cell>
          <cell r="C786">
            <v>370.14699999999999</v>
          </cell>
        </row>
        <row r="787">
          <cell r="A787" t="str">
            <v>R3F-10V470MF0#-T2</v>
          </cell>
          <cell r="B787">
            <v>385.16199999999998</v>
          </cell>
          <cell r="C787">
            <v>385.16199999999998</v>
          </cell>
        </row>
        <row r="788">
          <cell r="A788" t="str">
            <v>R3F-10V470MF0#-T58</v>
          </cell>
          <cell r="B788">
            <v>406.07499999999999</v>
          </cell>
          <cell r="C788">
            <v>385.16199999999998</v>
          </cell>
        </row>
        <row r="789">
          <cell r="A789" t="str">
            <v>R3S-10V101MF0#-T58</v>
          </cell>
          <cell r="B789">
            <v>406.07499999999999</v>
          </cell>
          <cell r="C789">
            <v>385.16199999999998</v>
          </cell>
        </row>
        <row r="790">
          <cell r="A790" t="str">
            <v>R3S-10V470MX</v>
          </cell>
          <cell r="B790">
            <v>389.54300000000001</v>
          </cell>
          <cell r="C790">
            <v>370.14699999999999</v>
          </cell>
        </row>
        <row r="791">
          <cell r="A791" t="str">
            <v>R3S-10V470MX-T2</v>
          </cell>
          <cell r="B791">
            <v>406.07499999999999</v>
          </cell>
          <cell r="C791">
            <v>385.16199999999998</v>
          </cell>
        </row>
        <row r="792">
          <cell r="A792" t="str">
            <v>R3S-16V100MD0#-T2</v>
          </cell>
          <cell r="B792">
            <v>316.548</v>
          </cell>
          <cell r="C792">
            <v>271.28500000000003</v>
          </cell>
        </row>
        <row r="793">
          <cell r="A793" t="str">
            <v>R3S-16V100MD0Z#-T72</v>
          </cell>
          <cell r="B793">
            <v>316.548</v>
          </cell>
          <cell r="C793">
            <v>271.28500000000003</v>
          </cell>
        </row>
        <row r="794">
          <cell r="A794" t="str">
            <v>R3S-16V100MD0Z#-T80</v>
          </cell>
          <cell r="B794">
            <v>316.548</v>
          </cell>
          <cell r="C794">
            <v>271.28500000000003</v>
          </cell>
        </row>
        <row r="795">
          <cell r="A795" t="str">
            <v>R3S-16V100MX</v>
          </cell>
          <cell r="B795">
            <v>0</v>
          </cell>
          <cell r="C795">
            <v>261.18400000000003</v>
          </cell>
        </row>
        <row r="796">
          <cell r="A796" t="str">
            <v>R3S-16V100MX-T2</v>
          </cell>
          <cell r="B796">
            <v>316.548</v>
          </cell>
          <cell r="C796">
            <v>271.28500000000003</v>
          </cell>
        </row>
        <row r="797">
          <cell r="A797" t="str">
            <v>R3S-16V100MX-T36</v>
          </cell>
          <cell r="B797">
            <v>316.548</v>
          </cell>
          <cell r="C797">
            <v>271.28500000000003</v>
          </cell>
        </row>
        <row r="798">
          <cell r="A798" t="str">
            <v>R3S-16V220ME0#-T36</v>
          </cell>
          <cell r="B798">
            <v>352.13600000000002</v>
          </cell>
          <cell r="C798">
            <v>289.25700000000001</v>
          </cell>
        </row>
        <row r="799">
          <cell r="A799" t="str">
            <v>R3S-16V220ME0Z#-T72</v>
          </cell>
          <cell r="B799">
            <v>0</v>
          </cell>
          <cell r="C799">
            <v>289.25700000000001</v>
          </cell>
        </row>
        <row r="800">
          <cell r="A800" t="str">
            <v>R3S-16V220MX</v>
          </cell>
          <cell r="B800">
            <v>0</v>
          </cell>
          <cell r="C800">
            <v>274.072</v>
          </cell>
        </row>
        <row r="801">
          <cell r="A801" t="str">
            <v>R3S-16V220MX-T2</v>
          </cell>
          <cell r="B801">
            <v>352.13600000000002</v>
          </cell>
          <cell r="C801">
            <v>289.25700000000001</v>
          </cell>
        </row>
        <row r="802">
          <cell r="A802" t="str">
            <v>R3S-16V220MX-T36</v>
          </cell>
          <cell r="B802">
            <v>352.13600000000002</v>
          </cell>
          <cell r="C802">
            <v>289.25700000000001</v>
          </cell>
        </row>
        <row r="803">
          <cell r="A803" t="str">
            <v>R3S-16V220MX-T72</v>
          </cell>
          <cell r="B803">
            <v>0</v>
          </cell>
          <cell r="C803">
            <v>289.25700000000001</v>
          </cell>
        </row>
        <row r="804">
          <cell r="A804" t="str">
            <v>R3S-16V470MF0#-T2</v>
          </cell>
          <cell r="B804">
            <v>406.07499999999999</v>
          </cell>
          <cell r="C804">
            <v>385.16199999999998</v>
          </cell>
        </row>
        <row r="805">
          <cell r="A805" t="str">
            <v>R3S-16V470MX</v>
          </cell>
          <cell r="B805">
            <v>389.54300000000001</v>
          </cell>
          <cell r="C805">
            <v>370.14699999999999</v>
          </cell>
        </row>
        <row r="806">
          <cell r="A806" t="str">
            <v>R3S-16V470MX-T2</v>
          </cell>
          <cell r="B806">
            <v>406.07499999999999</v>
          </cell>
          <cell r="C806">
            <v>385.16199999999998</v>
          </cell>
        </row>
        <row r="807">
          <cell r="A807" t="str">
            <v>R3S-16V470MX-T58</v>
          </cell>
          <cell r="B807">
            <v>0</v>
          </cell>
          <cell r="C807">
            <v>385.16199999999998</v>
          </cell>
        </row>
        <row r="808">
          <cell r="A808" t="str">
            <v>R3S-25V100ME0Z</v>
          </cell>
          <cell r="B808">
            <v>0</v>
          </cell>
          <cell r="C808">
            <v>274.072</v>
          </cell>
        </row>
        <row r="809">
          <cell r="A809" t="str">
            <v>R3S-25V220MF0#</v>
          </cell>
          <cell r="B809">
            <v>0</v>
          </cell>
          <cell r="C809">
            <v>370.14699999999999</v>
          </cell>
        </row>
        <row r="810">
          <cell r="A810" t="str">
            <v>R3S-25V330MF0#-T58</v>
          </cell>
          <cell r="B810">
            <v>406.07499999999999</v>
          </cell>
          <cell r="C810">
            <v>385.16199999999998</v>
          </cell>
        </row>
        <row r="811">
          <cell r="A811" t="str">
            <v>R3S-25V330MX-T2</v>
          </cell>
          <cell r="B811">
            <v>406.07499999999999</v>
          </cell>
          <cell r="C811">
            <v>385.16199999999998</v>
          </cell>
        </row>
        <row r="812">
          <cell r="A812" t="str">
            <v>R3S-25V330MX-T58</v>
          </cell>
          <cell r="B812">
            <v>406.07499999999999</v>
          </cell>
          <cell r="C812">
            <v>385.16199999999998</v>
          </cell>
        </row>
        <row r="813">
          <cell r="A813" t="str">
            <v>R3S-25V4R7MD0#-T58</v>
          </cell>
          <cell r="B813">
            <v>316.548</v>
          </cell>
          <cell r="C813">
            <v>271.28500000000003</v>
          </cell>
        </row>
        <row r="814">
          <cell r="A814" t="str">
            <v>R3S-25V4R7MX-T2</v>
          </cell>
          <cell r="B814">
            <v>316.548</v>
          </cell>
          <cell r="C814">
            <v>271.28500000000003</v>
          </cell>
        </row>
        <row r="815">
          <cell r="A815" t="str">
            <v>R3S-35V100ME0#-T58</v>
          </cell>
          <cell r="B815">
            <v>352.13600000000002</v>
          </cell>
          <cell r="C815">
            <v>289.25700000000001</v>
          </cell>
        </row>
        <row r="816">
          <cell r="A816" t="str">
            <v>R3S-35V100MX-T2</v>
          </cell>
          <cell r="B816">
            <v>352.13600000000002</v>
          </cell>
          <cell r="C816">
            <v>289.25700000000001</v>
          </cell>
        </row>
        <row r="817">
          <cell r="A817" t="str">
            <v>R3S-35V100MX-T58</v>
          </cell>
          <cell r="B817">
            <v>352.13600000000002</v>
          </cell>
          <cell r="C817">
            <v>289.25700000000001</v>
          </cell>
        </row>
        <row r="818">
          <cell r="A818" t="str">
            <v>R3S-35V220MF0#-T58</v>
          </cell>
          <cell r="B818">
            <v>406.07499999999999</v>
          </cell>
          <cell r="C818">
            <v>385.16199999999998</v>
          </cell>
        </row>
        <row r="819">
          <cell r="A819" t="str">
            <v>R3S-35V220MX</v>
          </cell>
          <cell r="B819">
            <v>389.54300000000001</v>
          </cell>
          <cell r="C819">
            <v>370.14699999999999</v>
          </cell>
        </row>
        <row r="820">
          <cell r="A820" t="str">
            <v>R3S-35V220MX-T2</v>
          </cell>
          <cell r="B820">
            <v>406.07499999999999</v>
          </cell>
          <cell r="C820">
            <v>385.16199999999998</v>
          </cell>
        </row>
        <row r="821">
          <cell r="A821" t="str">
            <v>R3S-35V4R7MX-T2</v>
          </cell>
          <cell r="B821">
            <v>0</v>
          </cell>
          <cell r="C821">
            <v>271.28500000000003</v>
          </cell>
        </row>
        <row r="822">
          <cell r="A822" t="str">
            <v>R3S-50V010MD0#-T2</v>
          </cell>
          <cell r="B822">
            <v>316.548</v>
          </cell>
          <cell r="C822">
            <v>271.28500000000003</v>
          </cell>
        </row>
        <row r="823">
          <cell r="A823" t="str">
            <v>R3S-50V010MD0#-T72</v>
          </cell>
          <cell r="B823">
            <v>0</v>
          </cell>
          <cell r="C823">
            <v>271.28500000000003</v>
          </cell>
        </row>
        <row r="824">
          <cell r="A824" t="str">
            <v>R3S-50V010MX-T2</v>
          </cell>
          <cell r="B824">
            <v>316.548</v>
          </cell>
          <cell r="C824">
            <v>271.28500000000003</v>
          </cell>
        </row>
        <row r="825">
          <cell r="A825" t="str">
            <v>R3S-50V100MF0#</v>
          </cell>
          <cell r="B825">
            <v>389.54300000000001</v>
          </cell>
          <cell r="C825">
            <v>370.14699999999999</v>
          </cell>
        </row>
        <row r="826">
          <cell r="A826" t="str">
            <v>R3S-50V100MF0#-T58</v>
          </cell>
          <cell r="B826">
            <v>406.07499999999999</v>
          </cell>
          <cell r="C826">
            <v>385.16199999999998</v>
          </cell>
        </row>
        <row r="827">
          <cell r="A827" t="str">
            <v>R3S-50V100MX</v>
          </cell>
          <cell r="B827">
            <v>389.54300000000001</v>
          </cell>
          <cell r="C827">
            <v>370.14699999999999</v>
          </cell>
        </row>
        <row r="828">
          <cell r="A828" t="str">
            <v>R3S-50V100MX-T2</v>
          </cell>
          <cell r="B828">
            <v>406.07499999999999</v>
          </cell>
          <cell r="C828">
            <v>385.16199999999998</v>
          </cell>
        </row>
        <row r="829">
          <cell r="A829" t="str">
            <v>R3S-50V2R2MD0#-T2</v>
          </cell>
          <cell r="B829">
            <v>316.548</v>
          </cell>
          <cell r="C829">
            <v>271.28500000000003</v>
          </cell>
        </row>
        <row r="830">
          <cell r="A830" t="str">
            <v>R3S-50V2R2MX</v>
          </cell>
          <cell r="B830">
            <v>314.911</v>
          </cell>
          <cell r="C830">
            <v>261.18400000000003</v>
          </cell>
        </row>
        <row r="831">
          <cell r="A831" t="str">
            <v>R3S-50V4R7MX</v>
          </cell>
          <cell r="B831">
            <v>335.59699999999998</v>
          </cell>
          <cell r="C831">
            <v>274.072</v>
          </cell>
        </row>
        <row r="832">
          <cell r="A832" t="str">
            <v>R3S-50V4R7MX-T2</v>
          </cell>
          <cell r="B832">
            <v>352.13600000000002</v>
          </cell>
          <cell r="C832">
            <v>289.25700000000001</v>
          </cell>
        </row>
        <row r="833">
          <cell r="A833" t="str">
            <v>R3S-6V101MX</v>
          </cell>
          <cell r="B833">
            <v>389.54300000000001</v>
          </cell>
          <cell r="C833">
            <v>370.14699999999999</v>
          </cell>
        </row>
        <row r="834">
          <cell r="A834" t="str">
            <v>R3S-6V101MX-T2</v>
          </cell>
          <cell r="B834">
            <v>406.07499999999999</v>
          </cell>
          <cell r="C834">
            <v>385.16199999999998</v>
          </cell>
        </row>
        <row r="835">
          <cell r="A835" t="str">
            <v>R3S-6V101MX-T58</v>
          </cell>
          <cell r="B835">
            <v>406.07499999999999</v>
          </cell>
          <cell r="C835">
            <v>385.16199999999998</v>
          </cell>
        </row>
        <row r="836">
          <cell r="A836" t="str">
            <v>R3S-6V220MD0#-T58</v>
          </cell>
          <cell r="B836">
            <v>316.548</v>
          </cell>
          <cell r="C836">
            <v>271.28500000000003</v>
          </cell>
        </row>
        <row r="837">
          <cell r="A837" t="str">
            <v>R3S-6V220MX-T32</v>
          </cell>
          <cell r="B837">
            <v>316.548</v>
          </cell>
          <cell r="C837">
            <v>271.28500000000003</v>
          </cell>
        </row>
        <row r="838">
          <cell r="A838" t="str">
            <v>R3S-6V330ME0#-T2</v>
          </cell>
          <cell r="B838">
            <v>352.13600000000002</v>
          </cell>
          <cell r="C838">
            <v>289.25700000000001</v>
          </cell>
        </row>
        <row r="839">
          <cell r="A839" t="str">
            <v>R3S-6V330MX-T2</v>
          </cell>
          <cell r="B839">
            <v>352.13600000000002</v>
          </cell>
          <cell r="C839">
            <v>289.25700000000001</v>
          </cell>
        </row>
        <row r="840">
          <cell r="A840" t="str">
            <v>R3S-6V470MX</v>
          </cell>
          <cell r="B840">
            <v>335.59699999999998</v>
          </cell>
          <cell r="C840">
            <v>274.072</v>
          </cell>
        </row>
        <row r="841">
          <cell r="A841" t="str">
            <v>R3S-6V470MX-T2</v>
          </cell>
          <cell r="B841">
            <v>352.13600000000002</v>
          </cell>
          <cell r="C841">
            <v>289.25700000000001</v>
          </cell>
        </row>
        <row r="842">
          <cell r="A842" t="str">
            <v>RA2-100V010MEC-T2</v>
          </cell>
          <cell r="B842">
            <v>338.05900000000003</v>
          </cell>
          <cell r="C842">
            <v>330.35199999999998</v>
          </cell>
        </row>
        <row r="843">
          <cell r="A843" t="str">
            <v>RA2-100V010MECV</v>
          </cell>
          <cell r="B843">
            <v>321.51</v>
          </cell>
          <cell r="C843">
            <v>318.05700000000002</v>
          </cell>
        </row>
        <row r="844">
          <cell r="A844" t="str">
            <v>RA2-100V010MECV-T2</v>
          </cell>
          <cell r="B844">
            <v>338.05900000000003</v>
          </cell>
          <cell r="C844">
            <v>330.35199999999998</v>
          </cell>
        </row>
        <row r="845">
          <cell r="A845" t="str">
            <v>RA2-100V100MEC</v>
          </cell>
          <cell r="B845">
            <v>677.15700000000004</v>
          </cell>
          <cell r="C845">
            <v>622.69399999999996</v>
          </cell>
        </row>
        <row r="846">
          <cell r="A846" t="str">
            <v>RA2-100V100MEC-T2</v>
          </cell>
          <cell r="B846">
            <v>693.86800000000005</v>
          </cell>
          <cell r="C846">
            <v>635.24599999999998</v>
          </cell>
        </row>
        <row r="847">
          <cell r="A847" t="str">
            <v>RA2-100V101MC</v>
          </cell>
          <cell r="B847">
            <v>2700.0059999999999</v>
          </cell>
          <cell r="C847">
            <v>2659.623</v>
          </cell>
        </row>
        <row r="848">
          <cell r="A848" t="str">
            <v>RA2-100V101MC-S1</v>
          </cell>
          <cell r="B848">
            <v>2771.049</v>
          </cell>
          <cell r="C848">
            <v>2733.9009999999998</v>
          </cell>
        </row>
        <row r="849">
          <cell r="A849" t="str">
            <v>RA2-100V220MC</v>
          </cell>
          <cell r="B849">
            <v>835.03499999999997</v>
          </cell>
          <cell r="C849">
            <v>716.04399999999998</v>
          </cell>
        </row>
        <row r="850">
          <cell r="A850" t="str">
            <v>RA2-100V220MC-S1</v>
          </cell>
          <cell r="B850">
            <v>851.61800000000005</v>
          </cell>
          <cell r="C850">
            <v>732.60900000000004</v>
          </cell>
        </row>
        <row r="851">
          <cell r="A851" t="str">
            <v>RA2-100V220MC-T2</v>
          </cell>
          <cell r="B851">
            <v>856.90899999999999</v>
          </cell>
          <cell r="C851">
            <v>733.65</v>
          </cell>
        </row>
        <row r="852">
          <cell r="A852" t="str">
            <v>RA2-100V221MC</v>
          </cell>
          <cell r="B852">
            <v>4593.3860000000004</v>
          </cell>
          <cell r="C852">
            <v>6082.4080000000004</v>
          </cell>
        </row>
        <row r="853">
          <cell r="A853" t="str">
            <v>RA2-100V221MC-S1</v>
          </cell>
          <cell r="B853">
            <v>4661.848</v>
          </cell>
          <cell r="C853">
            <v>6165.8440000000001</v>
          </cell>
        </row>
        <row r="854">
          <cell r="A854" t="str">
            <v>RA2-100V2R2E3EP#-T58</v>
          </cell>
          <cell r="B854">
            <v>338.05900000000003</v>
          </cell>
          <cell r="C854">
            <v>330.35199999999998</v>
          </cell>
        </row>
        <row r="855">
          <cell r="A855" t="str">
            <v>RA2-100V2R2MECV</v>
          </cell>
          <cell r="B855">
            <v>321.51</v>
          </cell>
          <cell r="C855">
            <v>318.05700000000002</v>
          </cell>
        </row>
        <row r="856">
          <cell r="A856" t="str">
            <v>RA2-100V2R2MECV-T2</v>
          </cell>
          <cell r="B856">
            <v>338.05900000000003</v>
          </cell>
          <cell r="C856">
            <v>330.35199999999998</v>
          </cell>
        </row>
        <row r="857">
          <cell r="A857" t="str">
            <v>RA2-100V331MC</v>
          </cell>
          <cell r="B857">
            <v>4593.3860000000004</v>
          </cell>
          <cell r="C857">
            <v>6082.4080000000004</v>
          </cell>
        </row>
        <row r="858">
          <cell r="A858" t="str">
            <v>RA2-100V331MC-S1</v>
          </cell>
          <cell r="B858">
            <v>4661.848</v>
          </cell>
          <cell r="C858">
            <v>6165.8440000000001</v>
          </cell>
        </row>
        <row r="859">
          <cell r="A859" t="str">
            <v>RA2-100V3R3MEC-T2</v>
          </cell>
          <cell r="B859">
            <v>338.05900000000003</v>
          </cell>
          <cell r="C859">
            <v>330.35199999999998</v>
          </cell>
        </row>
        <row r="860">
          <cell r="A860" t="str">
            <v>RA2-100V470MC</v>
          </cell>
          <cell r="B860">
            <v>1640.8409999999999</v>
          </cell>
          <cell r="C860">
            <v>1394.3520000000001</v>
          </cell>
        </row>
        <row r="861">
          <cell r="A861" t="str">
            <v>RA2-100V470MC-S1</v>
          </cell>
          <cell r="B861">
            <v>1705.6669999999999</v>
          </cell>
          <cell r="C861">
            <v>1453.4590000000001</v>
          </cell>
        </row>
        <row r="862">
          <cell r="A862" t="str">
            <v>RA2-100V470MC-T2</v>
          </cell>
          <cell r="B862">
            <v>1657.9649999999999</v>
          </cell>
          <cell r="C862">
            <v>1406.7239999999999</v>
          </cell>
        </row>
        <row r="863">
          <cell r="A863" t="str">
            <v>RA2-100V471MC</v>
          </cell>
          <cell r="B863">
            <v>6069.22</v>
          </cell>
          <cell r="C863">
            <v>6825.3890000000001</v>
          </cell>
        </row>
        <row r="864">
          <cell r="A864" t="str">
            <v>RA2-100V471MC-S1</v>
          </cell>
          <cell r="B864">
            <v>6146.7830000000004</v>
          </cell>
          <cell r="C864">
            <v>6913.7110000000002</v>
          </cell>
        </row>
        <row r="865">
          <cell r="A865" t="str">
            <v>RA2-100V4R7MECV</v>
          </cell>
          <cell r="B865">
            <v>321.51</v>
          </cell>
          <cell r="C865">
            <v>318.05700000000002</v>
          </cell>
        </row>
        <row r="866">
          <cell r="A866" t="str">
            <v>RA2-100V4R7MECV-T2</v>
          </cell>
          <cell r="B866">
            <v>338.05900000000003</v>
          </cell>
          <cell r="C866">
            <v>330.35199999999998</v>
          </cell>
        </row>
        <row r="867">
          <cell r="A867" t="str">
            <v>RA2-100VR10MCV</v>
          </cell>
          <cell r="B867">
            <v>321.51</v>
          </cell>
          <cell r="C867">
            <v>318.05700000000002</v>
          </cell>
        </row>
        <row r="868">
          <cell r="A868" t="str">
            <v>RA2-100VR10MCV-T2</v>
          </cell>
          <cell r="B868">
            <v>338.05900000000003</v>
          </cell>
          <cell r="C868">
            <v>330.35199999999998</v>
          </cell>
        </row>
        <row r="869">
          <cell r="A869" t="str">
            <v>RA2-100VR47MEC-T2</v>
          </cell>
          <cell r="B869">
            <v>338.05900000000003</v>
          </cell>
          <cell r="C869">
            <v>330.35199999999998</v>
          </cell>
        </row>
        <row r="870">
          <cell r="A870" t="str">
            <v>RA2-10V101MC</v>
          </cell>
          <cell r="B870">
            <v>321.51</v>
          </cell>
          <cell r="C870">
            <v>318.05700000000002</v>
          </cell>
        </row>
        <row r="871">
          <cell r="A871" t="str">
            <v>RA2-10V101MC-T2</v>
          </cell>
          <cell r="B871">
            <v>338.05900000000003</v>
          </cell>
          <cell r="C871">
            <v>330.35199999999998</v>
          </cell>
        </row>
        <row r="872">
          <cell r="A872" t="str">
            <v>RA2-10V101MCGZ-T58</v>
          </cell>
          <cell r="B872">
            <v>338.05900000000003</v>
          </cell>
          <cell r="C872">
            <v>330.35199999999998</v>
          </cell>
        </row>
        <row r="873">
          <cell r="A873" t="str">
            <v>RA2-10V101MCV</v>
          </cell>
          <cell r="B873">
            <v>321.51</v>
          </cell>
          <cell r="C873">
            <v>318.05700000000002</v>
          </cell>
        </row>
        <row r="874">
          <cell r="A874" t="str">
            <v>RA2-10V101MCV-S1</v>
          </cell>
          <cell r="B874">
            <v>337.72399999999999</v>
          </cell>
          <cell r="C874">
            <v>332.55700000000002</v>
          </cell>
        </row>
        <row r="875">
          <cell r="A875" t="str">
            <v>RA2-10V101MCV-T2</v>
          </cell>
          <cell r="B875">
            <v>338.05900000000003</v>
          </cell>
          <cell r="C875">
            <v>330.35199999999998</v>
          </cell>
        </row>
        <row r="876">
          <cell r="A876" t="str">
            <v>RA2-10V101MCVG-T58</v>
          </cell>
          <cell r="B876">
            <v>338.05900000000003</v>
          </cell>
          <cell r="C876">
            <v>330.35199999999998</v>
          </cell>
        </row>
        <row r="877">
          <cell r="A877" t="str">
            <v>RA2-10V101ME3#8-T58</v>
          </cell>
          <cell r="B877">
            <v>0</v>
          </cell>
          <cell r="C877">
            <v>330.35199999999998</v>
          </cell>
        </row>
        <row r="878">
          <cell r="A878" t="str">
            <v>RA2-10V101ME3P#-T58</v>
          </cell>
          <cell r="B878">
            <v>338.05900000000003</v>
          </cell>
          <cell r="C878">
            <v>330.35199999999998</v>
          </cell>
        </row>
        <row r="879">
          <cell r="A879" t="str">
            <v>RA2-10V102MC</v>
          </cell>
          <cell r="B879">
            <v>1640.8409999999999</v>
          </cell>
          <cell r="C879">
            <v>1394.3520000000001</v>
          </cell>
        </row>
        <row r="880">
          <cell r="A880" t="str">
            <v>RA2-10V102MC-F</v>
          </cell>
          <cell r="B880">
            <v>1705.6669999999999</v>
          </cell>
          <cell r="C880">
            <v>1453.4590000000001</v>
          </cell>
        </row>
        <row r="881">
          <cell r="A881" t="str">
            <v>RA2-10V102MC-S1</v>
          </cell>
          <cell r="B881">
            <v>1705.6669999999999</v>
          </cell>
          <cell r="C881">
            <v>1453.4590000000001</v>
          </cell>
        </row>
        <row r="882">
          <cell r="A882" t="str">
            <v>RA2-10V102MC-T18</v>
          </cell>
          <cell r="B882">
            <v>1657.9649999999999</v>
          </cell>
          <cell r="C882">
            <v>1406.7239999999999</v>
          </cell>
        </row>
        <row r="883">
          <cell r="A883" t="str">
            <v>RA2-10V102MC-T2</v>
          </cell>
          <cell r="B883">
            <v>1657.9649999999999</v>
          </cell>
          <cell r="C883">
            <v>1406.7239999999999</v>
          </cell>
        </row>
        <row r="884">
          <cell r="A884" t="str">
            <v>RA2-10V102MC-T58</v>
          </cell>
          <cell r="B884">
            <v>0</v>
          </cell>
          <cell r="C884">
            <v>1406.7239999999999</v>
          </cell>
        </row>
        <row r="885">
          <cell r="A885" t="str">
            <v>RA2-10V220MCV</v>
          </cell>
          <cell r="B885">
            <v>321.51</v>
          </cell>
          <cell r="C885">
            <v>318.05700000000002</v>
          </cell>
        </row>
        <row r="886">
          <cell r="A886" t="str">
            <v>RA2-10V220MCV-T2</v>
          </cell>
          <cell r="B886">
            <v>338.05900000000003</v>
          </cell>
          <cell r="C886">
            <v>330.35199999999998</v>
          </cell>
        </row>
        <row r="887">
          <cell r="A887" t="str">
            <v>RA2-10V221MC</v>
          </cell>
          <cell r="B887">
            <v>677.15700000000004</v>
          </cell>
          <cell r="C887">
            <v>622.69399999999996</v>
          </cell>
        </row>
        <row r="888">
          <cell r="A888" t="str">
            <v>RA2-10V221MC-T2</v>
          </cell>
          <cell r="B888">
            <v>693.86800000000005</v>
          </cell>
          <cell r="C888">
            <v>635.24599999999998</v>
          </cell>
        </row>
        <row r="889">
          <cell r="A889" t="str">
            <v>RA2-10V221MCGZ-T58</v>
          </cell>
          <cell r="B889">
            <v>693.86800000000005</v>
          </cell>
          <cell r="C889">
            <v>635.24599999999998</v>
          </cell>
        </row>
        <row r="890">
          <cell r="A890" t="str">
            <v>RA2-10V221MF3P#-T58</v>
          </cell>
          <cell r="B890">
            <v>693.86800000000005</v>
          </cell>
          <cell r="C890">
            <v>635.24599999999998</v>
          </cell>
        </row>
        <row r="891">
          <cell r="A891" t="str">
            <v>RA2-10V222MC</v>
          </cell>
          <cell r="B891">
            <v>2700.0059999999999</v>
          </cell>
          <cell r="C891">
            <v>2659.623</v>
          </cell>
        </row>
        <row r="892">
          <cell r="A892" t="str">
            <v>RA2-10V222MC-F</v>
          </cell>
          <cell r="B892">
            <v>2771.049</v>
          </cell>
          <cell r="C892">
            <v>2733.9009999999998</v>
          </cell>
        </row>
        <row r="893">
          <cell r="A893" t="str">
            <v>RA2-10V222MC-S1</v>
          </cell>
          <cell r="B893">
            <v>2771.049</v>
          </cell>
          <cell r="C893">
            <v>2733.9009999999998</v>
          </cell>
        </row>
        <row r="894">
          <cell r="A894" t="str">
            <v>RA2-10V222MC-T58</v>
          </cell>
          <cell r="B894">
            <v>0</v>
          </cell>
          <cell r="C894">
            <v>2684.5859999999998</v>
          </cell>
        </row>
        <row r="895">
          <cell r="A895" t="str">
            <v>RA2-10V330MCGZ-T58</v>
          </cell>
          <cell r="B895">
            <v>338.05900000000003</v>
          </cell>
          <cell r="C895">
            <v>330.35199999999998</v>
          </cell>
        </row>
        <row r="896">
          <cell r="A896" t="str">
            <v>RA2-10V330MCV</v>
          </cell>
          <cell r="B896">
            <v>321.51</v>
          </cell>
          <cell r="C896">
            <v>318.05700000000002</v>
          </cell>
        </row>
        <row r="897">
          <cell r="A897" t="str">
            <v>RA2-10V330MCV-T2</v>
          </cell>
          <cell r="B897">
            <v>338.05900000000003</v>
          </cell>
          <cell r="C897">
            <v>330.35199999999998</v>
          </cell>
        </row>
        <row r="898">
          <cell r="A898" t="str">
            <v>RA2-10V330MCVG-T58</v>
          </cell>
          <cell r="B898">
            <v>338.05900000000003</v>
          </cell>
          <cell r="C898">
            <v>330.35199999999998</v>
          </cell>
        </row>
        <row r="899">
          <cell r="A899" t="str">
            <v>RA2-10V330ME3P#-T58</v>
          </cell>
          <cell r="B899">
            <v>338.05900000000003</v>
          </cell>
          <cell r="C899">
            <v>330.35199999999998</v>
          </cell>
        </row>
        <row r="900">
          <cell r="A900" t="str">
            <v>RA2-10V331MC</v>
          </cell>
          <cell r="B900">
            <v>835.03499999999997</v>
          </cell>
          <cell r="C900">
            <v>716.04399999999998</v>
          </cell>
        </row>
        <row r="901">
          <cell r="A901" t="str">
            <v>RA2-10V331MC-T2</v>
          </cell>
          <cell r="B901">
            <v>856.90899999999999</v>
          </cell>
          <cell r="C901">
            <v>733.65</v>
          </cell>
        </row>
        <row r="902">
          <cell r="A902" t="str">
            <v>RA2-10V332MC</v>
          </cell>
          <cell r="B902">
            <v>3293.4090000000001</v>
          </cell>
          <cell r="C902">
            <v>3339.7959999999998</v>
          </cell>
        </row>
        <row r="903">
          <cell r="A903" t="str">
            <v>RA2-10V332MC-S1</v>
          </cell>
          <cell r="B903">
            <v>3361.7939999999999</v>
          </cell>
          <cell r="C903">
            <v>3415.5639999999999</v>
          </cell>
        </row>
        <row r="904">
          <cell r="A904" t="str">
            <v>RA2-10V470MC</v>
          </cell>
          <cell r="B904">
            <v>321.51</v>
          </cell>
          <cell r="C904">
            <v>318.05700000000002</v>
          </cell>
        </row>
        <row r="905">
          <cell r="A905" t="str">
            <v>RA2-10V470MC-T2</v>
          </cell>
          <cell r="B905">
            <v>338.05900000000003</v>
          </cell>
          <cell r="C905">
            <v>330.35199999999998</v>
          </cell>
        </row>
        <row r="906">
          <cell r="A906" t="str">
            <v>RA2-10V470MCGZ-T58</v>
          </cell>
          <cell r="B906">
            <v>338.05900000000003</v>
          </cell>
          <cell r="C906">
            <v>330.35199999999998</v>
          </cell>
        </row>
        <row r="907">
          <cell r="A907" t="str">
            <v>RA2-10V470MCV</v>
          </cell>
          <cell r="B907">
            <v>321.51</v>
          </cell>
          <cell r="C907">
            <v>318.05700000000002</v>
          </cell>
        </row>
        <row r="908">
          <cell r="A908" t="str">
            <v>RA2-10V470MCV-T2</v>
          </cell>
          <cell r="B908">
            <v>338.05900000000003</v>
          </cell>
          <cell r="C908">
            <v>330.35199999999998</v>
          </cell>
        </row>
        <row r="909">
          <cell r="A909" t="str">
            <v>RA2-10V470MCVG-T58</v>
          </cell>
          <cell r="B909">
            <v>338.05900000000003</v>
          </cell>
          <cell r="C909">
            <v>330.35199999999998</v>
          </cell>
        </row>
        <row r="910">
          <cell r="A910" t="str">
            <v>RA2-10V470ME3P#-T58</v>
          </cell>
          <cell r="B910">
            <v>338.05900000000003</v>
          </cell>
          <cell r="C910">
            <v>330.35199999999998</v>
          </cell>
        </row>
        <row r="911">
          <cell r="A911" t="str">
            <v>RA2-10V471MC</v>
          </cell>
          <cell r="B911">
            <v>835.03499999999997</v>
          </cell>
          <cell r="C911">
            <v>716.04399999999998</v>
          </cell>
        </row>
        <row r="912">
          <cell r="A912" t="str">
            <v>RA2-10V471MC-S1</v>
          </cell>
          <cell r="B912">
            <v>851.61800000000005</v>
          </cell>
          <cell r="C912">
            <v>732.60900000000004</v>
          </cell>
        </row>
        <row r="913">
          <cell r="A913" t="str">
            <v>RA2-10V471MC-T2</v>
          </cell>
          <cell r="B913">
            <v>856.90899999999999</v>
          </cell>
          <cell r="C913">
            <v>733.65</v>
          </cell>
        </row>
        <row r="914">
          <cell r="A914" t="str">
            <v>RA2-10V471MC-T44</v>
          </cell>
          <cell r="B914">
            <v>856.90899999999999</v>
          </cell>
          <cell r="C914">
            <v>733.65</v>
          </cell>
        </row>
        <row r="915">
          <cell r="A915" t="str">
            <v>RA2-10V472MC</v>
          </cell>
          <cell r="B915">
            <v>4593.3860000000004</v>
          </cell>
          <cell r="C915">
            <v>6082.4080000000004</v>
          </cell>
        </row>
        <row r="916">
          <cell r="A916" t="str">
            <v>RA2-10V682MC-S1</v>
          </cell>
          <cell r="B916">
            <v>6146.7830000000004</v>
          </cell>
          <cell r="C916">
            <v>6913.7110000000002</v>
          </cell>
        </row>
        <row r="917">
          <cell r="A917" t="str">
            <v>RA2-16V100MC</v>
          </cell>
          <cell r="B917">
            <v>321.51</v>
          </cell>
          <cell r="C917">
            <v>318.05700000000002</v>
          </cell>
        </row>
        <row r="918">
          <cell r="A918" t="str">
            <v>RA2-16V100MC-T2</v>
          </cell>
          <cell r="B918">
            <v>338.05900000000003</v>
          </cell>
          <cell r="C918">
            <v>330.35199999999998</v>
          </cell>
        </row>
        <row r="919">
          <cell r="A919" t="str">
            <v>RA2-16V100MCGZ-T58</v>
          </cell>
          <cell r="B919">
            <v>338.05900000000003</v>
          </cell>
          <cell r="C919">
            <v>330.35199999999998</v>
          </cell>
        </row>
        <row r="920">
          <cell r="A920" t="str">
            <v>RA2-16V100MCV</v>
          </cell>
          <cell r="B920">
            <v>321.51</v>
          </cell>
          <cell r="C920">
            <v>318.05700000000002</v>
          </cell>
        </row>
        <row r="921">
          <cell r="A921" t="str">
            <v>RA2-16V100MCV-S1</v>
          </cell>
          <cell r="B921">
            <v>337.72399999999999</v>
          </cell>
          <cell r="C921">
            <v>332.55700000000002</v>
          </cell>
        </row>
        <row r="922">
          <cell r="A922" t="str">
            <v>RA2-16V100MCV-T2</v>
          </cell>
          <cell r="B922">
            <v>338.05900000000003</v>
          </cell>
          <cell r="C922">
            <v>330.35199999999998</v>
          </cell>
        </row>
        <row r="923">
          <cell r="A923" t="str">
            <v>RA2-16V100MCVG-T58</v>
          </cell>
          <cell r="B923">
            <v>338.05900000000003</v>
          </cell>
          <cell r="C923">
            <v>330.35199999999998</v>
          </cell>
        </row>
        <row r="924">
          <cell r="A924" t="str">
            <v>RA2-16V100ME3P#-T58</v>
          </cell>
          <cell r="B924">
            <v>338.05900000000003</v>
          </cell>
          <cell r="C924">
            <v>330.35199999999998</v>
          </cell>
        </row>
        <row r="925">
          <cell r="A925" t="str">
            <v>RA2-16V101MC</v>
          </cell>
          <cell r="B925">
            <v>677.15700000000004</v>
          </cell>
          <cell r="C925">
            <v>622.69399999999996</v>
          </cell>
        </row>
        <row r="926">
          <cell r="A926" t="str">
            <v>RA2-16V101MC-T2</v>
          </cell>
          <cell r="B926">
            <v>693.86800000000005</v>
          </cell>
          <cell r="C926">
            <v>635.24599999999998</v>
          </cell>
        </row>
        <row r="927">
          <cell r="A927" t="str">
            <v>RA2-16V101MCGZ-T2</v>
          </cell>
          <cell r="B927">
            <v>693.86800000000005</v>
          </cell>
          <cell r="C927">
            <v>635.24599999999998</v>
          </cell>
        </row>
        <row r="928">
          <cell r="A928" t="str">
            <v>RA2-16V101MCGZ-T58</v>
          </cell>
          <cell r="B928">
            <v>693.86800000000005</v>
          </cell>
          <cell r="C928">
            <v>635.24599999999998</v>
          </cell>
        </row>
        <row r="929">
          <cell r="A929" t="str">
            <v>RA2-16V101MF3P#-T58</v>
          </cell>
          <cell r="B929">
            <v>693.86800000000005</v>
          </cell>
          <cell r="C929">
            <v>635.24599999999998</v>
          </cell>
        </row>
        <row r="930">
          <cell r="A930" t="str">
            <v>RA2-16V102MC</v>
          </cell>
          <cell r="B930">
            <v>2004.3689999999999</v>
          </cell>
          <cell r="C930">
            <v>1772.155</v>
          </cell>
        </row>
        <row r="931">
          <cell r="A931" t="str">
            <v>RA2-16V102MC-F</v>
          </cell>
          <cell r="B931">
            <v>2073.2800000000002</v>
          </cell>
          <cell r="C931">
            <v>1836.376</v>
          </cell>
        </row>
        <row r="932">
          <cell r="A932" t="str">
            <v>RA2-16V102MC-G9</v>
          </cell>
          <cell r="B932">
            <v>2073.2800000000002</v>
          </cell>
          <cell r="C932">
            <v>1836.376</v>
          </cell>
        </row>
        <row r="933">
          <cell r="A933" t="str">
            <v>RA2-16V102MC-S1</v>
          </cell>
          <cell r="B933">
            <v>2073.2800000000002</v>
          </cell>
          <cell r="C933">
            <v>1836.376</v>
          </cell>
        </row>
        <row r="934">
          <cell r="A934" t="str">
            <v>RA2-16V102MC-T18</v>
          </cell>
          <cell r="B934">
            <v>2034.0519999999999</v>
          </cell>
          <cell r="C934">
            <v>1788.46</v>
          </cell>
        </row>
        <row r="935">
          <cell r="A935" t="str">
            <v>RA2-16V102MC-T2</v>
          </cell>
          <cell r="B935">
            <v>2034.0519999999999</v>
          </cell>
          <cell r="C935">
            <v>1788.46</v>
          </cell>
        </row>
        <row r="936">
          <cell r="A936" t="str">
            <v>RA2-16V102MH5#8</v>
          </cell>
          <cell r="B936">
            <v>0</v>
          </cell>
          <cell r="C936">
            <v>1772.155</v>
          </cell>
        </row>
        <row r="937">
          <cell r="A937" t="str">
            <v>RA2-16V102MH5P#-S1</v>
          </cell>
          <cell r="B937">
            <v>2073.2800000000002</v>
          </cell>
          <cell r="C937">
            <v>1836.376</v>
          </cell>
        </row>
        <row r="938">
          <cell r="A938" t="str">
            <v>RA2-16V220MC</v>
          </cell>
          <cell r="B938">
            <v>321.51</v>
          </cell>
          <cell r="C938">
            <v>318.05700000000002</v>
          </cell>
        </row>
        <row r="939">
          <cell r="A939" t="str">
            <v>RA2-16V220MC-T2</v>
          </cell>
          <cell r="B939">
            <v>338.05900000000003</v>
          </cell>
          <cell r="C939">
            <v>330.35199999999998</v>
          </cell>
        </row>
        <row r="940">
          <cell r="A940" t="str">
            <v>RA2-16V220MCGZ-T58</v>
          </cell>
          <cell r="B940">
            <v>338.05900000000003</v>
          </cell>
          <cell r="C940">
            <v>330.35199999999998</v>
          </cell>
        </row>
        <row r="941">
          <cell r="A941" t="str">
            <v>RA2-16V220MCV</v>
          </cell>
          <cell r="B941">
            <v>321.51</v>
          </cell>
          <cell r="C941">
            <v>318.05700000000002</v>
          </cell>
        </row>
        <row r="942">
          <cell r="A942" t="str">
            <v>RA2-16V220MCV-T2</v>
          </cell>
          <cell r="B942">
            <v>338.05900000000003</v>
          </cell>
          <cell r="C942">
            <v>330.35199999999998</v>
          </cell>
        </row>
        <row r="943">
          <cell r="A943" t="str">
            <v>RA2-16V220MCVG-T58</v>
          </cell>
          <cell r="B943">
            <v>338.05900000000003</v>
          </cell>
          <cell r="C943">
            <v>330.35199999999998</v>
          </cell>
        </row>
        <row r="944">
          <cell r="A944" t="str">
            <v>RA2-16V220ME3P#-T58</v>
          </cell>
          <cell r="B944">
            <v>338.05900000000003</v>
          </cell>
          <cell r="C944">
            <v>330.35199999999998</v>
          </cell>
        </row>
        <row r="945">
          <cell r="A945" t="str">
            <v>RA2-16V221MC</v>
          </cell>
          <cell r="B945">
            <v>835.03499999999997</v>
          </cell>
          <cell r="C945">
            <v>716.04399999999998</v>
          </cell>
        </row>
        <row r="946">
          <cell r="A946" t="str">
            <v>RA2-16V221MC-S1</v>
          </cell>
          <cell r="B946">
            <v>851.61800000000005</v>
          </cell>
          <cell r="C946">
            <v>732.60900000000004</v>
          </cell>
        </row>
        <row r="947">
          <cell r="A947" t="str">
            <v>RA2-16V221MC-T2</v>
          </cell>
          <cell r="B947">
            <v>856.90899999999999</v>
          </cell>
          <cell r="C947">
            <v>733.65</v>
          </cell>
        </row>
        <row r="948">
          <cell r="A948" t="str">
            <v>RA2-16V221MC-T44</v>
          </cell>
          <cell r="B948">
            <v>856.90899999999999</v>
          </cell>
          <cell r="C948">
            <v>733.65</v>
          </cell>
        </row>
        <row r="949">
          <cell r="A949" t="str">
            <v>RA2-16V221MG3P#</v>
          </cell>
          <cell r="B949">
            <v>835.03499999999997</v>
          </cell>
          <cell r="C949">
            <v>716.04399999999998</v>
          </cell>
        </row>
        <row r="950">
          <cell r="A950" t="str">
            <v>RA2-16V222MC</v>
          </cell>
          <cell r="B950">
            <v>3293.4090000000001</v>
          </cell>
          <cell r="C950">
            <v>3339.7959999999998</v>
          </cell>
        </row>
        <row r="951">
          <cell r="A951" t="str">
            <v>RA2-16V222MC-F</v>
          </cell>
          <cell r="B951">
            <v>3361.7939999999999</v>
          </cell>
          <cell r="C951">
            <v>3415.5639999999999</v>
          </cell>
        </row>
        <row r="952">
          <cell r="A952" t="str">
            <v>RA2-16V222MC-S1</v>
          </cell>
          <cell r="B952">
            <v>3361.7939999999999</v>
          </cell>
          <cell r="C952">
            <v>3415.5639999999999</v>
          </cell>
        </row>
        <row r="953">
          <cell r="A953" t="str">
            <v>RA2-16V222MC-T4</v>
          </cell>
          <cell r="B953">
            <v>3358.5039999999999</v>
          </cell>
          <cell r="C953">
            <v>3358.5039999999999</v>
          </cell>
        </row>
        <row r="954">
          <cell r="A954" t="str">
            <v>RA2-16V330MC-T2</v>
          </cell>
          <cell r="B954">
            <v>338.05900000000003</v>
          </cell>
          <cell r="C954">
            <v>330.35199999999998</v>
          </cell>
        </row>
        <row r="955">
          <cell r="A955" t="str">
            <v>RA2-16V330MCV</v>
          </cell>
          <cell r="B955">
            <v>321.51</v>
          </cell>
          <cell r="C955">
            <v>318.05700000000002</v>
          </cell>
        </row>
        <row r="956">
          <cell r="A956" t="str">
            <v>RA2-16V330MCV-T2</v>
          </cell>
          <cell r="B956">
            <v>338.05900000000003</v>
          </cell>
          <cell r="C956">
            <v>330.35199999999998</v>
          </cell>
        </row>
        <row r="957">
          <cell r="A957" t="str">
            <v>RA2-16V330MCVG-T58</v>
          </cell>
          <cell r="B957">
            <v>338.05900000000003</v>
          </cell>
          <cell r="C957">
            <v>330.35199999999998</v>
          </cell>
        </row>
        <row r="958">
          <cell r="A958" t="str">
            <v>RA2-16V331MC</v>
          </cell>
          <cell r="B958">
            <v>835.03499999999997</v>
          </cell>
          <cell r="C958">
            <v>716.04399999999998</v>
          </cell>
        </row>
        <row r="959">
          <cell r="A959" t="str">
            <v>RA2-16V331MC-F</v>
          </cell>
          <cell r="B959">
            <v>851.61800000000005</v>
          </cell>
          <cell r="C959">
            <v>732.60900000000004</v>
          </cell>
        </row>
        <row r="960">
          <cell r="A960" t="str">
            <v>RA2-16V331MC-T2</v>
          </cell>
          <cell r="B960">
            <v>856.90899999999999</v>
          </cell>
          <cell r="C960">
            <v>733.65</v>
          </cell>
        </row>
        <row r="961">
          <cell r="A961" t="str">
            <v>RA2-16V331MC-T44</v>
          </cell>
          <cell r="B961">
            <v>856.90899999999999</v>
          </cell>
          <cell r="C961">
            <v>733.65</v>
          </cell>
        </row>
        <row r="962">
          <cell r="A962" t="str">
            <v>RA2-16V332M</v>
          </cell>
          <cell r="B962">
            <v>4593.3860000000004</v>
          </cell>
          <cell r="C962">
            <v>6082.4080000000004</v>
          </cell>
        </row>
        <row r="963">
          <cell r="A963" t="str">
            <v>RA2-16V332MC</v>
          </cell>
          <cell r="B963">
            <v>4593.3860000000004</v>
          </cell>
          <cell r="C963">
            <v>6082.4080000000004</v>
          </cell>
        </row>
        <row r="964">
          <cell r="A964" t="str">
            <v>RA2-16V332MC-F</v>
          </cell>
          <cell r="B964">
            <v>4661.848</v>
          </cell>
          <cell r="C964">
            <v>6165.8440000000001</v>
          </cell>
        </row>
        <row r="965">
          <cell r="A965" t="str">
            <v>RA2-16V332MC-S1</v>
          </cell>
          <cell r="B965">
            <v>4661.848</v>
          </cell>
          <cell r="C965">
            <v>6165.8440000000001</v>
          </cell>
        </row>
        <row r="966">
          <cell r="A966" t="str">
            <v>RA2-16V332MJ6P-S1</v>
          </cell>
          <cell r="B966">
            <v>4661.848</v>
          </cell>
          <cell r="C966">
            <v>6165.8440000000001</v>
          </cell>
        </row>
        <row r="967">
          <cell r="A967" t="str">
            <v>RA2-16V470MC</v>
          </cell>
          <cell r="B967">
            <v>321.51</v>
          </cell>
          <cell r="C967">
            <v>318.05700000000002</v>
          </cell>
        </row>
        <row r="968">
          <cell r="A968" t="str">
            <v>RA2-16V470MC-T2</v>
          </cell>
          <cell r="B968">
            <v>338.05900000000003</v>
          </cell>
          <cell r="C968">
            <v>330.35199999999998</v>
          </cell>
        </row>
        <row r="969">
          <cell r="A969" t="str">
            <v>RA2-16V470MCGZ-T58</v>
          </cell>
          <cell r="B969">
            <v>338.05900000000003</v>
          </cell>
          <cell r="C969">
            <v>330.35199999999998</v>
          </cell>
        </row>
        <row r="970">
          <cell r="A970" t="str">
            <v>RA2-16V470MCV</v>
          </cell>
          <cell r="B970">
            <v>321.51</v>
          </cell>
          <cell r="C970">
            <v>318.05700000000002</v>
          </cell>
        </row>
        <row r="971">
          <cell r="A971" t="str">
            <v>RA2-16V470MCV-T2</v>
          </cell>
          <cell r="B971">
            <v>338.05900000000003</v>
          </cell>
          <cell r="C971">
            <v>330.35199999999998</v>
          </cell>
        </row>
        <row r="972">
          <cell r="A972" t="str">
            <v>RA2-16V470MCVG-T58</v>
          </cell>
          <cell r="B972">
            <v>338.05900000000003</v>
          </cell>
          <cell r="C972">
            <v>330.35199999999998</v>
          </cell>
        </row>
        <row r="973">
          <cell r="A973" t="str">
            <v>RA2-16V470ME3#8-T58</v>
          </cell>
          <cell r="B973">
            <v>0</v>
          </cell>
          <cell r="C973">
            <v>330.35199999999998</v>
          </cell>
        </row>
        <row r="974">
          <cell r="A974" t="str">
            <v>RA2-16V470ME3P#-T58</v>
          </cell>
          <cell r="B974">
            <v>338.05900000000003</v>
          </cell>
          <cell r="C974">
            <v>330.35199999999998</v>
          </cell>
        </row>
        <row r="975">
          <cell r="A975" t="str">
            <v>RA2-16V471MC</v>
          </cell>
          <cell r="B975">
            <v>1412.325</v>
          </cell>
          <cell r="C975">
            <v>1107.4829999999999</v>
          </cell>
        </row>
        <row r="976">
          <cell r="A976" t="str">
            <v>RA2-16V471MC-S1</v>
          </cell>
          <cell r="B976">
            <v>1474.184</v>
          </cell>
          <cell r="C976">
            <v>1165.5319999999999</v>
          </cell>
        </row>
        <row r="977">
          <cell r="A977" t="str">
            <v>RA2-16V471MC-T2</v>
          </cell>
          <cell r="B977">
            <v>1439.7529999999999</v>
          </cell>
          <cell r="C977">
            <v>1129.645</v>
          </cell>
        </row>
        <row r="978">
          <cell r="A978" t="str">
            <v>RA2-16V472M-S1</v>
          </cell>
          <cell r="B978">
            <v>6146.7830000000004</v>
          </cell>
          <cell r="C978">
            <v>6913.7110000000002</v>
          </cell>
        </row>
        <row r="979">
          <cell r="A979" t="str">
            <v>RA2-16V472MC</v>
          </cell>
          <cell r="B979">
            <v>6069.22</v>
          </cell>
          <cell r="C979">
            <v>6825.3890000000001</v>
          </cell>
        </row>
        <row r="980">
          <cell r="A980" t="str">
            <v>RA2-16V472MC-F</v>
          </cell>
          <cell r="B980">
            <v>6146.7830000000004</v>
          </cell>
          <cell r="C980">
            <v>6913.7110000000002</v>
          </cell>
        </row>
        <row r="981">
          <cell r="A981" t="str">
            <v>RA2-16V472MC-S1</v>
          </cell>
          <cell r="B981">
            <v>6146.7830000000004</v>
          </cell>
          <cell r="C981">
            <v>6913.7110000000002</v>
          </cell>
        </row>
        <row r="982">
          <cell r="A982" t="str">
            <v>RA2-16V472MJ6P-S1</v>
          </cell>
          <cell r="B982">
            <v>4661.848</v>
          </cell>
          <cell r="C982">
            <v>6165.8440000000001</v>
          </cell>
        </row>
        <row r="983">
          <cell r="A983" t="str">
            <v>RA2-16V472MJ7PE</v>
          </cell>
          <cell r="B983">
            <v>6069.22</v>
          </cell>
          <cell r="C983">
            <v>6825.3890000000001</v>
          </cell>
        </row>
        <row r="984">
          <cell r="A984" t="str">
            <v>RA2-16V472MJ7PE-S1</v>
          </cell>
          <cell r="B984">
            <v>6146.7830000000004</v>
          </cell>
          <cell r="C984">
            <v>6913.7110000000002</v>
          </cell>
        </row>
        <row r="985">
          <cell r="A985" t="str">
            <v>RA2-16V682MC</v>
          </cell>
          <cell r="B985">
            <v>9523.4490000000005</v>
          </cell>
          <cell r="C985">
            <v>9577.0480000000007</v>
          </cell>
        </row>
        <row r="986">
          <cell r="A986" t="str">
            <v>RA2-16V682MC-S1</v>
          </cell>
          <cell r="B986">
            <v>9604.2649999999994</v>
          </cell>
          <cell r="C986">
            <v>9645.2739999999994</v>
          </cell>
        </row>
        <row r="987">
          <cell r="A987" t="str">
            <v>RA2-25V100MC-T2</v>
          </cell>
          <cell r="B987">
            <v>338.05900000000003</v>
          </cell>
          <cell r="C987">
            <v>330.35199999999998</v>
          </cell>
        </row>
        <row r="988">
          <cell r="A988" t="str">
            <v>RA2-25V100MCGZ-T58</v>
          </cell>
          <cell r="B988">
            <v>338.05900000000003</v>
          </cell>
          <cell r="C988">
            <v>330.35199999999998</v>
          </cell>
        </row>
        <row r="989">
          <cell r="A989" t="str">
            <v>RA2-25V100MCV</v>
          </cell>
          <cell r="B989">
            <v>321.51</v>
          </cell>
          <cell r="C989">
            <v>318.05700000000002</v>
          </cell>
        </row>
        <row r="990">
          <cell r="A990" t="str">
            <v>RA2-25V100MCV-T2</v>
          </cell>
          <cell r="B990">
            <v>338.05900000000003</v>
          </cell>
          <cell r="C990">
            <v>330.35199999999998</v>
          </cell>
        </row>
        <row r="991">
          <cell r="A991" t="str">
            <v>RA2-25V100MCVG-T58</v>
          </cell>
          <cell r="B991">
            <v>338.05900000000003</v>
          </cell>
          <cell r="C991">
            <v>330.35199999999998</v>
          </cell>
        </row>
        <row r="992">
          <cell r="A992" t="str">
            <v>RA2-25V101MC</v>
          </cell>
          <cell r="B992">
            <v>677.15700000000004</v>
          </cell>
          <cell r="C992">
            <v>622.69399999999996</v>
          </cell>
        </row>
        <row r="993">
          <cell r="A993" t="str">
            <v>RA2-25V101MC-S1</v>
          </cell>
          <cell r="B993">
            <v>691.29700000000003</v>
          </cell>
          <cell r="C993">
            <v>637.851</v>
          </cell>
        </row>
        <row r="994">
          <cell r="A994" t="str">
            <v>RA2-25V101MC-T2</v>
          </cell>
          <cell r="B994">
            <v>693.86800000000005</v>
          </cell>
          <cell r="C994">
            <v>635.24599999999998</v>
          </cell>
        </row>
        <row r="995">
          <cell r="A995" t="str">
            <v>RA2-25V101MCGZ-T58</v>
          </cell>
          <cell r="B995">
            <v>693.86800000000005</v>
          </cell>
          <cell r="C995">
            <v>635.24599999999998</v>
          </cell>
        </row>
        <row r="996">
          <cell r="A996" t="str">
            <v>RA2-25V101MCVG-T58</v>
          </cell>
          <cell r="B996">
            <v>693.86800000000005</v>
          </cell>
          <cell r="C996">
            <v>635.24599999999998</v>
          </cell>
        </row>
        <row r="997">
          <cell r="A997" t="str">
            <v>RA2-25V101MF3P#-T58</v>
          </cell>
          <cell r="B997">
            <v>693.86800000000005</v>
          </cell>
          <cell r="C997">
            <v>635.24599999999998</v>
          </cell>
        </row>
        <row r="998">
          <cell r="A998" t="str">
            <v>RA2-25V102MC</v>
          </cell>
          <cell r="B998">
            <v>2700.0059999999999</v>
          </cell>
          <cell r="C998">
            <v>2659.623</v>
          </cell>
        </row>
        <row r="999">
          <cell r="A999" t="str">
            <v>RA2-25V102MC-F</v>
          </cell>
          <cell r="B999">
            <v>2771.049</v>
          </cell>
          <cell r="C999">
            <v>2733.9009999999998</v>
          </cell>
        </row>
        <row r="1000">
          <cell r="A1000" t="str">
            <v>RA2-25V102MC-S1</v>
          </cell>
          <cell r="B1000">
            <v>2771.049</v>
          </cell>
          <cell r="C1000">
            <v>2733.9009999999998</v>
          </cell>
        </row>
        <row r="1001">
          <cell r="A1001" t="str">
            <v>RA2-25V102MC-T4</v>
          </cell>
          <cell r="B1001">
            <v>2732.5659999999998</v>
          </cell>
          <cell r="C1001">
            <v>2684.5859999999998</v>
          </cell>
        </row>
        <row r="1002">
          <cell r="A1002" t="str">
            <v>RA2-25V220MC</v>
          </cell>
          <cell r="B1002">
            <v>321.51</v>
          </cell>
          <cell r="C1002">
            <v>318.05700000000002</v>
          </cell>
        </row>
        <row r="1003">
          <cell r="A1003" t="str">
            <v>RA2-25V220MC-T2</v>
          </cell>
          <cell r="B1003">
            <v>338.05900000000003</v>
          </cell>
          <cell r="C1003">
            <v>330.35199999999998</v>
          </cell>
        </row>
        <row r="1004">
          <cell r="A1004" t="str">
            <v>RA2-25V220MCGZ-T58</v>
          </cell>
          <cell r="B1004">
            <v>338.05900000000003</v>
          </cell>
          <cell r="C1004">
            <v>330.35199999999998</v>
          </cell>
        </row>
        <row r="1005">
          <cell r="A1005" t="str">
            <v>RA2-25V220MCV</v>
          </cell>
          <cell r="B1005">
            <v>321.51</v>
          </cell>
          <cell r="C1005">
            <v>318.05700000000002</v>
          </cell>
        </row>
        <row r="1006">
          <cell r="A1006" t="str">
            <v>RA2-25V220MCV-T2</v>
          </cell>
          <cell r="B1006">
            <v>338.05900000000003</v>
          </cell>
          <cell r="C1006">
            <v>330.35199999999998</v>
          </cell>
        </row>
        <row r="1007">
          <cell r="A1007" t="str">
            <v>RA2-25V220MCVG-T58</v>
          </cell>
          <cell r="B1007">
            <v>338.05900000000003</v>
          </cell>
          <cell r="C1007">
            <v>330.35199999999998</v>
          </cell>
        </row>
        <row r="1008">
          <cell r="A1008" t="str">
            <v>RA2-25V220ME3P#-T58</v>
          </cell>
          <cell r="B1008">
            <v>338.05900000000003</v>
          </cell>
          <cell r="C1008">
            <v>330.35199999999998</v>
          </cell>
        </row>
        <row r="1009">
          <cell r="A1009" t="str">
            <v>RA2-25V221MC</v>
          </cell>
          <cell r="B1009">
            <v>835.03499999999997</v>
          </cell>
          <cell r="C1009">
            <v>716.04399999999998</v>
          </cell>
        </row>
        <row r="1010">
          <cell r="A1010" t="str">
            <v>RA2-25V221MC-T2</v>
          </cell>
          <cell r="B1010">
            <v>856.90899999999999</v>
          </cell>
          <cell r="C1010">
            <v>733.65</v>
          </cell>
        </row>
        <row r="1011">
          <cell r="A1011" t="str">
            <v>RA2-25V221MC-T44</v>
          </cell>
          <cell r="B1011">
            <v>856.90899999999999</v>
          </cell>
          <cell r="C1011">
            <v>733.65</v>
          </cell>
        </row>
        <row r="1012">
          <cell r="A1012" t="str">
            <v>RA2-25V222MC</v>
          </cell>
          <cell r="B1012">
            <v>4593.3860000000004</v>
          </cell>
          <cell r="C1012">
            <v>6082.4080000000004</v>
          </cell>
        </row>
        <row r="1013">
          <cell r="A1013" t="str">
            <v>RA2-25V222MC-S1</v>
          </cell>
          <cell r="B1013">
            <v>4661.848</v>
          </cell>
          <cell r="C1013">
            <v>6165.8440000000001</v>
          </cell>
        </row>
        <row r="1014">
          <cell r="A1014" t="str">
            <v>RA2-25V222MJ5P1-S1</v>
          </cell>
          <cell r="B1014">
            <v>4835.8149999999996</v>
          </cell>
          <cell r="C1014">
            <v>5027.8959999999997</v>
          </cell>
        </row>
        <row r="1015">
          <cell r="A1015" t="str">
            <v>RA2-25V272M</v>
          </cell>
          <cell r="B1015">
            <v>4593.3860000000004</v>
          </cell>
          <cell r="C1015">
            <v>6082.4080000000004</v>
          </cell>
        </row>
        <row r="1016">
          <cell r="A1016" t="str">
            <v>RA2-25V272MJ6P-S1</v>
          </cell>
          <cell r="B1016">
            <v>4661.848</v>
          </cell>
          <cell r="C1016">
            <v>6165.8440000000001</v>
          </cell>
        </row>
        <row r="1017">
          <cell r="A1017" t="str">
            <v>RA2-25V330MC-T2</v>
          </cell>
          <cell r="B1017">
            <v>338.05900000000003</v>
          </cell>
          <cell r="C1017">
            <v>330.35199999999998</v>
          </cell>
        </row>
        <row r="1018">
          <cell r="A1018" t="str">
            <v>RA2-25V330MCGZ-T2</v>
          </cell>
          <cell r="B1018">
            <v>338.05900000000003</v>
          </cell>
          <cell r="C1018">
            <v>330.35199999999998</v>
          </cell>
        </row>
        <row r="1019">
          <cell r="A1019" t="str">
            <v>RA2-25V330MCGZ-T58</v>
          </cell>
          <cell r="B1019">
            <v>338.05900000000003</v>
          </cell>
          <cell r="C1019">
            <v>330.35199999999998</v>
          </cell>
        </row>
        <row r="1020">
          <cell r="A1020" t="str">
            <v>RA2-25V330MCV</v>
          </cell>
          <cell r="B1020">
            <v>321.51</v>
          </cell>
          <cell r="C1020">
            <v>318.05700000000002</v>
          </cell>
        </row>
        <row r="1021">
          <cell r="A1021" t="str">
            <v>RA2-25V330MCV-S1</v>
          </cell>
          <cell r="B1021">
            <v>337.72399999999999</v>
          </cell>
          <cell r="C1021">
            <v>332.55700000000002</v>
          </cell>
        </row>
        <row r="1022">
          <cell r="A1022" t="str">
            <v>RA2-25V330MCV-T2</v>
          </cell>
          <cell r="B1022">
            <v>338.05900000000003</v>
          </cell>
          <cell r="C1022">
            <v>330.35199999999998</v>
          </cell>
        </row>
        <row r="1023">
          <cell r="A1023" t="str">
            <v>RA2-25V330MCVG-T58</v>
          </cell>
          <cell r="B1023">
            <v>338.05900000000003</v>
          </cell>
          <cell r="C1023">
            <v>330.35199999999998</v>
          </cell>
        </row>
        <row r="1024">
          <cell r="A1024" t="str">
            <v>RA2-25V330ME3P#-T58</v>
          </cell>
          <cell r="B1024">
            <v>338.05900000000003</v>
          </cell>
          <cell r="C1024">
            <v>330.35199999999998</v>
          </cell>
        </row>
        <row r="1025">
          <cell r="A1025" t="str">
            <v>RA2-25V331MC</v>
          </cell>
          <cell r="B1025">
            <v>1412.325</v>
          </cell>
          <cell r="C1025">
            <v>1107.4829999999999</v>
          </cell>
        </row>
        <row r="1026">
          <cell r="A1026" t="str">
            <v>RA2-25V331MC-S1</v>
          </cell>
          <cell r="B1026">
            <v>1474.184</v>
          </cell>
          <cell r="C1026">
            <v>1165.5319999999999</v>
          </cell>
        </row>
        <row r="1027">
          <cell r="A1027" t="str">
            <v>RA2-25V331MC-T2</v>
          </cell>
          <cell r="B1027">
            <v>1439.7529999999999</v>
          </cell>
          <cell r="C1027">
            <v>1129.645</v>
          </cell>
        </row>
        <row r="1028">
          <cell r="A1028" t="str">
            <v>RA2-25V332MC</v>
          </cell>
          <cell r="B1028">
            <v>6069.22</v>
          </cell>
          <cell r="C1028">
            <v>6825.3890000000001</v>
          </cell>
        </row>
        <row r="1029">
          <cell r="A1029" t="str">
            <v>RA2-25V332MC-F</v>
          </cell>
          <cell r="B1029">
            <v>6146.7830000000004</v>
          </cell>
          <cell r="C1029">
            <v>6913.7110000000002</v>
          </cell>
        </row>
        <row r="1030">
          <cell r="A1030" t="str">
            <v>RA2-25V332MC-S1</v>
          </cell>
          <cell r="B1030">
            <v>6146.7830000000004</v>
          </cell>
          <cell r="C1030">
            <v>6913.7110000000002</v>
          </cell>
        </row>
        <row r="1031">
          <cell r="A1031" t="str">
            <v>RA2-25V470MC</v>
          </cell>
          <cell r="B1031">
            <v>321.51</v>
          </cell>
          <cell r="C1031">
            <v>318.05700000000002</v>
          </cell>
        </row>
        <row r="1032">
          <cell r="A1032" t="str">
            <v>RA2-25V470MC-T2</v>
          </cell>
          <cell r="B1032">
            <v>338.05900000000003</v>
          </cell>
          <cell r="C1032">
            <v>330.35199999999998</v>
          </cell>
        </row>
        <row r="1033">
          <cell r="A1033" t="str">
            <v>RA2-25V470MCGZ-T58</v>
          </cell>
          <cell r="B1033">
            <v>338.05900000000003</v>
          </cell>
          <cell r="C1033">
            <v>330.35199999999998</v>
          </cell>
        </row>
        <row r="1034">
          <cell r="A1034" t="str">
            <v>RA2-25V470MCV</v>
          </cell>
          <cell r="B1034">
            <v>321.51</v>
          </cell>
          <cell r="C1034">
            <v>318.05700000000002</v>
          </cell>
        </row>
        <row r="1035">
          <cell r="A1035" t="str">
            <v>RA2-25V470MCV-G9</v>
          </cell>
          <cell r="B1035">
            <v>337.72399999999999</v>
          </cell>
          <cell r="C1035">
            <v>332.55700000000002</v>
          </cell>
        </row>
        <row r="1036">
          <cell r="A1036" t="str">
            <v>RA2-25V470MCV-S1</v>
          </cell>
          <cell r="B1036">
            <v>337.72399999999999</v>
          </cell>
          <cell r="C1036">
            <v>332.55700000000002</v>
          </cell>
        </row>
        <row r="1037">
          <cell r="A1037" t="str">
            <v>RA2-25V470MCV-T2</v>
          </cell>
          <cell r="B1037">
            <v>338.05900000000003</v>
          </cell>
          <cell r="C1037">
            <v>330.35199999999998</v>
          </cell>
        </row>
        <row r="1038">
          <cell r="A1038" t="str">
            <v>RA2-25V470MCVG-T58</v>
          </cell>
          <cell r="B1038">
            <v>338.05900000000003</v>
          </cell>
          <cell r="C1038">
            <v>330.35199999999998</v>
          </cell>
        </row>
        <row r="1039">
          <cell r="A1039" t="str">
            <v>RA2-25V470ME3P#-T58</v>
          </cell>
          <cell r="B1039">
            <v>338.05900000000003</v>
          </cell>
          <cell r="C1039">
            <v>330.35199999999998</v>
          </cell>
        </row>
        <row r="1040">
          <cell r="A1040" t="str">
            <v>RA2-25V471MC</v>
          </cell>
          <cell r="B1040">
            <v>1640.8409999999999</v>
          </cell>
          <cell r="C1040">
            <v>1394.3520000000001</v>
          </cell>
        </row>
        <row r="1041">
          <cell r="A1041" t="str">
            <v>RA2-25V471MC-F</v>
          </cell>
          <cell r="B1041">
            <v>1705.6669999999999</v>
          </cell>
          <cell r="C1041">
            <v>1453.4590000000001</v>
          </cell>
        </row>
        <row r="1042">
          <cell r="A1042" t="str">
            <v>RA2-25V471MC-S1</v>
          </cell>
          <cell r="B1042">
            <v>1705.6669999999999</v>
          </cell>
          <cell r="C1042">
            <v>1453.4590000000001</v>
          </cell>
        </row>
        <row r="1043">
          <cell r="A1043" t="str">
            <v>RA2-25V471MC-T2</v>
          </cell>
          <cell r="B1043">
            <v>1657.9649999999999</v>
          </cell>
          <cell r="C1043">
            <v>1406.7239999999999</v>
          </cell>
        </row>
        <row r="1044">
          <cell r="A1044" t="str">
            <v>RA2-25V472MC</v>
          </cell>
          <cell r="B1044">
            <v>9523.4490000000005</v>
          </cell>
          <cell r="C1044">
            <v>9577.0480000000007</v>
          </cell>
        </row>
        <row r="1045">
          <cell r="A1045" t="str">
            <v>RA2-25V472MC-F</v>
          </cell>
          <cell r="B1045">
            <v>9604.2649999999994</v>
          </cell>
          <cell r="C1045">
            <v>9645.2739999999994</v>
          </cell>
        </row>
        <row r="1046">
          <cell r="A1046" t="str">
            <v>RA2-25V472MC-S1</v>
          </cell>
          <cell r="B1046">
            <v>9604.2649999999994</v>
          </cell>
          <cell r="C1046">
            <v>9645.2739999999994</v>
          </cell>
        </row>
        <row r="1047">
          <cell r="A1047" t="str">
            <v>RA2-25V472MK8P-S1</v>
          </cell>
          <cell r="B1047">
            <v>9604.2649999999994</v>
          </cell>
          <cell r="C1047">
            <v>9645.2739999999994</v>
          </cell>
        </row>
        <row r="1048">
          <cell r="A1048" t="str">
            <v>RA2-25V4R7MCGZ-T58</v>
          </cell>
          <cell r="B1048">
            <v>338.05900000000003</v>
          </cell>
          <cell r="C1048">
            <v>330.35199999999998</v>
          </cell>
        </row>
        <row r="1049">
          <cell r="A1049" t="str">
            <v>RA2-25V4R7MCV</v>
          </cell>
          <cell r="B1049">
            <v>321.51</v>
          </cell>
          <cell r="C1049">
            <v>318.05700000000002</v>
          </cell>
        </row>
        <row r="1050">
          <cell r="A1050" t="str">
            <v>RA2-25V4R7MCV-T2</v>
          </cell>
          <cell r="B1050">
            <v>338.05900000000003</v>
          </cell>
          <cell r="C1050">
            <v>330.35199999999998</v>
          </cell>
        </row>
        <row r="1051">
          <cell r="A1051" t="str">
            <v>RA2-25V4R7MCVG-T58</v>
          </cell>
          <cell r="B1051">
            <v>338.05900000000003</v>
          </cell>
          <cell r="C1051">
            <v>330.35199999999998</v>
          </cell>
        </row>
        <row r="1052">
          <cell r="A1052" t="str">
            <v>RA2-25V4R7ME3#8-T58</v>
          </cell>
          <cell r="B1052">
            <v>0</v>
          </cell>
          <cell r="C1052">
            <v>330.35199999999998</v>
          </cell>
        </row>
        <row r="1053">
          <cell r="A1053" t="str">
            <v>RA2-25V4R7ME3P#-T58</v>
          </cell>
          <cell r="B1053">
            <v>338.05900000000003</v>
          </cell>
          <cell r="C1053">
            <v>330.35199999999998</v>
          </cell>
        </row>
        <row r="1054">
          <cell r="A1054" t="str">
            <v>RA2-35V100MC</v>
          </cell>
          <cell r="B1054">
            <v>321.51</v>
          </cell>
          <cell r="C1054">
            <v>318.05700000000002</v>
          </cell>
        </row>
        <row r="1055">
          <cell r="A1055" t="str">
            <v>RA2-35V100MCGZ-T58</v>
          </cell>
          <cell r="B1055">
            <v>338.05900000000003</v>
          </cell>
          <cell r="C1055">
            <v>330.35199999999998</v>
          </cell>
        </row>
        <row r="1056">
          <cell r="A1056" t="str">
            <v>RA2-35V100MCV</v>
          </cell>
          <cell r="B1056">
            <v>321.51</v>
          </cell>
          <cell r="C1056">
            <v>318.05700000000002</v>
          </cell>
        </row>
        <row r="1057">
          <cell r="A1057" t="str">
            <v>RA2-35V100MCV-T2</v>
          </cell>
          <cell r="B1057">
            <v>338.05900000000003</v>
          </cell>
          <cell r="C1057">
            <v>330.35199999999998</v>
          </cell>
        </row>
        <row r="1058">
          <cell r="A1058" t="str">
            <v>RA2-35V100MCVG-T58</v>
          </cell>
          <cell r="B1058">
            <v>338.05900000000003</v>
          </cell>
          <cell r="C1058">
            <v>330.35199999999998</v>
          </cell>
        </row>
        <row r="1059">
          <cell r="A1059" t="str">
            <v>RA2-35V100ME3#8-T58</v>
          </cell>
          <cell r="B1059">
            <v>0</v>
          </cell>
          <cell r="C1059">
            <v>330.35199999999998</v>
          </cell>
        </row>
        <row r="1060">
          <cell r="A1060" t="str">
            <v>RA2-35V101MC</v>
          </cell>
          <cell r="B1060">
            <v>835.03499999999997</v>
          </cell>
          <cell r="C1060">
            <v>716.04399999999998</v>
          </cell>
        </row>
        <row r="1061">
          <cell r="A1061" t="str">
            <v>RA2-35V101MC-S1</v>
          </cell>
          <cell r="B1061">
            <v>851.61800000000005</v>
          </cell>
          <cell r="C1061">
            <v>732.60900000000004</v>
          </cell>
        </row>
        <row r="1062">
          <cell r="A1062" t="str">
            <v>RA2-35V101MC-T2</v>
          </cell>
          <cell r="B1062">
            <v>856.90899999999999</v>
          </cell>
          <cell r="C1062">
            <v>733.65</v>
          </cell>
        </row>
        <row r="1063">
          <cell r="A1063" t="str">
            <v>RA2-35V102MC</v>
          </cell>
          <cell r="B1063">
            <v>3293.4090000000001</v>
          </cell>
          <cell r="C1063">
            <v>3339.7959999999998</v>
          </cell>
        </row>
        <row r="1064">
          <cell r="A1064" t="str">
            <v>RA2-35V102MC-F</v>
          </cell>
          <cell r="B1064">
            <v>3361.7939999999999</v>
          </cell>
          <cell r="C1064">
            <v>3415.5639999999999</v>
          </cell>
        </row>
        <row r="1065">
          <cell r="A1065" t="str">
            <v>RA2-35V102MC-S1</v>
          </cell>
          <cell r="B1065">
            <v>3361.7939999999999</v>
          </cell>
          <cell r="C1065">
            <v>3415.5639999999999</v>
          </cell>
        </row>
        <row r="1066">
          <cell r="A1066" t="str">
            <v>RA2-35V102MC-T4</v>
          </cell>
          <cell r="B1066">
            <v>3319.248</v>
          </cell>
          <cell r="C1066">
            <v>3358.5039999999999</v>
          </cell>
        </row>
        <row r="1067">
          <cell r="A1067" t="str">
            <v>RA2-35V220MCGZ-T58</v>
          </cell>
          <cell r="B1067">
            <v>338.05900000000003</v>
          </cell>
          <cell r="C1067">
            <v>330.35199999999998</v>
          </cell>
        </row>
        <row r="1068">
          <cell r="A1068" t="str">
            <v>RA2-35V220MCV</v>
          </cell>
          <cell r="B1068">
            <v>321.51</v>
          </cell>
          <cell r="C1068">
            <v>318.05700000000002</v>
          </cell>
        </row>
        <row r="1069">
          <cell r="A1069" t="str">
            <v>RA2-35V220MCV-S1</v>
          </cell>
          <cell r="B1069">
            <v>337.72399999999999</v>
          </cell>
          <cell r="C1069">
            <v>332.55700000000002</v>
          </cell>
        </row>
        <row r="1070">
          <cell r="A1070" t="str">
            <v>RA2-35V220MCV-T2</v>
          </cell>
          <cell r="B1070">
            <v>338.05900000000003</v>
          </cell>
          <cell r="C1070">
            <v>330.35199999999998</v>
          </cell>
        </row>
        <row r="1071">
          <cell r="A1071" t="str">
            <v>RA2-35V220MCVG-T58</v>
          </cell>
          <cell r="B1071">
            <v>338.05900000000003</v>
          </cell>
          <cell r="C1071">
            <v>330.35199999999998</v>
          </cell>
        </row>
        <row r="1072">
          <cell r="A1072" t="str">
            <v>RA2-35V221M-T2</v>
          </cell>
          <cell r="B1072">
            <v>1439.7529999999999</v>
          </cell>
          <cell r="C1072">
            <v>1129.645</v>
          </cell>
        </row>
        <row r="1073">
          <cell r="A1073" t="str">
            <v>RA2-35V221MC</v>
          </cell>
          <cell r="B1073">
            <v>1412.325</v>
          </cell>
          <cell r="C1073">
            <v>1107.4829999999999</v>
          </cell>
        </row>
        <row r="1074">
          <cell r="A1074" t="str">
            <v>RA2-35V221MC-S1</v>
          </cell>
          <cell r="B1074">
            <v>1474.184</v>
          </cell>
          <cell r="C1074">
            <v>1165.5319999999999</v>
          </cell>
        </row>
        <row r="1075">
          <cell r="A1075" t="str">
            <v>RA2-35V221MC-T2</v>
          </cell>
          <cell r="B1075">
            <v>1439.7529999999999</v>
          </cell>
          <cell r="C1075">
            <v>1129.645</v>
          </cell>
        </row>
        <row r="1076">
          <cell r="A1076" t="str">
            <v>RA2-35V222M</v>
          </cell>
          <cell r="B1076">
            <v>3293.4090000000001</v>
          </cell>
          <cell r="C1076">
            <v>7421.1729999999998</v>
          </cell>
        </row>
        <row r="1077">
          <cell r="A1077" t="str">
            <v>RA2-35V222MC</v>
          </cell>
          <cell r="B1077">
            <v>6069.22</v>
          </cell>
          <cell r="C1077">
            <v>6825.3890000000001</v>
          </cell>
        </row>
        <row r="1078">
          <cell r="A1078" t="str">
            <v>RA2-35V222MC-F</v>
          </cell>
          <cell r="B1078">
            <v>6146.7830000000004</v>
          </cell>
          <cell r="C1078">
            <v>6913.7110000000002</v>
          </cell>
        </row>
        <row r="1079">
          <cell r="A1079" t="str">
            <v>RA2-35V222MC-S1</v>
          </cell>
          <cell r="B1079">
            <v>6146.7830000000004</v>
          </cell>
          <cell r="C1079">
            <v>6913.7110000000002</v>
          </cell>
        </row>
        <row r="1080">
          <cell r="A1080" t="str">
            <v>RA2-35V222MJ7P-S1</v>
          </cell>
          <cell r="B1080">
            <v>6146.7830000000004</v>
          </cell>
          <cell r="C1080">
            <v>6913.7110000000002</v>
          </cell>
        </row>
        <row r="1081">
          <cell r="A1081" t="str">
            <v>RA2-35V272MC-S1</v>
          </cell>
          <cell r="B1081">
            <v>8329.9969999999994</v>
          </cell>
          <cell r="C1081">
            <v>9124.482</v>
          </cell>
        </row>
        <row r="1082">
          <cell r="A1082" t="str">
            <v>RA2-35V272MJ7P2</v>
          </cell>
          <cell r="B1082">
            <v>6069.22</v>
          </cell>
          <cell r="C1082">
            <v>6825.3890000000001</v>
          </cell>
        </row>
        <row r="1083">
          <cell r="A1083" t="str">
            <v>RA2-35V272MJ7P2-S1</v>
          </cell>
          <cell r="B1083">
            <v>6146.7830000000004</v>
          </cell>
          <cell r="C1083">
            <v>6913.7110000000002</v>
          </cell>
        </row>
        <row r="1084">
          <cell r="A1084" t="str">
            <v>RA2-35V330MC-T2</v>
          </cell>
          <cell r="B1084">
            <v>0</v>
          </cell>
          <cell r="C1084">
            <v>330.35199999999998</v>
          </cell>
        </row>
        <row r="1085">
          <cell r="A1085" t="str">
            <v>RA2-35V330MCV</v>
          </cell>
          <cell r="B1085">
            <v>321.51</v>
          </cell>
          <cell r="C1085">
            <v>318.05700000000002</v>
          </cell>
        </row>
        <row r="1086">
          <cell r="A1086" t="str">
            <v>RA2-35V330MCV-T2</v>
          </cell>
          <cell r="B1086">
            <v>338.05900000000003</v>
          </cell>
          <cell r="C1086">
            <v>330.35199999999998</v>
          </cell>
        </row>
        <row r="1087">
          <cell r="A1087" t="str">
            <v>RA2-35V330MCVG-T58</v>
          </cell>
          <cell r="B1087">
            <v>338.05900000000003</v>
          </cell>
          <cell r="C1087">
            <v>330.35199999999998</v>
          </cell>
        </row>
        <row r="1088">
          <cell r="A1088" t="str">
            <v>RA2-35V330MECVG-T58</v>
          </cell>
          <cell r="B1088">
            <v>338.05900000000003</v>
          </cell>
          <cell r="C1088">
            <v>330.35199999999998</v>
          </cell>
        </row>
        <row r="1089">
          <cell r="A1089" t="str">
            <v>RA2-35V331MC</v>
          </cell>
          <cell r="B1089">
            <v>1640.8409999999999</v>
          </cell>
          <cell r="C1089">
            <v>1394.3520000000001</v>
          </cell>
        </row>
        <row r="1090">
          <cell r="A1090" t="str">
            <v>RA2-35V331MC-S1</v>
          </cell>
          <cell r="B1090">
            <v>1705.6669999999999</v>
          </cell>
          <cell r="C1090">
            <v>1453.4590000000001</v>
          </cell>
        </row>
        <row r="1091">
          <cell r="A1091" t="str">
            <v>RA2-35V332M</v>
          </cell>
          <cell r="B1091">
            <v>9523.4490000000005</v>
          </cell>
          <cell r="C1091">
            <v>9577.0480000000007</v>
          </cell>
        </row>
        <row r="1092">
          <cell r="A1092" t="str">
            <v>RA2-35V332MC</v>
          </cell>
          <cell r="B1092">
            <v>9523.4490000000005</v>
          </cell>
          <cell r="C1092">
            <v>9577.0480000000007</v>
          </cell>
        </row>
        <row r="1093">
          <cell r="A1093" t="str">
            <v>RA2-35V332MC-S1</v>
          </cell>
          <cell r="B1093">
            <v>9604.2649999999994</v>
          </cell>
          <cell r="C1093">
            <v>9645.2739999999994</v>
          </cell>
        </row>
        <row r="1094">
          <cell r="A1094" t="str">
            <v>RA2-35V332MC-T58</v>
          </cell>
          <cell r="B1094">
            <v>0</v>
          </cell>
          <cell r="C1094">
            <v>9531.634</v>
          </cell>
        </row>
        <row r="1095">
          <cell r="A1095" t="str">
            <v>RA2-35V332MJ8</v>
          </cell>
          <cell r="B1095">
            <v>8268.1910000000007</v>
          </cell>
          <cell r="C1095">
            <v>9018.2890000000007</v>
          </cell>
        </row>
        <row r="1096">
          <cell r="A1096" t="str">
            <v>RA2-35V332MJ8-G1</v>
          </cell>
          <cell r="B1096">
            <v>8329.9969999999994</v>
          </cell>
          <cell r="C1096">
            <v>9124.482</v>
          </cell>
        </row>
        <row r="1097">
          <cell r="A1097" t="str">
            <v>RA2-35V332MK7</v>
          </cell>
          <cell r="B1097">
            <v>10173.383</v>
          </cell>
          <cell r="C1097">
            <v>10672.981</v>
          </cell>
        </row>
        <row r="1098">
          <cell r="A1098" t="str">
            <v>RA2-35V332MK7-S1</v>
          </cell>
          <cell r="B1098">
            <v>10211.504000000001</v>
          </cell>
          <cell r="C1098">
            <v>10738.486000000001</v>
          </cell>
        </row>
        <row r="1099">
          <cell r="A1099" t="str">
            <v>RA2-35V332MK8P1-S1</v>
          </cell>
          <cell r="B1099">
            <v>9604.2649999999994</v>
          </cell>
          <cell r="C1099">
            <v>9645.2739999999994</v>
          </cell>
        </row>
        <row r="1100">
          <cell r="A1100" t="str">
            <v>RA2-35V470MC</v>
          </cell>
          <cell r="B1100">
            <v>677.15700000000004</v>
          </cell>
          <cell r="C1100">
            <v>622.69399999999996</v>
          </cell>
        </row>
        <row r="1101">
          <cell r="A1101" t="str">
            <v>RA2-35V470MC-T2</v>
          </cell>
          <cell r="B1101">
            <v>693.86800000000005</v>
          </cell>
          <cell r="C1101">
            <v>635.24599999999998</v>
          </cell>
        </row>
        <row r="1102">
          <cell r="A1102" t="str">
            <v>RA2-35V470MCGZ-T58</v>
          </cell>
          <cell r="B1102">
            <v>693.86800000000005</v>
          </cell>
          <cell r="C1102">
            <v>635.24599999999998</v>
          </cell>
        </row>
        <row r="1103">
          <cell r="A1103" t="str">
            <v>RA2-35V471MC</v>
          </cell>
          <cell r="B1103">
            <v>2004.3689999999999</v>
          </cell>
          <cell r="C1103">
            <v>1772.155</v>
          </cell>
        </row>
        <row r="1104">
          <cell r="A1104" t="str">
            <v>RA2-35V471MC-S1</v>
          </cell>
          <cell r="B1104">
            <v>2073.2800000000002</v>
          </cell>
          <cell r="C1104">
            <v>1836.376</v>
          </cell>
        </row>
        <row r="1105">
          <cell r="A1105" t="str">
            <v>RA2-35V471MC-T2</v>
          </cell>
          <cell r="B1105">
            <v>2034.0519999999999</v>
          </cell>
          <cell r="C1105">
            <v>1788.46</v>
          </cell>
        </row>
        <row r="1106">
          <cell r="A1106" t="str">
            <v>RA2-35V472M</v>
          </cell>
          <cell r="B1106">
            <v>9523.4490000000005</v>
          </cell>
          <cell r="C1106">
            <v>9577.0480000000007</v>
          </cell>
        </row>
        <row r="1107">
          <cell r="A1107" t="str">
            <v>RA2-35V472M-S1</v>
          </cell>
          <cell r="B1107">
            <v>9604.2649999999994</v>
          </cell>
          <cell r="C1107">
            <v>9645.2739999999994</v>
          </cell>
        </row>
        <row r="1108">
          <cell r="A1108" t="str">
            <v>RA2-35V472MK9PE</v>
          </cell>
          <cell r="B1108">
            <v>9523.4490000000005</v>
          </cell>
          <cell r="C1108">
            <v>9577.0480000000007</v>
          </cell>
        </row>
        <row r="1109">
          <cell r="A1109" t="str">
            <v>RA2-35V472MK9PE-S1</v>
          </cell>
          <cell r="B1109">
            <v>9604.2649999999994</v>
          </cell>
          <cell r="C1109">
            <v>9645.2739999999994</v>
          </cell>
        </row>
        <row r="1110">
          <cell r="A1110" t="str">
            <v>RA2-35V4R7MC-T2</v>
          </cell>
          <cell r="B1110">
            <v>338.05900000000003</v>
          </cell>
          <cell r="C1110">
            <v>330.35199999999998</v>
          </cell>
        </row>
        <row r="1111">
          <cell r="A1111" t="str">
            <v>RA2-35V4R7MCV</v>
          </cell>
          <cell r="B1111">
            <v>321.51</v>
          </cell>
          <cell r="C1111">
            <v>318.05700000000002</v>
          </cell>
        </row>
        <row r="1112">
          <cell r="A1112" t="str">
            <v>RA2-35V4R7MCV-T2</v>
          </cell>
          <cell r="B1112">
            <v>338.05900000000003</v>
          </cell>
          <cell r="C1112">
            <v>330.35199999999998</v>
          </cell>
        </row>
        <row r="1113">
          <cell r="A1113" t="str">
            <v>RA2-42V222MC</v>
          </cell>
          <cell r="B1113">
            <v>8268.1910000000007</v>
          </cell>
          <cell r="C1113">
            <v>9018.2890000000007</v>
          </cell>
        </row>
        <row r="1114">
          <cell r="A1114" t="str">
            <v>RA2-42V222MC-S1</v>
          </cell>
          <cell r="B1114">
            <v>8329.9969999999994</v>
          </cell>
          <cell r="C1114">
            <v>9124.482</v>
          </cell>
        </row>
        <row r="1115">
          <cell r="A1115" t="str">
            <v>RA2-42V332MC</v>
          </cell>
          <cell r="B1115">
            <v>9523.4490000000005</v>
          </cell>
          <cell r="C1115">
            <v>9577.0480000000007</v>
          </cell>
        </row>
        <row r="1116">
          <cell r="A1116" t="str">
            <v>RA2-42V332MC-S1</v>
          </cell>
          <cell r="B1116">
            <v>9604.2649999999994</v>
          </cell>
          <cell r="C1116">
            <v>9645.2739999999994</v>
          </cell>
        </row>
        <row r="1117">
          <cell r="A1117" t="str">
            <v>RA2-45V222MC-S1</v>
          </cell>
          <cell r="B1117">
            <v>0</v>
          </cell>
          <cell r="C1117">
            <v>0</v>
          </cell>
        </row>
        <row r="1118">
          <cell r="A1118" t="str">
            <v>RA2-45V222MJ8-S1</v>
          </cell>
          <cell r="B1118">
            <v>8329.9969999999994</v>
          </cell>
          <cell r="C1118">
            <v>9124.482</v>
          </cell>
        </row>
        <row r="1119">
          <cell r="A1119" t="str">
            <v>RA2-50V010ME3EP#-T58</v>
          </cell>
          <cell r="B1119">
            <v>338.05900000000003</v>
          </cell>
          <cell r="C1119">
            <v>330.35199999999998</v>
          </cell>
        </row>
        <row r="1120">
          <cell r="A1120" t="str">
            <v>RA2-50V010MEC-S1</v>
          </cell>
          <cell r="B1120">
            <v>337.72399999999999</v>
          </cell>
          <cell r="C1120">
            <v>332.55700000000002</v>
          </cell>
        </row>
        <row r="1121">
          <cell r="A1121" t="str">
            <v>RA2-50V010MEC-T2</v>
          </cell>
          <cell r="B1121">
            <v>338.05900000000003</v>
          </cell>
          <cell r="C1121">
            <v>330.35199999999998</v>
          </cell>
        </row>
        <row r="1122">
          <cell r="A1122" t="str">
            <v>RA2-50V010MECGZ-T58</v>
          </cell>
          <cell r="B1122">
            <v>338.05900000000003</v>
          </cell>
          <cell r="C1122">
            <v>330.35199999999998</v>
          </cell>
        </row>
        <row r="1123">
          <cell r="A1123" t="str">
            <v>RA2-50V010MECV</v>
          </cell>
          <cell r="B1123">
            <v>321.51</v>
          </cell>
          <cell r="C1123">
            <v>318.05700000000002</v>
          </cell>
        </row>
        <row r="1124">
          <cell r="A1124" t="str">
            <v>RA2-50V010MECV-S1</v>
          </cell>
          <cell r="B1124">
            <v>337.72399999999999</v>
          </cell>
          <cell r="C1124">
            <v>332.55700000000002</v>
          </cell>
        </row>
        <row r="1125">
          <cell r="A1125" t="str">
            <v>RA2-50V010MECV-T2</v>
          </cell>
          <cell r="B1125">
            <v>338.05900000000003</v>
          </cell>
          <cell r="C1125">
            <v>330.35199999999998</v>
          </cell>
        </row>
        <row r="1126">
          <cell r="A1126" t="str">
            <v>RA2-50V010MECVG</v>
          </cell>
          <cell r="B1126">
            <v>321.51</v>
          </cell>
          <cell r="C1126">
            <v>318.05700000000002</v>
          </cell>
        </row>
        <row r="1127">
          <cell r="A1127" t="str">
            <v>RA2-50V010MECVG-T2</v>
          </cell>
          <cell r="B1127">
            <v>338.05900000000003</v>
          </cell>
          <cell r="C1127">
            <v>330.35199999999998</v>
          </cell>
        </row>
        <row r="1128">
          <cell r="A1128" t="str">
            <v>RA2-50V010MECVG-T58</v>
          </cell>
          <cell r="B1128">
            <v>338.05900000000003</v>
          </cell>
          <cell r="C1128">
            <v>330.35199999999998</v>
          </cell>
        </row>
        <row r="1129">
          <cell r="A1129" t="str">
            <v>RA2-50V100ME3EP#-T58</v>
          </cell>
          <cell r="B1129">
            <v>338.05900000000003</v>
          </cell>
          <cell r="C1129">
            <v>330.35199999999998</v>
          </cell>
        </row>
        <row r="1130">
          <cell r="A1130" t="str">
            <v>RA2-50V100MEC</v>
          </cell>
          <cell r="B1130">
            <v>321.51</v>
          </cell>
          <cell r="C1130">
            <v>318.05700000000002</v>
          </cell>
        </row>
        <row r="1131">
          <cell r="A1131" t="str">
            <v>RA2-50V100MEC-T2</v>
          </cell>
          <cell r="B1131">
            <v>338.05900000000003</v>
          </cell>
          <cell r="C1131">
            <v>330.35199999999998</v>
          </cell>
        </row>
        <row r="1132">
          <cell r="A1132" t="str">
            <v>RA2-50V100MECGZ-T58</v>
          </cell>
          <cell r="B1132">
            <v>338.05900000000003</v>
          </cell>
          <cell r="C1132">
            <v>330.35199999999998</v>
          </cell>
        </row>
        <row r="1133">
          <cell r="A1133" t="str">
            <v>RA2-50V100MECV</v>
          </cell>
          <cell r="B1133">
            <v>321.51</v>
          </cell>
          <cell r="C1133">
            <v>318.05700000000002</v>
          </cell>
        </row>
        <row r="1134">
          <cell r="A1134" t="str">
            <v>RA2-50V100MECV-S1</v>
          </cell>
          <cell r="B1134">
            <v>337.72399999999999</v>
          </cell>
          <cell r="C1134">
            <v>332.55700000000002</v>
          </cell>
        </row>
        <row r="1135">
          <cell r="A1135" t="str">
            <v>RA2-50V100MECV-T2</v>
          </cell>
          <cell r="B1135">
            <v>338.05900000000003</v>
          </cell>
          <cell r="C1135">
            <v>330.35199999999998</v>
          </cell>
        </row>
        <row r="1136">
          <cell r="A1136" t="str">
            <v>RA2-50V100MECVG-T58</v>
          </cell>
          <cell r="B1136">
            <v>338.05900000000003</v>
          </cell>
          <cell r="C1136">
            <v>330.35199999999998</v>
          </cell>
        </row>
        <row r="1137">
          <cell r="A1137" t="str">
            <v>RA2-50V101MC</v>
          </cell>
          <cell r="B1137">
            <v>835.03499999999997</v>
          </cell>
          <cell r="C1137">
            <v>716.04399999999998</v>
          </cell>
        </row>
        <row r="1138">
          <cell r="A1138" t="str">
            <v>RA2-50V101MC-T2</v>
          </cell>
          <cell r="B1138">
            <v>856.90899999999999</v>
          </cell>
          <cell r="C1138">
            <v>733.65</v>
          </cell>
        </row>
        <row r="1139">
          <cell r="A1139" t="str">
            <v>RA2-50V101MC-T44</v>
          </cell>
          <cell r="B1139">
            <v>856.90899999999999</v>
          </cell>
          <cell r="C1139">
            <v>733.65</v>
          </cell>
        </row>
        <row r="1140">
          <cell r="A1140" t="str">
            <v>RA2-50V102MC</v>
          </cell>
          <cell r="B1140">
            <v>4593.3860000000004</v>
          </cell>
          <cell r="C1140">
            <v>6082.4080000000004</v>
          </cell>
        </row>
        <row r="1141">
          <cell r="A1141" t="str">
            <v>RA2-50V102MC-S1</v>
          </cell>
          <cell r="B1141">
            <v>4661.848</v>
          </cell>
          <cell r="C1141">
            <v>6165.8440000000001</v>
          </cell>
        </row>
        <row r="1142">
          <cell r="A1142" t="str">
            <v>RA2-50V220MC</v>
          </cell>
          <cell r="B1142">
            <v>321.51</v>
          </cell>
          <cell r="C1142">
            <v>318.05700000000002</v>
          </cell>
        </row>
        <row r="1143">
          <cell r="A1143" t="str">
            <v>RA2-50V220MC-T2</v>
          </cell>
          <cell r="B1143">
            <v>338.05900000000003</v>
          </cell>
          <cell r="C1143">
            <v>330.35199999999998</v>
          </cell>
        </row>
        <row r="1144">
          <cell r="A1144" t="str">
            <v>RA2-50V220MCV</v>
          </cell>
          <cell r="B1144">
            <v>321.51</v>
          </cell>
          <cell r="C1144">
            <v>318.05700000000002</v>
          </cell>
        </row>
        <row r="1145">
          <cell r="A1145" t="str">
            <v>RA2-50V220MCV-G9</v>
          </cell>
          <cell r="B1145">
            <v>337.72399999999999</v>
          </cell>
          <cell r="C1145">
            <v>332.55700000000002</v>
          </cell>
        </row>
        <row r="1146">
          <cell r="A1146" t="str">
            <v>RA2-50V220MCV-S1</v>
          </cell>
          <cell r="B1146">
            <v>337.72399999999999</v>
          </cell>
          <cell r="C1146">
            <v>332.55700000000002</v>
          </cell>
        </row>
        <row r="1147">
          <cell r="A1147" t="str">
            <v>RA2-50V220MCV-T2</v>
          </cell>
          <cell r="B1147">
            <v>338.05900000000003</v>
          </cell>
          <cell r="C1147">
            <v>330.35199999999998</v>
          </cell>
        </row>
        <row r="1148">
          <cell r="A1148" t="str">
            <v>RA2-50V220MCVG-T58</v>
          </cell>
          <cell r="B1148">
            <v>338.05900000000003</v>
          </cell>
          <cell r="C1148">
            <v>330.35199999999998</v>
          </cell>
        </row>
        <row r="1149">
          <cell r="A1149" t="str">
            <v>RA2-50V221MC</v>
          </cell>
          <cell r="B1149">
            <v>1640.8409999999999</v>
          </cell>
          <cell r="C1149">
            <v>1394.3520000000001</v>
          </cell>
        </row>
        <row r="1150">
          <cell r="A1150" t="str">
            <v>RA2-50V221MC-S1</v>
          </cell>
          <cell r="B1150">
            <v>1705.6669999999999</v>
          </cell>
          <cell r="C1150">
            <v>1453.4590000000001</v>
          </cell>
        </row>
        <row r="1151">
          <cell r="A1151" t="str">
            <v>RA2-50V221MC-T18</v>
          </cell>
          <cell r="B1151">
            <v>1657.9649999999999</v>
          </cell>
          <cell r="C1151">
            <v>1406.7239999999999</v>
          </cell>
        </row>
        <row r="1152">
          <cell r="A1152" t="str">
            <v>RA2-50V221MC-T2</v>
          </cell>
          <cell r="B1152">
            <v>1657.9649999999999</v>
          </cell>
          <cell r="C1152">
            <v>1406.7239999999999</v>
          </cell>
        </row>
        <row r="1153">
          <cell r="A1153" t="str">
            <v>RA2-50V221MH4#</v>
          </cell>
          <cell r="B1153">
            <v>1640.8409999999999</v>
          </cell>
          <cell r="C1153">
            <v>1394.3520000000001</v>
          </cell>
        </row>
        <row r="1154">
          <cell r="A1154" t="str">
            <v>RA2-50V221MH4P#</v>
          </cell>
          <cell r="B1154">
            <v>1640.8409999999999</v>
          </cell>
          <cell r="C1154">
            <v>1394.3520000000001</v>
          </cell>
        </row>
        <row r="1155">
          <cell r="A1155" t="str">
            <v>RA2-50V222MC</v>
          </cell>
          <cell r="B1155">
            <v>9523.4490000000005</v>
          </cell>
          <cell r="C1155">
            <v>9577.0480000000007</v>
          </cell>
        </row>
        <row r="1156">
          <cell r="A1156" t="str">
            <v>RA2-50V222MC-S1</v>
          </cell>
          <cell r="B1156">
            <v>9604.2649999999994</v>
          </cell>
          <cell r="C1156">
            <v>9645.2739999999994</v>
          </cell>
        </row>
        <row r="1157">
          <cell r="A1157" t="str">
            <v>RA2-50V2R2ME3#-T2</v>
          </cell>
          <cell r="B1157">
            <v>338.05900000000003</v>
          </cell>
          <cell r="C1157">
            <v>330.35199999999998</v>
          </cell>
        </row>
        <row r="1158">
          <cell r="A1158" t="str">
            <v>RA2-50V2R2ME3E#-T2</v>
          </cell>
          <cell r="B1158">
            <v>338.05900000000003</v>
          </cell>
          <cell r="C1158">
            <v>330.35199999999998</v>
          </cell>
        </row>
        <row r="1159">
          <cell r="A1159" t="str">
            <v>RA2-50V2R2ME3EP#-T58</v>
          </cell>
          <cell r="B1159">
            <v>338.05900000000003</v>
          </cell>
          <cell r="C1159">
            <v>330.35199999999998</v>
          </cell>
        </row>
        <row r="1160">
          <cell r="A1160" t="str">
            <v>RA2-50V2R2MEC</v>
          </cell>
          <cell r="B1160">
            <v>321.51</v>
          </cell>
          <cell r="C1160">
            <v>318.05700000000002</v>
          </cell>
        </row>
        <row r="1161">
          <cell r="A1161" t="str">
            <v>RA2-50V2R2MEC-T1</v>
          </cell>
          <cell r="B1161">
            <v>0</v>
          </cell>
          <cell r="C1161">
            <v>0</v>
          </cell>
        </row>
        <row r="1162">
          <cell r="A1162" t="str">
            <v>RA2-50V2R2MEC-T2</v>
          </cell>
          <cell r="B1162">
            <v>338.05900000000003</v>
          </cell>
          <cell r="C1162">
            <v>330.35199999999998</v>
          </cell>
        </row>
        <row r="1163">
          <cell r="A1163" t="str">
            <v>RA2-50V2R2MECGZ-T2</v>
          </cell>
          <cell r="B1163">
            <v>338.05900000000003</v>
          </cell>
          <cell r="C1163">
            <v>330.35199999999998</v>
          </cell>
        </row>
        <row r="1164">
          <cell r="A1164" t="str">
            <v>RA2-50V2R2MECGZ-T58</v>
          </cell>
          <cell r="B1164">
            <v>338.05900000000003</v>
          </cell>
          <cell r="C1164">
            <v>330.35199999999998</v>
          </cell>
        </row>
        <row r="1165">
          <cell r="A1165" t="str">
            <v>RA2-50V2R2MECV</v>
          </cell>
          <cell r="B1165">
            <v>321.51</v>
          </cell>
          <cell r="C1165">
            <v>318.05700000000002</v>
          </cell>
        </row>
        <row r="1166">
          <cell r="A1166" t="str">
            <v>RA2-50V2R2MECV-T2</v>
          </cell>
          <cell r="B1166">
            <v>338.05900000000003</v>
          </cell>
          <cell r="C1166">
            <v>330.35199999999998</v>
          </cell>
        </row>
        <row r="1167">
          <cell r="A1167" t="str">
            <v>RA2-50V2R2MECVG-T58</v>
          </cell>
          <cell r="B1167">
            <v>338.05900000000003</v>
          </cell>
          <cell r="C1167">
            <v>330.35199999999998</v>
          </cell>
        </row>
        <row r="1168">
          <cell r="A1168" t="str">
            <v>RA2-50V330MC</v>
          </cell>
          <cell r="B1168">
            <v>677.15700000000004</v>
          </cell>
          <cell r="C1168">
            <v>622.69399999999996</v>
          </cell>
        </row>
        <row r="1169">
          <cell r="A1169" t="str">
            <v>RA2-50V330MC-S1</v>
          </cell>
          <cell r="B1169">
            <v>691.29700000000003</v>
          </cell>
          <cell r="C1169">
            <v>637.851</v>
          </cell>
        </row>
        <row r="1170">
          <cell r="A1170" t="str">
            <v>RA2-50V330MC-T2</v>
          </cell>
          <cell r="B1170">
            <v>693.86800000000005</v>
          </cell>
          <cell r="C1170">
            <v>635.24599999999998</v>
          </cell>
        </row>
        <row r="1171">
          <cell r="A1171" t="str">
            <v>RA2-50V331MC</v>
          </cell>
          <cell r="B1171">
            <v>2004.3689999999999</v>
          </cell>
          <cell r="C1171">
            <v>1772.155</v>
          </cell>
        </row>
        <row r="1172">
          <cell r="A1172" t="str">
            <v>RA2-50V331MC-S1</v>
          </cell>
          <cell r="B1172">
            <v>2073.2800000000002</v>
          </cell>
          <cell r="C1172">
            <v>1836.376</v>
          </cell>
        </row>
        <row r="1173">
          <cell r="A1173" t="str">
            <v>RA2-50V3R3MEC-T2</v>
          </cell>
          <cell r="B1173">
            <v>338.05900000000003</v>
          </cell>
          <cell r="C1173">
            <v>330.35199999999998</v>
          </cell>
        </row>
        <row r="1174">
          <cell r="A1174" t="str">
            <v>RA2-50V3R3MECGZ-T58</v>
          </cell>
          <cell r="B1174">
            <v>338.05900000000003</v>
          </cell>
          <cell r="C1174">
            <v>330.35199999999998</v>
          </cell>
        </row>
        <row r="1175">
          <cell r="A1175" t="str">
            <v>RA2-50V3R3MECV</v>
          </cell>
          <cell r="B1175">
            <v>321.51</v>
          </cell>
          <cell r="C1175">
            <v>318.05700000000002</v>
          </cell>
        </row>
        <row r="1176">
          <cell r="A1176" t="str">
            <v>RA2-50V3R3MECV-T2</v>
          </cell>
          <cell r="B1176">
            <v>338.05900000000003</v>
          </cell>
          <cell r="C1176">
            <v>330.35199999999998</v>
          </cell>
        </row>
        <row r="1177">
          <cell r="A1177" t="str">
            <v>RA2-50V3R3MECVG-T58</v>
          </cell>
          <cell r="B1177">
            <v>338.05900000000003</v>
          </cell>
          <cell r="C1177">
            <v>330.35199999999998</v>
          </cell>
        </row>
        <row r="1178">
          <cell r="A1178" t="str">
            <v>RA2-50V470MC</v>
          </cell>
          <cell r="B1178">
            <v>677.15700000000004</v>
          </cell>
          <cell r="C1178">
            <v>622.69399999999996</v>
          </cell>
        </row>
        <row r="1179">
          <cell r="A1179" t="str">
            <v>RA2-50V470MC-S1</v>
          </cell>
          <cell r="B1179">
            <v>691.29700000000003</v>
          </cell>
          <cell r="C1179">
            <v>637.851</v>
          </cell>
        </row>
        <row r="1180">
          <cell r="A1180" t="str">
            <v>RA2-50V470MC-T2</v>
          </cell>
          <cell r="B1180">
            <v>693.86800000000005</v>
          </cell>
          <cell r="C1180">
            <v>635.24599999999998</v>
          </cell>
        </row>
        <row r="1181">
          <cell r="A1181" t="str">
            <v>RA2-50V470MCGZ-T58</v>
          </cell>
          <cell r="B1181">
            <v>693.86800000000005</v>
          </cell>
          <cell r="C1181">
            <v>635.24599999999998</v>
          </cell>
        </row>
        <row r="1182">
          <cell r="A1182" t="str">
            <v>RA2-50V470MCVG-T58</v>
          </cell>
          <cell r="B1182">
            <v>693.86800000000005</v>
          </cell>
          <cell r="C1182">
            <v>635.24599999999998</v>
          </cell>
        </row>
        <row r="1183">
          <cell r="A1183" t="str">
            <v>RA2-50V471MC</v>
          </cell>
          <cell r="B1183">
            <v>2700.0059999999999</v>
          </cell>
          <cell r="C1183">
            <v>2659.623</v>
          </cell>
        </row>
        <row r="1184">
          <cell r="A1184" t="str">
            <v>RA2-50V471MC-S1</v>
          </cell>
          <cell r="B1184">
            <v>2771.049</v>
          </cell>
          <cell r="C1184">
            <v>2733.9009999999998</v>
          </cell>
        </row>
        <row r="1185">
          <cell r="A1185" t="str">
            <v>RA2-50V471MC-T4</v>
          </cell>
          <cell r="B1185">
            <v>2732.5659999999998</v>
          </cell>
          <cell r="C1185">
            <v>2684.5859999999998</v>
          </cell>
        </row>
        <row r="1186">
          <cell r="A1186" t="str">
            <v>RA2-50V471MI5P#</v>
          </cell>
          <cell r="B1186">
            <v>2700.0059999999999</v>
          </cell>
          <cell r="C1186">
            <v>2659.623</v>
          </cell>
        </row>
        <row r="1187">
          <cell r="A1187" t="str">
            <v>RA2-50V4R7MEC</v>
          </cell>
          <cell r="B1187">
            <v>321.51</v>
          </cell>
          <cell r="C1187">
            <v>318.05700000000002</v>
          </cell>
        </row>
        <row r="1188">
          <cell r="A1188" t="str">
            <v>RA2-50V4R7MEC-T2</v>
          </cell>
          <cell r="B1188">
            <v>338.05900000000003</v>
          </cell>
          <cell r="C1188">
            <v>330.35199999999998</v>
          </cell>
        </row>
        <row r="1189">
          <cell r="A1189" t="str">
            <v>RA2-50V4R7MECGZ-T2</v>
          </cell>
          <cell r="B1189">
            <v>338.05900000000003</v>
          </cell>
          <cell r="C1189">
            <v>330.35199999999998</v>
          </cell>
        </row>
        <row r="1190">
          <cell r="A1190" t="str">
            <v>RA2-50V4R7MECGZ-T58</v>
          </cell>
          <cell r="B1190">
            <v>338.05900000000003</v>
          </cell>
          <cell r="C1190">
            <v>330.35199999999998</v>
          </cell>
        </row>
        <row r="1191">
          <cell r="A1191" t="str">
            <v>RA2-50V4R7MECV</v>
          </cell>
          <cell r="B1191">
            <v>321.51</v>
          </cell>
          <cell r="C1191">
            <v>318.05700000000002</v>
          </cell>
        </row>
        <row r="1192">
          <cell r="A1192" t="str">
            <v>RA2-50V4R7MECV-T2</v>
          </cell>
          <cell r="B1192">
            <v>338.05900000000003</v>
          </cell>
          <cell r="C1192">
            <v>330.35199999999998</v>
          </cell>
        </row>
        <row r="1193">
          <cell r="A1193" t="str">
            <v>RA2-50V4R7MECVG-T58</v>
          </cell>
          <cell r="B1193">
            <v>338.05900000000003</v>
          </cell>
          <cell r="C1193">
            <v>330.35199999999998</v>
          </cell>
        </row>
        <row r="1194">
          <cell r="A1194" t="str">
            <v>RA2-50VR10MC-T2</v>
          </cell>
          <cell r="B1194">
            <v>338.05900000000003</v>
          </cell>
          <cell r="C1194">
            <v>330.35199999999998</v>
          </cell>
        </row>
        <row r="1195">
          <cell r="A1195" t="str">
            <v>RA2-50VR10MCGZ-T58</v>
          </cell>
          <cell r="B1195">
            <v>338.05900000000003</v>
          </cell>
          <cell r="C1195">
            <v>330.35199999999998</v>
          </cell>
        </row>
        <row r="1196">
          <cell r="A1196" t="str">
            <v>RA2-50VR10MCV</v>
          </cell>
          <cell r="B1196">
            <v>321.51</v>
          </cell>
          <cell r="C1196">
            <v>318.05700000000002</v>
          </cell>
        </row>
        <row r="1197">
          <cell r="A1197" t="str">
            <v>RA2-50VR10MCV-T2</v>
          </cell>
          <cell r="B1197">
            <v>338.05900000000003</v>
          </cell>
          <cell r="C1197">
            <v>330.35199999999998</v>
          </cell>
        </row>
        <row r="1198">
          <cell r="A1198" t="str">
            <v>RA2-50VR10MCVG-T58</v>
          </cell>
          <cell r="B1198">
            <v>338.05900000000003</v>
          </cell>
          <cell r="C1198">
            <v>330.35199999999998</v>
          </cell>
        </row>
        <row r="1199">
          <cell r="A1199" t="str">
            <v>RA2-50VR10MECVG-T58</v>
          </cell>
          <cell r="B1199">
            <v>338.05900000000003</v>
          </cell>
          <cell r="C1199">
            <v>330.35199999999998</v>
          </cell>
        </row>
        <row r="1200">
          <cell r="A1200" t="str">
            <v>RA2-50VR22MC-T2</v>
          </cell>
          <cell r="B1200">
            <v>0</v>
          </cell>
          <cell r="C1200">
            <v>330.35199999999998</v>
          </cell>
        </row>
        <row r="1201">
          <cell r="A1201" t="str">
            <v>RA2-50VR22MCGZ-T58</v>
          </cell>
          <cell r="B1201">
            <v>338.05900000000003</v>
          </cell>
          <cell r="C1201">
            <v>330.35199999999998</v>
          </cell>
        </row>
        <row r="1202">
          <cell r="A1202" t="str">
            <v>RA2-50VR22MCV</v>
          </cell>
          <cell r="B1202">
            <v>321.51</v>
          </cell>
          <cell r="C1202">
            <v>318.05700000000002</v>
          </cell>
        </row>
        <row r="1203">
          <cell r="A1203" t="str">
            <v>RA2-50VR22MCV-T2</v>
          </cell>
          <cell r="B1203">
            <v>338.05900000000003</v>
          </cell>
          <cell r="C1203">
            <v>330.35199999999998</v>
          </cell>
        </row>
        <row r="1204">
          <cell r="A1204" t="str">
            <v>RA2-50VR22MCVG-T58</v>
          </cell>
          <cell r="B1204">
            <v>338.05900000000003</v>
          </cell>
          <cell r="C1204">
            <v>330.35199999999998</v>
          </cell>
        </row>
        <row r="1205">
          <cell r="A1205" t="str">
            <v>RA2-50VR22ME3P#-T58</v>
          </cell>
          <cell r="B1205">
            <v>338.05900000000003</v>
          </cell>
          <cell r="C1205">
            <v>330.35199999999998</v>
          </cell>
        </row>
        <row r="1206">
          <cell r="A1206" t="str">
            <v>RA2-50VR33MC</v>
          </cell>
          <cell r="B1206">
            <v>321.51</v>
          </cell>
          <cell r="C1206">
            <v>318.05700000000002</v>
          </cell>
        </row>
        <row r="1207">
          <cell r="A1207" t="str">
            <v>RA2-50VR33MC-T2</v>
          </cell>
          <cell r="B1207">
            <v>338.05900000000003</v>
          </cell>
          <cell r="C1207">
            <v>330.35199999999998</v>
          </cell>
        </row>
        <row r="1208">
          <cell r="A1208" t="str">
            <v>RA2-50VR33MCGZ-T58</v>
          </cell>
          <cell r="B1208">
            <v>338.05900000000003</v>
          </cell>
          <cell r="C1208">
            <v>330.35199999999998</v>
          </cell>
        </row>
        <row r="1209">
          <cell r="A1209" t="str">
            <v>RA2-50VR33MCV-T2</v>
          </cell>
          <cell r="B1209">
            <v>338.05900000000003</v>
          </cell>
          <cell r="C1209">
            <v>330.35199999999998</v>
          </cell>
        </row>
        <row r="1210">
          <cell r="A1210" t="str">
            <v>RA2-50VR33MCVG-T58</v>
          </cell>
          <cell r="B1210">
            <v>338.05900000000003</v>
          </cell>
          <cell r="C1210">
            <v>330.35199999999998</v>
          </cell>
        </row>
        <row r="1211">
          <cell r="A1211" t="str">
            <v>RA2-50VR33ME3P#-T58</v>
          </cell>
          <cell r="B1211">
            <v>338.05900000000003</v>
          </cell>
          <cell r="C1211">
            <v>330.35199999999998</v>
          </cell>
        </row>
        <row r="1212">
          <cell r="A1212" t="str">
            <v>RA2-50VR47MC-T2</v>
          </cell>
          <cell r="B1212">
            <v>338.05900000000003</v>
          </cell>
          <cell r="C1212">
            <v>330.35199999999998</v>
          </cell>
        </row>
        <row r="1213">
          <cell r="A1213" t="str">
            <v>RA2-50VR47MCGZ-T58</v>
          </cell>
          <cell r="B1213">
            <v>338.05900000000003</v>
          </cell>
          <cell r="C1213">
            <v>330.35199999999998</v>
          </cell>
        </row>
        <row r="1214">
          <cell r="A1214" t="str">
            <v>RA2-50VR47MCV</v>
          </cell>
          <cell r="B1214">
            <v>321.51</v>
          </cell>
          <cell r="C1214">
            <v>318.05700000000002</v>
          </cell>
        </row>
        <row r="1215">
          <cell r="A1215" t="str">
            <v>RA2-50VR47MCV-T2</v>
          </cell>
          <cell r="B1215">
            <v>338.05900000000003</v>
          </cell>
          <cell r="C1215">
            <v>330.35199999999998</v>
          </cell>
        </row>
        <row r="1216">
          <cell r="A1216" t="str">
            <v>RA2-50VR47MCVG-T58</v>
          </cell>
          <cell r="B1216">
            <v>338.05900000000003</v>
          </cell>
          <cell r="C1216">
            <v>330.35199999999998</v>
          </cell>
        </row>
        <row r="1217">
          <cell r="A1217" t="str">
            <v>RA2-50VR47ME3#8-T58</v>
          </cell>
          <cell r="B1217">
            <v>0</v>
          </cell>
          <cell r="C1217">
            <v>330.35199999999998</v>
          </cell>
        </row>
        <row r="1218">
          <cell r="A1218" t="str">
            <v>RA2-50VR68MCV</v>
          </cell>
          <cell r="B1218">
            <v>321.51</v>
          </cell>
          <cell r="C1218">
            <v>318.05700000000002</v>
          </cell>
        </row>
        <row r="1219">
          <cell r="A1219" t="str">
            <v>RA2-50VR68MCV-T2</v>
          </cell>
          <cell r="B1219">
            <v>338.05900000000003</v>
          </cell>
          <cell r="C1219">
            <v>330.35199999999998</v>
          </cell>
        </row>
        <row r="1220">
          <cell r="A1220" t="str">
            <v>RA2-63V100MEC</v>
          </cell>
          <cell r="B1220">
            <v>321.51</v>
          </cell>
          <cell r="C1220">
            <v>318.05700000000002</v>
          </cell>
        </row>
        <row r="1221">
          <cell r="A1221" t="str">
            <v>RA2-63V100MEC-T2</v>
          </cell>
          <cell r="B1221">
            <v>338.05900000000003</v>
          </cell>
          <cell r="C1221">
            <v>330.35199999999998</v>
          </cell>
        </row>
        <row r="1222">
          <cell r="A1222" t="str">
            <v>RA2-63V100MECV</v>
          </cell>
          <cell r="B1222">
            <v>321.51</v>
          </cell>
          <cell r="C1222">
            <v>318.05700000000002</v>
          </cell>
        </row>
        <row r="1223">
          <cell r="A1223" t="str">
            <v>RA2-63V100MECV-T2</v>
          </cell>
          <cell r="B1223">
            <v>338.05900000000003</v>
          </cell>
          <cell r="C1223">
            <v>330.35199999999998</v>
          </cell>
        </row>
        <row r="1224">
          <cell r="A1224" t="str">
            <v>RA2-63V101MC</v>
          </cell>
          <cell r="B1224">
            <v>1412.325</v>
          </cell>
          <cell r="C1224">
            <v>1107.4829999999999</v>
          </cell>
        </row>
        <row r="1225">
          <cell r="A1225" t="str">
            <v>RA2-63V101MC-S1</v>
          </cell>
          <cell r="B1225">
            <v>1474.184</v>
          </cell>
          <cell r="C1225">
            <v>1165.5319999999999</v>
          </cell>
        </row>
        <row r="1226">
          <cell r="A1226" t="str">
            <v>RA2-63V101MC-T2</v>
          </cell>
          <cell r="B1226">
            <v>1439.7529999999999</v>
          </cell>
          <cell r="C1226">
            <v>1129.645</v>
          </cell>
        </row>
        <row r="1227">
          <cell r="A1227" t="str">
            <v>RA2-63V101MH3P#</v>
          </cell>
          <cell r="B1227">
            <v>1412.325</v>
          </cell>
          <cell r="C1227">
            <v>1107.4829999999999</v>
          </cell>
        </row>
        <row r="1228">
          <cell r="A1228" t="str">
            <v>RA2-63V102MC</v>
          </cell>
          <cell r="B1228">
            <v>6069.22</v>
          </cell>
          <cell r="C1228">
            <v>6825.3890000000001</v>
          </cell>
        </row>
        <row r="1229">
          <cell r="A1229" t="str">
            <v>RA2-63V102MC-S1</v>
          </cell>
          <cell r="B1229">
            <v>6146.7830000000004</v>
          </cell>
          <cell r="C1229">
            <v>6913.7110000000002</v>
          </cell>
        </row>
        <row r="1230">
          <cell r="A1230" t="str">
            <v>RA2-63V220MC</v>
          </cell>
          <cell r="B1230">
            <v>677.15700000000004</v>
          </cell>
          <cell r="C1230">
            <v>622.69399999999996</v>
          </cell>
        </row>
        <row r="1231">
          <cell r="A1231" t="str">
            <v>RA2-63V220MC-T2</v>
          </cell>
          <cell r="B1231">
            <v>693.86800000000005</v>
          </cell>
          <cell r="C1231">
            <v>635.24599999999998</v>
          </cell>
        </row>
        <row r="1232">
          <cell r="A1232" t="str">
            <v>RA2-63V221MC</v>
          </cell>
          <cell r="B1232">
            <v>2004.3689999999999</v>
          </cell>
          <cell r="C1232">
            <v>1772.155</v>
          </cell>
        </row>
        <row r="1233">
          <cell r="A1233" t="str">
            <v>RA2-63V221MC-S1</v>
          </cell>
          <cell r="B1233">
            <v>2073.2800000000002</v>
          </cell>
          <cell r="C1233">
            <v>1836.376</v>
          </cell>
        </row>
        <row r="1234">
          <cell r="A1234" t="str">
            <v>RA2-63V221MC-T2</v>
          </cell>
          <cell r="B1234">
            <v>2034.0519999999999</v>
          </cell>
          <cell r="C1234">
            <v>1788.46</v>
          </cell>
        </row>
        <row r="1235">
          <cell r="A1235" t="str">
            <v>RA2-63V330MC-T2</v>
          </cell>
          <cell r="B1235">
            <v>693.86800000000005</v>
          </cell>
          <cell r="C1235">
            <v>635.24599999999998</v>
          </cell>
        </row>
        <row r="1236">
          <cell r="A1236" t="str">
            <v>RA2-63V331MC</v>
          </cell>
          <cell r="B1236">
            <v>2700.0059999999999</v>
          </cell>
          <cell r="C1236">
            <v>2659.623</v>
          </cell>
        </row>
        <row r="1237">
          <cell r="A1237" t="str">
            <v>RA2-63V331MC-S1</v>
          </cell>
          <cell r="B1237">
            <v>2771.049</v>
          </cell>
          <cell r="C1237">
            <v>2733.9009999999998</v>
          </cell>
        </row>
        <row r="1238">
          <cell r="A1238" t="str">
            <v>RA2-63V470MC</v>
          </cell>
          <cell r="B1238">
            <v>835.03499999999997</v>
          </cell>
          <cell r="C1238">
            <v>716.04399999999998</v>
          </cell>
        </row>
        <row r="1239">
          <cell r="A1239" t="str">
            <v>RA2-63V470MC-T2</v>
          </cell>
          <cell r="B1239">
            <v>856.90899999999999</v>
          </cell>
          <cell r="C1239">
            <v>733.65</v>
          </cell>
        </row>
        <row r="1240">
          <cell r="A1240" t="str">
            <v>RA2-63V470MG3P#</v>
          </cell>
          <cell r="B1240">
            <v>835.03499999999997</v>
          </cell>
          <cell r="C1240">
            <v>716.04399999999998</v>
          </cell>
        </row>
        <row r="1241">
          <cell r="A1241" t="str">
            <v>RA2-63V471MC</v>
          </cell>
          <cell r="B1241">
            <v>3293.4090000000001</v>
          </cell>
          <cell r="C1241">
            <v>3339.7959999999998</v>
          </cell>
        </row>
        <row r="1242">
          <cell r="A1242" t="str">
            <v>RA2-63V471MC-S1</v>
          </cell>
          <cell r="B1242">
            <v>3361.7939999999999</v>
          </cell>
          <cell r="C1242">
            <v>3415.5639999999999</v>
          </cell>
        </row>
        <row r="1243">
          <cell r="A1243" t="str">
            <v>RA2-63V4R7MECV</v>
          </cell>
          <cell r="B1243">
            <v>321.51</v>
          </cell>
          <cell r="C1243">
            <v>318.05700000000002</v>
          </cell>
        </row>
        <row r="1244">
          <cell r="A1244" t="str">
            <v>RA2-63V4R7MECV-T2</v>
          </cell>
          <cell r="B1244">
            <v>338.05900000000003</v>
          </cell>
          <cell r="C1244">
            <v>330.35199999999998</v>
          </cell>
        </row>
        <row r="1245">
          <cell r="A1245" t="str">
            <v>RA2-63VR47MCV</v>
          </cell>
          <cell r="B1245">
            <v>321.51</v>
          </cell>
          <cell r="C1245">
            <v>318.05700000000002</v>
          </cell>
        </row>
        <row r="1246">
          <cell r="A1246" t="str">
            <v>RA2-63VR47MCV-T2</v>
          </cell>
          <cell r="B1246">
            <v>338.05900000000003</v>
          </cell>
          <cell r="C1246">
            <v>330.35199999999998</v>
          </cell>
        </row>
        <row r="1247">
          <cell r="A1247" t="str">
            <v>RA2-6V101MC-T2</v>
          </cell>
          <cell r="B1247">
            <v>338.05900000000003</v>
          </cell>
          <cell r="C1247">
            <v>330.35199999999998</v>
          </cell>
        </row>
        <row r="1248">
          <cell r="A1248" t="str">
            <v>RA2-6V101MCGZ-T58</v>
          </cell>
          <cell r="B1248">
            <v>338.05900000000003</v>
          </cell>
          <cell r="C1248">
            <v>330.35199999999998</v>
          </cell>
        </row>
        <row r="1249">
          <cell r="A1249" t="str">
            <v>RA2-6V101MCV</v>
          </cell>
          <cell r="B1249">
            <v>321.51</v>
          </cell>
          <cell r="C1249">
            <v>318.05700000000002</v>
          </cell>
        </row>
        <row r="1250">
          <cell r="A1250" t="str">
            <v>RA2-6V101MCV-T2</v>
          </cell>
          <cell r="B1250">
            <v>338.05900000000003</v>
          </cell>
          <cell r="C1250">
            <v>330.35199999999998</v>
          </cell>
        </row>
        <row r="1251">
          <cell r="A1251" t="str">
            <v>RA2-6V101MCV-T26</v>
          </cell>
          <cell r="B1251">
            <v>338.05900000000003</v>
          </cell>
          <cell r="C1251">
            <v>330.35199999999998</v>
          </cell>
        </row>
        <row r="1252">
          <cell r="A1252" t="str">
            <v>RA2-6V101MCVG-T58</v>
          </cell>
          <cell r="B1252">
            <v>338.05900000000003</v>
          </cell>
          <cell r="C1252">
            <v>330.35199999999998</v>
          </cell>
        </row>
        <row r="1253">
          <cell r="A1253" t="str">
            <v>RA2-6V101ME3P#-T58</v>
          </cell>
          <cell r="B1253">
            <v>338.05900000000003</v>
          </cell>
          <cell r="C1253">
            <v>330.35199999999998</v>
          </cell>
        </row>
        <row r="1254">
          <cell r="A1254" t="str">
            <v>RA2-6V102MC</v>
          </cell>
          <cell r="B1254">
            <v>1412.325</v>
          </cell>
          <cell r="C1254">
            <v>1107.4829999999999</v>
          </cell>
        </row>
        <row r="1255">
          <cell r="A1255" t="str">
            <v>RA2-6V102MC-S1</v>
          </cell>
          <cell r="B1255">
            <v>1474.184</v>
          </cell>
          <cell r="C1255">
            <v>1165.5319999999999</v>
          </cell>
        </row>
        <row r="1256">
          <cell r="A1256" t="str">
            <v>RA2-6V102MC-T2</v>
          </cell>
          <cell r="B1256">
            <v>1439.7529999999999</v>
          </cell>
          <cell r="C1256">
            <v>1129.645</v>
          </cell>
        </row>
        <row r="1257">
          <cell r="A1257" t="str">
            <v>RA2-6V103MC</v>
          </cell>
          <cell r="B1257">
            <v>6069.22</v>
          </cell>
          <cell r="C1257">
            <v>6825.3890000000001</v>
          </cell>
        </row>
        <row r="1258">
          <cell r="A1258" t="str">
            <v>RA2-6V221MC</v>
          </cell>
          <cell r="B1258">
            <v>677.15700000000004</v>
          </cell>
          <cell r="C1258">
            <v>622.69399999999996</v>
          </cell>
        </row>
        <row r="1259">
          <cell r="A1259" t="str">
            <v>RA2-6V221MC-T2</v>
          </cell>
          <cell r="B1259">
            <v>693.86800000000005</v>
          </cell>
          <cell r="C1259">
            <v>635.24599999999998</v>
          </cell>
        </row>
        <row r="1260">
          <cell r="A1260" t="str">
            <v>RA2-6V222MC</v>
          </cell>
          <cell r="B1260">
            <v>2700.0059999999999</v>
          </cell>
          <cell r="C1260">
            <v>2659.623</v>
          </cell>
        </row>
        <row r="1261">
          <cell r="A1261" t="str">
            <v>RA2-6V222MC-F</v>
          </cell>
          <cell r="B1261">
            <v>2771.049</v>
          </cell>
          <cell r="C1261">
            <v>2733.9009999999998</v>
          </cell>
        </row>
        <row r="1262">
          <cell r="A1262" t="str">
            <v>RA2-6V222MC-S1</v>
          </cell>
          <cell r="B1262">
            <v>2771.049</v>
          </cell>
          <cell r="C1262">
            <v>2733.9009999999998</v>
          </cell>
        </row>
        <row r="1263">
          <cell r="A1263" t="str">
            <v>RA2-6V331MC</v>
          </cell>
          <cell r="B1263">
            <v>677.15700000000004</v>
          </cell>
          <cell r="C1263">
            <v>622.69399999999996</v>
          </cell>
        </row>
        <row r="1264">
          <cell r="A1264" t="str">
            <v>RA2-6V331MC-S1</v>
          </cell>
          <cell r="B1264">
            <v>691.29700000000003</v>
          </cell>
          <cell r="C1264">
            <v>637.851</v>
          </cell>
        </row>
        <row r="1265">
          <cell r="A1265" t="str">
            <v>RA2-6V331MC-T2</v>
          </cell>
          <cell r="B1265">
            <v>693.86800000000005</v>
          </cell>
          <cell r="C1265">
            <v>635.24599999999998</v>
          </cell>
        </row>
        <row r="1266">
          <cell r="A1266" t="str">
            <v>RA2-6V331MCGZ-T58</v>
          </cell>
          <cell r="B1266">
            <v>693.86800000000005</v>
          </cell>
          <cell r="C1266">
            <v>635.24599999999998</v>
          </cell>
        </row>
        <row r="1267">
          <cell r="A1267" t="str">
            <v>RA2-6V331MECVG-T58</v>
          </cell>
          <cell r="B1267">
            <v>693.86800000000005</v>
          </cell>
          <cell r="C1267">
            <v>635.24599999999998</v>
          </cell>
        </row>
        <row r="1268">
          <cell r="A1268" t="str">
            <v>RA2-6V331MF3P#-T58</v>
          </cell>
          <cell r="B1268">
            <v>693.86800000000005</v>
          </cell>
          <cell r="C1268">
            <v>635.24599999999998</v>
          </cell>
        </row>
        <row r="1269">
          <cell r="A1269" t="str">
            <v>RA2-6V332MC</v>
          </cell>
          <cell r="B1269">
            <v>2700.0059999999999</v>
          </cell>
          <cell r="C1269">
            <v>2659.623</v>
          </cell>
        </row>
        <row r="1270">
          <cell r="A1270" t="str">
            <v>RA2-6V332MC-S1</v>
          </cell>
          <cell r="B1270">
            <v>2771.049</v>
          </cell>
          <cell r="C1270">
            <v>2733.9009999999998</v>
          </cell>
        </row>
        <row r="1271">
          <cell r="A1271" t="str">
            <v>RA2-6V470MCGZ-T58</v>
          </cell>
          <cell r="B1271">
            <v>338.05900000000003</v>
          </cell>
          <cell r="C1271">
            <v>330.35199999999998</v>
          </cell>
        </row>
        <row r="1272">
          <cell r="A1272" t="str">
            <v>RA2-6V470MCV</v>
          </cell>
          <cell r="B1272">
            <v>321.51</v>
          </cell>
          <cell r="C1272">
            <v>318.05700000000002</v>
          </cell>
        </row>
        <row r="1273">
          <cell r="A1273" t="str">
            <v>RA2-6V470MCV-T2</v>
          </cell>
          <cell r="B1273">
            <v>338.05900000000003</v>
          </cell>
          <cell r="C1273">
            <v>330.35199999999998</v>
          </cell>
        </row>
        <row r="1274">
          <cell r="A1274" t="str">
            <v>RA2-6V470MCVG-T58</v>
          </cell>
          <cell r="B1274">
            <v>338.05900000000003</v>
          </cell>
          <cell r="C1274">
            <v>330.35199999999998</v>
          </cell>
        </row>
        <row r="1275">
          <cell r="A1275" t="str">
            <v>RA2-6V470ME3P#-T58</v>
          </cell>
          <cell r="B1275">
            <v>338.05900000000003</v>
          </cell>
          <cell r="C1275">
            <v>330.35199999999998</v>
          </cell>
        </row>
        <row r="1276">
          <cell r="A1276" t="str">
            <v>RA2-6V471MC</v>
          </cell>
          <cell r="B1276">
            <v>835.03499999999997</v>
          </cell>
          <cell r="C1276">
            <v>716.04399999999998</v>
          </cell>
        </row>
        <row r="1277">
          <cell r="A1277" t="str">
            <v>RA2-6V471MC-S1</v>
          </cell>
          <cell r="B1277">
            <v>851.61800000000005</v>
          </cell>
          <cell r="C1277">
            <v>732.60900000000004</v>
          </cell>
        </row>
        <row r="1278">
          <cell r="A1278" t="str">
            <v>RA2-6V471MC-T2</v>
          </cell>
          <cell r="B1278">
            <v>856.90899999999999</v>
          </cell>
          <cell r="C1278">
            <v>733.65</v>
          </cell>
        </row>
        <row r="1279">
          <cell r="A1279" t="str">
            <v>RA2-6V471MC-T44</v>
          </cell>
          <cell r="B1279">
            <v>856.90899999999999</v>
          </cell>
          <cell r="C1279">
            <v>733.65</v>
          </cell>
        </row>
        <row r="1280">
          <cell r="A1280" t="str">
            <v>RA2-6V471MG3P#</v>
          </cell>
          <cell r="B1280">
            <v>835.03499999999997</v>
          </cell>
          <cell r="C1280">
            <v>716.04399999999998</v>
          </cell>
        </row>
        <row r="1281">
          <cell r="A1281" t="str">
            <v>RA3-100V101MH4</v>
          </cell>
          <cell r="B1281">
            <v>1793.78</v>
          </cell>
          <cell r="C1281">
            <v>1665.914</v>
          </cell>
        </row>
        <row r="1282">
          <cell r="A1282" t="str">
            <v>RA3-10V102MH3</v>
          </cell>
          <cell r="B1282">
            <v>1461.89</v>
          </cell>
          <cell r="C1282">
            <v>1265.271</v>
          </cell>
        </row>
        <row r="1283">
          <cell r="A1283" t="str">
            <v>RA3-10V103MJ7</v>
          </cell>
          <cell r="B1283">
            <v>7014.4359999999997</v>
          </cell>
          <cell r="C1283">
            <v>7791.1409999999996</v>
          </cell>
        </row>
        <row r="1284">
          <cell r="A1284" t="str">
            <v>RA3-10V331MF3</v>
          </cell>
          <cell r="B1284">
            <v>645.78</v>
          </cell>
          <cell r="C1284">
            <v>561.93600000000004</v>
          </cell>
        </row>
        <row r="1285">
          <cell r="A1285" t="str">
            <v>RA3-10V332MI5</v>
          </cell>
          <cell r="B1285">
            <v>2900.4430000000002</v>
          </cell>
          <cell r="C1285">
            <v>2848.68</v>
          </cell>
        </row>
        <row r="1286">
          <cell r="A1286" t="str">
            <v>RA3-10V471MG3</v>
          </cell>
          <cell r="B1286">
            <v>890.42899999999997</v>
          </cell>
          <cell r="C1286">
            <v>739.72400000000005</v>
          </cell>
        </row>
        <row r="1287">
          <cell r="A1287" t="str">
            <v>RA3-10V472MI6</v>
          </cell>
          <cell r="B1287">
            <v>3806.6170000000002</v>
          </cell>
          <cell r="C1287">
            <v>3712.8710000000001</v>
          </cell>
        </row>
        <row r="1288">
          <cell r="A1288" t="str">
            <v>RA3-16V100ME3</v>
          </cell>
          <cell r="B1288">
            <v>353.404</v>
          </cell>
          <cell r="C1288">
            <v>333.04500000000002</v>
          </cell>
        </row>
        <row r="1289">
          <cell r="A1289" t="str">
            <v>RA3-16V101ME3</v>
          </cell>
          <cell r="B1289">
            <v>353.404</v>
          </cell>
          <cell r="C1289">
            <v>333.04500000000002</v>
          </cell>
        </row>
        <row r="1290">
          <cell r="A1290" t="str">
            <v>RA3-16V101ME3-T2</v>
          </cell>
          <cell r="B1290">
            <v>373.86</v>
          </cell>
          <cell r="C1290">
            <v>345.036</v>
          </cell>
        </row>
        <row r="1291">
          <cell r="A1291" t="str">
            <v>RA3-16V102MH4</v>
          </cell>
          <cell r="B1291">
            <v>1793.78</v>
          </cell>
          <cell r="C1291">
            <v>1665.914</v>
          </cell>
        </row>
        <row r="1292">
          <cell r="A1292" t="str">
            <v>RA3-16V220ME3</v>
          </cell>
          <cell r="B1292">
            <v>353.404</v>
          </cell>
          <cell r="C1292">
            <v>333.04500000000002</v>
          </cell>
        </row>
        <row r="1293">
          <cell r="A1293" t="str">
            <v>RA3-16V221MF3#6P</v>
          </cell>
          <cell r="B1293">
            <v>0</v>
          </cell>
          <cell r="C1293">
            <v>561.93600000000004</v>
          </cell>
        </row>
        <row r="1294">
          <cell r="A1294" t="str">
            <v>RA3-16V221MF3#6P-T2</v>
          </cell>
          <cell r="B1294">
            <v>0</v>
          </cell>
          <cell r="C1294">
            <v>578.14499999999998</v>
          </cell>
        </row>
        <row r="1295">
          <cell r="A1295" t="str">
            <v>RA3-16V221MF3#6P-T58</v>
          </cell>
          <cell r="B1295">
            <v>0</v>
          </cell>
          <cell r="C1295">
            <v>578.14499999999998</v>
          </cell>
        </row>
        <row r="1296">
          <cell r="A1296" t="str">
            <v>RA3-16V221MF3-T2</v>
          </cell>
          <cell r="B1296">
            <v>0</v>
          </cell>
          <cell r="C1296">
            <v>578.14499999999998</v>
          </cell>
        </row>
        <row r="1297">
          <cell r="A1297" t="str">
            <v>RA3-16V221MF3E#1-T58</v>
          </cell>
          <cell r="B1297">
            <v>676.75199999999995</v>
          </cell>
          <cell r="C1297">
            <v>578.14499999999998</v>
          </cell>
        </row>
        <row r="1298">
          <cell r="A1298" t="str">
            <v>RA3-16V221MP1-T32</v>
          </cell>
          <cell r="B1298">
            <v>676.75199999999995</v>
          </cell>
          <cell r="C1298">
            <v>578.14499999999998</v>
          </cell>
        </row>
        <row r="1299">
          <cell r="A1299" t="str">
            <v>RA3-16V221MP1-T58</v>
          </cell>
          <cell r="B1299">
            <v>676.75199999999995</v>
          </cell>
          <cell r="C1299">
            <v>578.14499999999998</v>
          </cell>
        </row>
        <row r="1300">
          <cell r="A1300" t="str">
            <v>RA3-16V222MI5-T4</v>
          </cell>
          <cell r="B1300">
            <v>2931.4560000000001</v>
          </cell>
          <cell r="C1300">
            <v>2868.5819999999999</v>
          </cell>
        </row>
        <row r="1301">
          <cell r="A1301" t="str">
            <v>RA3-16V330ME3</v>
          </cell>
          <cell r="B1301">
            <v>353.404</v>
          </cell>
          <cell r="C1301">
            <v>333.04500000000002</v>
          </cell>
        </row>
        <row r="1302">
          <cell r="A1302" t="str">
            <v>RA3-16V331MG3</v>
          </cell>
          <cell r="B1302">
            <v>890.42899999999997</v>
          </cell>
          <cell r="C1302">
            <v>739.72400000000005</v>
          </cell>
        </row>
        <row r="1303">
          <cell r="A1303" t="str">
            <v>RA3-16V332MI6</v>
          </cell>
          <cell r="B1303">
            <v>3806.6170000000002</v>
          </cell>
          <cell r="C1303">
            <v>3712.8710000000001</v>
          </cell>
        </row>
        <row r="1304">
          <cell r="A1304" t="str">
            <v>RA3-16V470ME3</v>
          </cell>
          <cell r="B1304">
            <v>353.404</v>
          </cell>
          <cell r="C1304">
            <v>333.04500000000002</v>
          </cell>
        </row>
        <row r="1305">
          <cell r="A1305" t="str">
            <v>RA3-16V471MG3</v>
          </cell>
          <cell r="B1305">
            <v>890.42899999999997</v>
          </cell>
          <cell r="C1305">
            <v>739.72400000000005</v>
          </cell>
        </row>
        <row r="1306">
          <cell r="A1306" t="str">
            <v>RA3-16V471MG3-T2</v>
          </cell>
          <cell r="B1306">
            <v>920.82299999999998</v>
          </cell>
          <cell r="C1306">
            <v>756.65899999999999</v>
          </cell>
        </row>
        <row r="1307">
          <cell r="A1307" t="str">
            <v>RA3-16V471MG3-T8</v>
          </cell>
          <cell r="B1307">
            <v>920.82299999999998</v>
          </cell>
          <cell r="C1307">
            <v>756.65899999999999</v>
          </cell>
        </row>
        <row r="1308">
          <cell r="A1308" t="str">
            <v>RA3-16V682MJ7</v>
          </cell>
          <cell r="B1308">
            <v>7014.4359999999997</v>
          </cell>
          <cell r="C1308">
            <v>7791.1409999999996</v>
          </cell>
        </row>
        <row r="1309">
          <cell r="A1309" t="str">
            <v>RA3-25V100ME3</v>
          </cell>
          <cell r="B1309">
            <v>353.404</v>
          </cell>
          <cell r="C1309">
            <v>333.04500000000002</v>
          </cell>
        </row>
        <row r="1310">
          <cell r="A1310" t="str">
            <v>RA3-25V101MF3</v>
          </cell>
          <cell r="B1310">
            <v>645.78</v>
          </cell>
          <cell r="C1310">
            <v>561.93600000000004</v>
          </cell>
        </row>
        <row r="1311">
          <cell r="A1311" t="str">
            <v>RA3-25V102MH5</v>
          </cell>
          <cell r="B1311">
            <v>2265.9050000000002</v>
          </cell>
          <cell r="C1311">
            <v>1888.421</v>
          </cell>
        </row>
        <row r="1312">
          <cell r="A1312" t="str">
            <v>RA3-25V220ME3</v>
          </cell>
          <cell r="B1312">
            <v>353.404</v>
          </cell>
          <cell r="C1312">
            <v>333.04500000000002</v>
          </cell>
        </row>
        <row r="1313">
          <cell r="A1313" t="str">
            <v>RA3-25V222MI6</v>
          </cell>
          <cell r="B1313">
            <v>3806.6170000000002</v>
          </cell>
          <cell r="C1313">
            <v>3712.8710000000001</v>
          </cell>
        </row>
        <row r="1314">
          <cell r="A1314" t="str">
            <v>RA3-25V330ME3</v>
          </cell>
          <cell r="B1314">
            <v>353.404</v>
          </cell>
          <cell r="C1314">
            <v>333.04500000000002</v>
          </cell>
        </row>
        <row r="1315">
          <cell r="A1315" t="str">
            <v>RA3-25V331MG3</v>
          </cell>
          <cell r="B1315">
            <v>890.42899999999997</v>
          </cell>
          <cell r="C1315">
            <v>739.72400000000005</v>
          </cell>
        </row>
        <row r="1316">
          <cell r="A1316" t="str">
            <v>RA3-25V471MH3</v>
          </cell>
          <cell r="B1316">
            <v>1461.89</v>
          </cell>
          <cell r="C1316">
            <v>1265.271</v>
          </cell>
        </row>
        <row r="1317">
          <cell r="A1317" t="str">
            <v>RA3-25V472MJ7</v>
          </cell>
          <cell r="B1317">
            <v>7014.4359999999997</v>
          </cell>
          <cell r="C1317">
            <v>7791.1409999999996</v>
          </cell>
        </row>
        <row r="1318">
          <cell r="A1318" t="str">
            <v>RA3-25V682MK8</v>
          </cell>
          <cell r="B1318">
            <v>10959.083000000001</v>
          </cell>
          <cell r="C1318">
            <v>11201.498</v>
          </cell>
        </row>
        <row r="1319">
          <cell r="A1319" t="str">
            <v>RA3-25V682MK8-S1</v>
          </cell>
          <cell r="B1319">
            <v>11026.715</v>
          </cell>
          <cell r="C1319">
            <v>11296.157999999999</v>
          </cell>
        </row>
        <row r="1320">
          <cell r="A1320" t="str">
            <v>RA3-25V822MK8P1-S1</v>
          </cell>
          <cell r="B1320">
            <v>11026.715</v>
          </cell>
          <cell r="C1320">
            <v>11296.157999999999</v>
          </cell>
        </row>
        <row r="1321">
          <cell r="A1321" t="str">
            <v>RA3-35V222M</v>
          </cell>
          <cell r="B1321">
            <v>5809.21</v>
          </cell>
          <cell r="C1321">
            <v>5807.7759999999998</v>
          </cell>
        </row>
        <row r="1322">
          <cell r="A1322" t="str">
            <v>RA3-35V222M-S1</v>
          </cell>
          <cell r="B1322">
            <v>5893.3270000000002</v>
          </cell>
          <cell r="C1322">
            <v>5902.2640000000001</v>
          </cell>
        </row>
        <row r="1323">
          <cell r="A1323" t="str">
            <v>RA3-35V472MK8</v>
          </cell>
          <cell r="B1323">
            <v>10959.083000000001</v>
          </cell>
          <cell r="C1323">
            <v>11201.498</v>
          </cell>
        </row>
        <row r="1324">
          <cell r="A1324" t="str">
            <v>RA3-35V472MK8-S1</v>
          </cell>
          <cell r="B1324">
            <v>11026.715</v>
          </cell>
          <cell r="C1324">
            <v>11296.157999999999</v>
          </cell>
        </row>
        <row r="1325">
          <cell r="A1325" t="str">
            <v>RA3-45V222M</v>
          </cell>
          <cell r="B1325">
            <v>7014.4359999999997</v>
          </cell>
          <cell r="C1325">
            <v>7791.1409999999996</v>
          </cell>
        </row>
        <row r="1326">
          <cell r="A1326" t="str">
            <v>RA3-45V222MJ7-S1</v>
          </cell>
          <cell r="B1326">
            <v>7086.9160000000002</v>
          </cell>
          <cell r="C1326">
            <v>7848.6639999999998</v>
          </cell>
        </row>
        <row r="1327">
          <cell r="A1327" t="str">
            <v>RA3-50V100ME3-T2</v>
          </cell>
          <cell r="B1327">
            <v>373.86</v>
          </cell>
          <cell r="C1327">
            <v>345.036</v>
          </cell>
        </row>
        <row r="1328">
          <cell r="A1328" t="str">
            <v>RA3-50V102MI6</v>
          </cell>
          <cell r="B1328">
            <v>3806.6170000000002</v>
          </cell>
          <cell r="C1328">
            <v>3712.8710000000001</v>
          </cell>
        </row>
        <row r="1329">
          <cell r="A1329" t="str">
            <v>RA3-50V102MI6-S1</v>
          </cell>
          <cell r="B1329">
            <v>3890.7330000000002</v>
          </cell>
          <cell r="C1329">
            <v>3790.2130000000002</v>
          </cell>
        </row>
        <row r="1330">
          <cell r="A1330" t="str">
            <v>RA3-50V470M</v>
          </cell>
          <cell r="B1330">
            <v>645.78</v>
          </cell>
          <cell r="C1330">
            <v>561.93600000000004</v>
          </cell>
        </row>
        <row r="1331">
          <cell r="A1331" t="str">
            <v>RA3-50V470MF3</v>
          </cell>
          <cell r="B1331">
            <v>645.78</v>
          </cell>
          <cell r="C1331">
            <v>561.93600000000004</v>
          </cell>
        </row>
        <row r="1332">
          <cell r="A1332" t="str">
            <v>RA3-50V470MF3-T2</v>
          </cell>
          <cell r="B1332">
            <v>676.75199999999995</v>
          </cell>
          <cell r="C1332">
            <v>578.14499999999998</v>
          </cell>
        </row>
        <row r="1333">
          <cell r="A1333" t="str">
            <v>RA3-50V4R7ME3-T2</v>
          </cell>
          <cell r="B1333">
            <v>373.86</v>
          </cell>
          <cell r="C1333">
            <v>345.036</v>
          </cell>
        </row>
        <row r="1334">
          <cell r="A1334" t="str">
            <v>RA3-50VR10ME3-T2</v>
          </cell>
          <cell r="B1334">
            <v>373.86</v>
          </cell>
          <cell r="C1334">
            <v>345.036</v>
          </cell>
        </row>
        <row r="1335">
          <cell r="A1335" t="str">
            <v>RA3-50VR22ME3-T2</v>
          </cell>
          <cell r="B1335">
            <v>373.86</v>
          </cell>
          <cell r="C1335">
            <v>345.036</v>
          </cell>
        </row>
        <row r="1336">
          <cell r="A1336" t="str">
            <v>RA3-50VR33ME3-T2</v>
          </cell>
          <cell r="B1336">
            <v>373.86</v>
          </cell>
          <cell r="C1336">
            <v>345.036</v>
          </cell>
        </row>
        <row r="1337">
          <cell r="A1337" t="str">
            <v>RA3-50VR47ME3-T2</v>
          </cell>
          <cell r="B1337">
            <v>373.86</v>
          </cell>
          <cell r="C1337">
            <v>345.036</v>
          </cell>
        </row>
        <row r="1338">
          <cell r="A1338" t="str">
            <v>RA3-63V222MK8</v>
          </cell>
          <cell r="B1338">
            <v>10959.083000000001</v>
          </cell>
          <cell r="C1338">
            <v>11201.498</v>
          </cell>
        </row>
        <row r="1339">
          <cell r="A1339" t="str">
            <v>RA3-63V222MK8-S1</v>
          </cell>
          <cell r="B1339">
            <v>11026.715</v>
          </cell>
          <cell r="C1339">
            <v>11296.157999999999</v>
          </cell>
        </row>
        <row r="1340">
          <cell r="A1340" t="str">
            <v>RA3-6V101ME3</v>
          </cell>
          <cell r="B1340">
            <v>353.404</v>
          </cell>
          <cell r="C1340">
            <v>333.04500000000002</v>
          </cell>
        </row>
        <row r="1341">
          <cell r="A1341" t="str">
            <v>RA3-6V103MJ6</v>
          </cell>
          <cell r="B1341">
            <v>4988.3490000000002</v>
          </cell>
          <cell r="C1341">
            <v>5746.6989999999996</v>
          </cell>
        </row>
        <row r="1342">
          <cell r="A1342" t="str">
            <v>RA3-6V221ME3</v>
          </cell>
          <cell r="B1342">
            <v>353.404</v>
          </cell>
          <cell r="C1342">
            <v>333.04500000000002</v>
          </cell>
        </row>
        <row r="1343">
          <cell r="A1343" t="str">
            <v>RA3-6V221ME3-T2</v>
          </cell>
          <cell r="B1343">
            <v>373.86</v>
          </cell>
          <cell r="C1343">
            <v>345.036</v>
          </cell>
        </row>
        <row r="1344">
          <cell r="A1344" t="str">
            <v>RA3-6V223MK8</v>
          </cell>
          <cell r="B1344">
            <v>10959.083000000001</v>
          </cell>
          <cell r="C1344">
            <v>11201.498</v>
          </cell>
        </row>
        <row r="1345">
          <cell r="A1345" t="str">
            <v>RA3-6V331MF3#-T2</v>
          </cell>
          <cell r="B1345">
            <v>0</v>
          </cell>
          <cell r="C1345">
            <v>578.14499999999998</v>
          </cell>
        </row>
        <row r="1346">
          <cell r="A1346" t="str">
            <v>RA3-6V332MH5-T2</v>
          </cell>
          <cell r="B1346">
            <v>2295.587</v>
          </cell>
          <cell r="C1346">
            <v>1914.078</v>
          </cell>
        </row>
        <row r="1347">
          <cell r="A1347" t="str">
            <v>RA3-6V471MF3-T2</v>
          </cell>
          <cell r="B1347">
            <v>0</v>
          </cell>
          <cell r="C1347">
            <v>578.14499999999998</v>
          </cell>
        </row>
        <row r="1348">
          <cell r="A1348" t="str">
            <v>RA3-6V472MI5</v>
          </cell>
          <cell r="B1348">
            <v>2900.4430000000002</v>
          </cell>
          <cell r="C1348">
            <v>2848.68</v>
          </cell>
        </row>
        <row r="1349">
          <cell r="A1349" t="str">
            <v>RB2-10V100M</v>
          </cell>
          <cell r="B1349">
            <v>330.82900000000001</v>
          </cell>
          <cell r="C1349">
            <v>272.61799999999999</v>
          </cell>
        </row>
        <row r="1350">
          <cell r="A1350" t="str">
            <v>RB2-10V100M-T2</v>
          </cell>
          <cell r="B1350">
            <v>346.351</v>
          </cell>
          <cell r="C1350">
            <v>287.24200000000002</v>
          </cell>
        </row>
        <row r="1351">
          <cell r="A1351" t="str">
            <v>RB2-10V100M-T72</v>
          </cell>
          <cell r="B1351">
            <v>346.351</v>
          </cell>
          <cell r="C1351">
            <v>287.24200000000002</v>
          </cell>
        </row>
        <row r="1352">
          <cell r="A1352" t="str">
            <v>RB2-10V100MD1#-T2</v>
          </cell>
          <cell r="B1352">
            <v>0</v>
          </cell>
          <cell r="C1352">
            <v>287.24200000000002</v>
          </cell>
        </row>
        <row r="1353">
          <cell r="A1353" t="str">
            <v>RB2-10V100MD1#-T58</v>
          </cell>
          <cell r="B1353">
            <v>346.351</v>
          </cell>
          <cell r="C1353">
            <v>287.24200000000002</v>
          </cell>
        </row>
        <row r="1354">
          <cell r="A1354" t="str">
            <v>RB2-10V100MD1#-T72</v>
          </cell>
          <cell r="B1354">
            <v>346.351</v>
          </cell>
          <cell r="C1354">
            <v>287.24200000000002</v>
          </cell>
        </row>
        <row r="1355">
          <cell r="A1355" t="str">
            <v>RB2-10V100MD1#-T80</v>
          </cell>
          <cell r="B1355">
            <v>346.351</v>
          </cell>
          <cell r="C1355">
            <v>287.24200000000002</v>
          </cell>
        </row>
        <row r="1356">
          <cell r="A1356" t="str">
            <v>RB2-10V100MGZ-T32</v>
          </cell>
          <cell r="B1356">
            <v>346.351</v>
          </cell>
          <cell r="C1356">
            <v>287.24200000000002</v>
          </cell>
        </row>
        <row r="1357">
          <cell r="A1357" t="str">
            <v>RB2-10V100MGZ-T58</v>
          </cell>
          <cell r="B1357">
            <v>346.351</v>
          </cell>
          <cell r="C1357">
            <v>287.24200000000002</v>
          </cell>
        </row>
        <row r="1358">
          <cell r="A1358" t="str">
            <v>RB2-10V100MGZ-T72</v>
          </cell>
          <cell r="B1358">
            <v>346.351</v>
          </cell>
          <cell r="C1358">
            <v>287.24200000000002</v>
          </cell>
        </row>
        <row r="1359">
          <cell r="A1359" t="str">
            <v>RB2-10V100MT-T72</v>
          </cell>
          <cell r="B1359">
            <v>346.351</v>
          </cell>
          <cell r="C1359">
            <v>287.24200000000002</v>
          </cell>
        </row>
        <row r="1360">
          <cell r="A1360" t="str">
            <v>RB2-10V100MT-T80</v>
          </cell>
          <cell r="B1360">
            <v>346.351</v>
          </cell>
          <cell r="C1360">
            <v>287.24200000000002</v>
          </cell>
        </row>
        <row r="1361">
          <cell r="A1361" t="str">
            <v>RB2-10V220M</v>
          </cell>
          <cell r="B1361">
            <v>370.238</v>
          </cell>
          <cell r="C1361">
            <v>313.82100000000003</v>
          </cell>
        </row>
        <row r="1362">
          <cell r="A1362" t="str">
            <v>RB2-10V220M-T2</v>
          </cell>
          <cell r="B1362">
            <v>379.29599999999999</v>
          </cell>
          <cell r="C1362">
            <v>319.298</v>
          </cell>
        </row>
        <row r="1363">
          <cell r="A1363" t="str">
            <v>RB2-10V220ME1#</v>
          </cell>
          <cell r="B1363">
            <v>370.238</v>
          </cell>
          <cell r="C1363">
            <v>313.82100000000003</v>
          </cell>
        </row>
        <row r="1364">
          <cell r="A1364" t="str">
            <v>RB2-10V220ME1#-T2</v>
          </cell>
          <cell r="B1364">
            <v>379.29599999999999</v>
          </cell>
          <cell r="C1364">
            <v>319.298</v>
          </cell>
        </row>
        <row r="1365">
          <cell r="A1365" t="str">
            <v>RB2-10V220ME1#-T72</v>
          </cell>
          <cell r="B1365">
            <v>379.29599999999999</v>
          </cell>
          <cell r="C1365">
            <v>319.298</v>
          </cell>
        </row>
        <row r="1366">
          <cell r="A1366" t="str">
            <v>RB2-10V220MGZ-T32</v>
          </cell>
          <cell r="B1366">
            <v>379.29599999999999</v>
          </cell>
          <cell r="C1366">
            <v>319.298</v>
          </cell>
        </row>
        <row r="1367">
          <cell r="A1367" t="str">
            <v>RB2-10V220MGZ-T72</v>
          </cell>
          <cell r="B1367">
            <v>379.29599999999999</v>
          </cell>
          <cell r="C1367">
            <v>319.298</v>
          </cell>
        </row>
        <row r="1368">
          <cell r="A1368" t="str">
            <v>RB2-10V470M</v>
          </cell>
          <cell r="B1368">
            <v>435.11900000000003</v>
          </cell>
          <cell r="C1368">
            <v>406.822</v>
          </cell>
        </row>
        <row r="1369">
          <cell r="A1369" t="str">
            <v>RB2-10V470M-T2</v>
          </cell>
          <cell r="B1369">
            <v>451.00200000000001</v>
          </cell>
          <cell r="C1369">
            <v>421.661</v>
          </cell>
        </row>
        <row r="1370">
          <cell r="A1370" t="str">
            <v>RB2-10V470MF1#-T2</v>
          </cell>
          <cell r="B1370">
            <v>451.00200000000001</v>
          </cell>
          <cell r="C1370">
            <v>421.661</v>
          </cell>
        </row>
        <row r="1371">
          <cell r="A1371" t="str">
            <v>RB2-16V100M</v>
          </cell>
          <cell r="B1371">
            <v>370.238</v>
          </cell>
          <cell r="C1371">
            <v>313.82100000000003</v>
          </cell>
        </row>
        <row r="1372">
          <cell r="A1372" t="str">
            <v>RB2-16V100M-T2</v>
          </cell>
          <cell r="B1372">
            <v>379.29599999999999</v>
          </cell>
          <cell r="C1372">
            <v>319.298</v>
          </cell>
        </row>
        <row r="1373">
          <cell r="A1373" t="str">
            <v>RB2-16V100M-T30</v>
          </cell>
          <cell r="B1373">
            <v>379.29599999999999</v>
          </cell>
          <cell r="C1373">
            <v>319.298</v>
          </cell>
        </row>
        <row r="1374">
          <cell r="A1374" t="str">
            <v>RB2-16V100MD1#-T2</v>
          </cell>
          <cell r="B1374">
            <v>346.351</v>
          </cell>
          <cell r="C1374">
            <v>287.24200000000002</v>
          </cell>
        </row>
        <row r="1375">
          <cell r="A1375" t="str">
            <v>RB2-16V100MD1#-T72</v>
          </cell>
          <cell r="B1375">
            <v>346.351</v>
          </cell>
          <cell r="C1375">
            <v>287.24200000000002</v>
          </cell>
        </row>
        <row r="1376">
          <cell r="A1376" t="str">
            <v>RB2-16V100MD1#-T80</v>
          </cell>
          <cell r="B1376">
            <v>346.351</v>
          </cell>
          <cell r="C1376">
            <v>287.24200000000002</v>
          </cell>
        </row>
        <row r="1377">
          <cell r="A1377" t="str">
            <v>RB2-16V100ME1#</v>
          </cell>
          <cell r="B1377">
            <v>370.238</v>
          </cell>
          <cell r="C1377">
            <v>313.82100000000003</v>
          </cell>
        </row>
        <row r="1378">
          <cell r="A1378" t="str">
            <v>RB2-16V100ME1#-T2</v>
          </cell>
          <cell r="B1378">
            <v>379.29599999999999</v>
          </cell>
          <cell r="C1378">
            <v>319.298</v>
          </cell>
        </row>
        <row r="1379">
          <cell r="A1379" t="str">
            <v>RB2-16V100ME1#-T58</v>
          </cell>
          <cell r="B1379">
            <v>379.29599999999999</v>
          </cell>
          <cell r="C1379">
            <v>319.298</v>
          </cell>
        </row>
        <row r="1380">
          <cell r="A1380" t="str">
            <v>RB2-16V100ME1#-T72</v>
          </cell>
          <cell r="B1380">
            <v>379.29599999999999</v>
          </cell>
          <cell r="C1380">
            <v>319.298</v>
          </cell>
        </row>
        <row r="1381">
          <cell r="A1381" t="str">
            <v>RB2-16V100MGZ-T32</v>
          </cell>
          <cell r="B1381">
            <v>379.29599999999999</v>
          </cell>
          <cell r="C1381">
            <v>319.298</v>
          </cell>
        </row>
        <row r="1382">
          <cell r="A1382" t="str">
            <v>RB2-16V100MGZ-T58</v>
          </cell>
          <cell r="B1382">
            <v>379.29599999999999</v>
          </cell>
          <cell r="C1382">
            <v>319.298</v>
          </cell>
        </row>
        <row r="1383">
          <cell r="A1383" t="str">
            <v>RB2-16V100MGZ-T72</v>
          </cell>
          <cell r="B1383">
            <v>379.29599999999999</v>
          </cell>
          <cell r="C1383">
            <v>319.298</v>
          </cell>
        </row>
        <row r="1384">
          <cell r="A1384" t="str">
            <v>RB2-16V100MS-T2</v>
          </cell>
          <cell r="B1384">
            <v>346.351</v>
          </cell>
          <cell r="C1384">
            <v>287.24200000000002</v>
          </cell>
        </row>
        <row r="1385">
          <cell r="A1385" t="str">
            <v>RB2-16V220M</v>
          </cell>
          <cell r="B1385">
            <v>435.11900000000003</v>
          </cell>
          <cell r="C1385">
            <v>406.822</v>
          </cell>
        </row>
        <row r="1386">
          <cell r="A1386" t="str">
            <v>RB2-16V220M-T2</v>
          </cell>
          <cell r="B1386">
            <v>451.00200000000001</v>
          </cell>
          <cell r="C1386">
            <v>421.661</v>
          </cell>
        </row>
        <row r="1387">
          <cell r="A1387" t="str">
            <v>RB2-16V220MF1#-T2</v>
          </cell>
          <cell r="B1387">
            <v>451.00200000000001</v>
          </cell>
          <cell r="C1387">
            <v>421.661</v>
          </cell>
        </row>
        <row r="1388">
          <cell r="A1388" t="str">
            <v>RB2-16V330M</v>
          </cell>
          <cell r="B1388">
            <v>435.11900000000003</v>
          </cell>
          <cell r="C1388">
            <v>406.822</v>
          </cell>
        </row>
        <row r="1389">
          <cell r="A1389" t="str">
            <v>RB2-16V330M-T2</v>
          </cell>
          <cell r="B1389">
            <v>421.661</v>
          </cell>
          <cell r="C1389">
            <v>421.661</v>
          </cell>
        </row>
        <row r="1390">
          <cell r="A1390" t="str">
            <v>RB2-16V330MF1#-T72</v>
          </cell>
          <cell r="B1390">
            <v>451.00200000000001</v>
          </cell>
          <cell r="C1390">
            <v>421.661</v>
          </cell>
        </row>
        <row r="1391">
          <cell r="A1391" t="str">
            <v>RB2-16V330MGZ-T72</v>
          </cell>
          <cell r="B1391">
            <v>451.00200000000001</v>
          </cell>
          <cell r="C1391">
            <v>421.661</v>
          </cell>
        </row>
        <row r="1392">
          <cell r="A1392" t="str">
            <v>RB2-16V470M</v>
          </cell>
          <cell r="B1392">
            <v>435.11900000000003</v>
          </cell>
          <cell r="C1392">
            <v>406.822</v>
          </cell>
        </row>
        <row r="1393">
          <cell r="A1393" t="str">
            <v>RB2-16V470M-T2</v>
          </cell>
          <cell r="B1393">
            <v>451.00200000000001</v>
          </cell>
          <cell r="C1393">
            <v>421.661</v>
          </cell>
        </row>
        <row r="1394">
          <cell r="A1394" t="str">
            <v>RB2-16V470M-T30</v>
          </cell>
          <cell r="B1394">
            <v>451.00200000000001</v>
          </cell>
          <cell r="C1394">
            <v>421.661</v>
          </cell>
        </row>
        <row r="1395">
          <cell r="A1395" t="str">
            <v>RB2-16V470MF1#-T2</v>
          </cell>
          <cell r="B1395">
            <v>451.00200000000001</v>
          </cell>
          <cell r="C1395">
            <v>421.661</v>
          </cell>
        </row>
        <row r="1396">
          <cell r="A1396" t="str">
            <v>RB2-16V4R7M</v>
          </cell>
          <cell r="B1396">
            <v>330.82900000000001</v>
          </cell>
          <cell r="C1396">
            <v>272.61799999999999</v>
          </cell>
        </row>
        <row r="1397">
          <cell r="A1397" t="str">
            <v>RB2-16V4R7M-T2</v>
          </cell>
          <cell r="B1397">
            <v>346.351</v>
          </cell>
          <cell r="C1397">
            <v>287.24200000000002</v>
          </cell>
        </row>
        <row r="1398">
          <cell r="A1398" t="str">
            <v>RB2-16V4R7M-T30</v>
          </cell>
          <cell r="B1398">
            <v>346.351</v>
          </cell>
          <cell r="C1398">
            <v>287.24200000000002</v>
          </cell>
        </row>
        <row r="1399">
          <cell r="A1399" t="str">
            <v>RB2-16V4R7MD1#-T2</v>
          </cell>
          <cell r="B1399">
            <v>346.351</v>
          </cell>
          <cell r="C1399">
            <v>287.24200000000002</v>
          </cell>
        </row>
        <row r="1400">
          <cell r="A1400" t="str">
            <v>RB2-16V4R7MD1#-T58</v>
          </cell>
          <cell r="B1400">
            <v>0</v>
          </cell>
          <cell r="C1400">
            <v>287.24200000000002</v>
          </cell>
        </row>
        <row r="1401">
          <cell r="A1401" t="str">
            <v>RB2-16V4R7MD1#-T72</v>
          </cell>
          <cell r="B1401">
            <v>346.351</v>
          </cell>
          <cell r="C1401">
            <v>287.24200000000002</v>
          </cell>
        </row>
        <row r="1402">
          <cell r="A1402" t="str">
            <v>RB2-16V4R7MD1#-T80</v>
          </cell>
          <cell r="B1402">
            <v>346.351</v>
          </cell>
          <cell r="C1402">
            <v>287.24200000000002</v>
          </cell>
        </row>
        <row r="1403">
          <cell r="A1403" t="str">
            <v>RB2-16V4R7MGZ-T32</v>
          </cell>
          <cell r="B1403">
            <v>346.351</v>
          </cell>
          <cell r="C1403">
            <v>287.24200000000002</v>
          </cell>
        </row>
        <row r="1404">
          <cell r="A1404" t="str">
            <v>RB2-16V4R7MGZ-T58</v>
          </cell>
          <cell r="B1404">
            <v>346.351</v>
          </cell>
          <cell r="C1404">
            <v>287.24200000000002</v>
          </cell>
        </row>
        <row r="1405">
          <cell r="A1405" t="str">
            <v>RB2-16V4R7MGZ-T72</v>
          </cell>
          <cell r="B1405">
            <v>346.351</v>
          </cell>
          <cell r="C1405">
            <v>287.24200000000002</v>
          </cell>
        </row>
        <row r="1406">
          <cell r="A1406" t="str">
            <v>RB2-16V4R7MT-T2</v>
          </cell>
          <cell r="B1406">
            <v>346.351</v>
          </cell>
          <cell r="C1406">
            <v>287.24200000000002</v>
          </cell>
        </row>
        <row r="1407">
          <cell r="A1407" t="str">
            <v>RB2-16V4R7MT-T72</v>
          </cell>
          <cell r="B1407">
            <v>346.351</v>
          </cell>
          <cell r="C1407">
            <v>287.24200000000002</v>
          </cell>
        </row>
        <row r="1408">
          <cell r="A1408" t="str">
            <v>RB2-16V4R7MT-T80</v>
          </cell>
          <cell r="B1408">
            <v>346.351</v>
          </cell>
          <cell r="C1408">
            <v>287.24200000000002</v>
          </cell>
        </row>
        <row r="1409">
          <cell r="A1409" t="str">
            <v>RB2-25V100M</v>
          </cell>
          <cell r="B1409">
            <v>435.11900000000003</v>
          </cell>
          <cell r="C1409">
            <v>406.822</v>
          </cell>
        </row>
        <row r="1410">
          <cell r="A1410" t="str">
            <v>RB2-25V100MF1#</v>
          </cell>
          <cell r="B1410">
            <v>0</v>
          </cell>
          <cell r="C1410">
            <v>406.822</v>
          </cell>
        </row>
        <row r="1411">
          <cell r="A1411" t="str">
            <v>RB2-25V150M</v>
          </cell>
          <cell r="B1411">
            <v>435.11900000000003</v>
          </cell>
          <cell r="C1411">
            <v>406.822</v>
          </cell>
        </row>
        <row r="1412">
          <cell r="A1412" t="str">
            <v>RB2-25V220M</v>
          </cell>
          <cell r="B1412">
            <v>435.11900000000003</v>
          </cell>
          <cell r="C1412">
            <v>406.822</v>
          </cell>
        </row>
        <row r="1413">
          <cell r="A1413" t="str">
            <v>RB2-25V220MF1#</v>
          </cell>
          <cell r="B1413">
            <v>0</v>
          </cell>
          <cell r="C1413">
            <v>406.822</v>
          </cell>
        </row>
        <row r="1414">
          <cell r="A1414" t="str">
            <v>RB2-25V220MF1#-T2</v>
          </cell>
          <cell r="B1414">
            <v>451.00200000000001</v>
          </cell>
          <cell r="C1414">
            <v>421.661</v>
          </cell>
        </row>
        <row r="1415">
          <cell r="A1415" t="str">
            <v>RB2-25V220MGZ-T58</v>
          </cell>
          <cell r="B1415">
            <v>451.00200000000001</v>
          </cell>
          <cell r="C1415">
            <v>421.661</v>
          </cell>
        </row>
        <row r="1416">
          <cell r="A1416" t="str">
            <v>RB2-25V330M</v>
          </cell>
          <cell r="B1416">
            <v>435.11900000000003</v>
          </cell>
          <cell r="C1416">
            <v>406.822</v>
          </cell>
        </row>
        <row r="1417">
          <cell r="A1417" t="str">
            <v>RB2-25V330M-T2</v>
          </cell>
          <cell r="B1417">
            <v>451.00200000000001</v>
          </cell>
          <cell r="C1417">
            <v>421.661</v>
          </cell>
        </row>
        <row r="1418">
          <cell r="A1418" t="str">
            <v>RB2-25V3R3MD1#-T58</v>
          </cell>
          <cell r="B1418">
            <v>346.351</v>
          </cell>
          <cell r="C1418">
            <v>287.24200000000002</v>
          </cell>
        </row>
        <row r="1419">
          <cell r="A1419" t="str">
            <v>RB2-25V3R3MD1#-T72</v>
          </cell>
          <cell r="B1419">
            <v>346.351</v>
          </cell>
          <cell r="C1419">
            <v>287.24200000000002</v>
          </cell>
        </row>
        <row r="1420">
          <cell r="A1420" t="str">
            <v>RB2-25V3R3MD1#-T80</v>
          </cell>
          <cell r="B1420">
            <v>346.351</v>
          </cell>
          <cell r="C1420">
            <v>287.24200000000002</v>
          </cell>
        </row>
        <row r="1421">
          <cell r="A1421" t="str">
            <v>RB2-25V3R3MGZ-T58</v>
          </cell>
          <cell r="B1421">
            <v>346.351</v>
          </cell>
          <cell r="C1421">
            <v>287.24200000000002</v>
          </cell>
        </row>
        <row r="1422">
          <cell r="A1422" t="str">
            <v>RB2-25V3R3MT-T72</v>
          </cell>
          <cell r="B1422">
            <v>346.351</v>
          </cell>
          <cell r="C1422">
            <v>287.24200000000002</v>
          </cell>
        </row>
        <row r="1423">
          <cell r="A1423" t="str">
            <v>RB2-25V3R3MT-T80</v>
          </cell>
          <cell r="B1423">
            <v>346.351</v>
          </cell>
          <cell r="C1423">
            <v>287.24200000000002</v>
          </cell>
        </row>
        <row r="1424">
          <cell r="A1424" t="str">
            <v>RB2-25V4R7M</v>
          </cell>
          <cell r="B1424">
            <v>370.238</v>
          </cell>
          <cell r="C1424">
            <v>313.82100000000003</v>
          </cell>
        </row>
        <row r="1425">
          <cell r="A1425" t="str">
            <v>RB2-25V4R7MGZ-T72</v>
          </cell>
          <cell r="B1425">
            <v>379.29599999999999</v>
          </cell>
          <cell r="C1425">
            <v>319.298</v>
          </cell>
        </row>
        <row r="1426">
          <cell r="A1426" t="str">
            <v>RB2-35V100M</v>
          </cell>
          <cell r="B1426">
            <v>435.11900000000003</v>
          </cell>
          <cell r="C1426">
            <v>406.822</v>
          </cell>
        </row>
        <row r="1427">
          <cell r="A1427" t="str">
            <v>RB2-35V100M-T2</v>
          </cell>
          <cell r="B1427">
            <v>451.00200000000001</v>
          </cell>
          <cell r="C1427">
            <v>421.661</v>
          </cell>
        </row>
        <row r="1428">
          <cell r="A1428" t="str">
            <v>RB2-35V2R2M</v>
          </cell>
          <cell r="B1428">
            <v>330.82900000000001</v>
          </cell>
          <cell r="C1428">
            <v>272.61799999999999</v>
          </cell>
        </row>
        <row r="1429">
          <cell r="A1429" t="str">
            <v>RB2-35V2R2M-T2</v>
          </cell>
          <cell r="B1429">
            <v>346.351</v>
          </cell>
          <cell r="C1429">
            <v>287.24200000000002</v>
          </cell>
        </row>
        <row r="1430">
          <cell r="A1430" t="str">
            <v>RB2-35V2R2MD1#-T2</v>
          </cell>
          <cell r="B1430">
            <v>346.351</v>
          </cell>
          <cell r="C1430">
            <v>287.24200000000002</v>
          </cell>
        </row>
        <row r="1431">
          <cell r="A1431" t="str">
            <v>RB2-35V2R2MD1#-T58</v>
          </cell>
          <cell r="B1431">
            <v>346.351</v>
          </cell>
          <cell r="C1431">
            <v>287.24200000000002</v>
          </cell>
        </row>
        <row r="1432">
          <cell r="A1432" t="str">
            <v>RB2-35V2R2MD1#-T72</v>
          </cell>
          <cell r="B1432">
            <v>346.351</v>
          </cell>
          <cell r="C1432">
            <v>287.24200000000002</v>
          </cell>
        </row>
        <row r="1433">
          <cell r="A1433" t="str">
            <v>RB2-35V2R2MGZ-T32</v>
          </cell>
          <cell r="B1433">
            <v>346.351</v>
          </cell>
          <cell r="C1433">
            <v>287.24200000000002</v>
          </cell>
        </row>
        <row r="1434">
          <cell r="A1434" t="str">
            <v>RB2-35V2R2MGZ-T58</v>
          </cell>
          <cell r="B1434">
            <v>346.351</v>
          </cell>
          <cell r="C1434">
            <v>287.24200000000002</v>
          </cell>
        </row>
        <row r="1435">
          <cell r="A1435" t="str">
            <v>RB2-35V2R2MGZ-T72</v>
          </cell>
          <cell r="B1435">
            <v>346.351</v>
          </cell>
          <cell r="C1435">
            <v>287.24200000000002</v>
          </cell>
        </row>
        <row r="1436">
          <cell r="A1436" t="str">
            <v>RB2-35V2R2MT-T2</v>
          </cell>
          <cell r="B1436">
            <v>346.351</v>
          </cell>
          <cell r="C1436">
            <v>287.24200000000002</v>
          </cell>
        </row>
        <row r="1437">
          <cell r="A1437" t="str">
            <v>RB2-35V4R7MGA-T2</v>
          </cell>
          <cell r="B1437">
            <v>379.29599999999999</v>
          </cell>
          <cell r="C1437">
            <v>319.298</v>
          </cell>
        </row>
        <row r="1438">
          <cell r="A1438" t="str">
            <v>RB2-50V010M</v>
          </cell>
          <cell r="B1438">
            <v>330.82900000000001</v>
          </cell>
          <cell r="C1438">
            <v>272.61799999999999</v>
          </cell>
        </row>
        <row r="1439">
          <cell r="A1439" t="str">
            <v>RB2-50V010M-T2</v>
          </cell>
          <cell r="B1439">
            <v>346.351</v>
          </cell>
          <cell r="C1439">
            <v>287.24200000000002</v>
          </cell>
        </row>
        <row r="1440">
          <cell r="A1440" t="str">
            <v>RB2-50V010M-T30</v>
          </cell>
          <cell r="B1440">
            <v>346.351</v>
          </cell>
          <cell r="C1440">
            <v>287.24200000000002</v>
          </cell>
        </row>
        <row r="1441">
          <cell r="A1441" t="str">
            <v>RB2-50V010MD1#</v>
          </cell>
          <cell r="B1441">
            <v>330.82900000000001</v>
          </cell>
          <cell r="C1441">
            <v>272.61799999999999</v>
          </cell>
        </row>
        <row r="1442">
          <cell r="A1442" t="str">
            <v>RB2-50V010MD1#-S1</v>
          </cell>
          <cell r="B1442">
            <v>0</v>
          </cell>
          <cell r="C1442">
            <v>287.78500000000003</v>
          </cell>
        </row>
        <row r="1443">
          <cell r="A1443" t="str">
            <v>RB2-50V010MD1#-T2</v>
          </cell>
          <cell r="B1443">
            <v>346.351</v>
          </cell>
          <cell r="C1443">
            <v>287.24200000000002</v>
          </cell>
        </row>
        <row r="1444">
          <cell r="A1444" t="str">
            <v>RB2-50V010MD1#-T72</v>
          </cell>
          <cell r="B1444">
            <v>346.351</v>
          </cell>
          <cell r="C1444">
            <v>287.24200000000002</v>
          </cell>
        </row>
        <row r="1445">
          <cell r="A1445" t="str">
            <v>RB2-50V010MD1#-T80</v>
          </cell>
          <cell r="B1445">
            <v>346.351</v>
          </cell>
          <cell r="C1445">
            <v>287.24200000000002</v>
          </cell>
        </row>
        <row r="1446">
          <cell r="A1446" t="str">
            <v>RB2-50V010MGZ-T32</v>
          </cell>
          <cell r="B1446">
            <v>346.351</v>
          </cell>
          <cell r="C1446">
            <v>287.24200000000002</v>
          </cell>
        </row>
        <row r="1447">
          <cell r="A1447" t="str">
            <v>RB2-50V010MGZ-T58</v>
          </cell>
          <cell r="B1447">
            <v>346.351</v>
          </cell>
          <cell r="C1447">
            <v>287.24200000000002</v>
          </cell>
        </row>
        <row r="1448">
          <cell r="A1448" t="str">
            <v>RB2-50V010MGZ-T72</v>
          </cell>
          <cell r="B1448">
            <v>346.351</v>
          </cell>
          <cell r="C1448">
            <v>287.24200000000002</v>
          </cell>
        </row>
        <row r="1449">
          <cell r="A1449" t="str">
            <v>RB2-50V010MT-T2</v>
          </cell>
          <cell r="B1449">
            <v>346.351</v>
          </cell>
          <cell r="C1449">
            <v>287.24200000000002</v>
          </cell>
        </row>
        <row r="1450">
          <cell r="A1450" t="str">
            <v>RB2-50V010MT-T72</v>
          </cell>
          <cell r="B1450">
            <v>346.351</v>
          </cell>
          <cell r="C1450">
            <v>287.24200000000002</v>
          </cell>
        </row>
        <row r="1451">
          <cell r="A1451" t="str">
            <v>RB2-50V010MT-T80</v>
          </cell>
          <cell r="B1451">
            <v>346.351</v>
          </cell>
          <cell r="C1451">
            <v>287.24200000000002</v>
          </cell>
        </row>
        <row r="1452">
          <cell r="A1452" t="str">
            <v>RB2-50V010MZ2-F35</v>
          </cell>
          <cell r="B1452">
            <v>348.01100000000002</v>
          </cell>
          <cell r="C1452">
            <v>287.78500000000003</v>
          </cell>
        </row>
        <row r="1453">
          <cell r="A1453" t="str">
            <v>RB2-50V100M-T2</v>
          </cell>
          <cell r="B1453">
            <v>451.00200000000001</v>
          </cell>
          <cell r="C1453">
            <v>421.661</v>
          </cell>
        </row>
        <row r="1454">
          <cell r="A1454" t="str">
            <v>RB2-50V100MF1#-T2</v>
          </cell>
          <cell r="B1454">
            <v>0</v>
          </cell>
          <cell r="C1454">
            <v>421.661</v>
          </cell>
        </row>
        <row r="1455">
          <cell r="A1455" t="str">
            <v>RB2-50V100MZ2</v>
          </cell>
          <cell r="B1455">
            <v>435.11900000000003</v>
          </cell>
          <cell r="C1455">
            <v>406.822</v>
          </cell>
        </row>
        <row r="1456">
          <cell r="A1456" t="str">
            <v>RB2-50V100MZ2-T58</v>
          </cell>
          <cell r="B1456">
            <v>451.00200000000001</v>
          </cell>
          <cell r="C1456">
            <v>421.661</v>
          </cell>
        </row>
        <row r="1457">
          <cell r="A1457" t="str">
            <v>RB2-50V100MZ2-T72</v>
          </cell>
          <cell r="B1457">
            <v>0</v>
          </cell>
          <cell r="C1457">
            <v>430.32600000000002</v>
          </cell>
        </row>
        <row r="1458">
          <cell r="A1458" t="str">
            <v>RB2-50V2R2M</v>
          </cell>
          <cell r="B1458">
            <v>370.238</v>
          </cell>
          <cell r="C1458">
            <v>313.82100000000003</v>
          </cell>
        </row>
        <row r="1459">
          <cell r="A1459" t="str">
            <v>RB2-50V2R2M-T2</v>
          </cell>
          <cell r="B1459">
            <v>379.29599999999999</v>
          </cell>
          <cell r="C1459">
            <v>319.298</v>
          </cell>
        </row>
        <row r="1460">
          <cell r="A1460" t="str">
            <v>RB2-50V2R2ME1#</v>
          </cell>
          <cell r="B1460">
            <v>0</v>
          </cell>
          <cell r="C1460">
            <v>313.82100000000003</v>
          </cell>
        </row>
        <row r="1461">
          <cell r="A1461" t="str">
            <v>RB2-50V2R2ME1#-T2</v>
          </cell>
          <cell r="B1461">
            <v>379.29599999999999</v>
          </cell>
          <cell r="C1461">
            <v>319.298</v>
          </cell>
        </row>
        <row r="1462">
          <cell r="A1462" t="str">
            <v>RB2-50V2R2ME1#-T72</v>
          </cell>
          <cell r="B1462">
            <v>379.29599999999999</v>
          </cell>
          <cell r="C1462">
            <v>319.298</v>
          </cell>
        </row>
        <row r="1463">
          <cell r="A1463" t="str">
            <v>RB2-50V2R2MGZ-T58</v>
          </cell>
          <cell r="B1463">
            <v>379.29599999999999</v>
          </cell>
          <cell r="C1463">
            <v>319.298</v>
          </cell>
        </row>
        <row r="1464">
          <cell r="A1464" t="str">
            <v>RB2-50V2R2MGZ-T72</v>
          </cell>
          <cell r="B1464">
            <v>379.29599999999999</v>
          </cell>
          <cell r="C1464">
            <v>319.298</v>
          </cell>
        </row>
        <row r="1465">
          <cell r="A1465" t="str">
            <v>RB2-50V3R3M</v>
          </cell>
          <cell r="B1465">
            <v>370.238</v>
          </cell>
          <cell r="C1465">
            <v>313.82100000000003</v>
          </cell>
        </row>
        <row r="1466">
          <cell r="A1466" t="str">
            <v>RB2-50V3R3M-T2</v>
          </cell>
          <cell r="B1466">
            <v>379.29599999999999</v>
          </cell>
          <cell r="C1466">
            <v>319.298</v>
          </cell>
        </row>
        <row r="1467">
          <cell r="A1467" t="str">
            <v>RB2-50V4R7M</v>
          </cell>
          <cell r="B1467">
            <v>435.11900000000003</v>
          </cell>
          <cell r="C1467">
            <v>406.822</v>
          </cell>
        </row>
        <row r="1468">
          <cell r="A1468" t="str">
            <v>RB2-50V4R7M-T2</v>
          </cell>
          <cell r="B1468">
            <v>451.00200000000001</v>
          </cell>
          <cell r="C1468">
            <v>421.661</v>
          </cell>
        </row>
        <row r="1469">
          <cell r="A1469" t="str">
            <v>RB2-50V4R7MF1#-T2</v>
          </cell>
          <cell r="B1469">
            <v>0</v>
          </cell>
          <cell r="C1469">
            <v>421.661</v>
          </cell>
        </row>
        <row r="1470">
          <cell r="A1470" t="str">
            <v>RB2-50VR10M</v>
          </cell>
          <cell r="B1470">
            <v>330.82900000000001</v>
          </cell>
          <cell r="C1470">
            <v>272.61799999999999</v>
          </cell>
        </row>
        <row r="1471">
          <cell r="A1471" t="str">
            <v>RB2-50VR10M-F0</v>
          </cell>
          <cell r="B1471">
            <v>348.01100000000002</v>
          </cell>
          <cell r="C1471">
            <v>287.78500000000003</v>
          </cell>
        </row>
        <row r="1472">
          <cell r="A1472" t="str">
            <v>RB2-50VR10M-T2</v>
          </cell>
          <cell r="B1472">
            <v>346.351</v>
          </cell>
          <cell r="C1472">
            <v>287.24200000000002</v>
          </cell>
        </row>
        <row r="1473">
          <cell r="A1473" t="str">
            <v>RB2-50VR10MD1#-T2</v>
          </cell>
          <cell r="B1473">
            <v>346.351</v>
          </cell>
          <cell r="C1473">
            <v>287.24200000000002</v>
          </cell>
        </row>
        <row r="1474">
          <cell r="A1474" t="str">
            <v>RB2-50VR10MD1#-T80</v>
          </cell>
          <cell r="B1474">
            <v>346.351</v>
          </cell>
          <cell r="C1474">
            <v>287.24200000000002</v>
          </cell>
        </row>
        <row r="1475">
          <cell r="A1475" t="str">
            <v>RB2-50VR10MT-T80</v>
          </cell>
          <cell r="B1475">
            <v>346.351</v>
          </cell>
          <cell r="C1475">
            <v>287.24200000000002</v>
          </cell>
        </row>
        <row r="1476">
          <cell r="A1476" t="str">
            <v>RB2-50VR15MGZ-T72</v>
          </cell>
          <cell r="B1476">
            <v>346.351</v>
          </cell>
          <cell r="C1476">
            <v>287.24200000000002</v>
          </cell>
        </row>
        <row r="1477">
          <cell r="A1477" t="str">
            <v>RB2-50VR22M-T2</v>
          </cell>
          <cell r="B1477">
            <v>346.351</v>
          </cell>
          <cell r="C1477">
            <v>287.24200000000002</v>
          </cell>
        </row>
        <row r="1478">
          <cell r="A1478" t="str">
            <v>RB2-50VR22MD1#-T58</v>
          </cell>
          <cell r="B1478">
            <v>346.351</v>
          </cell>
          <cell r="C1478">
            <v>287.24200000000002</v>
          </cell>
        </row>
        <row r="1479">
          <cell r="A1479" t="str">
            <v>RB2-50VR22MGZ-T32</v>
          </cell>
          <cell r="B1479">
            <v>346.351</v>
          </cell>
          <cell r="C1479">
            <v>287.24200000000002</v>
          </cell>
        </row>
        <row r="1480">
          <cell r="A1480" t="str">
            <v>RB2-50VR33M</v>
          </cell>
          <cell r="B1480">
            <v>330.82900000000001</v>
          </cell>
          <cell r="C1480">
            <v>272.61799999999999</v>
          </cell>
        </row>
        <row r="1481">
          <cell r="A1481" t="str">
            <v>RB2-50VR33M-T2</v>
          </cell>
          <cell r="B1481">
            <v>346.351</v>
          </cell>
          <cell r="C1481">
            <v>287.24200000000002</v>
          </cell>
        </row>
        <row r="1482">
          <cell r="A1482" t="str">
            <v>RB2-50VR33MD1#-T58</v>
          </cell>
          <cell r="B1482">
            <v>346.351</v>
          </cell>
          <cell r="C1482">
            <v>287.24200000000002</v>
          </cell>
        </row>
        <row r="1483">
          <cell r="A1483" t="str">
            <v>RB2-50VR33MGZ-T32</v>
          </cell>
          <cell r="B1483">
            <v>346.351</v>
          </cell>
          <cell r="C1483">
            <v>287.24200000000002</v>
          </cell>
        </row>
        <row r="1484">
          <cell r="A1484" t="str">
            <v>RB2-50VR33MGZ-T58</v>
          </cell>
          <cell r="B1484">
            <v>346.351</v>
          </cell>
          <cell r="C1484">
            <v>287.24200000000002</v>
          </cell>
        </row>
        <row r="1485">
          <cell r="A1485" t="str">
            <v>RB2-50VR47M</v>
          </cell>
          <cell r="B1485">
            <v>330.82900000000001</v>
          </cell>
          <cell r="C1485">
            <v>272.61799999999999</v>
          </cell>
        </row>
        <row r="1486">
          <cell r="A1486" t="str">
            <v>RB2-50VR47M-F0</v>
          </cell>
          <cell r="B1486">
            <v>348.01100000000002</v>
          </cell>
          <cell r="C1486">
            <v>287.78500000000003</v>
          </cell>
        </row>
        <row r="1487">
          <cell r="A1487" t="str">
            <v>RB2-50VR47M-T2</v>
          </cell>
          <cell r="B1487">
            <v>346.351</v>
          </cell>
          <cell r="C1487">
            <v>287.24200000000002</v>
          </cell>
        </row>
        <row r="1488">
          <cell r="A1488" t="str">
            <v>RB2-50VR47MD1#-F0</v>
          </cell>
          <cell r="B1488">
            <v>348.01100000000002</v>
          </cell>
          <cell r="C1488">
            <v>287.78500000000003</v>
          </cell>
        </row>
        <row r="1489">
          <cell r="A1489" t="str">
            <v>RB2-50VR47MD1#-T2</v>
          </cell>
          <cell r="B1489">
            <v>346.351</v>
          </cell>
          <cell r="C1489">
            <v>287.24200000000002</v>
          </cell>
        </row>
        <row r="1490">
          <cell r="A1490" t="str">
            <v>RB2-50VR47MD1#-T58</v>
          </cell>
          <cell r="B1490">
            <v>346.351</v>
          </cell>
          <cell r="C1490">
            <v>287.24200000000002</v>
          </cell>
        </row>
        <row r="1491">
          <cell r="A1491" t="str">
            <v>RB2-50VR47MD1#-T72</v>
          </cell>
          <cell r="B1491">
            <v>346.351</v>
          </cell>
          <cell r="C1491">
            <v>287.24200000000002</v>
          </cell>
        </row>
        <row r="1492">
          <cell r="A1492" t="str">
            <v>RB2-50VR47MD1#-T80</v>
          </cell>
          <cell r="B1492">
            <v>346.351</v>
          </cell>
          <cell r="C1492">
            <v>287.24200000000002</v>
          </cell>
        </row>
        <row r="1493">
          <cell r="A1493" t="str">
            <v>RB2-50VR47MGZ-T32</v>
          </cell>
          <cell r="B1493">
            <v>346.351</v>
          </cell>
          <cell r="C1493">
            <v>287.24200000000002</v>
          </cell>
        </row>
        <row r="1494">
          <cell r="A1494" t="str">
            <v>RB2-50VR47MGZ-T58</v>
          </cell>
          <cell r="B1494">
            <v>346.351</v>
          </cell>
          <cell r="C1494">
            <v>287.24200000000002</v>
          </cell>
        </row>
        <row r="1495">
          <cell r="A1495" t="str">
            <v>RB2-50VR47MGZ-T72</v>
          </cell>
          <cell r="B1495">
            <v>346.351</v>
          </cell>
          <cell r="C1495">
            <v>287.24200000000002</v>
          </cell>
        </row>
        <row r="1496">
          <cell r="A1496" t="str">
            <v>RB2-50VR47MT-T80</v>
          </cell>
          <cell r="B1496">
            <v>346.351</v>
          </cell>
          <cell r="C1496">
            <v>287.24200000000002</v>
          </cell>
        </row>
        <row r="1497">
          <cell r="A1497" t="str">
            <v>RB2-6V220M</v>
          </cell>
          <cell r="B1497">
            <v>370.238</v>
          </cell>
          <cell r="C1497">
            <v>313.82100000000003</v>
          </cell>
        </row>
        <row r="1498">
          <cell r="A1498" t="str">
            <v>RB2-6V220MGA-T2</v>
          </cell>
          <cell r="B1498">
            <v>379.29599999999999</v>
          </cell>
          <cell r="C1498">
            <v>319.298</v>
          </cell>
        </row>
        <row r="1499">
          <cell r="A1499" t="str">
            <v>RB2-6V330M</v>
          </cell>
          <cell r="B1499">
            <v>370.238</v>
          </cell>
          <cell r="C1499">
            <v>313.82100000000003</v>
          </cell>
        </row>
        <row r="1500">
          <cell r="A1500" t="str">
            <v>RB2-6V330ME1#</v>
          </cell>
          <cell r="B1500">
            <v>370.238</v>
          </cell>
          <cell r="C1500">
            <v>313.82100000000003</v>
          </cell>
        </row>
        <row r="1501">
          <cell r="A1501" t="str">
            <v>RB2-6V470M</v>
          </cell>
          <cell r="B1501">
            <v>435.11900000000003</v>
          </cell>
          <cell r="C1501">
            <v>406.822</v>
          </cell>
        </row>
        <row r="1502">
          <cell r="A1502" t="str">
            <v>RB2-6V470MGZ-T58</v>
          </cell>
          <cell r="B1502">
            <v>451.00200000000001</v>
          </cell>
          <cell r="C1502">
            <v>421.661</v>
          </cell>
        </row>
        <row r="1503">
          <cell r="A1503" t="str">
            <v>RB3-10V100M</v>
          </cell>
          <cell r="B1503">
            <v>336.99</v>
          </cell>
          <cell r="C1503">
            <v>289.416</v>
          </cell>
        </row>
        <row r="1504">
          <cell r="A1504" t="str">
            <v>RB3-10V100M-T2</v>
          </cell>
          <cell r="B1504">
            <v>338.62799999999999</v>
          </cell>
          <cell r="C1504">
            <v>290.27300000000002</v>
          </cell>
        </row>
        <row r="1505">
          <cell r="A1505" t="str">
            <v>RB3-10V100M-T32</v>
          </cell>
          <cell r="B1505">
            <v>338.62799999999999</v>
          </cell>
          <cell r="C1505">
            <v>290.27300000000002</v>
          </cell>
        </row>
        <row r="1506">
          <cell r="A1506" t="str">
            <v>RB3-10V100M-T58</v>
          </cell>
          <cell r="B1506">
            <v>0</v>
          </cell>
          <cell r="C1506">
            <v>308.39699999999999</v>
          </cell>
        </row>
        <row r="1507">
          <cell r="A1507" t="str">
            <v>RB3-10V100M-T72</v>
          </cell>
          <cell r="B1507">
            <v>0</v>
          </cell>
          <cell r="C1507">
            <v>308.39699999999999</v>
          </cell>
        </row>
        <row r="1508">
          <cell r="A1508" t="str">
            <v>RB3-10V100MD0#-T2</v>
          </cell>
          <cell r="B1508">
            <v>338.62799999999999</v>
          </cell>
          <cell r="C1508">
            <v>290.27300000000002</v>
          </cell>
        </row>
        <row r="1509">
          <cell r="A1509" t="str">
            <v>RB3-10V100MD0#-T58</v>
          </cell>
          <cell r="B1509">
            <v>338.62799999999999</v>
          </cell>
          <cell r="C1509">
            <v>290.27300000000002</v>
          </cell>
        </row>
        <row r="1510">
          <cell r="A1510" t="str">
            <v>RB3-10V100MD0#-T72</v>
          </cell>
          <cell r="B1510">
            <v>338.62799999999999</v>
          </cell>
          <cell r="C1510">
            <v>290.27300000000002</v>
          </cell>
        </row>
        <row r="1511">
          <cell r="A1511" t="str">
            <v>RB3-10V100MD0#-T80</v>
          </cell>
          <cell r="B1511">
            <v>338.62799999999999</v>
          </cell>
          <cell r="C1511">
            <v>290.27300000000002</v>
          </cell>
        </row>
        <row r="1512">
          <cell r="A1512" t="str">
            <v>RB3-10V100MGZ</v>
          </cell>
          <cell r="B1512">
            <v>336.99</v>
          </cell>
          <cell r="C1512">
            <v>289.416</v>
          </cell>
        </row>
        <row r="1513">
          <cell r="A1513" t="str">
            <v>RB3-10V100MGZ-T58</v>
          </cell>
          <cell r="B1513">
            <v>338.62799999999999</v>
          </cell>
          <cell r="C1513">
            <v>290.27300000000002</v>
          </cell>
        </row>
        <row r="1514">
          <cell r="A1514" t="str">
            <v>RB3-10V100MGZ-T72</v>
          </cell>
          <cell r="B1514">
            <v>338.62799999999999</v>
          </cell>
          <cell r="C1514">
            <v>290.27300000000002</v>
          </cell>
        </row>
        <row r="1515">
          <cell r="A1515" t="str">
            <v>RB3-10V100MGZ-T80</v>
          </cell>
          <cell r="B1515">
            <v>338.62799999999999</v>
          </cell>
          <cell r="C1515">
            <v>290.27300000000002</v>
          </cell>
        </row>
        <row r="1516">
          <cell r="A1516" t="str">
            <v>RB3-10V100MT-T2</v>
          </cell>
          <cell r="B1516">
            <v>338.62799999999999</v>
          </cell>
          <cell r="C1516">
            <v>290.27300000000002</v>
          </cell>
        </row>
        <row r="1517">
          <cell r="A1517" t="str">
            <v>RB3-10V100MT-T72</v>
          </cell>
          <cell r="B1517">
            <v>338.62799999999999</v>
          </cell>
          <cell r="C1517">
            <v>290.27300000000002</v>
          </cell>
        </row>
        <row r="1518">
          <cell r="A1518" t="str">
            <v>RB3-10V100MT-T80</v>
          </cell>
          <cell r="B1518">
            <v>338.62799999999999</v>
          </cell>
          <cell r="C1518">
            <v>290.27300000000002</v>
          </cell>
        </row>
        <row r="1519">
          <cell r="A1519" t="str">
            <v>RB3-10V330M</v>
          </cell>
          <cell r="B1519">
            <v>408.98099999999999</v>
          </cell>
          <cell r="C1519">
            <v>356.678</v>
          </cell>
        </row>
        <row r="1520">
          <cell r="A1520" t="str">
            <v>RB3-10V330M-T32</v>
          </cell>
          <cell r="B1520">
            <v>425.512</v>
          </cell>
          <cell r="C1520">
            <v>371.7</v>
          </cell>
        </row>
        <row r="1521">
          <cell r="A1521" t="str">
            <v>RB3-10V330MF0#-T2</v>
          </cell>
          <cell r="B1521">
            <v>425.512</v>
          </cell>
          <cell r="C1521">
            <v>371.7</v>
          </cell>
        </row>
        <row r="1522">
          <cell r="A1522" t="str">
            <v>RB3-10V330MF0#-T58</v>
          </cell>
          <cell r="B1522">
            <v>425.512</v>
          </cell>
          <cell r="C1522">
            <v>371.7</v>
          </cell>
        </row>
        <row r="1523">
          <cell r="A1523" t="str">
            <v>RB3-10V330MF0#-T72</v>
          </cell>
          <cell r="B1523">
            <v>425.512</v>
          </cell>
          <cell r="C1523">
            <v>371.7</v>
          </cell>
        </row>
        <row r="1524">
          <cell r="A1524" t="str">
            <v>RB3-10V330MGZ-T72</v>
          </cell>
          <cell r="B1524">
            <v>425.512</v>
          </cell>
          <cell r="C1524">
            <v>371.7</v>
          </cell>
        </row>
        <row r="1525">
          <cell r="A1525" t="str">
            <v>RB3-10V470M</v>
          </cell>
          <cell r="B1525">
            <v>408.98099999999999</v>
          </cell>
          <cell r="C1525">
            <v>356.678</v>
          </cell>
        </row>
        <row r="1526">
          <cell r="A1526" t="str">
            <v>RB3-10V470MF0#-T72</v>
          </cell>
          <cell r="B1526">
            <v>425.512</v>
          </cell>
          <cell r="C1526">
            <v>371.7</v>
          </cell>
        </row>
        <row r="1527">
          <cell r="A1527" t="str">
            <v>RB3-16V100M</v>
          </cell>
          <cell r="B1527">
            <v>366.10899999999998</v>
          </cell>
          <cell r="C1527">
            <v>280.74099999999999</v>
          </cell>
        </row>
        <row r="1528">
          <cell r="A1528" t="str">
            <v>RB3-16V100M-T2</v>
          </cell>
          <cell r="B1528">
            <v>382.64699999999999</v>
          </cell>
          <cell r="C1528">
            <v>295.964</v>
          </cell>
        </row>
        <row r="1529">
          <cell r="A1529" t="str">
            <v>RB3-16V100M-T58</v>
          </cell>
          <cell r="B1529">
            <v>382.64699999999999</v>
          </cell>
          <cell r="C1529">
            <v>295.964</v>
          </cell>
        </row>
        <row r="1530">
          <cell r="A1530" t="str">
            <v>RB3-16V100ME0#-T2</v>
          </cell>
          <cell r="B1530">
            <v>382.64699999999999</v>
          </cell>
          <cell r="C1530">
            <v>295.964</v>
          </cell>
        </row>
        <row r="1531">
          <cell r="A1531" t="str">
            <v>RB3-16V100ME0#-T58</v>
          </cell>
          <cell r="B1531">
            <v>382.64699999999999</v>
          </cell>
          <cell r="C1531">
            <v>295.964</v>
          </cell>
        </row>
        <row r="1532">
          <cell r="A1532" t="str">
            <v>RB3-16V100ME0#-T72</v>
          </cell>
          <cell r="B1532">
            <v>382.64699999999999</v>
          </cell>
          <cell r="C1532">
            <v>295.964</v>
          </cell>
        </row>
        <row r="1533">
          <cell r="A1533" t="str">
            <v>RB3-16V100ME0P3#</v>
          </cell>
          <cell r="B1533">
            <v>0</v>
          </cell>
          <cell r="C1533">
            <v>280.74099999999999</v>
          </cell>
        </row>
        <row r="1534">
          <cell r="A1534" t="str">
            <v>RB3-16V100ME0P3#-T58</v>
          </cell>
          <cell r="B1534">
            <v>0</v>
          </cell>
          <cell r="C1534">
            <v>295.964</v>
          </cell>
        </row>
        <row r="1535">
          <cell r="A1535" t="str">
            <v>RB3-16V100MGZ</v>
          </cell>
          <cell r="B1535">
            <v>366.10899999999998</v>
          </cell>
          <cell r="C1535">
            <v>280.74099999999999</v>
          </cell>
        </row>
        <row r="1536">
          <cell r="A1536" t="str">
            <v>RB3-16V100MGZ-T58</v>
          </cell>
          <cell r="B1536">
            <v>382.64699999999999</v>
          </cell>
          <cell r="C1536">
            <v>295.964</v>
          </cell>
        </row>
        <row r="1537">
          <cell r="A1537" t="str">
            <v>RB3-16V150MF0</v>
          </cell>
          <cell r="B1537">
            <v>408.98099999999999</v>
          </cell>
          <cell r="C1537">
            <v>356.678</v>
          </cell>
        </row>
        <row r="1538">
          <cell r="A1538" t="str">
            <v>RB3-16V150MF0-T2</v>
          </cell>
          <cell r="B1538">
            <v>425.512</v>
          </cell>
          <cell r="C1538">
            <v>371.7</v>
          </cell>
        </row>
        <row r="1539">
          <cell r="A1539" t="str">
            <v>RB3-16V220M</v>
          </cell>
          <cell r="B1539">
            <v>408.98099999999999</v>
          </cell>
          <cell r="C1539">
            <v>356.678</v>
          </cell>
        </row>
        <row r="1540">
          <cell r="A1540" t="str">
            <v>RB3-16V220M-S1</v>
          </cell>
          <cell r="B1540">
            <v>425.59</v>
          </cell>
          <cell r="C1540">
            <v>371.62200000000001</v>
          </cell>
        </row>
        <row r="1541">
          <cell r="A1541" t="str">
            <v>RB3-16V220MF0#</v>
          </cell>
          <cell r="B1541">
            <v>0</v>
          </cell>
          <cell r="C1541">
            <v>356.678</v>
          </cell>
        </row>
        <row r="1542">
          <cell r="A1542" t="str">
            <v>RB3-16V220MF0#-S1</v>
          </cell>
          <cell r="B1542">
            <v>0</v>
          </cell>
          <cell r="C1542">
            <v>371.62200000000001</v>
          </cell>
        </row>
        <row r="1543">
          <cell r="A1543" t="str">
            <v>RB3-16V220MF0#-T58</v>
          </cell>
          <cell r="B1543">
            <v>425.512</v>
          </cell>
          <cell r="C1543">
            <v>371.7</v>
          </cell>
        </row>
        <row r="1544">
          <cell r="A1544" t="str">
            <v>RB3-16V220MGZ</v>
          </cell>
          <cell r="B1544">
            <v>408.98099999999999</v>
          </cell>
          <cell r="C1544">
            <v>356.678</v>
          </cell>
        </row>
        <row r="1545">
          <cell r="A1545" t="str">
            <v>RB3-16V220MGZ-T58</v>
          </cell>
          <cell r="B1545">
            <v>425.512</v>
          </cell>
          <cell r="C1545">
            <v>371.7</v>
          </cell>
        </row>
        <row r="1546">
          <cell r="A1546" t="str">
            <v>RB3-16V4R7M</v>
          </cell>
          <cell r="B1546">
            <v>336.99</v>
          </cell>
          <cell r="C1546">
            <v>289.416</v>
          </cell>
        </row>
        <row r="1547">
          <cell r="A1547" t="str">
            <v>RB3-16V4R7M-T2</v>
          </cell>
          <cell r="B1547">
            <v>338.62799999999999</v>
          </cell>
          <cell r="C1547">
            <v>290.27300000000002</v>
          </cell>
        </row>
        <row r="1548">
          <cell r="A1548" t="str">
            <v>RB3-16V4R7M-T32</v>
          </cell>
          <cell r="B1548">
            <v>338.62799999999999</v>
          </cell>
          <cell r="C1548">
            <v>290.27300000000002</v>
          </cell>
        </row>
        <row r="1549">
          <cell r="A1549" t="str">
            <v>RB3-16V4R7M-T80</v>
          </cell>
          <cell r="B1549">
            <v>338.62799999999999</v>
          </cell>
          <cell r="C1549">
            <v>290.27300000000002</v>
          </cell>
        </row>
        <row r="1550">
          <cell r="A1550" t="str">
            <v>RB3-16V4R7MD0#</v>
          </cell>
          <cell r="B1550">
            <v>0</v>
          </cell>
          <cell r="C1550">
            <v>289.416</v>
          </cell>
        </row>
        <row r="1551">
          <cell r="A1551" t="str">
            <v>RB3-16V4R7MD0#-T2</v>
          </cell>
          <cell r="B1551">
            <v>338.62799999999999</v>
          </cell>
          <cell r="C1551">
            <v>290.27300000000002</v>
          </cell>
        </row>
        <row r="1552">
          <cell r="A1552" t="str">
            <v>RB3-16V4R7MD0#-T58</v>
          </cell>
          <cell r="B1552">
            <v>338.62799999999999</v>
          </cell>
          <cell r="C1552">
            <v>290.27300000000002</v>
          </cell>
        </row>
        <row r="1553">
          <cell r="A1553" t="str">
            <v>RB3-16V4R7MD0#-T72</v>
          </cell>
          <cell r="B1553">
            <v>338.62799999999999</v>
          </cell>
          <cell r="C1553">
            <v>290.27300000000002</v>
          </cell>
        </row>
        <row r="1554">
          <cell r="A1554" t="str">
            <v>RB3-16V4R7MD0#-T80</v>
          </cell>
          <cell r="B1554">
            <v>338.62799999999999</v>
          </cell>
          <cell r="C1554">
            <v>290.27300000000002</v>
          </cell>
        </row>
        <row r="1555">
          <cell r="A1555" t="str">
            <v>RB3-16V4R7MD0#2-T36</v>
          </cell>
          <cell r="B1555">
            <v>338.62799999999999</v>
          </cell>
          <cell r="C1555">
            <v>290.27300000000002</v>
          </cell>
        </row>
        <row r="1556">
          <cell r="A1556" t="str">
            <v>RB3-16V4R7MD0P2#-T72</v>
          </cell>
          <cell r="B1556">
            <v>338.62799999999999</v>
          </cell>
          <cell r="C1556">
            <v>290.27300000000002</v>
          </cell>
        </row>
        <row r="1557">
          <cell r="A1557" t="str">
            <v>RB3-16V4R7MD0P2#-T80</v>
          </cell>
          <cell r="B1557">
            <v>338.62799999999999</v>
          </cell>
          <cell r="C1557">
            <v>290.27300000000002</v>
          </cell>
        </row>
        <row r="1558">
          <cell r="A1558" t="str">
            <v>RB3-16V4R7MGZ-T58</v>
          </cell>
          <cell r="B1558">
            <v>338.62799999999999</v>
          </cell>
          <cell r="C1558">
            <v>290.27300000000002</v>
          </cell>
        </row>
        <row r="1559">
          <cell r="A1559" t="str">
            <v>RB3-16V4R7MGZ-T80</v>
          </cell>
          <cell r="B1559">
            <v>338.62799999999999</v>
          </cell>
          <cell r="C1559">
            <v>290.27300000000002</v>
          </cell>
        </row>
        <row r="1560">
          <cell r="A1560" t="str">
            <v>RB3-16V4R7MT-T2</v>
          </cell>
          <cell r="B1560">
            <v>338.62799999999999</v>
          </cell>
          <cell r="C1560">
            <v>290.27300000000002</v>
          </cell>
        </row>
        <row r="1561">
          <cell r="A1561" t="str">
            <v>RB3-16V4R7MT-T80</v>
          </cell>
          <cell r="B1561">
            <v>338.62799999999999</v>
          </cell>
          <cell r="C1561">
            <v>290.27300000000002</v>
          </cell>
        </row>
        <row r="1562">
          <cell r="A1562" t="str">
            <v>RB3-25V100M</v>
          </cell>
          <cell r="B1562">
            <v>408.98099999999999</v>
          </cell>
          <cell r="C1562">
            <v>356.678</v>
          </cell>
        </row>
        <row r="1563">
          <cell r="A1563" t="str">
            <v>RB3-25V100M-T2</v>
          </cell>
          <cell r="B1563">
            <v>425.512</v>
          </cell>
          <cell r="C1563">
            <v>371.7</v>
          </cell>
        </row>
        <row r="1564">
          <cell r="A1564" t="str">
            <v>RB3-25V100MF0#-T58</v>
          </cell>
          <cell r="B1564">
            <v>425.512</v>
          </cell>
          <cell r="C1564">
            <v>371.7</v>
          </cell>
        </row>
        <row r="1565">
          <cell r="A1565" t="str">
            <v>RB3-25V3R3M</v>
          </cell>
          <cell r="B1565">
            <v>336.99</v>
          </cell>
          <cell r="C1565">
            <v>289.416</v>
          </cell>
        </row>
        <row r="1566">
          <cell r="A1566" t="str">
            <v>RB3-25V3R3M-T32</v>
          </cell>
          <cell r="B1566">
            <v>338.62799999999999</v>
          </cell>
          <cell r="C1566">
            <v>290.27300000000002</v>
          </cell>
        </row>
        <row r="1567">
          <cell r="A1567" t="str">
            <v>RB3-25V3R3MD0#</v>
          </cell>
          <cell r="B1567">
            <v>336.99</v>
          </cell>
          <cell r="C1567">
            <v>289.416</v>
          </cell>
        </row>
        <row r="1568">
          <cell r="A1568" t="str">
            <v>RB3-25V3R3MD0#-T72</v>
          </cell>
          <cell r="B1568">
            <v>338.62799999999999</v>
          </cell>
          <cell r="C1568">
            <v>290.27300000000002</v>
          </cell>
        </row>
        <row r="1569">
          <cell r="A1569" t="str">
            <v>RB3-25V3R3MD0#-T80</v>
          </cell>
          <cell r="B1569">
            <v>338.62799999999999</v>
          </cell>
          <cell r="C1569">
            <v>290.27300000000002</v>
          </cell>
        </row>
        <row r="1570">
          <cell r="A1570" t="str">
            <v>RB3-25V3R3ME0</v>
          </cell>
          <cell r="B1570">
            <v>366.10899999999998</v>
          </cell>
          <cell r="C1570">
            <v>280.74099999999999</v>
          </cell>
        </row>
        <row r="1571">
          <cell r="A1571" t="str">
            <v>RB3-25V3R3ME0-T58</v>
          </cell>
          <cell r="B1571">
            <v>382.64699999999999</v>
          </cell>
          <cell r="C1571">
            <v>295.964</v>
          </cell>
        </row>
        <row r="1572">
          <cell r="A1572" t="str">
            <v>RB3-25V4R7M</v>
          </cell>
          <cell r="B1572">
            <v>366.10899999999998</v>
          </cell>
          <cell r="C1572">
            <v>280.74099999999999</v>
          </cell>
        </row>
        <row r="1573">
          <cell r="A1573" t="str">
            <v>RB3-25V4R7ME0#-T2</v>
          </cell>
          <cell r="B1573">
            <v>382.64699999999999</v>
          </cell>
          <cell r="C1573">
            <v>295.964</v>
          </cell>
        </row>
        <row r="1574">
          <cell r="A1574" t="str">
            <v>RB3-25V4R7ME0#-T58</v>
          </cell>
          <cell r="B1574">
            <v>382.64699999999999</v>
          </cell>
          <cell r="C1574">
            <v>295.964</v>
          </cell>
        </row>
        <row r="1575">
          <cell r="A1575" t="str">
            <v>RB3-35V100M</v>
          </cell>
          <cell r="B1575">
            <v>408.98099999999999</v>
          </cell>
          <cell r="C1575">
            <v>356.678</v>
          </cell>
        </row>
        <row r="1576">
          <cell r="A1576" t="str">
            <v>RB3-35V100MF0#-T72</v>
          </cell>
          <cell r="B1576">
            <v>425.512</v>
          </cell>
          <cell r="C1576">
            <v>371.7</v>
          </cell>
        </row>
        <row r="1577">
          <cell r="A1577" t="str">
            <v>RB3-35V2R2M</v>
          </cell>
          <cell r="B1577">
            <v>336.99</v>
          </cell>
          <cell r="C1577">
            <v>289.416</v>
          </cell>
        </row>
        <row r="1578">
          <cell r="A1578" t="str">
            <v>RB3-35V2R2MD0#-T2</v>
          </cell>
          <cell r="B1578">
            <v>338.62799999999999</v>
          </cell>
          <cell r="C1578">
            <v>290.27300000000002</v>
          </cell>
        </row>
        <row r="1579">
          <cell r="A1579" t="str">
            <v>RB3-35V2R2MD0#-T58</v>
          </cell>
          <cell r="B1579">
            <v>338.62799999999999</v>
          </cell>
          <cell r="C1579">
            <v>290.27300000000002</v>
          </cell>
        </row>
        <row r="1580">
          <cell r="A1580" t="str">
            <v>RB3-35V2R2MD0#-T72</v>
          </cell>
          <cell r="B1580">
            <v>338.62799999999999</v>
          </cell>
          <cell r="C1580">
            <v>290.27300000000002</v>
          </cell>
        </row>
        <row r="1581">
          <cell r="A1581" t="str">
            <v>RB3-35V2R2MD0#-T80</v>
          </cell>
          <cell r="B1581">
            <v>0</v>
          </cell>
          <cell r="C1581">
            <v>290.27300000000002</v>
          </cell>
        </row>
        <row r="1582">
          <cell r="A1582" t="str">
            <v>RB3-35V2R2MGZ</v>
          </cell>
          <cell r="B1582">
            <v>336.99</v>
          </cell>
          <cell r="C1582">
            <v>289.416</v>
          </cell>
        </row>
        <row r="1583">
          <cell r="A1583" t="str">
            <v>RB3-35V2R2MGZ-T32</v>
          </cell>
          <cell r="B1583">
            <v>338.62799999999999</v>
          </cell>
          <cell r="C1583">
            <v>290.27300000000002</v>
          </cell>
        </row>
        <row r="1584">
          <cell r="A1584" t="str">
            <v>RB3-35V2R2MGZ-T58</v>
          </cell>
          <cell r="B1584">
            <v>338.62799999999999</v>
          </cell>
          <cell r="C1584">
            <v>290.27300000000002</v>
          </cell>
        </row>
        <row r="1585">
          <cell r="A1585" t="str">
            <v>RB3-35V2R2MGZ-T72</v>
          </cell>
          <cell r="B1585">
            <v>338.62799999999999</v>
          </cell>
          <cell r="C1585">
            <v>290.27300000000002</v>
          </cell>
        </row>
        <row r="1586">
          <cell r="A1586" t="str">
            <v>RB3-35V4R7ME0#-T2</v>
          </cell>
          <cell r="B1586">
            <v>382.64699999999999</v>
          </cell>
          <cell r="C1586">
            <v>295.964</v>
          </cell>
        </row>
        <row r="1587">
          <cell r="A1587" t="str">
            <v>RB3-35V4R7ME0#-T72</v>
          </cell>
          <cell r="B1587">
            <v>382.64699999999999</v>
          </cell>
          <cell r="C1587">
            <v>295.964</v>
          </cell>
        </row>
        <row r="1588">
          <cell r="A1588" t="str">
            <v>RB3-35V4R7MSGZ-T72</v>
          </cell>
          <cell r="B1588">
            <v>382.64699999999999</v>
          </cell>
          <cell r="C1588">
            <v>295.964</v>
          </cell>
        </row>
        <row r="1589">
          <cell r="A1589" t="str">
            <v>RB3-50V010M</v>
          </cell>
          <cell r="B1589">
            <v>336.99</v>
          </cell>
          <cell r="C1589">
            <v>289.416</v>
          </cell>
        </row>
        <row r="1590">
          <cell r="A1590" t="str">
            <v>RB3-50V010M-T2</v>
          </cell>
          <cell r="B1590">
            <v>338.62799999999999</v>
          </cell>
          <cell r="C1590">
            <v>290.27300000000002</v>
          </cell>
        </row>
        <row r="1591">
          <cell r="A1591" t="str">
            <v>RB3-50V010M-T32</v>
          </cell>
          <cell r="B1591">
            <v>338.62799999999999</v>
          </cell>
          <cell r="C1591">
            <v>290.27300000000002</v>
          </cell>
        </row>
        <row r="1592">
          <cell r="A1592" t="str">
            <v>RB3-50V010MD0#</v>
          </cell>
          <cell r="B1592">
            <v>336.99</v>
          </cell>
          <cell r="C1592">
            <v>289.416</v>
          </cell>
        </row>
        <row r="1593">
          <cell r="A1593" t="str">
            <v>RB3-50V010MD0#-T2</v>
          </cell>
          <cell r="B1593">
            <v>338.62799999999999</v>
          </cell>
          <cell r="C1593">
            <v>290.27300000000002</v>
          </cell>
        </row>
        <row r="1594">
          <cell r="A1594" t="str">
            <v>RB3-50V010MD0#-T58</v>
          </cell>
          <cell r="B1594">
            <v>338.62799999999999</v>
          </cell>
          <cell r="C1594">
            <v>290.27300000000002</v>
          </cell>
        </row>
        <row r="1595">
          <cell r="A1595" t="str">
            <v>RB3-50V010MD0#-T72</v>
          </cell>
          <cell r="B1595">
            <v>338.62799999999999</v>
          </cell>
          <cell r="C1595">
            <v>290.27300000000002</v>
          </cell>
        </row>
        <row r="1596">
          <cell r="A1596" t="str">
            <v>RB3-50V010MD0#-T80</v>
          </cell>
          <cell r="B1596">
            <v>338.62799999999999</v>
          </cell>
          <cell r="C1596">
            <v>290.27300000000002</v>
          </cell>
        </row>
        <row r="1597">
          <cell r="A1597" t="str">
            <v>RB3-50V010MGZ-T32</v>
          </cell>
          <cell r="B1597">
            <v>338.62799999999999</v>
          </cell>
          <cell r="C1597">
            <v>290.27300000000002</v>
          </cell>
        </row>
        <row r="1598">
          <cell r="A1598" t="str">
            <v>RB3-50V010MGZ-T58</v>
          </cell>
          <cell r="B1598">
            <v>338.62799999999999</v>
          </cell>
          <cell r="C1598">
            <v>290.27300000000002</v>
          </cell>
        </row>
        <row r="1599">
          <cell r="A1599" t="str">
            <v>RB3-50V010MT-T2</v>
          </cell>
          <cell r="B1599">
            <v>338.62799999999999</v>
          </cell>
          <cell r="C1599">
            <v>290.27300000000002</v>
          </cell>
        </row>
        <row r="1600">
          <cell r="A1600" t="str">
            <v>RB3-50V010MT-T72</v>
          </cell>
          <cell r="B1600">
            <v>338.62799999999999</v>
          </cell>
          <cell r="C1600">
            <v>290.27300000000002</v>
          </cell>
        </row>
        <row r="1601">
          <cell r="A1601" t="str">
            <v>RB3-50V2R2M</v>
          </cell>
          <cell r="B1601">
            <v>366.10899999999998</v>
          </cell>
          <cell r="C1601">
            <v>280.74099999999999</v>
          </cell>
        </row>
        <row r="1602">
          <cell r="A1602" t="str">
            <v>RB3-50V2R2ME0#-T58</v>
          </cell>
          <cell r="B1602">
            <v>382.64699999999999</v>
          </cell>
          <cell r="C1602">
            <v>295.964</v>
          </cell>
        </row>
        <row r="1603">
          <cell r="A1603" t="str">
            <v>RB3-50V2R2MGZ-T58</v>
          </cell>
          <cell r="B1603">
            <v>382.64699999999999</v>
          </cell>
          <cell r="C1603">
            <v>295.964</v>
          </cell>
        </row>
        <row r="1604">
          <cell r="A1604" t="str">
            <v>RB3-50V3R3M</v>
          </cell>
          <cell r="B1604">
            <v>408.98099999999999</v>
          </cell>
          <cell r="C1604">
            <v>356.678</v>
          </cell>
        </row>
        <row r="1605">
          <cell r="A1605" t="str">
            <v>RB3-50V3R3M-T2</v>
          </cell>
          <cell r="B1605">
            <v>425.512</v>
          </cell>
          <cell r="C1605">
            <v>371.7</v>
          </cell>
        </row>
        <row r="1606">
          <cell r="A1606" t="str">
            <v>RB3-50V3R3MF0#</v>
          </cell>
          <cell r="B1606">
            <v>0</v>
          </cell>
          <cell r="C1606">
            <v>356.678</v>
          </cell>
        </row>
        <row r="1607">
          <cell r="A1607" t="str">
            <v>RB3-50V4R7M</v>
          </cell>
          <cell r="B1607">
            <v>408.98099999999999</v>
          </cell>
          <cell r="C1607">
            <v>356.678</v>
          </cell>
        </row>
        <row r="1608">
          <cell r="A1608" t="str">
            <v>RB3-50V4R7M-T2</v>
          </cell>
          <cell r="B1608">
            <v>425.512</v>
          </cell>
          <cell r="C1608">
            <v>371.7</v>
          </cell>
        </row>
        <row r="1609">
          <cell r="A1609" t="str">
            <v>RB3-50V4R7MGZ-T58</v>
          </cell>
          <cell r="B1609">
            <v>425.512</v>
          </cell>
          <cell r="C1609">
            <v>371.7</v>
          </cell>
        </row>
        <row r="1610">
          <cell r="A1610" t="str">
            <v>RB3-50VR10M</v>
          </cell>
          <cell r="B1610">
            <v>336.99</v>
          </cell>
          <cell r="C1610">
            <v>289.416</v>
          </cell>
        </row>
        <row r="1611">
          <cell r="A1611" t="str">
            <v>RB3-50VR10M-T32</v>
          </cell>
          <cell r="B1611">
            <v>338.62799999999999</v>
          </cell>
          <cell r="C1611">
            <v>290.27300000000002</v>
          </cell>
        </row>
        <row r="1612">
          <cell r="A1612" t="str">
            <v>RB3-50VR10MD0#-T58</v>
          </cell>
          <cell r="B1612">
            <v>338.62799999999999</v>
          </cell>
          <cell r="C1612">
            <v>290.27300000000002</v>
          </cell>
        </row>
        <row r="1613">
          <cell r="A1613" t="str">
            <v>RB3-50VR10MGZ-T32</v>
          </cell>
          <cell r="B1613">
            <v>338.62799999999999</v>
          </cell>
          <cell r="C1613">
            <v>290.27300000000002</v>
          </cell>
        </row>
        <row r="1614">
          <cell r="A1614" t="str">
            <v>RB3-50VR10MGZ-T58</v>
          </cell>
          <cell r="B1614">
            <v>338.62799999999999</v>
          </cell>
          <cell r="C1614">
            <v>290.27300000000002</v>
          </cell>
        </row>
        <row r="1615">
          <cell r="A1615" t="str">
            <v>RB3-50VR22M</v>
          </cell>
          <cell r="B1615">
            <v>336.99</v>
          </cell>
          <cell r="C1615">
            <v>289.416</v>
          </cell>
        </row>
        <row r="1616">
          <cell r="A1616" t="str">
            <v>RB3-50VR22MD0#</v>
          </cell>
          <cell r="B1616">
            <v>336.99</v>
          </cell>
          <cell r="C1616">
            <v>289.416</v>
          </cell>
        </row>
        <row r="1617">
          <cell r="A1617" t="str">
            <v>RB3-50VR22MD0#-T58</v>
          </cell>
          <cell r="B1617">
            <v>338.62799999999999</v>
          </cell>
          <cell r="C1617">
            <v>290.27300000000002</v>
          </cell>
        </row>
        <row r="1618">
          <cell r="A1618" t="str">
            <v>RB3-50VR22MD0Z9#</v>
          </cell>
          <cell r="B1618">
            <v>336.99</v>
          </cell>
          <cell r="C1618">
            <v>289.416</v>
          </cell>
        </row>
        <row r="1619">
          <cell r="A1619" t="str">
            <v>RB3-50VR22MD0Z9#-T58</v>
          </cell>
          <cell r="B1619">
            <v>338.62799999999999</v>
          </cell>
          <cell r="C1619">
            <v>290.27300000000002</v>
          </cell>
        </row>
        <row r="1620">
          <cell r="A1620" t="str">
            <v>RB3-50VR33M</v>
          </cell>
          <cell r="B1620">
            <v>336.99</v>
          </cell>
          <cell r="C1620">
            <v>289.416</v>
          </cell>
        </row>
        <row r="1621">
          <cell r="A1621" t="str">
            <v>RB3-50VR33M-T2</v>
          </cell>
          <cell r="B1621">
            <v>338.62799999999999</v>
          </cell>
          <cell r="C1621">
            <v>290.27300000000002</v>
          </cell>
        </row>
        <row r="1622">
          <cell r="A1622" t="str">
            <v>RB3-50VR33MD0#</v>
          </cell>
          <cell r="B1622">
            <v>336.99</v>
          </cell>
          <cell r="C1622">
            <v>289.416</v>
          </cell>
        </row>
        <row r="1623">
          <cell r="A1623" t="str">
            <v>RB3-50VR33MD0#-T2</v>
          </cell>
          <cell r="B1623">
            <v>338.62799999999999</v>
          </cell>
          <cell r="C1623">
            <v>290.27300000000002</v>
          </cell>
        </row>
        <row r="1624">
          <cell r="A1624" t="str">
            <v>RB3-50VR33MD0#-T58</v>
          </cell>
          <cell r="B1624">
            <v>338.62799999999999</v>
          </cell>
          <cell r="C1624">
            <v>290.27300000000002</v>
          </cell>
        </row>
        <row r="1625">
          <cell r="A1625" t="str">
            <v>RB3-50VR33MD0#-T72</v>
          </cell>
          <cell r="B1625">
            <v>338.62799999999999</v>
          </cell>
          <cell r="C1625">
            <v>290.27300000000002</v>
          </cell>
        </row>
        <row r="1626">
          <cell r="A1626" t="str">
            <v>RB3-50VR33MGZ-T32</v>
          </cell>
          <cell r="B1626">
            <v>338.62799999999999</v>
          </cell>
          <cell r="C1626">
            <v>290.27300000000002</v>
          </cell>
        </row>
        <row r="1627">
          <cell r="A1627" t="str">
            <v>RB3-50VR33MGZ-T58</v>
          </cell>
          <cell r="B1627">
            <v>338.62799999999999</v>
          </cell>
          <cell r="C1627">
            <v>290.27300000000002</v>
          </cell>
        </row>
        <row r="1628">
          <cell r="A1628" t="str">
            <v>RB3-50VR33MT-T72</v>
          </cell>
          <cell r="B1628">
            <v>338.62799999999999</v>
          </cell>
          <cell r="C1628">
            <v>290.27300000000002</v>
          </cell>
        </row>
        <row r="1629">
          <cell r="A1629" t="str">
            <v>RB3-50VR47M</v>
          </cell>
          <cell r="B1629">
            <v>336.99</v>
          </cell>
          <cell r="C1629">
            <v>289.416</v>
          </cell>
        </row>
        <row r="1630">
          <cell r="A1630" t="str">
            <v>RB3-50VR47M-T2</v>
          </cell>
          <cell r="B1630">
            <v>338.62799999999999</v>
          </cell>
          <cell r="C1630">
            <v>290.27300000000002</v>
          </cell>
        </row>
        <row r="1631">
          <cell r="A1631" t="str">
            <v>RB3-50VR47M-T32</v>
          </cell>
          <cell r="B1631">
            <v>338.62799999999999</v>
          </cell>
          <cell r="C1631">
            <v>290.27300000000002</v>
          </cell>
        </row>
        <row r="1632">
          <cell r="A1632" t="str">
            <v>RB3-50VR47MD0#</v>
          </cell>
          <cell r="B1632">
            <v>0</v>
          </cell>
          <cell r="C1632">
            <v>289.416</v>
          </cell>
        </row>
        <row r="1633">
          <cell r="A1633" t="str">
            <v>RB3-50VR47MD0#-T2</v>
          </cell>
          <cell r="B1633">
            <v>338.62799999999999</v>
          </cell>
          <cell r="C1633">
            <v>290.27300000000002</v>
          </cell>
        </row>
        <row r="1634">
          <cell r="A1634" t="str">
            <v>RB3-50VR47MD0#-T58</v>
          </cell>
          <cell r="B1634">
            <v>338.62799999999999</v>
          </cell>
          <cell r="C1634">
            <v>290.27300000000002</v>
          </cell>
        </row>
        <row r="1635">
          <cell r="A1635" t="str">
            <v>RB3-50VR47MGZ-T58</v>
          </cell>
          <cell r="B1635">
            <v>338.62799999999999</v>
          </cell>
          <cell r="C1635">
            <v>290.27300000000002</v>
          </cell>
        </row>
        <row r="1636">
          <cell r="A1636" t="str">
            <v>RB3-50VR68M-T2</v>
          </cell>
          <cell r="B1636">
            <v>338.62799999999999</v>
          </cell>
          <cell r="C1636">
            <v>290.27300000000002</v>
          </cell>
        </row>
        <row r="1637">
          <cell r="A1637" t="str">
            <v>RB3-50VR68MGZ-T58</v>
          </cell>
          <cell r="B1637">
            <v>338.62799999999999</v>
          </cell>
          <cell r="C1637">
            <v>290.27300000000002</v>
          </cell>
        </row>
        <row r="1638">
          <cell r="A1638" t="str">
            <v>RB3-6V220M</v>
          </cell>
          <cell r="B1638">
            <v>336.99</v>
          </cell>
          <cell r="C1638">
            <v>289.416</v>
          </cell>
        </row>
        <row r="1639">
          <cell r="A1639" t="str">
            <v>RB3-6V220MGZ-T58</v>
          </cell>
          <cell r="B1639">
            <v>382.64699999999999</v>
          </cell>
          <cell r="C1639">
            <v>295.964</v>
          </cell>
        </row>
        <row r="1640">
          <cell r="A1640" t="str">
            <v>RB3-6V470M</v>
          </cell>
          <cell r="B1640">
            <v>408.98099999999999</v>
          </cell>
          <cell r="C1640">
            <v>356.678</v>
          </cell>
        </row>
        <row r="1641">
          <cell r="A1641" t="str">
            <v>RB3-6V470M-T2</v>
          </cell>
          <cell r="B1641">
            <v>425.512</v>
          </cell>
          <cell r="C1641">
            <v>371.7</v>
          </cell>
        </row>
        <row r="1642">
          <cell r="A1642" t="str">
            <v>RB3-6V470MF0#</v>
          </cell>
          <cell r="B1642">
            <v>408.98099999999999</v>
          </cell>
          <cell r="C1642">
            <v>356.678</v>
          </cell>
        </row>
        <row r="1643">
          <cell r="A1643" t="str">
            <v>RB3-6V470MF0#-T2</v>
          </cell>
          <cell r="B1643">
            <v>425.512</v>
          </cell>
          <cell r="C1643">
            <v>371.7</v>
          </cell>
        </row>
        <row r="1644">
          <cell r="A1644" t="str">
            <v>RB3-6V470MF0#-T58</v>
          </cell>
          <cell r="B1644">
            <v>425.512</v>
          </cell>
          <cell r="C1644">
            <v>371.7</v>
          </cell>
        </row>
        <row r="1645">
          <cell r="A1645" t="str">
            <v>RB3-6V470MF0#-T72</v>
          </cell>
          <cell r="B1645">
            <v>425.512</v>
          </cell>
          <cell r="C1645">
            <v>371.7</v>
          </cell>
        </row>
        <row r="1646">
          <cell r="A1646" t="str">
            <v>RB3-6V470MGZ-T58</v>
          </cell>
          <cell r="B1646">
            <v>425.512</v>
          </cell>
          <cell r="C1646">
            <v>371.7</v>
          </cell>
        </row>
        <row r="1647">
          <cell r="A1647" t="str">
            <v>RB3-6V470MGZ-T72</v>
          </cell>
          <cell r="B1647">
            <v>425.512</v>
          </cell>
          <cell r="C1647">
            <v>371.7</v>
          </cell>
        </row>
        <row r="1648">
          <cell r="A1648" t="str">
            <v>RBD-100V100M</v>
          </cell>
          <cell r="B1648">
            <v>993.17700000000002</v>
          </cell>
          <cell r="C1648">
            <v>825.73699999999997</v>
          </cell>
        </row>
        <row r="1649">
          <cell r="A1649" t="str">
            <v>RBD-100V101M</v>
          </cell>
          <cell r="B1649">
            <v>5908.2370000000001</v>
          </cell>
          <cell r="C1649">
            <v>6690.9880000000003</v>
          </cell>
        </row>
        <row r="1650">
          <cell r="A1650" t="str">
            <v>RBD-100V221M</v>
          </cell>
          <cell r="B1650">
            <v>10572.384</v>
          </cell>
          <cell r="C1650">
            <v>13082.901</v>
          </cell>
        </row>
        <row r="1651">
          <cell r="A1651" t="str">
            <v>RBD-100V470M</v>
          </cell>
          <cell r="B1651">
            <v>3396.2040000000002</v>
          </cell>
          <cell r="C1651">
            <v>3382.8690000000001</v>
          </cell>
        </row>
        <row r="1652">
          <cell r="A1652" t="str">
            <v>RBD-10V101M</v>
          </cell>
          <cell r="B1652">
            <v>623.16300000000001</v>
          </cell>
          <cell r="C1652">
            <v>558.904</v>
          </cell>
        </row>
        <row r="1653">
          <cell r="A1653" t="str">
            <v>RBD-10V101M-T2</v>
          </cell>
          <cell r="B1653">
            <v>651.08600000000001</v>
          </cell>
          <cell r="C1653">
            <v>588.11300000000006</v>
          </cell>
        </row>
        <row r="1654">
          <cell r="A1654" t="str">
            <v>RBD-10V101MGZ-T58</v>
          </cell>
          <cell r="B1654">
            <v>0</v>
          </cell>
          <cell r="C1654">
            <v>588.11300000000006</v>
          </cell>
        </row>
        <row r="1655">
          <cell r="A1655" t="str">
            <v>RBD-10V102M-T4</v>
          </cell>
          <cell r="B1655">
            <v>0</v>
          </cell>
          <cell r="C1655">
            <v>3407.1570000000002</v>
          </cell>
        </row>
        <row r="1656">
          <cell r="A1656" t="str">
            <v>RBD-10V221M</v>
          </cell>
          <cell r="B1656">
            <v>993.17700000000002</v>
          </cell>
          <cell r="C1656">
            <v>825.73699999999997</v>
          </cell>
        </row>
        <row r="1657">
          <cell r="A1657" t="str">
            <v>RBD-10V221M-T2</v>
          </cell>
          <cell r="B1657">
            <v>1014.807</v>
          </cell>
          <cell r="C1657">
            <v>849.22199999999998</v>
          </cell>
        </row>
        <row r="1658">
          <cell r="A1658" t="str">
            <v>RBD-10V470ME3E#</v>
          </cell>
          <cell r="B1658">
            <v>396.22399999999999</v>
          </cell>
          <cell r="C1658">
            <v>357.53199999999998</v>
          </cell>
        </row>
        <row r="1659">
          <cell r="A1659" t="str">
            <v>RBD-16V100ME3E#-T58</v>
          </cell>
          <cell r="B1659">
            <v>414.86399999999998</v>
          </cell>
          <cell r="C1659">
            <v>369.96699999999998</v>
          </cell>
        </row>
        <row r="1660">
          <cell r="A1660" t="str">
            <v>RBD-16V100MGZ-T32</v>
          </cell>
          <cell r="B1660">
            <v>414.86399999999998</v>
          </cell>
          <cell r="C1660">
            <v>369.96699999999998</v>
          </cell>
        </row>
        <row r="1661">
          <cell r="A1661" t="str">
            <v>RBD-16V101M</v>
          </cell>
          <cell r="B1661">
            <v>993.17700000000002</v>
          </cell>
          <cell r="C1661">
            <v>825.73699999999997</v>
          </cell>
        </row>
        <row r="1662">
          <cell r="A1662" t="str">
            <v>RBD-16V221M</v>
          </cell>
          <cell r="B1662">
            <v>1606.9680000000001</v>
          </cell>
          <cell r="C1662">
            <v>1363.3989999999999</v>
          </cell>
        </row>
        <row r="1663">
          <cell r="A1663" t="str">
            <v>RBD-16V330M-T2</v>
          </cell>
          <cell r="B1663">
            <v>414.86399999999998</v>
          </cell>
          <cell r="C1663">
            <v>369.96699999999998</v>
          </cell>
        </row>
        <row r="1664">
          <cell r="A1664" t="str">
            <v>RBD-16V470MF3E#-T58</v>
          </cell>
          <cell r="B1664">
            <v>651.08600000000001</v>
          </cell>
          <cell r="C1664">
            <v>588.11300000000006</v>
          </cell>
        </row>
        <row r="1665">
          <cell r="A1665" t="str">
            <v>RBD-25V100M</v>
          </cell>
          <cell r="B1665">
            <v>396.22399999999999</v>
          </cell>
          <cell r="C1665">
            <v>357.53199999999998</v>
          </cell>
        </row>
        <row r="1666">
          <cell r="A1666" t="str">
            <v>RBD-25V100M-T2</v>
          </cell>
          <cell r="B1666">
            <v>414.86399999999998</v>
          </cell>
          <cell r="C1666">
            <v>369.96699999999998</v>
          </cell>
        </row>
        <row r="1667">
          <cell r="A1667" t="str">
            <v>RBD-25V100ME3E#-T58</v>
          </cell>
          <cell r="B1667">
            <v>414.86399999999998</v>
          </cell>
          <cell r="C1667">
            <v>369.96699999999998</v>
          </cell>
        </row>
        <row r="1668">
          <cell r="A1668" t="str">
            <v>RBD-25V100MGZ-T32</v>
          </cell>
          <cell r="B1668">
            <v>414.86399999999998</v>
          </cell>
          <cell r="C1668">
            <v>369.96699999999998</v>
          </cell>
        </row>
        <row r="1669">
          <cell r="A1669" t="str">
            <v>RBD-25V101M</v>
          </cell>
          <cell r="B1669">
            <v>1606.9680000000001</v>
          </cell>
          <cell r="C1669">
            <v>1363.3989999999999</v>
          </cell>
        </row>
        <row r="1670">
          <cell r="A1670" t="str">
            <v>RBD-25V220M</v>
          </cell>
          <cell r="B1670">
            <v>396.22399999999999</v>
          </cell>
          <cell r="C1670">
            <v>357.53199999999998</v>
          </cell>
        </row>
        <row r="1671">
          <cell r="A1671" t="str">
            <v>RBD-25V220M-T2</v>
          </cell>
          <cell r="B1671">
            <v>414.86399999999998</v>
          </cell>
          <cell r="C1671">
            <v>369.96699999999998</v>
          </cell>
        </row>
        <row r="1672">
          <cell r="A1672" t="str">
            <v>RBD-25V221M</v>
          </cell>
          <cell r="B1672">
            <v>0</v>
          </cell>
          <cell r="C1672">
            <v>1752.0309999999999</v>
          </cell>
        </row>
        <row r="1673">
          <cell r="A1673" t="str">
            <v>RBD-25V330M-T2</v>
          </cell>
          <cell r="B1673">
            <v>651.08600000000001</v>
          </cell>
          <cell r="C1673">
            <v>588.11300000000006</v>
          </cell>
        </row>
        <row r="1674">
          <cell r="A1674" t="str">
            <v>RBD-25V470M</v>
          </cell>
          <cell r="B1674">
            <v>0</v>
          </cell>
          <cell r="C1674">
            <v>558.904</v>
          </cell>
        </row>
        <row r="1675">
          <cell r="A1675" t="str">
            <v>RBD-25V4R7M</v>
          </cell>
          <cell r="B1675">
            <v>396.22399999999999</v>
          </cell>
          <cell r="C1675">
            <v>357.53199999999998</v>
          </cell>
        </row>
        <row r="1676">
          <cell r="A1676" t="str">
            <v>RBD-25V4R7M-T2</v>
          </cell>
          <cell r="B1676">
            <v>414.86399999999998</v>
          </cell>
          <cell r="C1676">
            <v>369.96699999999998</v>
          </cell>
        </row>
        <row r="1677">
          <cell r="A1677" t="str">
            <v>RBD-35V100KE3</v>
          </cell>
          <cell r="B1677">
            <v>396.22399999999999</v>
          </cell>
          <cell r="C1677">
            <v>357.53199999999998</v>
          </cell>
        </row>
        <row r="1678">
          <cell r="A1678" t="str">
            <v>RBD-35V100M</v>
          </cell>
          <cell r="B1678">
            <v>396.22399999999999</v>
          </cell>
          <cell r="C1678">
            <v>357.53199999999998</v>
          </cell>
        </row>
        <row r="1679">
          <cell r="A1679" t="str">
            <v>RBD-35V101M</v>
          </cell>
          <cell r="B1679">
            <v>1606.9680000000001</v>
          </cell>
          <cell r="C1679">
            <v>1363.3989999999999</v>
          </cell>
        </row>
        <row r="1680">
          <cell r="A1680" t="str">
            <v>RBD-35V220KF3</v>
          </cell>
          <cell r="B1680">
            <v>623.16300000000001</v>
          </cell>
          <cell r="C1680">
            <v>558.904</v>
          </cell>
        </row>
        <row r="1681">
          <cell r="A1681" t="str">
            <v>RBD-35V470KG3</v>
          </cell>
          <cell r="B1681">
            <v>993.17700000000002</v>
          </cell>
          <cell r="C1681">
            <v>825.73699999999997</v>
          </cell>
        </row>
        <row r="1682">
          <cell r="A1682" t="str">
            <v>RBD-35V470M</v>
          </cell>
          <cell r="B1682">
            <v>993.17700000000002</v>
          </cell>
          <cell r="C1682">
            <v>825.73699999999997</v>
          </cell>
        </row>
        <row r="1683">
          <cell r="A1683" t="str">
            <v>RBD-50V010KE3</v>
          </cell>
          <cell r="B1683">
            <v>396.22399999999999</v>
          </cell>
          <cell r="C1683">
            <v>357.53199999999998</v>
          </cell>
        </row>
        <row r="1684">
          <cell r="A1684" t="str">
            <v>RBD-50V010M</v>
          </cell>
          <cell r="B1684">
            <v>396.22399999999999</v>
          </cell>
          <cell r="C1684">
            <v>357.53199999999998</v>
          </cell>
        </row>
        <row r="1685">
          <cell r="A1685" t="str">
            <v>RBD-50V010M-T2</v>
          </cell>
          <cell r="B1685">
            <v>414.86399999999998</v>
          </cell>
          <cell r="C1685">
            <v>369.96699999999998</v>
          </cell>
        </row>
        <row r="1686">
          <cell r="A1686" t="str">
            <v>RBD-50V100M</v>
          </cell>
          <cell r="B1686">
            <v>396.22399999999999</v>
          </cell>
          <cell r="C1686">
            <v>357.53199999999998</v>
          </cell>
        </row>
        <row r="1687">
          <cell r="A1687" t="str">
            <v>RBD-50V100M-T2</v>
          </cell>
          <cell r="B1687">
            <v>414.86399999999998</v>
          </cell>
          <cell r="C1687">
            <v>369.96699999999998</v>
          </cell>
        </row>
        <row r="1688">
          <cell r="A1688" t="str">
            <v>RBD-50V220M-T2</v>
          </cell>
          <cell r="B1688">
            <v>651.08600000000001</v>
          </cell>
          <cell r="C1688">
            <v>588.11300000000006</v>
          </cell>
        </row>
        <row r="1689">
          <cell r="A1689" t="str">
            <v>RBD-50V2R2KG3P#</v>
          </cell>
          <cell r="B1689">
            <v>993.17700000000002</v>
          </cell>
          <cell r="C1689">
            <v>825.73699999999997</v>
          </cell>
        </row>
        <row r="1690">
          <cell r="A1690" t="str">
            <v>RBD-50V2R2M-S1</v>
          </cell>
          <cell r="B1690">
            <v>412.43799999999999</v>
          </cell>
          <cell r="C1690">
            <v>371.995</v>
          </cell>
        </row>
        <row r="1691">
          <cell r="A1691" t="str">
            <v>RBD-50V2R2M-T2</v>
          </cell>
          <cell r="B1691">
            <v>414.86399999999998</v>
          </cell>
          <cell r="C1691">
            <v>369.96699999999998</v>
          </cell>
        </row>
        <row r="1692">
          <cell r="A1692" t="str">
            <v>RBD-50V2R2ME3E#-T58</v>
          </cell>
          <cell r="B1692">
            <v>414.86399999999998</v>
          </cell>
          <cell r="C1692">
            <v>369.96699999999998</v>
          </cell>
        </row>
        <row r="1693">
          <cell r="A1693" t="str">
            <v>RBD-50V2R2MGZ-T32</v>
          </cell>
          <cell r="B1693">
            <v>414.86399999999998</v>
          </cell>
          <cell r="C1693">
            <v>369.96699999999998</v>
          </cell>
        </row>
        <row r="1694">
          <cell r="A1694" t="str">
            <v>RBD-50V2R7KG3P#</v>
          </cell>
          <cell r="B1694">
            <v>993.17700000000002</v>
          </cell>
          <cell r="C1694">
            <v>825.73699999999997</v>
          </cell>
        </row>
        <row r="1695">
          <cell r="A1695" t="str">
            <v>RBD-50V330M</v>
          </cell>
          <cell r="B1695">
            <v>993.17700000000002</v>
          </cell>
          <cell r="C1695">
            <v>825.73699999999997</v>
          </cell>
        </row>
        <row r="1696">
          <cell r="A1696" t="str">
            <v>RBD-50V3R3KE3</v>
          </cell>
          <cell r="B1696">
            <v>396.22399999999999</v>
          </cell>
          <cell r="C1696">
            <v>357.53199999999998</v>
          </cell>
        </row>
        <row r="1697">
          <cell r="A1697" t="str">
            <v>RBD-50V3R3KG3P#</v>
          </cell>
          <cell r="B1697">
            <v>993.17700000000002</v>
          </cell>
          <cell r="C1697">
            <v>825.73699999999997</v>
          </cell>
        </row>
        <row r="1698">
          <cell r="A1698" t="str">
            <v>RBD-50V3R3M</v>
          </cell>
          <cell r="B1698">
            <v>396.22399999999999</v>
          </cell>
          <cell r="C1698">
            <v>357.53199999999998</v>
          </cell>
        </row>
        <row r="1699">
          <cell r="A1699" t="str">
            <v>RBD-50V3R3M-T2</v>
          </cell>
          <cell r="B1699">
            <v>414.86399999999998</v>
          </cell>
          <cell r="C1699">
            <v>369.96699999999998</v>
          </cell>
        </row>
        <row r="1700">
          <cell r="A1700" t="str">
            <v>RBD-50V3R3ME3E#-T58</v>
          </cell>
          <cell r="B1700">
            <v>414.86399999999998</v>
          </cell>
          <cell r="C1700">
            <v>369.96699999999998</v>
          </cell>
        </row>
        <row r="1701">
          <cell r="A1701" t="str">
            <v>RBD-50V3R3MGZ-T32</v>
          </cell>
          <cell r="B1701">
            <v>414.86399999999998</v>
          </cell>
          <cell r="C1701">
            <v>369.96699999999998</v>
          </cell>
        </row>
        <row r="1702">
          <cell r="A1702" t="str">
            <v>RBD-50V4R7KE3</v>
          </cell>
          <cell r="B1702">
            <v>396.22399999999999</v>
          </cell>
          <cell r="C1702">
            <v>357.53199999999998</v>
          </cell>
        </row>
        <row r="1703">
          <cell r="A1703" t="str">
            <v>RBD-50V4R7M</v>
          </cell>
          <cell r="B1703">
            <v>396.22399999999999</v>
          </cell>
          <cell r="C1703">
            <v>357.53199999999998</v>
          </cell>
        </row>
        <row r="1704">
          <cell r="A1704" t="str">
            <v>RBD-50V6R8KE3</v>
          </cell>
          <cell r="B1704">
            <v>396.22399999999999</v>
          </cell>
          <cell r="C1704">
            <v>357.53199999999998</v>
          </cell>
        </row>
        <row r="1705">
          <cell r="A1705" t="str">
            <v>RBD-50V6R8M</v>
          </cell>
          <cell r="B1705">
            <v>396.22399999999999</v>
          </cell>
          <cell r="C1705">
            <v>357.53199999999998</v>
          </cell>
        </row>
        <row r="1706">
          <cell r="A1706" t="str">
            <v>RBD-50VR10M-T2</v>
          </cell>
          <cell r="B1706">
            <v>414.86399999999998</v>
          </cell>
          <cell r="C1706">
            <v>369.96699999999998</v>
          </cell>
        </row>
        <row r="1707">
          <cell r="A1707" t="str">
            <v>RBD-50VR22M</v>
          </cell>
          <cell r="B1707">
            <v>396.22399999999999</v>
          </cell>
          <cell r="C1707">
            <v>357.53199999999998</v>
          </cell>
        </row>
        <row r="1708">
          <cell r="A1708" t="str">
            <v>RBD-50VR22M-T2</v>
          </cell>
          <cell r="B1708">
            <v>414.86399999999998</v>
          </cell>
          <cell r="C1708">
            <v>369.96699999999998</v>
          </cell>
        </row>
        <row r="1709">
          <cell r="A1709" t="str">
            <v>RBD-50VR22M-T32</v>
          </cell>
          <cell r="B1709">
            <v>414.86399999999998</v>
          </cell>
          <cell r="C1709">
            <v>369.96699999999998</v>
          </cell>
        </row>
        <row r="1710">
          <cell r="A1710" t="str">
            <v>RBD-50VR22ME3E#-T58</v>
          </cell>
          <cell r="B1710">
            <v>414.86399999999998</v>
          </cell>
          <cell r="C1710">
            <v>369.96699999999998</v>
          </cell>
        </row>
        <row r="1711">
          <cell r="A1711" t="str">
            <v>RBD-50VR22MGZ-T32</v>
          </cell>
          <cell r="B1711">
            <v>414.86399999999998</v>
          </cell>
          <cell r="C1711">
            <v>369.96699999999998</v>
          </cell>
        </row>
        <row r="1712">
          <cell r="A1712" t="str">
            <v>RBD-50VR33M-T2</v>
          </cell>
          <cell r="B1712">
            <v>414.86399999999998</v>
          </cell>
          <cell r="C1712">
            <v>369.96699999999998</v>
          </cell>
        </row>
        <row r="1713">
          <cell r="A1713" t="str">
            <v>RBD-50VR33M-T32</v>
          </cell>
          <cell r="B1713">
            <v>414.86399999999998</v>
          </cell>
          <cell r="C1713">
            <v>369.96699999999998</v>
          </cell>
        </row>
        <row r="1714">
          <cell r="A1714" t="str">
            <v>RBD-50VR33ME3E#-T58</v>
          </cell>
          <cell r="B1714">
            <v>414.86399999999998</v>
          </cell>
          <cell r="C1714">
            <v>369.96699999999998</v>
          </cell>
        </row>
        <row r="1715">
          <cell r="A1715" t="str">
            <v>RBD-50VR33MGZ-T32</v>
          </cell>
          <cell r="B1715">
            <v>414.86399999999998</v>
          </cell>
          <cell r="C1715">
            <v>369.96699999999998</v>
          </cell>
        </row>
        <row r="1716">
          <cell r="A1716" t="str">
            <v>RBD-50VR47M-T2</v>
          </cell>
          <cell r="B1716">
            <v>414.86399999999998</v>
          </cell>
          <cell r="C1716">
            <v>369.96699999999998</v>
          </cell>
        </row>
        <row r="1717">
          <cell r="A1717" t="str">
            <v>RBD-50VR47M-T32</v>
          </cell>
          <cell r="B1717">
            <v>414.86399999999998</v>
          </cell>
          <cell r="C1717">
            <v>369.96699999999998</v>
          </cell>
        </row>
        <row r="1718">
          <cell r="A1718" t="str">
            <v>RBD-50VR47ME3E#-T58</v>
          </cell>
          <cell r="B1718">
            <v>414.86399999999998</v>
          </cell>
          <cell r="C1718">
            <v>369.96699999999998</v>
          </cell>
        </row>
        <row r="1719">
          <cell r="A1719" t="str">
            <v>RBD-50VR47MGZ-T32</v>
          </cell>
          <cell r="B1719">
            <v>414.86399999999998</v>
          </cell>
          <cell r="C1719">
            <v>369.96699999999998</v>
          </cell>
        </row>
        <row r="1720">
          <cell r="A1720" t="str">
            <v>RBD-63V100KF3</v>
          </cell>
          <cell r="B1720">
            <v>623.16300000000001</v>
          </cell>
          <cell r="C1720">
            <v>558.904</v>
          </cell>
        </row>
        <row r="1721">
          <cell r="A1721" t="str">
            <v>RBD-63V100M-T2</v>
          </cell>
          <cell r="B1721">
            <v>651.08600000000001</v>
          </cell>
          <cell r="C1721">
            <v>588.11300000000006</v>
          </cell>
        </row>
        <row r="1722">
          <cell r="A1722" t="str">
            <v>RBD-63V3R3KE3</v>
          </cell>
          <cell r="B1722">
            <v>396.22399999999999</v>
          </cell>
          <cell r="C1722">
            <v>357.53199999999998</v>
          </cell>
        </row>
        <row r="1723">
          <cell r="A1723" t="str">
            <v>RBD-63V3R3M</v>
          </cell>
          <cell r="B1723">
            <v>396.22399999999999</v>
          </cell>
          <cell r="C1723">
            <v>357.53199999999998</v>
          </cell>
        </row>
        <row r="1724">
          <cell r="A1724" t="str">
            <v>RBD-63V4R7KE3</v>
          </cell>
          <cell r="B1724">
            <v>396.22399999999999</v>
          </cell>
          <cell r="C1724">
            <v>357.53199999999998</v>
          </cell>
        </row>
        <row r="1725">
          <cell r="A1725" t="str">
            <v>RBD-63V4R7M</v>
          </cell>
          <cell r="B1725">
            <v>396.22399999999999</v>
          </cell>
          <cell r="C1725">
            <v>357.53199999999998</v>
          </cell>
        </row>
        <row r="1726">
          <cell r="A1726" t="str">
            <v>RBP-100V100MV2B</v>
          </cell>
          <cell r="B1726">
            <v>2534.0039999999999</v>
          </cell>
          <cell r="C1726">
            <v>1752.0309999999999</v>
          </cell>
        </row>
        <row r="1727">
          <cell r="A1727" t="str">
            <v>RBP-25V220MP3Z2-T2</v>
          </cell>
          <cell r="B1727">
            <v>651.08600000000001</v>
          </cell>
          <cell r="C1727">
            <v>588.11300000000006</v>
          </cell>
        </row>
        <row r="1728">
          <cell r="A1728" t="str">
            <v>RBP-25V4R7B</v>
          </cell>
          <cell r="B1728">
            <v>396.22399999999999</v>
          </cell>
          <cell r="C1728">
            <v>357.53199999999998</v>
          </cell>
        </row>
        <row r="1729">
          <cell r="A1729" t="str">
            <v>RBP-25V4R7B-T2</v>
          </cell>
          <cell r="B1729">
            <v>414.86399999999998</v>
          </cell>
          <cell r="C1729">
            <v>369.96699999999998</v>
          </cell>
        </row>
        <row r="1730">
          <cell r="A1730" t="str">
            <v>RBP-35V4R7MP4-T2</v>
          </cell>
          <cell r="B1730">
            <v>651.08600000000001</v>
          </cell>
          <cell r="C1730">
            <v>588.11300000000006</v>
          </cell>
        </row>
        <row r="1731">
          <cell r="A1731" t="str">
            <v>RBP-50V010B</v>
          </cell>
          <cell r="B1731">
            <v>396.22399999999999</v>
          </cell>
          <cell r="C1731">
            <v>357.53199999999998</v>
          </cell>
        </row>
        <row r="1732">
          <cell r="A1732" t="str">
            <v>RBP-50V010B-T2</v>
          </cell>
          <cell r="B1732">
            <v>414.86399999999998</v>
          </cell>
          <cell r="C1732">
            <v>369.96699999999998</v>
          </cell>
        </row>
        <row r="1733">
          <cell r="A1733" t="str">
            <v>RBP-50V4R7MV2B-F</v>
          </cell>
          <cell r="B1733">
            <v>637.41899999999998</v>
          </cell>
          <cell r="C1733">
            <v>572.64499999999998</v>
          </cell>
        </row>
        <row r="1734">
          <cell r="A1734" t="str">
            <v>RBQ-25V2R7ME3W#</v>
          </cell>
          <cell r="B1734">
            <v>396.22399999999999</v>
          </cell>
          <cell r="C1734">
            <v>357.53199999999998</v>
          </cell>
        </row>
        <row r="1735">
          <cell r="A1735" t="str">
            <v>RBQ-25V2R7MP</v>
          </cell>
          <cell r="B1735">
            <v>396.22399999999999</v>
          </cell>
          <cell r="C1735">
            <v>357.53199999999998</v>
          </cell>
        </row>
        <row r="1736">
          <cell r="A1736" t="str">
            <v>RBQ-25V3R9ME3W#</v>
          </cell>
          <cell r="B1736">
            <v>396.22399999999999</v>
          </cell>
          <cell r="C1736">
            <v>357.53199999999998</v>
          </cell>
        </row>
        <row r="1737">
          <cell r="A1737" t="str">
            <v>RC-100V220MH2</v>
          </cell>
          <cell r="B1737">
            <v>1336.769</v>
          </cell>
          <cell r="C1737">
            <v>999.399</v>
          </cell>
        </row>
        <row r="1738">
          <cell r="A1738" t="str">
            <v>RC-100V220MH2#-T2</v>
          </cell>
          <cell r="B1738">
            <v>1364.1969999999999</v>
          </cell>
          <cell r="C1738">
            <v>1023.17</v>
          </cell>
        </row>
        <row r="1739">
          <cell r="A1739" t="str">
            <v>RC-100V220MH2-T2</v>
          </cell>
          <cell r="B1739">
            <v>1364.1969999999999</v>
          </cell>
          <cell r="C1739">
            <v>1023.17</v>
          </cell>
        </row>
        <row r="1740">
          <cell r="A1740" t="str">
            <v>RC-16V332MJ5#-F30</v>
          </cell>
          <cell r="B1740">
            <v>4704.3999999999996</v>
          </cell>
          <cell r="C1740">
            <v>4941.174</v>
          </cell>
        </row>
        <row r="1741">
          <cell r="A1741" t="str">
            <v>RC-16V332MV2</v>
          </cell>
          <cell r="B1741">
            <v>4610.7960000000003</v>
          </cell>
          <cell r="C1741">
            <v>4834.4610000000002</v>
          </cell>
        </row>
        <row r="1742">
          <cell r="A1742" t="str">
            <v>RC-16V332MV2-F30</v>
          </cell>
          <cell r="B1742">
            <v>4704.3999999999996</v>
          </cell>
          <cell r="C1742">
            <v>4941.174</v>
          </cell>
        </row>
        <row r="1743">
          <cell r="A1743" t="str">
            <v>RC-16V471MH2#</v>
          </cell>
          <cell r="B1743">
            <v>1336.769</v>
          </cell>
          <cell r="C1743">
            <v>999.399</v>
          </cell>
        </row>
        <row r="1744">
          <cell r="A1744" t="str">
            <v>RC-16V471MH2#-T2</v>
          </cell>
          <cell r="B1744">
            <v>1364.1969999999999</v>
          </cell>
          <cell r="C1744">
            <v>1023.17</v>
          </cell>
        </row>
        <row r="1745">
          <cell r="A1745" t="str">
            <v>RC-16V471MS2GZ</v>
          </cell>
          <cell r="B1745">
            <v>1336.769</v>
          </cell>
          <cell r="C1745">
            <v>999.399</v>
          </cell>
        </row>
        <row r="1746">
          <cell r="A1746" t="str">
            <v>RC-16V471MS2GZ-T2</v>
          </cell>
          <cell r="B1746">
            <v>1364.1969999999999</v>
          </cell>
          <cell r="C1746">
            <v>1023.17</v>
          </cell>
        </row>
        <row r="1747">
          <cell r="A1747" t="str">
            <v>RC-25V391MH2#-T2</v>
          </cell>
          <cell r="B1747">
            <v>1364.1969999999999</v>
          </cell>
          <cell r="C1747">
            <v>1023.17</v>
          </cell>
        </row>
        <row r="1748">
          <cell r="A1748" t="str">
            <v>RC-25V391MH2-T2</v>
          </cell>
          <cell r="B1748">
            <v>1364.1969999999999</v>
          </cell>
          <cell r="C1748">
            <v>1023.17</v>
          </cell>
        </row>
        <row r="1749">
          <cell r="A1749" t="str">
            <v>RC-63V101MH2</v>
          </cell>
          <cell r="B1749">
            <v>1336.769</v>
          </cell>
          <cell r="C1749">
            <v>999.399</v>
          </cell>
        </row>
        <row r="1750">
          <cell r="A1750" t="str">
            <v>RC-63V101MH2#-T2</v>
          </cell>
          <cell r="B1750">
            <v>0</v>
          </cell>
          <cell r="C1750">
            <v>1023.17</v>
          </cell>
        </row>
        <row r="1751">
          <cell r="A1751" t="str">
            <v>RC-6V102MS2</v>
          </cell>
          <cell r="B1751">
            <v>1336.769</v>
          </cell>
          <cell r="C1751">
            <v>999.399</v>
          </cell>
        </row>
        <row r="1752">
          <cell r="A1752" t="str">
            <v>RC-6V471MSGZ</v>
          </cell>
          <cell r="B1752">
            <v>1336.769</v>
          </cell>
          <cell r="C1752">
            <v>999.399</v>
          </cell>
        </row>
        <row r="1753">
          <cell r="A1753" t="str">
            <v>RC2-100V010M</v>
          </cell>
          <cell r="B1753">
            <v>300.74700000000001</v>
          </cell>
          <cell r="C1753">
            <v>258.47500000000002</v>
          </cell>
        </row>
        <row r="1754">
          <cell r="A1754" t="str">
            <v>RC2-100V010MGZ-T58</v>
          </cell>
          <cell r="B1754">
            <v>316.26799999999997</v>
          </cell>
          <cell r="C1754">
            <v>273.10700000000003</v>
          </cell>
        </row>
        <row r="1755">
          <cell r="A1755" t="str">
            <v>RC2-100V2R2M</v>
          </cell>
          <cell r="B1755">
            <v>327.29199999999997</v>
          </cell>
          <cell r="C1755">
            <v>280.71499999999997</v>
          </cell>
        </row>
        <row r="1756">
          <cell r="A1756" t="str">
            <v>RC2-100V2R2MGZ-T10</v>
          </cell>
          <cell r="B1756">
            <v>336.35</v>
          </cell>
          <cell r="C1756">
            <v>296.10599999999999</v>
          </cell>
        </row>
        <row r="1757">
          <cell r="A1757" t="str">
            <v>RC2-100V2R2MSGZ-T10</v>
          </cell>
          <cell r="B1757">
            <v>336.35</v>
          </cell>
          <cell r="C1757">
            <v>296.10599999999999</v>
          </cell>
        </row>
        <row r="1758">
          <cell r="A1758" t="str">
            <v>RC2-100V4R7M</v>
          </cell>
          <cell r="B1758">
            <v>384.17099999999999</v>
          </cell>
          <cell r="C1758">
            <v>366.113</v>
          </cell>
        </row>
        <row r="1759">
          <cell r="A1759" t="str">
            <v>RC2-100V4R7MGZ-T58</v>
          </cell>
          <cell r="B1759">
            <v>400.05399999999997</v>
          </cell>
          <cell r="C1759">
            <v>381.06799999999998</v>
          </cell>
        </row>
        <row r="1760">
          <cell r="A1760" t="str">
            <v>RC2-10V100MB</v>
          </cell>
          <cell r="B1760">
            <v>0</v>
          </cell>
          <cell r="C1760">
            <v>311.97300000000001</v>
          </cell>
        </row>
        <row r="1761">
          <cell r="A1761" t="str">
            <v>RC2-10V100MB-T2</v>
          </cell>
          <cell r="B1761">
            <v>316.26799999999997</v>
          </cell>
          <cell r="C1761">
            <v>273.10700000000003</v>
          </cell>
        </row>
        <row r="1762">
          <cell r="A1762" t="str">
            <v>RC2-10V100MSGZ-T58</v>
          </cell>
          <cell r="B1762">
            <v>316.26799999999997</v>
          </cell>
          <cell r="C1762">
            <v>273.10700000000003</v>
          </cell>
        </row>
        <row r="1763">
          <cell r="A1763" t="str">
            <v>RC2-10V101MB</v>
          </cell>
          <cell r="B1763">
            <v>384.17099999999999</v>
          </cell>
          <cell r="C1763">
            <v>366.113</v>
          </cell>
        </row>
        <row r="1764">
          <cell r="A1764" t="str">
            <v>RC2-10V101MB-F0</v>
          </cell>
          <cell r="B1764">
            <v>400.779</v>
          </cell>
          <cell r="C1764">
            <v>381.12900000000002</v>
          </cell>
        </row>
        <row r="1765">
          <cell r="A1765" t="str">
            <v>RC2-10V101MB-F27</v>
          </cell>
          <cell r="B1765">
            <v>400.779</v>
          </cell>
          <cell r="C1765">
            <v>381.12900000000002</v>
          </cell>
        </row>
        <row r="1766">
          <cell r="A1766" t="str">
            <v>RC2-10V101MB-S1</v>
          </cell>
          <cell r="B1766">
            <v>0</v>
          </cell>
          <cell r="C1766">
            <v>381.12900000000002</v>
          </cell>
        </row>
        <row r="1767">
          <cell r="A1767" t="str">
            <v>RC2-10V101MB-T2</v>
          </cell>
          <cell r="B1767">
            <v>400.05399999999997</v>
          </cell>
          <cell r="C1767">
            <v>381.06799999999998</v>
          </cell>
        </row>
        <row r="1768">
          <cell r="A1768" t="str">
            <v>RC2-10V101MF1#</v>
          </cell>
          <cell r="B1768">
            <v>384.17099999999999</v>
          </cell>
          <cell r="C1768">
            <v>366.113</v>
          </cell>
        </row>
        <row r="1769">
          <cell r="A1769" t="str">
            <v>RC2-10V101MF1#-T2</v>
          </cell>
          <cell r="B1769">
            <v>400.05399999999997</v>
          </cell>
          <cell r="C1769">
            <v>381.06799999999998</v>
          </cell>
        </row>
        <row r="1770">
          <cell r="A1770" t="str">
            <v>RC2-10V101MF1#-T58</v>
          </cell>
          <cell r="B1770">
            <v>400.05399999999997</v>
          </cell>
          <cell r="C1770">
            <v>381.06799999999998</v>
          </cell>
        </row>
        <row r="1771">
          <cell r="A1771" t="str">
            <v>RC2-10V101MF1#-T64</v>
          </cell>
          <cell r="B1771">
            <v>400.05399999999997</v>
          </cell>
          <cell r="C1771">
            <v>381.06799999999998</v>
          </cell>
        </row>
        <row r="1772">
          <cell r="A1772" t="str">
            <v>RC2-10V101MF1#-T72</v>
          </cell>
          <cell r="B1772">
            <v>400.05399999999997</v>
          </cell>
          <cell r="C1772">
            <v>381.06799999999998</v>
          </cell>
        </row>
        <row r="1773">
          <cell r="A1773" t="str">
            <v>RC2-10V101MGZ-T32</v>
          </cell>
          <cell r="B1773">
            <v>400.05399999999997</v>
          </cell>
          <cell r="C1773">
            <v>381.06799999999998</v>
          </cell>
        </row>
        <row r="1774">
          <cell r="A1774" t="str">
            <v>RC2-10V101MGZ-T36</v>
          </cell>
          <cell r="B1774">
            <v>400.05399999999997</v>
          </cell>
          <cell r="C1774">
            <v>381.06799999999998</v>
          </cell>
        </row>
        <row r="1775">
          <cell r="A1775" t="str">
            <v>RC2-10V101MGZ-T58</v>
          </cell>
          <cell r="B1775">
            <v>400.05399999999997</v>
          </cell>
          <cell r="C1775">
            <v>381.06799999999998</v>
          </cell>
        </row>
        <row r="1776">
          <cell r="A1776" t="str">
            <v>RC2-10V101MGZ-T64</v>
          </cell>
          <cell r="B1776">
            <v>400.05399999999997</v>
          </cell>
          <cell r="C1776">
            <v>381.06799999999998</v>
          </cell>
        </row>
        <row r="1777">
          <cell r="A1777" t="str">
            <v>RC2-10V101MGZ-T72</v>
          </cell>
          <cell r="B1777">
            <v>400.05399999999997</v>
          </cell>
          <cell r="C1777">
            <v>381.06799999999998</v>
          </cell>
        </row>
        <row r="1778">
          <cell r="A1778" t="str">
            <v>RC2-10V220MB</v>
          </cell>
          <cell r="B1778">
            <v>327.29199999999997</v>
          </cell>
          <cell r="C1778">
            <v>280.71499999999997</v>
          </cell>
        </row>
        <row r="1779">
          <cell r="A1779" t="str">
            <v>RC2-10V220MB-F0</v>
          </cell>
          <cell r="B1779">
            <v>344.47500000000002</v>
          </cell>
          <cell r="C1779">
            <v>295.90300000000002</v>
          </cell>
        </row>
        <row r="1780">
          <cell r="A1780" t="str">
            <v>RC2-10V220MB-T2</v>
          </cell>
          <cell r="B1780">
            <v>336.35</v>
          </cell>
          <cell r="C1780">
            <v>296.10599999999999</v>
          </cell>
        </row>
        <row r="1781">
          <cell r="A1781" t="str">
            <v>RC2-10V220MD1#</v>
          </cell>
          <cell r="B1781">
            <v>300.74700000000001</v>
          </cell>
          <cell r="C1781">
            <v>258.47500000000002</v>
          </cell>
        </row>
        <row r="1782">
          <cell r="A1782" t="str">
            <v>RC2-10V220MD1#-T58</v>
          </cell>
          <cell r="B1782">
            <v>316.26799999999997</v>
          </cell>
          <cell r="C1782">
            <v>273.10700000000003</v>
          </cell>
        </row>
        <row r="1783">
          <cell r="A1783" t="str">
            <v>RC2-10V220MD1#-T72</v>
          </cell>
          <cell r="B1783">
            <v>316.26799999999997</v>
          </cell>
          <cell r="C1783">
            <v>273.10700000000003</v>
          </cell>
        </row>
        <row r="1784">
          <cell r="A1784" t="str">
            <v>RC2-10V220MD1#-T80</v>
          </cell>
          <cell r="B1784">
            <v>316.26799999999997</v>
          </cell>
          <cell r="C1784">
            <v>273.10700000000003</v>
          </cell>
        </row>
        <row r="1785">
          <cell r="A1785" t="str">
            <v>RC2-10V220MGZ-T10</v>
          </cell>
          <cell r="B1785">
            <v>336.35</v>
          </cell>
          <cell r="C1785">
            <v>296.10599999999999</v>
          </cell>
        </row>
        <row r="1786">
          <cell r="A1786" t="str">
            <v>RC2-10V220MGZ-T36</v>
          </cell>
          <cell r="B1786">
            <v>336.35</v>
          </cell>
          <cell r="C1786">
            <v>296.10599999999999</v>
          </cell>
        </row>
        <row r="1787">
          <cell r="A1787" t="str">
            <v>RC2-10V220MGZ-T58</v>
          </cell>
          <cell r="B1787">
            <v>336.35</v>
          </cell>
          <cell r="C1787">
            <v>296.10599999999999</v>
          </cell>
        </row>
        <row r="1788">
          <cell r="A1788" t="str">
            <v>RC2-10V220MGZ-T72</v>
          </cell>
          <cell r="B1788">
            <v>336.35</v>
          </cell>
          <cell r="C1788">
            <v>296.10599999999999</v>
          </cell>
        </row>
        <row r="1789">
          <cell r="A1789" t="str">
            <v>RC2-10V220MS</v>
          </cell>
          <cell r="B1789">
            <v>300.74700000000001</v>
          </cell>
          <cell r="C1789">
            <v>258.47500000000002</v>
          </cell>
        </row>
        <row r="1790">
          <cell r="A1790" t="str">
            <v>RC2-10V220MS-T2</v>
          </cell>
          <cell r="B1790">
            <v>316.26799999999997</v>
          </cell>
          <cell r="C1790">
            <v>273.10700000000003</v>
          </cell>
        </row>
        <row r="1791">
          <cell r="A1791" t="str">
            <v>RC2-10V220MS-T58</v>
          </cell>
          <cell r="B1791">
            <v>316.26799999999997</v>
          </cell>
          <cell r="C1791">
            <v>273.10700000000003</v>
          </cell>
        </row>
        <row r="1792">
          <cell r="A1792" t="str">
            <v>RC2-10V220MSG-T32</v>
          </cell>
          <cell r="B1792">
            <v>316.26799999999997</v>
          </cell>
          <cell r="C1792">
            <v>273.10700000000003</v>
          </cell>
        </row>
        <row r="1793">
          <cell r="A1793" t="str">
            <v>RC2-10V220MSG-T36</v>
          </cell>
          <cell r="B1793">
            <v>316.26799999999997</v>
          </cell>
          <cell r="C1793">
            <v>273.10700000000003</v>
          </cell>
        </row>
        <row r="1794">
          <cell r="A1794" t="str">
            <v>RC2-10V220MSG-T58</v>
          </cell>
          <cell r="B1794">
            <v>316.26799999999997</v>
          </cell>
          <cell r="C1794">
            <v>273.10700000000003</v>
          </cell>
        </row>
        <row r="1795">
          <cell r="A1795" t="str">
            <v>RC2-10V220MSG-T72</v>
          </cell>
          <cell r="B1795">
            <v>316.26799999999997</v>
          </cell>
          <cell r="C1795">
            <v>273.10700000000003</v>
          </cell>
        </row>
        <row r="1796">
          <cell r="A1796" t="str">
            <v>RC2-10V220MSGA-T2</v>
          </cell>
          <cell r="B1796">
            <v>316.26799999999997</v>
          </cell>
          <cell r="C1796">
            <v>273.10700000000003</v>
          </cell>
        </row>
        <row r="1797">
          <cell r="A1797" t="str">
            <v>RC2-10V220MST-T72</v>
          </cell>
          <cell r="B1797">
            <v>316.26799999999997</v>
          </cell>
          <cell r="C1797">
            <v>273.10700000000003</v>
          </cell>
        </row>
        <row r="1798">
          <cell r="A1798" t="str">
            <v>RC2-10V220MST-T80</v>
          </cell>
          <cell r="B1798">
            <v>316.26799999999997</v>
          </cell>
          <cell r="C1798">
            <v>273.10700000000003</v>
          </cell>
        </row>
        <row r="1799">
          <cell r="A1799" t="str">
            <v>RC2-10V221M</v>
          </cell>
          <cell r="B1799">
            <v>505.48899999999998</v>
          </cell>
          <cell r="C1799">
            <v>493.72800000000001</v>
          </cell>
        </row>
        <row r="1800">
          <cell r="A1800" t="str">
            <v>RC2-10V221M-S1</v>
          </cell>
          <cell r="B1800">
            <v>522.09699999999998</v>
          </cell>
          <cell r="C1800">
            <v>509.16800000000001</v>
          </cell>
        </row>
        <row r="1801">
          <cell r="A1801" t="str">
            <v>RC2-10V221M-T2</v>
          </cell>
          <cell r="B1801">
            <v>512.255</v>
          </cell>
          <cell r="C1801">
            <v>508.62599999999998</v>
          </cell>
        </row>
        <row r="1802">
          <cell r="A1802" t="str">
            <v>RC2-10V221M-T8</v>
          </cell>
          <cell r="B1802">
            <v>512.255</v>
          </cell>
          <cell r="C1802">
            <v>508.62599999999998</v>
          </cell>
        </row>
        <row r="1803">
          <cell r="A1803" t="str">
            <v>RC2-10V221MG1#</v>
          </cell>
          <cell r="B1803">
            <v>0</v>
          </cell>
          <cell r="C1803">
            <v>493.72800000000001</v>
          </cell>
        </row>
        <row r="1804">
          <cell r="A1804" t="str">
            <v>RC2-10V221MG1#-T2</v>
          </cell>
          <cell r="B1804">
            <v>512.255</v>
          </cell>
          <cell r="C1804">
            <v>508.62599999999998</v>
          </cell>
        </row>
        <row r="1805">
          <cell r="A1805" t="str">
            <v>RC2-10V221MG1#-T94</v>
          </cell>
          <cell r="B1805">
            <v>512.255</v>
          </cell>
          <cell r="C1805">
            <v>508.62599999999998</v>
          </cell>
        </row>
        <row r="1806">
          <cell r="A1806" t="str">
            <v>RC2-10V330K</v>
          </cell>
          <cell r="B1806">
            <v>327.29199999999997</v>
          </cell>
          <cell r="C1806">
            <v>280.71499999999997</v>
          </cell>
        </row>
        <row r="1807">
          <cell r="A1807" t="str">
            <v>RC2-10V330MB</v>
          </cell>
          <cell r="B1807">
            <v>327.29199999999997</v>
          </cell>
          <cell r="C1807">
            <v>280.71499999999997</v>
          </cell>
        </row>
        <row r="1808">
          <cell r="A1808" t="str">
            <v>RC2-10V330MB-T2</v>
          </cell>
          <cell r="B1808">
            <v>336.35</v>
          </cell>
          <cell r="C1808">
            <v>296.10599999999999</v>
          </cell>
        </row>
        <row r="1809">
          <cell r="A1809" t="str">
            <v>RC2-10V330MB-T72</v>
          </cell>
          <cell r="B1809">
            <v>316.26799999999997</v>
          </cell>
          <cell r="C1809">
            <v>273.10700000000003</v>
          </cell>
        </row>
        <row r="1810">
          <cell r="A1810" t="str">
            <v>RC2-10V330MD1#</v>
          </cell>
          <cell r="B1810">
            <v>300.74700000000001</v>
          </cell>
          <cell r="C1810">
            <v>258.47500000000002</v>
          </cell>
        </row>
        <row r="1811">
          <cell r="A1811" t="str">
            <v>RC2-10V330MD1#-T2</v>
          </cell>
          <cell r="B1811">
            <v>316.26799999999997</v>
          </cell>
          <cell r="C1811">
            <v>273.10700000000003</v>
          </cell>
        </row>
        <row r="1812">
          <cell r="A1812" t="str">
            <v>RC2-10V330MD1#-T58</v>
          </cell>
          <cell r="B1812">
            <v>316.26799999999997</v>
          </cell>
          <cell r="C1812">
            <v>273.10700000000003</v>
          </cell>
        </row>
        <row r="1813">
          <cell r="A1813" t="str">
            <v>RC2-10V330MD1#-T72</v>
          </cell>
          <cell r="B1813">
            <v>316.26799999999997</v>
          </cell>
          <cell r="C1813">
            <v>273.10700000000003</v>
          </cell>
        </row>
        <row r="1814">
          <cell r="A1814" t="str">
            <v>RC2-10V330MD1#-T80</v>
          </cell>
          <cell r="B1814">
            <v>316.26799999999997</v>
          </cell>
          <cell r="C1814">
            <v>273.10700000000003</v>
          </cell>
        </row>
        <row r="1815">
          <cell r="A1815" t="str">
            <v>RC2-10V330ME1#-T2</v>
          </cell>
          <cell r="B1815">
            <v>336.35</v>
          </cell>
          <cell r="C1815">
            <v>296.10599999999999</v>
          </cell>
        </row>
        <row r="1816">
          <cell r="A1816" t="str">
            <v>RC2-10V330ME1#-T58</v>
          </cell>
          <cell r="B1816">
            <v>336.35</v>
          </cell>
          <cell r="C1816">
            <v>296.10599999999999</v>
          </cell>
        </row>
        <row r="1817">
          <cell r="A1817" t="str">
            <v>RC2-10V330ME1#-T72</v>
          </cell>
          <cell r="B1817">
            <v>336.35</v>
          </cell>
          <cell r="C1817">
            <v>296.10599999999999</v>
          </cell>
        </row>
        <row r="1818">
          <cell r="A1818" t="str">
            <v>RC2-10V330MGZ-T32</v>
          </cell>
          <cell r="B1818">
            <v>336.35</v>
          </cell>
          <cell r="C1818">
            <v>296.10599999999999</v>
          </cell>
        </row>
        <row r="1819">
          <cell r="A1819" t="str">
            <v>RC2-10V330MGZ-T58</v>
          </cell>
          <cell r="B1819">
            <v>336.35</v>
          </cell>
          <cell r="C1819">
            <v>296.10599999999999</v>
          </cell>
        </row>
        <row r="1820">
          <cell r="A1820" t="str">
            <v>RC2-10V330MGZ-T72</v>
          </cell>
          <cell r="B1820">
            <v>336.35</v>
          </cell>
          <cell r="C1820">
            <v>296.10599999999999</v>
          </cell>
        </row>
        <row r="1821">
          <cell r="A1821" t="str">
            <v>RC2-10V330MS</v>
          </cell>
          <cell r="B1821">
            <v>300.74700000000001</v>
          </cell>
          <cell r="C1821">
            <v>258.47500000000002</v>
          </cell>
        </row>
        <row r="1822">
          <cell r="A1822" t="str">
            <v>RC2-10V330MS-T2</v>
          </cell>
          <cell r="B1822">
            <v>316.26799999999997</v>
          </cell>
          <cell r="C1822">
            <v>273.10700000000003</v>
          </cell>
        </row>
        <row r="1823">
          <cell r="A1823" t="str">
            <v>RC2-10V330MS-T30</v>
          </cell>
          <cell r="B1823">
            <v>316.26799999999997</v>
          </cell>
          <cell r="C1823">
            <v>273.10700000000003</v>
          </cell>
        </row>
        <row r="1824">
          <cell r="A1824" t="str">
            <v>RC2-10V330MSG-T32</v>
          </cell>
          <cell r="B1824">
            <v>316.26799999999997</v>
          </cell>
          <cell r="C1824">
            <v>273.10700000000003</v>
          </cell>
        </row>
        <row r="1825">
          <cell r="A1825" t="str">
            <v>RC2-10V330MSG-T58</v>
          </cell>
          <cell r="B1825">
            <v>316.26799999999997</v>
          </cell>
          <cell r="C1825">
            <v>273.10700000000003</v>
          </cell>
        </row>
        <row r="1826">
          <cell r="A1826" t="str">
            <v>RC2-10V330MSG-T72</v>
          </cell>
          <cell r="B1826">
            <v>316.26799999999997</v>
          </cell>
          <cell r="C1826">
            <v>273.10700000000003</v>
          </cell>
        </row>
        <row r="1827">
          <cell r="A1827" t="str">
            <v>RC2-10V330MST-T72</v>
          </cell>
          <cell r="B1827">
            <v>316.26799999999997</v>
          </cell>
          <cell r="C1827">
            <v>273.10700000000003</v>
          </cell>
        </row>
        <row r="1828">
          <cell r="A1828" t="str">
            <v>RC2-10V330MST-T80</v>
          </cell>
          <cell r="B1828">
            <v>316.26799999999997</v>
          </cell>
          <cell r="C1828">
            <v>273.10700000000003</v>
          </cell>
        </row>
        <row r="1829">
          <cell r="A1829" t="str">
            <v>RC2-10V470MB</v>
          </cell>
          <cell r="B1829">
            <v>384.17099999999999</v>
          </cell>
          <cell r="C1829">
            <v>366.113</v>
          </cell>
        </row>
        <row r="1830">
          <cell r="A1830" t="str">
            <v>RC2-10V470MB-F</v>
          </cell>
          <cell r="B1830">
            <v>400.779</v>
          </cell>
          <cell r="C1830">
            <v>381.12900000000002</v>
          </cell>
        </row>
        <row r="1831">
          <cell r="A1831" t="str">
            <v>RC2-10V470MB-F0</v>
          </cell>
          <cell r="B1831">
            <v>400.779</v>
          </cell>
          <cell r="C1831">
            <v>381.12900000000002</v>
          </cell>
        </row>
        <row r="1832">
          <cell r="A1832" t="str">
            <v>RC2-10V470MB-T2</v>
          </cell>
          <cell r="B1832">
            <v>400.05399999999997</v>
          </cell>
          <cell r="C1832">
            <v>381.06799999999998</v>
          </cell>
        </row>
        <row r="1833">
          <cell r="A1833" t="str">
            <v>RC2-10V470ME1#</v>
          </cell>
          <cell r="B1833">
            <v>327.29199999999997</v>
          </cell>
          <cell r="C1833">
            <v>280.71499999999997</v>
          </cell>
        </row>
        <row r="1834">
          <cell r="A1834" t="str">
            <v>RC2-10V470ME1#-T2</v>
          </cell>
          <cell r="B1834">
            <v>336.35</v>
          </cell>
          <cell r="C1834">
            <v>296.10599999999999</v>
          </cell>
        </row>
        <row r="1835">
          <cell r="A1835" t="str">
            <v>RC2-10V470ME1#-T58</v>
          </cell>
          <cell r="B1835">
            <v>336.35</v>
          </cell>
          <cell r="C1835">
            <v>296.10599999999999</v>
          </cell>
        </row>
        <row r="1836">
          <cell r="A1836" t="str">
            <v>RC2-10V470ME1#-T72</v>
          </cell>
          <cell r="B1836">
            <v>336.35</v>
          </cell>
          <cell r="C1836">
            <v>296.10599999999999</v>
          </cell>
        </row>
        <row r="1837">
          <cell r="A1837" t="str">
            <v>RC2-10V470MF1#-T72</v>
          </cell>
          <cell r="B1837">
            <v>400.05399999999997</v>
          </cell>
          <cell r="C1837">
            <v>381.06799999999998</v>
          </cell>
        </row>
        <row r="1838">
          <cell r="A1838" t="str">
            <v>RC2-10V470MGZ-T32</v>
          </cell>
          <cell r="B1838">
            <v>400.05399999999997</v>
          </cell>
          <cell r="C1838">
            <v>381.06799999999998</v>
          </cell>
        </row>
        <row r="1839">
          <cell r="A1839" t="str">
            <v>RC2-10V470MGZ-T58</v>
          </cell>
          <cell r="B1839">
            <v>400.05399999999997</v>
          </cell>
          <cell r="C1839">
            <v>381.06799999999998</v>
          </cell>
        </row>
        <row r="1840">
          <cell r="A1840" t="str">
            <v>RC2-10V470MGZ-T72</v>
          </cell>
          <cell r="B1840">
            <v>400.05399999999997</v>
          </cell>
          <cell r="C1840">
            <v>381.06799999999998</v>
          </cell>
        </row>
        <row r="1841">
          <cell r="A1841" t="str">
            <v>RC2-10V470MS</v>
          </cell>
          <cell r="B1841">
            <v>327.29199999999997</v>
          </cell>
          <cell r="C1841">
            <v>280.71499999999997</v>
          </cell>
        </row>
        <row r="1842">
          <cell r="A1842" t="str">
            <v>RC2-10V470MS-F1</v>
          </cell>
          <cell r="B1842">
            <v>344.47500000000002</v>
          </cell>
          <cell r="C1842">
            <v>295.90300000000002</v>
          </cell>
        </row>
        <row r="1843">
          <cell r="A1843" t="str">
            <v>RC2-10V470MS-T2</v>
          </cell>
          <cell r="B1843">
            <v>336.35</v>
          </cell>
          <cell r="C1843">
            <v>296.10599999999999</v>
          </cell>
        </row>
        <row r="1844">
          <cell r="A1844" t="str">
            <v>RC2-10V470MSG-T32</v>
          </cell>
          <cell r="B1844">
            <v>336.35</v>
          </cell>
          <cell r="C1844">
            <v>296.10599999999999</v>
          </cell>
        </row>
        <row r="1845">
          <cell r="A1845" t="str">
            <v>RC2-10V470MSG-T58</v>
          </cell>
          <cell r="B1845">
            <v>336.35</v>
          </cell>
          <cell r="C1845">
            <v>296.10599999999999</v>
          </cell>
        </row>
        <row r="1846">
          <cell r="A1846" t="str">
            <v>RC2-10V470MSG-T72</v>
          </cell>
          <cell r="B1846">
            <v>336.35</v>
          </cell>
          <cell r="C1846">
            <v>296.10599999999999</v>
          </cell>
        </row>
        <row r="1847">
          <cell r="A1847" t="str">
            <v>RC2-10V470MSGA-T2</v>
          </cell>
          <cell r="B1847">
            <v>336.35</v>
          </cell>
          <cell r="C1847">
            <v>296.10599999999999</v>
          </cell>
        </row>
        <row r="1848">
          <cell r="A1848" t="str">
            <v>RC2-16V100MB</v>
          </cell>
          <cell r="B1848">
            <v>300.74700000000001</v>
          </cell>
          <cell r="C1848">
            <v>258.47500000000002</v>
          </cell>
        </row>
        <row r="1849">
          <cell r="A1849" t="str">
            <v>RC2-16V100MB-F</v>
          </cell>
          <cell r="B1849">
            <v>317.92899999999997</v>
          </cell>
          <cell r="C1849">
            <v>273.58300000000003</v>
          </cell>
        </row>
        <row r="1850">
          <cell r="A1850" t="str">
            <v>RC2-16V100MB-F0</v>
          </cell>
          <cell r="B1850">
            <v>317.92899999999997</v>
          </cell>
          <cell r="C1850">
            <v>273.58300000000003</v>
          </cell>
        </row>
        <row r="1851">
          <cell r="A1851" t="str">
            <v>RC2-16V100MB-F1</v>
          </cell>
          <cell r="B1851">
            <v>317.92899999999997</v>
          </cell>
          <cell r="C1851">
            <v>273.58300000000003</v>
          </cell>
        </row>
        <row r="1852">
          <cell r="A1852" t="str">
            <v>RC2-16V100MB-F12</v>
          </cell>
          <cell r="B1852">
            <v>317.92899999999997</v>
          </cell>
          <cell r="C1852">
            <v>273.58300000000003</v>
          </cell>
        </row>
        <row r="1853">
          <cell r="A1853" t="str">
            <v>RC2-16V100MB-F27</v>
          </cell>
          <cell r="B1853">
            <v>317.92899999999997</v>
          </cell>
          <cell r="C1853">
            <v>273.58300000000003</v>
          </cell>
        </row>
        <row r="1854">
          <cell r="A1854" t="str">
            <v>RC2-16V100MB-S1</v>
          </cell>
          <cell r="B1854">
            <v>317.92899999999997</v>
          </cell>
          <cell r="C1854">
            <v>273.58300000000003</v>
          </cell>
        </row>
        <row r="1855">
          <cell r="A1855" t="str">
            <v>RC2-16V100MB-T14</v>
          </cell>
          <cell r="B1855">
            <v>316.26799999999997</v>
          </cell>
          <cell r="C1855">
            <v>273.10700000000003</v>
          </cell>
        </row>
        <row r="1856">
          <cell r="A1856" t="str">
            <v>RC2-16V100MB-T2</v>
          </cell>
          <cell r="B1856">
            <v>316.26799999999997</v>
          </cell>
          <cell r="C1856">
            <v>273.10700000000003</v>
          </cell>
        </row>
        <row r="1857">
          <cell r="A1857" t="str">
            <v>RC2-16V100MB-T30</v>
          </cell>
          <cell r="B1857">
            <v>316.26799999999997</v>
          </cell>
          <cell r="C1857">
            <v>273.10700000000003</v>
          </cell>
        </row>
        <row r="1858">
          <cell r="A1858" t="str">
            <v>RC2-16V100MB-T80</v>
          </cell>
          <cell r="B1858">
            <v>316.26799999999997</v>
          </cell>
          <cell r="C1858">
            <v>273.10700000000003</v>
          </cell>
        </row>
        <row r="1859">
          <cell r="A1859" t="str">
            <v>RC2-16V100MBT-T72</v>
          </cell>
          <cell r="B1859">
            <v>316.26799999999997</v>
          </cell>
          <cell r="C1859">
            <v>273.10700000000003</v>
          </cell>
        </row>
        <row r="1860">
          <cell r="A1860" t="str">
            <v>RC2-16V100MD1#</v>
          </cell>
          <cell r="B1860">
            <v>300.74700000000001</v>
          </cell>
          <cell r="C1860">
            <v>258.47500000000002</v>
          </cell>
        </row>
        <row r="1861">
          <cell r="A1861" t="str">
            <v>RC2-16V100MD1#-F</v>
          </cell>
          <cell r="B1861">
            <v>317.92899999999997</v>
          </cell>
          <cell r="C1861">
            <v>273.58300000000003</v>
          </cell>
        </row>
        <row r="1862">
          <cell r="A1862" t="str">
            <v>RC2-16V100MD1#-F1</v>
          </cell>
          <cell r="B1862">
            <v>317.92899999999997</v>
          </cell>
          <cell r="C1862">
            <v>273.58300000000003</v>
          </cell>
        </row>
        <row r="1863">
          <cell r="A1863" t="str">
            <v>RC2-16V100MD1#-T14</v>
          </cell>
          <cell r="B1863">
            <v>316.26799999999997</v>
          </cell>
          <cell r="C1863">
            <v>273.10700000000003</v>
          </cell>
        </row>
        <row r="1864">
          <cell r="A1864" t="str">
            <v>RC2-16V100MD1#-T2</v>
          </cell>
          <cell r="B1864">
            <v>316.26799999999997</v>
          </cell>
          <cell r="C1864">
            <v>273.10700000000003</v>
          </cell>
        </row>
        <row r="1865">
          <cell r="A1865" t="str">
            <v>RC2-16V100MD1#-T30</v>
          </cell>
          <cell r="B1865">
            <v>316.26799999999997</v>
          </cell>
          <cell r="C1865">
            <v>273.10700000000003</v>
          </cell>
        </row>
        <row r="1866">
          <cell r="A1866" t="str">
            <v>RC2-16V100MD1#-T58</v>
          </cell>
          <cell r="B1866">
            <v>316.26799999999997</v>
          </cell>
          <cell r="C1866">
            <v>273.10700000000003</v>
          </cell>
        </row>
        <row r="1867">
          <cell r="A1867" t="str">
            <v>RC2-16V100MD1#-T64</v>
          </cell>
          <cell r="B1867">
            <v>316.26799999999997</v>
          </cell>
          <cell r="C1867">
            <v>273.10700000000003</v>
          </cell>
        </row>
        <row r="1868">
          <cell r="A1868" t="str">
            <v>RC2-16V100MD1#-T72</v>
          </cell>
          <cell r="B1868">
            <v>316.26799999999997</v>
          </cell>
          <cell r="C1868">
            <v>273.10700000000003</v>
          </cell>
        </row>
        <row r="1869">
          <cell r="A1869" t="str">
            <v>RC2-16V100MD1#-T80</v>
          </cell>
          <cell r="B1869">
            <v>316.26799999999997</v>
          </cell>
          <cell r="C1869">
            <v>273.10700000000003</v>
          </cell>
        </row>
        <row r="1870">
          <cell r="A1870" t="str">
            <v>RC2-16V100ME2</v>
          </cell>
          <cell r="B1870">
            <v>300.74700000000001</v>
          </cell>
          <cell r="C1870">
            <v>258.47500000000002</v>
          </cell>
        </row>
        <row r="1871">
          <cell r="A1871" t="str">
            <v>RC2-16V100ME2-T36</v>
          </cell>
          <cell r="B1871">
            <v>316.26799999999997</v>
          </cell>
          <cell r="C1871">
            <v>273.10700000000003</v>
          </cell>
        </row>
        <row r="1872">
          <cell r="A1872" t="str">
            <v>RC2-16V100ME2-T58</v>
          </cell>
          <cell r="B1872">
            <v>316.26799999999997</v>
          </cell>
          <cell r="C1872">
            <v>273.10700000000003</v>
          </cell>
        </row>
        <row r="1873">
          <cell r="A1873" t="str">
            <v>RC2-16V100MGAZ9</v>
          </cell>
          <cell r="B1873">
            <v>300.74700000000001</v>
          </cell>
          <cell r="C1873">
            <v>258.47500000000002</v>
          </cell>
        </row>
        <row r="1874">
          <cell r="A1874" t="str">
            <v>RC2-16V100MGAZ9#-T2</v>
          </cell>
          <cell r="B1874">
            <v>316.26799999999997</v>
          </cell>
          <cell r="C1874">
            <v>273.10700000000003</v>
          </cell>
        </row>
        <row r="1875">
          <cell r="A1875" t="str">
            <v>RC2-16V100MGAZ9-T2</v>
          </cell>
          <cell r="B1875">
            <v>316.26799999999997</v>
          </cell>
          <cell r="C1875">
            <v>273.10700000000003</v>
          </cell>
        </row>
        <row r="1876">
          <cell r="A1876" t="str">
            <v>RC2-16V100MGZ-T10</v>
          </cell>
          <cell r="B1876">
            <v>316.26799999999997</v>
          </cell>
          <cell r="C1876">
            <v>273.10700000000003</v>
          </cell>
        </row>
        <row r="1877">
          <cell r="A1877" t="str">
            <v>RC2-16V100MGZ-T14</v>
          </cell>
          <cell r="B1877">
            <v>316.26799999999997</v>
          </cell>
          <cell r="C1877">
            <v>273.10700000000003</v>
          </cell>
        </row>
        <row r="1878">
          <cell r="A1878" t="str">
            <v>RC2-16V100MGZ-T32</v>
          </cell>
          <cell r="B1878">
            <v>316.26799999999997</v>
          </cell>
          <cell r="C1878">
            <v>273.10700000000003</v>
          </cell>
        </row>
        <row r="1879">
          <cell r="A1879" t="str">
            <v>RC2-16V100MGZ-T36</v>
          </cell>
          <cell r="B1879">
            <v>316.26799999999997</v>
          </cell>
          <cell r="C1879">
            <v>273.10700000000003</v>
          </cell>
        </row>
        <row r="1880">
          <cell r="A1880" t="str">
            <v>RC2-16V100MGZ-T42</v>
          </cell>
          <cell r="B1880">
            <v>316.26799999999997</v>
          </cell>
          <cell r="C1880">
            <v>273.10700000000003</v>
          </cell>
        </row>
        <row r="1881">
          <cell r="A1881" t="str">
            <v>RC2-16V100MGZ-T58</v>
          </cell>
          <cell r="B1881">
            <v>316.26799999999997</v>
          </cell>
          <cell r="C1881">
            <v>273.10700000000003</v>
          </cell>
        </row>
        <row r="1882">
          <cell r="A1882" t="str">
            <v>RC2-16V100MGZ-T64</v>
          </cell>
          <cell r="B1882">
            <v>316.26799999999997</v>
          </cell>
          <cell r="C1882">
            <v>273.10700000000003</v>
          </cell>
        </row>
        <row r="1883">
          <cell r="A1883" t="str">
            <v>RC2-16V100MGZ-T72</v>
          </cell>
          <cell r="B1883">
            <v>316.26799999999997</v>
          </cell>
          <cell r="C1883">
            <v>273.10700000000003</v>
          </cell>
        </row>
        <row r="1884">
          <cell r="A1884" t="str">
            <v>RC2-16V100MGZ-T80</v>
          </cell>
          <cell r="B1884">
            <v>316.26799999999997</v>
          </cell>
          <cell r="C1884">
            <v>273.10700000000003</v>
          </cell>
        </row>
        <row r="1885">
          <cell r="A1885" t="str">
            <v>RC2-16V100MZ2-F35</v>
          </cell>
          <cell r="B1885">
            <v>317.92899999999997</v>
          </cell>
          <cell r="C1885">
            <v>273.58300000000003</v>
          </cell>
        </row>
        <row r="1886">
          <cell r="A1886" t="str">
            <v>RC2-16V101MB</v>
          </cell>
          <cell r="B1886">
            <v>384.17099999999999</v>
          </cell>
          <cell r="C1886">
            <v>366.113</v>
          </cell>
        </row>
        <row r="1887">
          <cell r="A1887" t="str">
            <v>RC2-16V101MB-F</v>
          </cell>
          <cell r="B1887">
            <v>400.779</v>
          </cell>
          <cell r="C1887">
            <v>381.12900000000002</v>
          </cell>
        </row>
        <row r="1888">
          <cell r="A1888" t="str">
            <v>RC2-16V101MB-F1</v>
          </cell>
          <cell r="B1888">
            <v>400.779</v>
          </cell>
          <cell r="C1888">
            <v>381.12900000000002</v>
          </cell>
        </row>
        <row r="1889">
          <cell r="A1889" t="str">
            <v>RC2-16V101MB-S1</v>
          </cell>
          <cell r="B1889">
            <v>400.779</v>
          </cell>
          <cell r="C1889">
            <v>381.12900000000002</v>
          </cell>
        </row>
        <row r="1890">
          <cell r="A1890" t="str">
            <v>RC2-16V101MB-T14</v>
          </cell>
          <cell r="B1890">
            <v>400.05399999999997</v>
          </cell>
          <cell r="C1890">
            <v>381.06799999999998</v>
          </cell>
        </row>
        <row r="1891">
          <cell r="A1891" t="str">
            <v>RC2-16V101MB-T2</v>
          </cell>
          <cell r="B1891">
            <v>400.05399999999997</v>
          </cell>
          <cell r="C1891">
            <v>381.06799999999998</v>
          </cell>
        </row>
        <row r="1892">
          <cell r="A1892" t="str">
            <v>RC2-16V101MB-T58</v>
          </cell>
          <cell r="B1892">
            <v>0</v>
          </cell>
          <cell r="C1892">
            <v>381.06799999999998</v>
          </cell>
        </row>
        <row r="1893">
          <cell r="A1893" t="str">
            <v>RC2-16V101ME2-T58</v>
          </cell>
          <cell r="B1893">
            <v>400.05399999999997</v>
          </cell>
          <cell r="C1893">
            <v>381.06799999999998</v>
          </cell>
        </row>
        <row r="1894">
          <cell r="A1894" t="str">
            <v>RC2-16V101MF1#</v>
          </cell>
          <cell r="B1894">
            <v>384.17099999999999</v>
          </cell>
          <cell r="C1894">
            <v>366.113</v>
          </cell>
        </row>
        <row r="1895">
          <cell r="A1895" t="str">
            <v>RC2-16V101MF1#-T2</v>
          </cell>
          <cell r="B1895">
            <v>400.05399999999997</v>
          </cell>
          <cell r="C1895">
            <v>381.06799999999998</v>
          </cell>
        </row>
        <row r="1896">
          <cell r="A1896" t="str">
            <v>RC2-16V101MF1#-T36</v>
          </cell>
          <cell r="B1896">
            <v>400.05399999999997</v>
          </cell>
          <cell r="C1896">
            <v>381.06799999999998</v>
          </cell>
        </row>
        <row r="1897">
          <cell r="A1897" t="str">
            <v>RC2-16V101MF1#-T58</v>
          </cell>
          <cell r="B1897">
            <v>400.05399999999997</v>
          </cell>
          <cell r="C1897">
            <v>381.06799999999998</v>
          </cell>
        </row>
        <row r="1898">
          <cell r="A1898" t="str">
            <v>RC2-16V101MF1#-T64</v>
          </cell>
          <cell r="B1898">
            <v>400.05399999999997</v>
          </cell>
          <cell r="C1898">
            <v>381.06799999999998</v>
          </cell>
        </row>
        <row r="1899">
          <cell r="A1899" t="str">
            <v>RC2-16V101MF1#-T72</v>
          </cell>
          <cell r="B1899">
            <v>400.05399999999997</v>
          </cell>
          <cell r="C1899">
            <v>381.06799999999998</v>
          </cell>
        </row>
        <row r="1900">
          <cell r="A1900" t="str">
            <v>RC2-16V101MGZ-T10</v>
          </cell>
          <cell r="B1900">
            <v>400.05399999999997</v>
          </cell>
          <cell r="C1900">
            <v>381.06799999999998</v>
          </cell>
        </row>
        <row r="1901">
          <cell r="A1901" t="str">
            <v>RC2-16V101MGZ-T32</v>
          </cell>
          <cell r="B1901">
            <v>400.05399999999997</v>
          </cell>
          <cell r="C1901">
            <v>381.06799999999998</v>
          </cell>
        </row>
        <row r="1902">
          <cell r="A1902" t="str">
            <v>RC2-16V101MGZ-T36</v>
          </cell>
          <cell r="B1902">
            <v>400.05399999999997</v>
          </cell>
          <cell r="C1902">
            <v>381.06799999999998</v>
          </cell>
        </row>
        <row r="1903">
          <cell r="A1903" t="str">
            <v>RC2-16V101MGZ-T58</v>
          </cell>
          <cell r="B1903">
            <v>400.05399999999997</v>
          </cell>
          <cell r="C1903">
            <v>381.06799999999998</v>
          </cell>
        </row>
        <row r="1904">
          <cell r="A1904" t="str">
            <v>RC2-16V101MGZ-T64</v>
          </cell>
          <cell r="B1904">
            <v>400.05399999999997</v>
          </cell>
          <cell r="C1904">
            <v>381.06799999999998</v>
          </cell>
        </row>
        <row r="1905">
          <cell r="A1905" t="str">
            <v>RC2-16V101MGZ-T72</v>
          </cell>
          <cell r="B1905">
            <v>400.05399999999997</v>
          </cell>
          <cell r="C1905">
            <v>381.06799999999998</v>
          </cell>
        </row>
        <row r="1906">
          <cell r="A1906" t="str">
            <v>RC2-16V101MS-S1</v>
          </cell>
          <cell r="B1906">
            <v>0</v>
          </cell>
          <cell r="C1906">
            <v>422.14100000000002</v>
          </cell>
        </row>
        <row r="1907">
          <cell r="A1907" t="str">
            <v>RC2-16V101MZ2-F35</v>
          </cell>
          <cell r="B1907">
            <v>400.779</v>
          </cell>
          <cell r="C1907">
            <v>381.12900000000002</v>
          </cell>
        </row>
        <row r="1908">
          <cell r="A1908" t="str">
            <v>RC2-16V101MZ2-T58</v>
          </cell>
          <cell r="B1908">
            <v>400.05399999999997</v>
          </cell>
          <cell r="C1908">
            <v>381.06799999999998</v>
          </cell>
        </row>
        <row r="1909">
          <cell r="A1909" t="str">
            <v>RC2-16V220MB</v>
          </cell>
          <cell r="B1909">
            <v>327.29199999999997</v>
          </cell>
          <cell r="C1909">
            <v>280.71499999999997</v>
          </cell>
        </row>
        <row r="1910">
          <cell r="A1910" t="str">
            <v>RC2-16V220MB-F</v>
          </cell>
          <cell r="B1910">
            <v>344.47500000000002</v>
          </cell>
          <cell r="C1910">
            <v>295.90300000000002</v>
          </cell>
        </row>
        <row r="1911">
          <cell r="A1911" t="str">
            <v>RC2-16V220MB-F0</v>
          </cell>
          <cell r="B1911">
            <v>344.47500000000002</v>
          </cell>
          <cell r="C1911">
            <v>295.90300000000002</v>
          </cell>
        </row>
        <row r="1912">
          <cell r="A1912" t="str">
            <v>RC2-16V220MB-F30</v>
          </cell>
          <cell r="B1912">
            <v>344.47500000000002</v>
          </cell>
          <cell r="C1912">
            <v>295.90300000000002</v>
          </cell>
        </row>
        <row r="1913">
          <cell r="A1913" t="str">
            <v>RC2-16V220MB-T2</v>
          </cell>
          <cell r="B1913">
            <v>336.35</v>
          </cell>
          <cell r="C1913">
            <v>296.10599999999999</v>
          </cell>
        </row>
        <row r="1914">
          <cell r="A1914" t="str">
            <v>RC2-16V220MD1#</v>
          </cell>
          <cell r="B1914">
            <v>300.74700000000001</v>
          </cell>
          <cell r="C1914">
            <v>258.47500000000002</v>
          </cell>
        </row>
        <row r="1915">
          <cell r="A1915" t="str">
            <v>RC2-16V220MD1#-T14</v>
          </cell>
          <cell r="B1915">
            <v>316.26799999999997</v>
          </cell>
          <cell r="C1915">
            <v>273.10700000000003</v>
          </cell>
        </row>
        <row r="1916">
          <cell r="A1916" t="str">
            <v>RC2-16V220MD1#-T2</v>
          </cell>
          <cell r="B1916">
            <v>316.26799999999997</v>
          </cell>
          <cell r="C1916">
            <v>273.10700000000003</v>
          </cell>
        </row>
        <row r="1917">
          <cell r="A1917" t="str">
            <v>RC2-16V220MD1#-T58</v>
          </cell>
          <cell r="B1917">
            <v>316.26799999999997</v>
          </cell>
          <cell r="C1917">
            <v>273.10700000000003</v>
          </cell>
        </row>
        <row r="1918">
          <cell r="A1918" t="str">
            <v>RC2-16V220MD1#-T72</v>
          </cell>
          <cell r="B1918">
            <v>316.26799999999997</v>
          </cell>
          <cell r="C1918">
            <v>273.10700000000003</v>
          </cell>
        </row>
        <row r="1919">
          <cell r="A1919" t="str">
            <v>RC2-16V220MD1#-T80</v>
          </cell>
          <cell r="B1919">
            <v>316.26799999999997</v>
          </cell>
          <cell r="C1919">
            <v>273.10700000000003</v>
          </cell>
        </row>
        <row r="1920">
          <cell r="A1920" t="str">
            <v>RC2-16V220ME1#-F30</v>
          </cell>
          <cell r="B1920">
            <v>344.47500000000002</v>
          </cell>
          <cell r="C1920">
            <v>295.90300000000002</v>
          </cell>
        </row>
        <row r="1921">
          <cell r="A1921" t="str">
            <v>RC2-16V220MGZ-T32</v>
          </cell>
          <cell r="B1921">
            <v>336.35</v>
          </cell>
          <cell r="C1921">
            <v>296.10599999999999</v>
          </cell>
        </row>
        <row r="1922">
          <cell r="A1922" t="str">
            <v>RC2-16V220MGZ-T58</v>
          </cell>
          <cell r="B1922">
            <v>336.35</v>
          </cell>
          <cell r="C1922">
            <v>296.10599999999999</v>
          </cell>
        </row>
        <row r="1923">
          <cell r="A1923" t="str">
            <v>RC2-16V220MGZ-T64</v>
          </cell>
          <cell r="B1923">
            <v>316.26799999999997</v>
          </cell>
          <cell r="C1923">
            <v>273.10700000000003</v>
          </cell>
        </row>
        <row r="1924">
          <cell r="A1924" t="str">
            <v>RC2-16V220MS</v>
          </cell>
          <cell r="B1924">
            <v>300.74700000000001</v>
          </cell>
          <cell r="C1924">
            <v>258.47500000000002</v>
          </cell>
        </row>
        <row r="1925">
          <cell r="A1925" t="str">
            <v>RC2-16V220MS-F</v>
          </cell>
          <cell r="B1925">
            <v>317.92899999999997</v>
          </cell>
          <cell r="C1925">
            <v>273.58300000000003</v>
          </cell>
        </row>
        <row r="1926">
          <cell r="A1926" t="str">
            <v>RC2-16V220MS-F27</v>
          </cell>
          <cell r="B1926">
            <v>317.92899999999997</v>
          </cell>
          <cell r="C1926">
            <v>273.58300000000003</v>
          </cell>
        </row>
        <row r="1927">
          <cell r="A1927" t="str">
            <v>RC2-16V220MS-S1</v>
          </cell>
          <cell r="B1927">
            <v>317.92899999999997</v>
          </cell>
          <cell r="C1927">
            <v>273.58300000000003</v>
          </cell>
        </row>
        <row r="1928">
          <cell r="A1928" t="str">
            <v>RC2-16V220MS-T10</v>
          </cell>
          <cell r="B1928">
            <v>316.26799999999997</v>
          </cell>
          <cell r="C1928">
            <v>273.10700000000003</v>
          </cell>
        </row>
        <row r="1929">
          <cell r="A1929" t="str">
            <v>RC2-16V220MS-T14</v>
          </cell>
          <cell r="B1929">
            <v>316.26799999999997</v>
          </cell>
          <cell r="C1929">
            <v>273.10700000000003</v>
          </cell>
        </row>
        <row r="1930">
          <cell r="A1930" t="str">
            <v>RC2-16V220MS-T2</v>
          </cell>
          <cell r="B1930">
            <v>316.26799999999997</v>
          </cell>
          <cell r="C1930">
            <v>273.10700000000003</v>
          </cell>
        </row>
        <row r="1931">
          <cell r="A1931" t="str">
            <v>RC2-16V220MS-T30</v>
          </cell>
          <cell r="B1931">
            <v>316.26799999999997</v>
          </cell>
          <cell r="C1931">
            <v>273.10700000000003</v>
          </cell>
        </row>
        <row r="1932">
          <cell r="A1932" t="str">
            <v>RC2-16V220MS-T80</v>
          </cell>
          <cell r="B1932">
            <v>316.26799999999997</v>
          </cell>
          <cell r="C1932">
            <v>273.10700000000003</v>
          </cell>
        </row>
        <row r="1933">
          <cell r="A1933" t="str">
            <v>RC2-16V220MSE2-T58</v>
          </cell>
          <cell r="B1933">
            <v>316.26799999999997</v>
          </cell>
          <cell r="C1933">
            <v>273.10700000000003</v>
          </cell>
        </row>
        <row r="1934">
          <cell r="A1934" t="str">
            <v>RC2-16V220MSG-T10</v>
          </cell>
          <cell r="B1934">
            <v>316.26799999999997</v>
          </cell>
          <cell r="C1934">
            <v>273.10700000000003</v>
          </cell>
        </row>
        <row r="1935">
          <cell r="A1935" t="str">
            <v>RC2-16V220MSG-T32</v>
          </cell>
          <cell r="B1935">
            <v>316.26799999999997</v>
          </cell>
          <cell r="C1935">
            <v>273.10700000000003</v>
          </cell>
        </row>
        <row r="1936">
          <cell r="A1936" t="str">
            <v>RC2-16V220MSG-T58</v>
          </cell>
          <cell r="B1936">
            <v>316.26799999999997</v>
          </cell>
          <cell r="C1936">
            <v>273.10700000000003</v>
          </cell>
        </row>
        <row r="1937">
          <cell r="A1937" t="str">
            <v>RC2-16V220MSG-T64</v>
          </cell>
          <cell r="B1937">
            <v>316.26799999999997</v>
          </cell>
          <cell r="C1937">
            <v>273.10700000000003</v>
          </cell>
        </row>
        <row r="1938">
          <cell r="A1938" t="str">
            <v>RC2-16V220MSG-T72</v>
          </cell>
          <cell r="B1938">
            <v>316.26799999999997</v>
          </cell>
          <cell r="C1938">
            <v>273.10700000000003</v>
          </cell>
        </row>
        <row r="1939">
          <cell r="A1939" t="str">
            <v>RC2-16V220MST-T72</v>
          </cell>
          <cell r="B1939">
            <v>316.26799999999997</v>
          </cell>
          <cell r="C1939">
            <v>273.10700000000003</v>
          </cell>
        </row>
        <row r="1940">
          <cell r="A1940" t="str">
            <v>RC2-16V220MST-T80</v>
          </cell>
          <cell r="B1940">
            <v>316.26799999999997</v>
          </cell>
          <cell r="C1940">
            <v>273.10700000000003</v>
          </cell>
        </row>
        <row r="1941">
          <cell r="A1941" t="str">
            <v>RC2-16V220MSZ2-F35</v>
          </cell>
          <cell r="B1941">
            <v>317.92899999999997</v>
          </cell>
          <cell r="C1941">
            <v>273.58300000000003</v>
          </cell>
        </row>
        <row r="1942">
          <cell r="A1942" t="str">
            <v>RC2-16V221M</v>
          </cell>
          <cell r="B1942">
            <v>505.48899999999998</v>
          </cell>
          <cell r="C1942">
            <v>493.72800000000001</v>
          </cell>
        </row>
        <row r="1943">
          <cell r="A1943" t="str">
            <v>RC2-16V221M-T2</v>
          </cell>
          <cell r="B1943">
            <v>512.255</v>
          </cell>
          <cell r="C1943">
            <v>508.62599999999998</v>
          </cell>
        </row>
        <row r="1944">
          <cell r="A1944" t="str">
            <v>RC2-16V221M-T8</v>
          </cell>
          <cell r="B1944">
            <v>512.255</v>
          </cell>
          <cell r="C1944">
            <v>508.62599999999998</v>
          </cell>
        </row>
        <row r="1945">
          <cell r="A1945" t="str">
            <v>RC2-16V221MG-T8</v>
          </cell>
          <cell r="B1945">
            <v>512.255</v>
          </cell>
          <cell r="C1945">
            <v>508.62599999999998</v>
          </cell>
        </row>
        <row r="1946">
          <cell r="A1946" t="str">
            <v>RC2-16V221MG1#</v>
          </cell>
          <cell r="B1946">
            <v>505.48899999999998</v>
          </cell>
          <cell r="C1946">
            <v>493.72800000000001</v>
          </cell>
        </row>
        <row r="1947">
          <cell r="A1947" t="str">
            <v>RC2-16V221MG1#-T2</v>
          </cell>
          <cell r="B1947">
            <v>512.255</v>
          </cell>
          <cell r="C1947">
            <v>508.62599999999998</v>
          </cell>
        </row>
        <row r="1948">
          <cell r="A1948" t="str">
            <v>RC2-16V330MB</v>
          </cell>
          <cell r="B1948">
            <v>384.17099999999999</v>
          </cell>
          <cell r="C1948">
            <v>366.113</v>
          </cell>
        </row>
        <row r="1949">
          <cell r="A1949" t="str">
            <v>RC2-16V330MB-F</v>
          </cell>
          <cell r="B1949">
            <v>400.779</v>
          </cell>
          <cell r="C1949">
            <v>381.12900000000002</v>
          </cell>
        </row>
        <row r="1950">
          <cell r="A1950" t="str">
            <v>RC2-16V330MB-T2</v>
          </cell>
          <cell r="B1950">
            <v>400.05399999999997</v>
          </cell>
          <cell r="C1950">
            <v>381.06799999999998</v>
          </cell>
        </row>
        <row r="1951">
          <cell r="A1951" t="str">
            <v>RC2-16V330MB-T30</v>
          </cell>
          <cell r="B1951">
            <v>400.05399999999997</v>
          </cell>
          <cell r="C1951">
            <v>381.06799999999998</v>
          </cell>
        </row>
        <row r="1952">
          <cell r="A1952" t="str">
            <v>RC2-16V330ME1#-T2</v>
          </cell>
          <cell r="B1952">
            <v>336.35</v>
          </cell>
          <cell r="C1952">
            <v>296.10599999999999</v>
          </cell>
        </row>
        <row r="1953">
          <cell r="A1953" t="str">
            <v>RC2-16V330ME1#-T58</v>
          </cell>
          <cell r="B1953">
            <v>336.35</v>
          </cell>
          <cell r="C1953">
            <v>296.10599999999999</v>
          </cell>
        </row>
        <row r="1954">
          <cell r="A1954" t="str">
            <v>RC2-16V330ME1#-T72</v>
          </cell>
          <cell r="B1954">
            <v>336.35</v>
          </cell>
          <cell r="C1954">
            <v>296.10599999999999</v>
          </cell>
        </row>
        <row r="1955">
          <cell r="A1955" t="str">
            <v>RC2-16V330MGZ-T32</v>
          </cell>
          <cell r="B1955">
            <v>400.05399999999997</v>
          </cell>
          <cell r="C1955">
            <v>381.06799999999998</v>
          </cell>
        </row>
        <row r="1956">
          <cell r="A1956" t="str">
            <v>RC2-16V330MGZ-T56</v>
          </cell>
          <cell r="B1956">
            <v>400.05399999999997</v>
          </cell>
          <cell r="C1956">
            <v>381.06799999999998</v>
          </cell>
        </row>
        <row r="1957">
          <cell r="A1957" t="str">
            <v>RC2-16V330MS</v>
          </cell>
          <cell r="B1957">
            <v>327.29199999999997</v>
          </cell>
          <cell r="C1957">
            <v>280.71499999999997</v>
          </cell>
        </row>
        <row r="1958">
          <cell r="A1958" t="str">
            <v>RC2-16V330MS-F</v>
          </cell>
          <cell r="B1958">
            <v>344.47500000000002</v>
          </cell>
          <cell r="C1958">
            <v>295.90300000000002</v>
          </cell>
        </row>
        <row r="1959">
          <cell r="A1959" t="str">
            <v>RC2-16V330MS-S1</v>
          </cell>
          <cell r="B1959">
            <v>0</v>
          </cell>
          <cell r="C1959">
            <v>295.90300000000002</v>
          </cell>
        </row>
        <row r="1960">
          <cell r="A1960" t="str">
            <v>RC2-16V330MS-T2</v>
          </cell>
          <cell r="B1960">
            <v>336.35</v>
          </cell>
          <cell r="C1960">
            <v>296.10599999999999</v>
          </cell>
        </row>
        <row r="1961">
          <cell r="A1961" t="str">
            <v>RC2-16V330MSE2</v>
          </cell>
          <cell r="B1961">
            <v>327.29199999999997</v>
          </cell>
          <cell r="C1961">
            <v>280.71499999999997</v>
          </cell>
        </row>
        <row r="1962">
          <cell r="A1962" t="str">
            <v>RC2-16V330MSE2-T58</v>
          </cell>
          <cell r="B1962">
            <v>336.35</v>
          </cell>
          <cell r="C1962">
            <v>296.10599999999999</v>
          </cell>
        </row>
        <row r="1963">
          <cell r="A1963" t="str">
            <v>RC2-16V330MSG-T32</v>
          </cell>
          <cell r="B1963">
            <v>336.35</v>
          </cell>
          <cell r="C1963">
            <v>296.10599999999999</v>
          </cell>
        </row>
        <row r="1964">
          <cell r="A1964" t="str">
            <v>RC2-16V330MSG-T58</v>
          </cell>
          <cell r="B1964">
            <v>336.35</v>
          </cell>
          <cell r="C1964">
            <v>296.10599999999999</v>
          </cell>
        </row>
        <row r="1965">
          <cell r="A1965" t="str">
            <v>RC2-16V330MSG-T72</v>
          </cell>
          <cell r="B1965">
            <v>336.35</v>
          </cell>
          <cell r="C1965">
            <v>296.10599999999999</v>
          </cell>
        </row>
        <row r="1966">
          <cell r="A1966" t="str">
            <v>RC2-16V470MB</v>
          </cell>
          <cell r="B1966">
            <v>384.17099999999999</v>
          </cell>
          <cell r="C1966">
            <v>366.113</v>
          </cell>
        </row>
        <row r="1967">
          <cell r="A1967" t="str">
            <v>RC2-16V470MB-F</v>
          </cell>
          <cell r="B1967">
            <v>400.779</v>
          </cell>
          <cell r="C1967">
            <v>381.12900000000002</v>
          </cell>
        </row>
        <row r="1968">
          <cell r="A1968" t="str">
            <v>RC2-16V470MB-F1</v>
          </cell>
          <cell r="B1968">
            <v>400.779</v>
          </cell>
          <cell r="C1968">
            <v>381.12900000000002</v>
          </cell>
        </row>
        <row r="1969">
          <cell r="A1969" t="str">
            <v>RC2-16V470MB-T2</v>
          </cell>
          <cell r="B1969">
            <v>400.05399999999997</v>
          </cell>
          <cell r="C1969">
            <v>381.06799999999998</v>
          </cell>
        </row>
        <row r="1970">
          <cell r="A1970" t="str">
            <v>RC2-16V470MB-T30</v>
          </cell>
          <cell r="B1970">
            <v>400.05399999999997</v>
          </cell>
          <cell r="C1970">
            <v>381.06799999999998</v>
          </cell>
        </row>
        <row r="1971">
          <cell r="A1971" t="str">
            <v>RC2-16V470ME1#</v>
          </cell>
          <cell r="B1971">
            <v>327.29199999999997</v>
          </cell>
          <cell r="C1971">
            <v>280.71499999999997</v>
          </cell>
        </row>
        <row r="1972">
          <cell r="A1972" t="str">
            <v>RC2-16V470ME1#-T2</v>
          </cell>
          <cell r="B1972">
            <v>336.35</v>
          </cell>
          <cell r="C1972">
            <v>296.10599999999999</v>
          </cell>
        </row>
        <row r="1973">
          <cell r="A1973" t="str">
            <v>RC2-16V470ME1#-T36</v>
          </cell>
          <cell r="B1973">
            <v>336.35</v>
          </cell>
          <cell r="C1973">
            <v>296.10599999999999</v>
          </cell>
        </row>
        <row r="1974">
          <cell r="A1974" t="str">
            <v>RC2-16V470ME1#-T58</v>
          </cell>
          <cell r="B1974">
            <v>336.35</v>
          </cell>
          <cell r="C1974">
            <v>296.10599999999999</v>
          </cell>
        </row>
        <row r="1975">
          <cell r="A1975" t="str">
            <v>RC2-16V470ME1#-T72</v>
          </cell>
          <cell r="B1975">
            <v>336.35</v>
          </cell>
          <cell r="C1975">
            <v>296.10599999999999</v>
          </cell>
        </row>
        <row r="1976">
          <cell r="A1976" t="str">
            <v>RC2-16V470ME1#=T58</v>
          </cell>
          <cell r="B1976">
            <v>0</v>
          </cell>
          <cell r="C1976">
            <v>347.73500000000001</v>
          </cell>
        </row>
        <row r="1977">
          <cell r="A1977" t="str">
            <v>RC2-16V470MF1#-T2</v>
          </cell>
          <cell r="B1977">
            <v>400.05399999999997</v>
          </cell>
          <cell r="C1977">
            <v>381.06799999999998</v>
          </cell>
        </row>
        <row r="1978">
          <cell r="A1978" t="str">
            <v>RC2-16V470MGZ-T58</v>
          </cell>
          <cell r="B1978">
            <v>400.05399999999997</v>
          </cell>
          <cell r="C1978">
            <v>381.06799999999998</v>
          </cell>
        </row>
        <row r="1979">
          <cell r="A1979" t="str">
            <v>RC2-16V470MS</v>
          </cell>
          <cell r="B1979">
            <v>327.29199999999997</v>
          </cell>
          <cell r="C1979">
            <v>280.71499999999997</v>
          </cell>
        </row>
        <row r="1980">
          <cell r="A1980" t="str">
            <v>RC2-16V470MS-F</v>
          </cell>
          <cell r="B1980">
            <v>344.47500000000002</v>
          </cell>
          <cell r="C1980">
            <v>295.90300000000002</v>
          </cell>
        </row>
        <row r="1981">
          <cell r="A1981" t="str">
            <v>RC2-16V470MS-F0</v>
          </cell>
          <cell r="B1981">
            <v>344.47500000000002</v>
          </cell>
          <cell r="C1981">
            <v>295.90300000000002</v>
          </cell>
        </row>
        <row r="1982">
          <cell r="A1982" t="str">
            <v>RC2-16V470MS-F1</v>
          </cell>
          <cell r="B1982">
            <v>344.47500000000002</v>
          </cell>
          <cell r="C1982">
            <v>295.90300000000002</v>
          </cell>
        </row>
        <row r="1983">
          <cell r="A1983" t="str">
            <v>RC2-16V470MS-G9</v>
          </cell>
          <cell r="B1983">
            <v>344.47500000000002</v>
          </cell>
          <cell r="C1983">
            <v>295.90300000000002</v>
          </cell>
        </row>
        <row r="1984">
          <cell r="A1984" t="str">
            <v>RC2-16V470MS-S1</v>
          </cell>
          <cell r="B1984">
            <v>344.47500000000002</v>
          </cell>
          <cell r="C1984">
            <v>295.90300000000002</v>
          </cell>
        </row>
        <row r="1985">
          <cell r="A1985" t="str">
            <v>RC2-16V470MS-T2</v>
          </cell>
          <cell r="B1985">
            <v>336.35</v>
          </cell>
          <cell r="C1985">
            <v>296.10599999999999</v>
          </cell>
        </row>
        <row r="1986">
          <cell r="A1986" t="str">
            <v>RC2-16V470MS-T30</v>
          </cell>
          <cell r="B1986">
            <v>336.35</v>
          </cell>
          <cell r="C1986">
            <v>296.10599999999999</v>
          </cell>
        </row>
        <row r="1987">
          <cell r="A1987" t="str">
            <v>RC2-16V470MSE2-T58</v>
          </cell>
          <cell r="B1987">
            <v>336.35</v>
          </cell>
          <cell r="C1987">
            <v>296.10599999999999</v>
          </cell>
        </row>
        <row r="1988">
          <cell r="A1988" t="str">
            <v>RC2-16V470MSG-T10</v>
          </cell>
          <cell r="B1988">
            <v>336.35</v>
          </cell>
          <cell r="C1988">
            <v>296.10599999999999</v>
          </cell>
        </row>
        <row r="1989">
          <cell r="A1989" t="str">
            <v>RC2-16V470MSG-T32</v>
          </cell>
          <cell r="B1989">
            <v>336.35</v>
          </cell>
          <cell r="C1989">
            <v>296.10599999999999</v>
          </cell>
        </row>
        <row r="1990">
          <cell r="A1990" t="str">
            <v>RC2-16V470MSG-T58</v>
          </cell>
          <cell r="B1990">
            <v>336.35</v>
          </cell>
          <cell r="C1990">
            <v>296.10599999999999</v>
          </cell>
        </row>
        <row r="1991">
          <cell r="A1991" t="str">
            <v>RC2-16V470MSG-T72</v>
          </cell>
          <cell r="B1991">
            <v>336.35</v>
          </cell>
          <cell r="C1991">
            <v>296.10599999999999</v>
          </cell>
        </row>
        <row r="1992">
          <cell r="A1992" t="str">
            <v>RC2-16V470MSGA-T2</v>
          </cell>
          <cell r="B1992">
            <v>336.35</v>
          </cell>
          <cell r="C1992">
            <v>296.10599999999999</v>
          </cell>
        </row>
        <row r="1993">
          <cell r="A1993" t="str">
            <v>RC2-16V470MSGZ-T58</v>
          </cell>
          <cell r="B1993">
            <v>336.35</v>
          </cell>
          <cell r="C1993">
            <v>296.10599999999999</v>
          </cell>
        </row>
        <row r="1994">
          <cell r="A1994" t="str">
            <v>RC2-16V470MSGZ-T72</v>
          </cell>
          <cell r="B1994">
            <v>336.35</v>
          </cell>
          <cell r="C1994">
            <v>296.10599999999999</v>
          </cell>
        </row>
        <row r="1995">
          <cell r="A1995" t="str">
            <v>RC2-16V470MSZ2-F35</v>
          </cell>
          <cell r="B1995">
            <v>344.47500000000002</v>
          </cell>
          <cell r="C1995">
            <v>295.90300000000002</v>
          </cell>
        </row>
        <row r="1996">
          <cell r="A1996" t="str">
            <v>RC2-16V4R7MB</v>
          </cell>
          <cell r="B1996">
            <v>300.74700000000001</v>
          </cell>
          <cell r="C1996">
            <v>258.47500000000002</v>
          </cell>
        </row>
        <row r="1997">
          <cell r="A1997" t="str">
            <v>RC2-16V6R8MB</v>
          </cell>
          <cell r="B1997">
            <v>300.74700000000001</v>
          </cell>
          <cell r="C1997">
            <v>258.47500000000002</v>
          </cell>
        </row>
        <row r="1998">
          <cell r="A1998" t="str">
            <v>RC2-16V6R8MB-T2</v>
          </cell>
          <cell r="B1998">
            <v>316.26799999999997</v>
          </cell>
          <cell r="C1998">
            <v>273.10700000000003</v>
          </cell>
        </row>
        <row r="1999">
          <cell r="A1999" t="str">
            <v>RC2-16V6R8ME2-T58</v>
          </cell>
          <cell r="B1999">
            <v>316.26799999999997</v>
          </cell>
          <cell r="C1999">
            <v>273.10700000000003</v>
          </cell>
        </row>
        <row r="2000">
          <cell r="A2000" t="str">
            <v>RC2-25V100MB</v>
          </cell>
          <cell r="B2000">
            <v>327.29199999999997</v>
          </cell>
          <cell r="C2000">
            <v>280.71499999999997</v>
          </cell>
        </row>
        <row r="2001">
          <cell r="A2001" t="str">
            <v>RC2-25V100MB-S1</v>
          </cell>
          <cell r="B2001">
            <v>344.47500000000002</v>
          </cell>
          <cell r="C2001">
            <v>295.90300000000002</v>
          </cell>
        </row>
        <row r="2002">
          <cell r="A2002" t="str">
            <v>RC2-25V100MB-T2</v>
          </cell>
          <cell r="B2002">
            <v>336.35</v>
          </cell>
          <cell r="C2002">
            <v>296.10599999999999</v>
          </cell>
        </row>
        <row r="2003">
          <cell r="A2003" t="str">
            <v>RC2-25V100MD1#</v>
          </cell>
          <cell r="B2003">
            <v>300.74700000000001</v>
          </cell>
          <cell r="C2003">
            <v>258.47500000000002</v>
          </cell>
        </row>
        <row r="2004">
          <cell r="A2004" t="str">
            <v>RC2-25V100MD1#-T58</v>
          </cell>
          <cell r="B2004">
            <v>316.26799999999997</v>
          </cell>
          <cell r="C2004">
            <v>273.10700000000003</v>
          </cell>
        </row>
        <row r="2005">
          <cell r="A2005" t="str">
            <v>RC2-25V100MD1#-T72</v>
          </cell>
          <cell r="B2005">
            <v>316.26799999999997</v>
          </cell>
          <cell r="C2005">
            <v>273.10700000000003</v>
          </cell>
        </row>
        <row r="2006">
          <cell r="A2006" t="str">
            <v>RC2-25V100MD1#-T80</v>
          </cell>
          <cell r="B2006">
            <v>316.26799999999997</v>
          </cell>
          <cell r="C2006">
            <v>273.10700000000003</v>
          </cell>
        </row>
        <row r="2007">
          <cell r="A2007" t="str">
            <v>RC2-25V100ME1#-T58</v>
          </cell>
          <cell r="B2007">
            <v>336.35</v>
          </cell>
          <cell r="C2007">
            <v>296.10599999999999</v>
          </cell>
        </row>
        <row r="2008">
          <cell r="A2008" t="str">
            <v>RC2-25V100MGZ-T58</v>
          </cell>
          <cell r="B2008">
            <v>336.35</v>
          </cell>
          <cell r="C2008">
            <v>296.10599999999999</v>
          </cell>
        </row>
        <row r="2009">
          <cell r="A2009" t="str">
            <v>RC2-25V100MS</v>
          </cell>
          <cell r="B2009">
            <v>300.74700000000001</v>
          </cell>
          <cell r="C2009">
            <v>258.47500000000002</v>
          </cell>
        </row>
        <row r="2010">
          <cell r="A2010" t="str">
            <v>RC2-25V100MS-T2</v>
          </cell>
          <cell r="B2010">
            <v>316.26799999999997</v>
          </cell>
          <cell r="C2010">
            <v>273.10700000000003</v>
          </cell>
        </row>
        <row r="2011">
          <cell r="A2011" t="str">
            <v>RC2-25V100MS-T30</v>
          </cell>
          <cell r="B2011">
            <v>316.26799999999997</v>
          </cell>
          <cell r="C2011">
            <v>273.10700000000003</v>
          </cell>
        </row>
        <row r="2012">
          <cell r="A2012" t="str">
            <v>RC2-25V100MSGZ-T32</v>
          </cell>
          <cell r="B2012">
            <v>316.26799999999997</v>
          </cell>
          <cell r="C2012">
            <v>273.10700000000003</v>
          </cell>
        </row>
        <row r="2013">
          <cell r="A2013" t="str">
            <v>RC2-25V100MSGZ-T58</v>
          </cell>
          <cell r="B2013">
            <v>316.26799999999997</v>
          </cell>
          <cell r="C2013">
            <v>273.10700000000003</v>
          </cell>
        </row>
        <row r="2014">
          <cell r="A2014" t="str">
            <v>RC2-25V100MSGZ-T72</v>
          </cell>
          <cell r="B2014">
            <v>316.26799999999997</v>
          </cell>
          <cell r="C2014">
            <v>273.10700000000003</v>
          </cell>
        </row>
        <row r="2015">
          <cell r="A2015" t="str">
            <v>RC2-25V100MST-T58</v>
          </cell>
          <cell r="B2015">
            <v>316.26799999999997</v>
          </cell>
          <cell r="C2015">
            <v>273.10700000000003</v>
          </cell>
        </row>
        <row r="2016">
          <cell r="A2016" t="str">
            <v>RC2-25V100MST-T80</v>
          </cell>
          <cell r="B2016">
            <v>316.26799999999997</v>
          </cell>
          <cell r="C2016">
            <v>273.10700000000003</v>
          </cell>
        </row>
        <row r="2017">
          <cell r="A2017" t="str">
            <v>RC2-25V101M</v>
          </cell>
          <cell r="B2017">
            <v>505.48899999999998</v>
          </cell>
          <cell r="C2017">
            <v>493.72800000000001</v>
          </cell>
        </row>
        <row r="2018">
          <cell r="A2018" t="str">
            <v>RC2-25V101M-T2</v>
          </cell>
          <cell r="B2018">
            <v>512.255</v>
          </cell>
          <cell r="C2018">
            <v>508.62599999999998</v>
          </cell>
        </row>
        <row r="2019">
          <cell r="A2019" t="str">
            <v>RC2-25V101M-T8</v>
          </cell>
          <cell r="B2019">
            <v>512.255</v>
          </cell>
          <cell r="C2019">
            <v>508.62599999999998</v>
          </cell>
        </row>
        <row r="2020">
          <cell r="A2020" t="str">
            <v>RC2-25V101MG1#</v>
          </cell>
          <cell r="B2020">
            <v>0</v>
          </cell>
          <cell r="C2020">
            <v>493.72800000000001</v>
          </cell>
        </row>
        <row r="2021">
          <cell r="A2021" t="str">
            <v>RC2-25V101MG1#-T2</v>
          </cell>
          <cell r="B2021">
            <v>512.255</v>
          </cell>
          <cell r="C2021">
            <v>508.62599999999998</v>
          </cell>
        </row>
        <row r="2022">
          <cell r="A2022" t="str">
            <v>RC2-25V101MG1#-T94</v>
          </cell>
          <cell r="B2022">
            <v>512.255</v>
          </cell>
          <cell r="C2022">
            <v>508.62599999999998</v>
          </cell>
        </row>
        <row r="2023">
          <cell r="A2023" t="str">
            <v>RC2-25V101MGZ-F1</v>
          </cell>
          <cell r="B2023">
            <v>522.09699999999998</v>
          </cell>
          <cell r="C2023">
            <v>509.16800000000001</v>
          </cell>
        </row>
        <row r="2024">
          <cell r="A2024" t="str">
            <v>RC2-25V220MB</v>
          </cell>
          <cell r="B2024">
            <v>384.17099999999999</v>
          </cell>
          <cell r="C2024">
            <v>366.113</v>
          </cell>
        </row>
        <row r="2025">
          <cell r="A2025" t="str">
            <v>RC2-25V220ME1#-T2</v>
          </cell>
          <cell r="B2025">
            <v>336.35</v>
          </cell>
          <cell r="C2025">
            <v>296.10599999999999</v>
          </cell>
        </row>
        <row r="2026">
          <cell r="A2026" t="str">
            <v>RC2-25V220ME1#-T72</v>
          </cell>
          <cell r="B2026">
            <v>336.35</v>
          </cell>
          <cell r="C2026">
            <v>296.10599999999999</v>
          </cell>
        </row>
        <row r="2027">
          <cell r="A2027" t="str">
            <v>RC2-25V220MGZ-T58</v>
          </cell>
          <cell r="B2027">
            <v>400.05399999999997</v>
          </cell>
          <cell r="C2027">
            <v>381.06799999999998</v>
          </cell>
        </row>
        <row r="2028">
          <cell r="A2028" t="str">
            <v>RC2-25V220MS</v>
          </cell>
          <cell r="B2028">
            <v>327.29199999999997</v>
          </cell>
          <cell r="C2028">
            <v>280.71499999999997</v>
          </cell>
        </row>
        <row r="2029">
          <cell r="A2029" t="str">
            <v>RC2-25V220MS-T2</v>
          </cell>
          <cell r="B2029">
            <v>336.35</v>
          </cell>
          <cell r="C2029">
            <v>296.10599999999999</v>
          </cell>
        </row>
        <row r="2030">
          <cell r="A2030" t="str">
            <v>RC2-25V220MS-T30</v>
          </cell>
          <cell r="B2030">
            <v>336.35</v>
          </cell>
          <cell r="C2030">
            <v>296.10599999999999</v>
          </cell>
        </row>
        <row r="2031">
          <cell r="A2031" t="str">
            <v>RC2-25V220MSGZ-T10</v>
          </cell>
          <cell r="B2031">
            <v>336.35</v>
          </cell>
          <cell r="C2031">
            <v>296.10599999999999</v>
          </cell>
        </row>
        <row r="2032">
          <cell r="A2032" t="str">
            <v>RC2-25V220MSGZ-T32</v>
          </cell>
          <cell r="B2032">
            <v>336.35</v>
          </cell>
          <cell r="C2032">
            <v>296.10599999999999</v>
          </cell>
        </row>
        <row r="2033">
          <cell r="A2033" t="str">
            <v>RC2-25V220MSGZ-T58</v>
          </cell>
          <cell r="B2033">
            <v>336.35</v>
          </cell>
          <cell r="C2033">
            <v>296.10599999999999</v>
          </cell>
        </row>
        <row r="2034">
          <cell r="A2034" t="str">
            <v>RC2-25V220MSGZ-T72</v>
          </cell>
          <cell r="B2034">
            <v>336.35</v>
          </cell>
          <cell r="C2034">
            <v>296.10599999999999</v>
          </cell>
        </row>
        <row r="2035">
          <cell r="A2035" t="str">
            <v>RC2-25V330MB</v>
          </cell>
          <cell r="B2035">
            <v>384.17099999999999</v>
          </cell>
          <cell r="C2035">
            <v>366.113</v>
          </cell>
        </row>
        <row r="2036">
          <cell r="A2036" t="str">
            <v>RC2-25V330MB-S1</v>
          </cell>
          <cell r="B2036">
            <v>0</v>
          </cell>
          <cell r="C2036">
            <v>381.12900000000002</v>
          </cell>
        </row>
        <row r="2037">
          <cell r="A2037" t="str">
            <v>RC2-25V330MB-T2</v>
          </cell>
          <cell r="B2037">
            <v>400.05399999999997</v>
          </cell>
          <cell r="C2037">
            <v>381.06799999999998</v>
          </cell>
        </row>
        <row r="2038">
          <cell r="A2038" t="str">
            <v>RC2-25V330ME1#</v>
          </cell>
          <cell r="B2038">
            <v>327.29199999999997</v>
          </cell>
          <cell r="C2038">
            <v>280.71499999999997</v>
          </cell>
        </row>
        <row r="2039">
          <cell r="A2039" t="str">
            <v>RC2-25V330ME1#-T2</v>
          </cell>
          <cell r="B2039">
            <v>336.35</v>
          </cell>
          <cell r="C2039">
            <v>296.10599999999999</v>
          </cell>
        </row>
        <row r="2040">
          <cell r="A2040" t="str">
            <v>RC2-25V330ME1#-T72</v>
          </cell>
          <cell r="B2040">
            <v>336.35</v>
          </cell>
          <cell r="C2040">
            <v>296.10599999999999</v>
          </cell>
        </row>
        <row r="2041">
          <cell r="A2041" t="str">
            <v>RC2-25V330MGZ-T58</v>
          </cell>
          <cell r="B2041">
            <v>400.05399999999997</v>
          </cell>
          <cell r="C2041">
            <v>381.06799999999998</v>
          </cell>
        </row>
        <row r="2042">
          <cell r="A2042" t="str">
            <v>RC2-25V330MS</v>
          </cell>
          <cell r="B2042">
            <v>327.29199999999997</v>
          </cell>
          <cell r="C2042">
            <v>280.71499999999997</v>
          </cell>
        </row>
        <row r="2043">
          <cell r="A2043" t="str">
            <v>RC2-25V330MS-F0</v>
          </cell>
          <cell r="B2043">
            <v>344.47500000000002</v>
          </cell>
          <cell r="C2043">
            <v>295.90300000000002</v>
          </cell>
        </row>
        <row r="2044">
          <cell r="A2044" t="str">
            <v>RC2-25V330MS-T2</v>
          </cell>
          <cell r="B2044">
            <v>336.35</v>
          </cell>
          <cell r="C2044">
            <v>296.10599999999999</v>
          </cell>
        </row>
        <row r="2045">
          <cell r="A2045" t="str">
            <v>RC2-25V330MSGZ-T58</v>
          </cell>
          <cell r="B2045">
            <v>336.35</v>
          </cell>
          <cell r="C2045">
            <v>296.10599999999999</v>
          </cell>
        </row>
        <row r="2046">
          <cell r="A2046" t="str">
            <v>RC2-25V330MSGZ-T72</v>
          </cell>
          <cell r="B2046">
            <v>336.35</v>
          </cell>
          <cell r="C2046">
            <v>296.10599999999999</v>
          </cell>
        </row>
        <row r="2047">
          <cell r="A2047" t="str">
            <v>RC2-25V3R3MB</v>
          </cell>
          <cell r="B2047">
            <v>300.74700000000001</v>
          </cell>
          <cell r="C2047">
            <v>258.47500000000002</v>
          </cell>
        </row>
        <row r="2048">
          <cell r="A2048" t="str">
            <v>RC2-25V3R3MB-T2</v>
          </cell>
          <cell r="B2048">
            <v>316.26799999999997</v>
          </cell>
          <cell r="C2048">
            <v>273.10700000000003</v>
          </cell>
        </row>
        <row r="2049">
          <cell r="A2049" t="str">
            <v>RC2-25V3R3MBGA-T2</v>
          </cell>
          <cell r="B2049">
            <v>316.26799999999997</v>
          </cell>
          <cell r="C2049">
            <v>273.10700000000003</v>
          </cell>
        </row>
        <row r="2050">
          <cell r="A2050" t="str">
            <v>RC2-25V3R3MGZ-T58</v>
          </cell>
          <cell r="B2050">
            <v>316.26799999999997</v>
          </cell>
          <cell r="C2050">
            <v>273.10700000000003</v>
          </cell>
        </row>
        <row r="2051">
          <cell r="A2051" t="str">
            <v>RC2-25V470MB</v>
          </cell>
          <cell r="B2051">
            <v>384.17099999999999</v>
          </cell>
          <cell r="C2051">
            <v>366.113</v>
          </cell>
        </row>
        <row r="2052">
          <cell r="A2052" t="str">
            <v>RC2-25V470MB-F27</v>
          </cell>
          <cell r="B2052">
            <v>400.779</v>
          </cell>
          <cell r="C2052">
            <v>381.12900000000002</v>
          </cell>
        </row>
        <row r="2053">
          <cell r="A2053" t="str">
            <v>RC2-25V470MB-S1</v>
          </cell>
          <cell r="B2053">
            <v>0</v>
          </cell>
          <cell r="C2053">
            <v>381.12900000000002</v>
          </cell>
        </row>
        <row r="2054">
          <cell r="A2054" t="str">
            <v>RC2-25V470MB-T2</v>
          </cell>
          <cell r="B2054">
            <v>400.05399999999997</v>
          </cell>
          <cell r="C2054">
            <v>381.06799999999998</v>
          </cell>
        </row>
        <row r="2055">
          <cell r="A2055" t="str">
            <v>RC2-25V470MF1#</v>
          </cell>
          <cell r="B2055">
            <v>384.17099999999999</v>
          </cell>
          <cell r="C2055">
            <v>366.113</v>
          </cell>
        </row>
        <row r="2056">
          <cell r="A2056" t="str">
            <v>RC2-25V470MF1#-S1</v>
          </cell>
          <cell r="B2056">
            <v>0</v>
          </cell>
          <cell r="C2056">
            <v>381.12900000000002</v>
          </cell>
        </row>
        <row r="2057">
          <cell r="A2057" t="str">
            <v>RC2-25V470MF1#-T2</v>
          </cell>
          <cell r="B2057">
            <v>400.05399999999997</v>
          </cell>
          <cell r="C2057">
            <v>381.06799999999998</v>
          </cell>
        </row>
        <row r="2058">
          <cell r="A2058" t="str">
            <v>RC2-25V470MF1#-T36</v>
          </cell>
          <cell r="B2058">
            <v>400.05399999999997</v>
          </cell>
          <cell r="C2058">
            <v>381.06799999999998</v>
          </cell>
        </row>
        <row r="2059">
          <cell r="A2059" t="str">
            <v>RC2-25V470MF1#-T72</v>
          </cell>
          <cell r="B2059">
            <v>400.05399999999997</v>
          </cell>
          <cell r="C2059">
            <v>381.06799999999998</v>
          </cell>
        </row>
        <row r="2060">
          <cell r="A2060" t="str">
            <v>RC2-25V470MG1L#-T2</v>
          </cell>
          <cell r="B2060">
            <v>0</v>
          </cell>
          <cell r="C2060">
            <v>508.62599999999998</v>
          </cell>
        </row>
        <row r="2061">
          <cell r="A2061" t="str">
            <v>RC2-25V470MGZ</v>
          </cell>
          <cell r="B2061">
            <v>0</v>
          </cell>
          <cell r="C2061">
            <v>366.113</v>
          </cell>
        </row>
        <row r="2062">
          <cell r="A2062" t="str">
            <v>RC2-25V470MGZ-T32</v>
          </cell>
          <cell r="B2062">
            <v>400.05399999999997</v>
          </cell>
          <cell r="C2062">
            <v>381.06799999999998</v>
          </cell>
        </row>
        <row r="2063">
          <cell r="A2063" t="str">
            <v>RC2-25V470MGZ-T36</v>
          </cell>
          <cell r="B2063">
            <v>400.05399999999997</v>
          </cell>
          <cell r="C2063">
            <v>381.06799999999998</v>
          </cell>
        </row>
        <row r="2064">
          <cell r="A2064" t="str">
            <v>RC2-25V470MGZ-T58</v>
          </cell>
          <cell r="B2064">
            <v>400.05399999999997</v>
          </cell>
          <cell r="C2064">
            <v>381.06799999999998</v>
          </cell>
        </row>
        <row r="2065">
          <cell r="A2065" t="str">
            <v>RC2-25V470MGZ-T72</v>
          </cell>
          <cell r="B2065">
            <v>400.05399999999997</v>
          </cell>
          <cell r="C2065">
            <v>381.06799999999998</v>
          </cell>
        </row>
        <row r="2066">
          <cell r="A2066" t="str">
            <v>RC2-25V470MSL</v>
          </cell>
          <cell r="B2066">
            <v>505.48899999999998</v>
          </cell>
          <cell r="C2066">
            <v>493.72800000000001</v>
          </cell>
        </row>
        <row r="2067">
          <cell r="A2067" t="str">
            <v>RC2-25V470MSL-T2</v>
          </cell>
          <cell r="B2067">
            <v>512.255</v>
          </cell>
          <cell r="C2067">
            <v>508.62599999999998</v>
          </cell>
        </row>
        <row r="2068">
          <cell r="A2068" t="str">
            <v>RC2-25V4R7MB</v>
          </cell>
          <cell r="B2068">
            <v>300.74700000000001</v>
          </cell>
          <cell r="C2068">
            <v>258.47500000000002</v>
          </cell>
        </row>
        <row r="2069">
          <cell r="A2069" t="str">
            <v>RC2-25V4R7MB-F1</v>
          </cell>
          <cell r="B2069">
            <v>317.92899999999997</v>
          </cell>
          <cell r="C2069">
            <v>273.58300000000003</v>
          </cell>
        </row>
        <row r="2070">
          <cell r="A2070" t="str">
            <v>RC2-25V4R7MB-T2</v>
          </cell>
          <cell r="B2070">
            <v>316.26799999999997</v>
          </cell>
          <cell r="C2070">
            <v>273.10700000000003</v>
          </cell>
        </row>
        <row r="2071">
          <cell r="A2071" t="str">
            <v>RC2-25V4R7MB-T30</v>
          </cell>
          <cell r="B2071">
            <v>316.26799999999997</v>
          </cell>
          <cell r="C2071">
            <v>273.10700000000003</v>
          </cell>
        </row>
        <row r="2072">
          <cell r="A2072" t="str">
            <v>RC2-25V4R7MBGA-T2</v>
          </cell>
          <cell r="B2072">
            <v>316.26799999999997</v>
          </cell>
          <cell r="C2072">
            <v>273.10700000000003</v>
          </cell>
        </row>
        <row r="2073">
          <cell r="A2073" t="str">
            <v>RC2-25V4R7MBT-T72</v>
          </cell>
          <cell r="B2073">
            <v>316.26799999999997</v>
          </cell>
          <cell r="C2073">
            <v>273.10700000000003</v>
          </cell>
        </row>
        <row r="2074">
          <cell r="A2074" t="str">
            <v>RC2-25V4R7MD1#</v>
          </cell>
          <cell r="B2074">
            <v>300.74700000000001</v>
          </cell>
          <cell r="C2074">
            <v>258.47500000000002</v>
          </cell>
        </row>
        <row r="2075">
          <cell r="A2075" t="str">
            <v>RC2-25V4R7MD1#-F1</v>
          </cell>
          <cell r="B2075">
            <v>317.92899999999997</v>
          </cell>
          <cell r="C2075">
            <v>273.58300000000003</v>
          </cell>
        </row>
        <row r="2076">
          <cell r="A2076" t="str">
            <v>RC2-25V4R7MD1#-T30</v>
          </cell>
          <cell r="B2076">
            <v>316.26799999999997</v>
          </cell>
          <cell r="C2076">
            <v>273.10700000000003</v>
          </cell>
        </row>
        <row r="2077">
          <cell r="A2077" t="str">
            <v>RC2-25V4R7MD1#-T58</v>
          </cell>
          <cell r="B2077">
            <v>316.26799999999997</v>
          </cell>
          <cell r="C2077">
            <v>273.10700000000003</v>
          </cell>
        </row>
        <row r="2078">
          <cell r="A2078" t="str">
            <v>RC2-25V4R7MD1#-T64</v>
          </cell>
          <cell r="B2078">
            <v>0</v>
          </cell>
          <cell r="C2078">
            <v>273.10700000000003</v>
          </cell>
        </row>
        <row r="2079">
          <cell r="A2079" t="str">
            <v>RC2-25V4R7MD1#-T72</v>
          </cell>
          <cell r="B2079">
            <v>316.26799999999997</v>
          </cell>
          <cell r="C2079">
            <v>273.10700000000003</v>
          </cell>
        </row>
        <row r="2080">
          <cell r="A2080" t="str">
            <v>RC2-25V4R7MD1#-T80</v>
          </cell>
          <cell r="B2080">
            <v>316.26799999999997</v>
          </cell>
          <cell r="C2080">
            <v>273.10700000000003</v>
          </cell>
        </row>
        <row r="2081">
          <cell r="A2081" t="str">
            <v>RC2-25V4R7MGZ-T32</v>
          </cell>
          <cell r="B2081">
            <v>316.26799999999997</v>
          </cell>
          <cell r="C2081">
            <v>273.10700000000003</v>
          </cell>
        </row>
        <row r="2082">
          <cell r="A2082" t="str">
            <v>RC2-25V4R7MGZ-T36</v>
          </cell>
          <cell r="B2082">
            <v>316.26799999999997</v>
          </cell>
          <cell r="C2082">
            <v>273.10700000000003</v>
          </cell>
        </row>
        <row r="2083">
          <cell r="A2083" t="str">
            <v>RC2-25V4R7MGZ-T58</v>
          </cell>
          <cell r="B2083">
            <v>316.26799999999997</v>
          </cell>
          <cell r="C2083">
            <v>273.10700000000003</v>
          </cell>
        </row>
        <row r="2084">
          <cell r="A2084" t="str">
            <v>RC2-25V4R7MGZ-T64</v>
          </cell>
          <cell r="B2084">
            <v>316.26799999999997</v>
          </cell>
          <cell r="C2084">
            <v>273.10700000000003</v>
          </cell>
        </row>
        <row r="2085">
          <cell r="A2085" t="str">
            <v>RC2-25V4R7MGZ-T72</v>
          </cell>
          <cell r="B2085">
            <v>316.26799999999997</v>
          </cell>
          <cell r="C2085">
            <v>273.10700000000003</v>
          </cell>
        </row>
        <row r="2086">
          <cell r="A2086" t="str">
            <v>RC2-25V4R7MS-T14</v>
          </cell>
          <cell r="B2086">
            <v>316.26799999999997</v>
          </cell>
          <cell r="C2086">
            <v>273.10700000000003</v>
          </cell>
        </row>
        <row r="2087">
          <cell r="A2087" t="str">
            <v>RC2-35V100MB</v>
          </cell>
          <cell r="B2087">
            <v>327.29199999999997</v>
          </cell>
          <cell r="C2087">
            <v>280.71499999999997</v>
          </cell>
        </row>
        <row r="2088">
          <cell r="A2088" t="str">
            <v>RC2-35V100MB-F</v>
          </cell>
          <cell r="B2088">
            <v>344.47500000000002</v>
          </cell>
          <cell r="C2088">
            <v>295.90300000000002</v>
          </cell>
        </row>
        <row r="2089">
          <cell r="A2089" t="str">
            <v>RC2-35V100MB-T2</v>
          </cell>
          <cell r="B2089">
            <v>336.35</v>
          </cell>
          <cell r="C2089">
            <v>296.10599999999999</v>
          </cell>
        </row>
        <row r="2090">
          <cell r="A2090" t="str">
            <v>RC2-35V100MD1#</v>
          </cell>
          <cell r="B2090">
            <v>300.74700000000001</v>
          </cell>
          <cell r="C2090">
            <v>258.47500000000002</v>
          </cell>
        </row>
        <row r="2091">
          <cell r="A2091" t="str">
            <v>RC2-35V100MD1#-T2</v>
          </cell>
          <cell r="B2091">
            <v>316.26799999999997</v>
          </cell>
          <cell r="C2091">
            <v>273.10700000000003</v>
          </cell>
        </row>
        <row r="2092">
          <cell r="A2092" t="str">
            <v>RC2-35V100MD1#-T72</v>
          </cell>
          <cell r="B2092">
            <v>316.26799999999997</v>
          </cell>
          <cell r="C2092">
            <v>273.10700000000003</v>
          </cell>
        </row>
        <row r="2093">
          <cell r="A2093" t="str">
            <v>RC2-35V100MD1#-T80</v>
          </cell>
          <cell r="B2093">
            <v>316.26799999999997</v>
          </cell>
          <cell r="C2093">
            <v>273.10700000000003</v>
          </cell>
        </row>
        <row r="2094">
          <cell r="A2094" t="str">
            <v>RC2-35V100ME1#-T2</v>
          </cell>
          <cell r="B2094">
            <v>0</v>
          </cell>
          <cell r="C2094">
            <v>296.10599999999999</v>
          </cell>
        </row>
        <row r="2095">
          <cell r="A2095" t="str">
            <v>RC2-35V100MGZ-T10</v>
          </cell>
          <cell r="B2095">
            <v>336.35</v>
          </cell>
          <cell r="C2095">
            <v>296.10599999999999</v>
          </cell>
        </row>
        <row r="2096">
          <cell r="A2096" t="str">
            <v>RC2-35V100MGZ-T58</v>
          </cell>
          <cell r="B2096">
            <v>336.35</v>
          </cell>
          <cell r="C2096">
            <v>296.10599999999999</v>
          </cell>
        </row>
        <row r="2097">
          <cell r="A2097" t="str">
            <v>RC2-35V100MS</v>
          </cell>
          <cell r="B2097">
            <v>300.74700000000001</v>
          </cell>
          <cell r="C2097">
            <v>258.47500000000002</v>
          </cell>
        </row>
        <row r="2098">
          <cell r="A2098" t="str">
            <v>RC2-35V100MS-F</v>
          </cell>
          <cell r="B2098">
            <v>317.92899999999997</v>
          </cell>
          <cell r="C2098">
            <v>273.58300000000003</v>
          </cell>
        </row>
        <row r="2099">
          <cell r="A2099" t="str">
            <v>RC2-35V100MS-F1</v>
          </cell>
          <cell r="B2099">
            <v>317.92899999999997</v>
          </cell>
          <cell r="C2099">
            <v>273.58300000000003</v>
          </cell>
        </row>
        <row r="2100">
          <cell r="A2100" t="str">
            <v>RC2-35V100MS-S1</v>
          </cell>
          <cell r="B2100">
            <v>317.92899999999997</v>
          </cell>
          <cell r="C2100">
            <v>273.58300000000003</v>
          </cell>
        </row>
        <row r="2101">
          <cell r="A2101" t="str">
            <v>RC2-35V100MS-T10</v>
          </cell>
          <cell r="B2101">
            <v>316.26799999999997</v>
          </cell>
          <cell r="C2101">
            <v>273.10700000000003</v>
          </cell>
        </row>
        <row r="2102">
          <cell r="A2102" t="str">
            <v>RC2-35V100MS-T2</v>
          </cell>
          <cell r="B2102">
            <v>316.26799999999997</v>
          </cell>
          <cell r="C2102">
            <v>273.10700000000003</v>
          </cell>
        </row>
        <row r="2103">
          <cell r="A2103" t="str">
            <v>RC2-35V100MSGA-T2</v>
          </cell>
          <cell r="B2103">
            <v>316.26799999999997</v>
          </cell>
          <cell r="C2103">
            <v>273.10700000000003</v>
          </cell>
        </row>
        <row r="2104">
          <cell r="A2104" t="str">
            <v>RC2-35V100MSGZ-T10</v>
          </cell>
          <cell r="B2104">
            <v>316.26799999999997</v>
          </cell>
          <cell r="C2104">
            <v>273.10700000000003</v>
          </cell>
        </row>
        <row r="2105">
          <cell r="A2105" t="str">
            <v>RC2-35V100MSGZ-T32</v>
          </cell>
          <cell r="B2105">
            <v>316.26799999999997</v>
          </cell>
          <cell r="C2105">
            <v>273.10700000000003</v>
          </cell>
        </row>
        <row r="2106">
          <cell r="A2106" t="str">
            <v>RC2-35V100MSGZ-T58</v>
          </cell>
          <cell r="B2106">
            <v>316.26799999999997</v>
          </cell>
          <cell r="C2106">
            <v>273.10700000000003</v>
          </cell>
        </row>
        <row r="2107">
          <cell r="A2107" t="str">
            <v>RC2-35V100MSGZ-T72</v>
          </cell>
          <cell r="B2107">
            <v>316.26799999999997</v>
          </cell>
          <cell r="C2107">
            <v>273.10700000000003</v>
          </cell>
        </row>
        <row r="2108">
          <cell r="A2108" t="str">
            <v>RC2-35V100MST-T80</v>
          </cell>
          <cell r="B2108">
            <v>316.26799999999997</v>
          </cell>
          <cell r="C2108">
            <v>273.10700000000003</v>
          </cell>
        </row>
        <row r="2109">
          <cell r="A2109" t="str">
            <v>RC2-35V220KS</v>
          </cell>
          <cell r="B2109">
            <v>327.29199999999997</v>
          </cell>
          <cell r="C2109">
            <v>280.71499999999997</v>
          </cell>
        </row>
        <row r="2110">
          <cell r="A2110" t="str">
            <v>RC2-35V220KS-T2</v>
          </cell>
          <cell r="B2110">
            <v>336.35</v>
          </cell>
          <cell r="C2110">
            <v>296.10599999999999</v>
          </cell>
        </row>
        <row r="2111">
          <cell r="A2111" t="str">
            <v>RC2-35V220MB</v>
          </cell>
          <cell r="B2111">
            <v>384.17099999999999</v>
          </cell>
          <cell r="C2111">
            <v>366.113</v>
          </cell>
        </row>
        <row r="2112">
          <cell r="A2112" t="str">
            <v>RC2-35V220MB-T2</v>
          </cell>
          <cell r="B2112">
            <v>400.05399999999997</v>
          </cell>
          <cell r="C2112">
            <v>381.06799999999998</v>
          </cell>
        </row>
        <row r="2113">
          <cell r="A2113" t="str">
            <v>RC2-35V220ME1#</v>
          </cell>
          <cell r="B2113">
            <v>327.29199999999997</v>
          </cell>
          <cell r="C2113">
            <v>280.71499999999997</v>
          </cell>
        </row>
        <row r="2114">
          <cell r="A2114" t="str">
            <v>RC2-35V220ME1#-T2</v>
          </cell>
          <cell r="B2114">
            <v>336.35</v>
          </cell>
          <cell r="C2114">
            <v>296.10599999999999</v>
          </cell>
        </row>
        <row r="2115">
          <cell r="A2115" t="str">
            <v>RC2-35V220ME1#-T72</v>
          </cell>
          <cell r="B2115">
            <v>336.35</v>
          </cell>
          <cell r="C2115">
            <v>296.10599999999999</v>
          </cell>
        </row>
        <row r="2116">
          <cell r="A2116" t="str">
            <v>RC2-35V220MGZ-T58</v>
          </cell>
          <cell r="B2116">
            <v>400.05399999999997</v>
          </cell>
          <cell r="C2116">
            <v>381.06799999999998</v>
          </cell>
        </row>
        <row r="2117">
          <cell r="A2117" t="str">
            <v>RC2-35V220MS</v>
          </cell>
          <cell r="B2117">
            <v>327.29199999999997</v>
          </cell>
          <cell r="C2117">
            <v>280.71499999999997</v>
          </cell>
        </row>
        <row r="2118">
          <cell r="A2118" t="str">
            <v>RC2-35V220MS-F1</v>
          </cell>
          <cell r="B2118">
            <v>344.47500000000002</v>
          </cell>
          <cell r="C2118">
            <v>295.90300000000002</v>
          </cell>
        </row>
        <row r="2119">
          <cell r="A2119" t="str">
            <v>RC2-35V220MS-T2</v>
          </cell>
          <cell r="B2119">
            <v>336.35</v>
          </cell>
          <cell r="C2119">
            <v>296.10599999999999</v>
          </cell>
        </row>
        <row r="2120">
          <cell r="A2120" t="str">
            <v>RC2-35V220MSGZ-T58</v>
          </cell>
          <cell r="B2120">
            <v>336.35</v>
          </cell>
          <cell r="C2120">
            <v>296.10599999999999</v>
          </cell>
        </row>
        <row r="2121">
          <cell r="A2121" t="str">
            <v>RC2-35V220MSGZ-T72</v>
          </cell>
          <cell r="B2121">
            <v>336.35</v>
          </cell>
          <cell r="C2121">
            <v>296.10599999999999</v>
          </cell>
        </row>
        <row r="2122">
          <cell r="A2122" t="str">
            <v>RC2-35V330MB</v>
          </cell>
          <cell r="B2122">
            <v>384.17099999999999</v>
          </cell>
          <cell r="C2122">
            <v>366.113</v>
          </cell>
        </row>
        <row r="2123">
          <cell r="A2123" t="str">
            <v>RC2-35V330MB-T2</v>
          </cell>
          <cell r="B2123">
            <v>400.05399999999997</v>
          </cell>
          <cell r="C2123">
            <v>381.06799999999998</v>
          </cell>
        </row>
        <row r="2124">
          <cell r="A2124" t="str">
            <v>RC2-35V330MF1#-T2</v>
          </cell>
          <cell r="B2124">
            <v>400.05399999999997</v>
          </cell>
          <cell r="C2124">
            <v>381.06799999999998</v>
          </cell>
        </row>
        <row r="2125">
          <cell r="A2125" t="str">
            <v>RC2-35V330MF1#-T72</v>
          </cell>
          <cell r="B2125">
            <v>400.05399999999997</v>
          </cell>
          <cell r="C2125">
            <v>381.06799999999998</v>
          </cell>
        </row>
        <row r="2126">
          <cell r="A2126" t="str">
            <v>RC2-35V330MGZ-T58</v>
          </cell>
          <cell r="B2126">
            <v>400.05399999999997</v>
          </cell>
          <cell r="C2126">
            <v>381.06799999999998</v>
          </cell>
        </row>
        <row r="2127">
          <cell r="A2127" t="str">
            <v>RC2-35V3R3MB</v>
          </cell>
          <cell r="B2127">
            <v>300.74700000000001</v>
          </cell>
          <cell r="C2127">
            <v>258.47500000000002</v>
          </cell>
        </row>
        <row r="2128">
          <cell r="A2128" t="str">
            <v>RC2-35V3R3MB-F</v>
          </cell>
          <cell r="B2128">
            <v>317.92899999999997</v>
          </cell>
          <cell r="C2128">
            <v>273.58300000000003</v>
          </cell>
        </row>
        <row r="2129">
          <cell r="A2129" t="str">
            <v>RC2-35V3R3MB-T2</v>
          </cell>
          <cell r="B2129">
            <v>316.26799999999997</v>
          </cell>
          <cell r="C2129">
            <v>273.10700000000003</v>
          </cell>
        </row>
        <row r="2130">
          <cell r="A2130" t="str">
            <v>RC2-35V3R3MGZ-T58</v>
          </cell>
          <cell r="B2130">
            <v>316.26799999999997</v>
          </cell>
          <cell r="C2130">
            <v>273.10700000000003</v>
          </cell>
        </row>
        <row r="2131">
          <cell r="A2131" t="str">
            <v>RC2-35V470M</v>
          </cell>
          <cell r="B2131">
            <v>505.48899999999998</v>
          </cell>
          <cell r="C2131">
            <v>493.72800000000001</v>
          </cell>
        </row>
        <row r="2132">
          <cell r="A2132" t="str">
            <v>RC2-35V470M-T2</v>
          </cell>
          <cell r="B2132">
            <v>0</v>
          </cell>
          <cell r="C2132">
            <v>508.62599999999998</v>
          </cell>
        </row>
        <row r="2133">
          <cell r="A2133" t="str">
            <v>RC2-35V470M-T8</v>
          </cell>
          <cell r="B2133">
            <v>512.255</v>
          </cell>
          <cell r="C2133">
            <v>508.62599999999998</v>
          </cell>
        </row>
        <row r="2134">
          <cell r="A2134" t="str">
            <v>RC2-35V470MG1#</v>
          </cell>
          <cell r="B2134">
            <v>0</v>
          </cell>
          <cell r="C2134">
            <v>493.72800000000001</v>
          </cell>
        </row>
        <row r="2135">
          <cell r="A2135" t="str">
            <v>RC2-35V470MG1#-T2</v>
          </cell>
          <cell r="B2135">
            <v>512.255</v>
          </cell>
          <cell r="C2135">
            <v>508.62599999999998</v>
          </cell>
        </row>
        <row r="2136">
          <cell r="A2136" t="str">
            <v>RC2-35V470MG1#-T94</v>
          </cell>
          <cell r="B2136">
            <v>512.255</v>
          </cell>
          <cell r="C2136">
            <v>508.62599999999998</v>
          </cell>
        </row>
        <row r="2137">
          <cell r="A2137" t="str">
            <v>RC2-35V4R7MB</v>
          </cell>
          <cell r="B2137">
            <v>300.74700000000001</v>
          </cell>
          <cell r="C2137">
            <v>258.47500000000002</v>
          </cell>
        </row>
        <row r="2138">
          <cell r="A2138" t="str">
            <v>RC2-35V4R7MB-F39</v>
          </cell>
          <cell r="B2138">
            <v>317.92899999999997</v>
          </cell>
          <cell r="C2138">
            <v>273.58300000000003</v>
          </cell>
        </row>
        <row r="2139">
          <cell r="A2139" t="str">
            <v>RC2-35V4R7MB-T2</v>
          </cell>
          <cell r="B2139">
            <v>316.26799999999997</v>
          </cell>
          <cell r="C2139">
            <v>273.10700000000003</v>
          </cell>
        </row>
        <row r="2140">
          <cell r="A2140" t="str">
            <v>RC2-35V4R7MB-T80</v>
          </cell>
          <cell r="B2140">
            <v>316.26799999999997</v>
          </cell>
          <cell r="C2140">
            <v>273.10700000000003</v>
          </cell>
        </row>
        <row r="2141">
          <cell r="A2141" t="str">
            <v>RC2-35V4R7MBT-T2A</v>
          </cell>
          <cell r="B2141">
            <v>316.26799999999997</v>
          </cell>
          <cell r="C2141">
            <v>273.10700000000003</v>
          </cell>
        </row>
        <row r="2142">
          <cell r="A2142" t="str">
            <v>RC2-35V4R7MBT-T72</v>
          </cell>
          <cell r="B2142">
            <v>316.26799999999997</v>
          </cell>
          <cell r="C2142">
            <v>273.10700000000003</v>
          </cell>
        </row>
        <row r="2143">
          <cell r="A2143" t="str">
            <v>RC2-35V4R7MBT-T80</v>
          </cell>
          <cell r="B2143">
            <v>316.26799999999997</v>
          </cell>
          <cell r="C2143">
            <v>273.10700000000003</v>
          </cell>
        </row>
        <row r="2144">
          <cell r="A2144" t="str">
            <v>RC2-35V4R7MD1</v>
          </cell>
          <cell r="B2144">
            <v>300.74700000000001</v>
          </cell>
          <cell r="C2144">
            <v>258.47500000000002</v>
          </cell>
        </row>
        <row r="2145">
          <cell r="A2145" t="str">
            <v>RC2-35V4R7MD1#</v>
          </cell>
          <cell r="B2145">
            <v>300.74700000000001</v>
          </cell>
          <cell r="C2145">
            <v>258.47500000000002</v>
          </cell>
        </row>
        <row r="2146">
          <cell r="A2146" t="str">
            <v>RC2-35V4R7MD1#-T2</v>
          </cell>
          <cell r="B2146">
            <v>316.26799999999997</v>
          </cell>
          <cell r="C2146">
            <v>273.10700000000003</v>
          </cell>
        </row>
        <row r="2147">
          <cell r="A2147" t="str">
            <v>RC2-35V4R7MD1#-T36</v>
          </cell>
          <cell r="B2147">
            <v>316.26799999999997</v>
          </cell>
          <cell r="C2147">
            <v>273.10700000000003</v>
          </cell>
        </row>
        <row r="2148">
          <cell r="A2148" t="str">
            <v>RC2-35V4R7MD1#-T58</v>
          </cell>
          <cell r="B2148">
            <v>316.26799999999997</v>
          </cell>
          <cell r="C2148">
            <v>273.10700000000003</v>
          </cell>
        </row>
        <row r="2149">
          <cell r="A2149" t="str">
            <v>RC2-35V4R7MD1#-T72</v>
          </cell>
          <cell r="B2149">
            <v>316.26799999999997</v>
          </cell>
          <cell r="C2149">
            <v>273.10700000000003</v>
          </cell>
        </row>
        <row r="2150">
          <cell r="A2150" t="str">
            <v>RC2-35V4R7MD1#-T80</v>
          </cell>
          <cell r="B2150">
            <v>316.26799999999997</v>
          </cell>
          <cell r="C2150">
            <v>273.10700000000003</v>
          </cell>
        </row>
        <row r="2151">
          <cell r="A2151" t="str">
            <v>RC2-35V4R7MGZ-T32</v>
          </cell>
          <cell r="B2151">
            <v>316.26799999999997</v>
          </cell>
          <cell r="C2151">
            <v>273.10700000000003</v>
          </cell>
        </row>
        <row r="2152">
          <cell r="A2152" t="str">
            <v>RC2-35V4R7MGZ-T58</v>
          </cell>
          <cell r="B2152">
            <v>316.26799999999997</v>
          </cell>
          <cell r="C2152">
            <v>273.10700000000003</v>
          </cell>
        </row>
        <row r="2153">
          <cell r="A2153" t="str">
            <v>RC2-35V4R7MGZ-T72</v>
          </cell>
          <cell r="B2153">
            <v>316.26799999999997</v>
          </cell>
          <cell r="C2153">
            <v>273.10700000000003</v>
          </cell>
        </row>
        <row r="2154">
          <cell r="A2154" t="str">
            <v>RC2-35V6R8MSGZ-T58</v>
          </cell>
          <cell r="B2154">
            <v>316.26799999999997</v>
          </cell>
          <cell r="C2154">
            <v>273.10700000000003</v>
          </cell>
        </row>
        <row r="2155">
          <cell r="A2155" t="str">
            <v>RC2-4V101MB</v>
          </cell>
          <cell r="B2155">
            <v>327.29199999999997</v>
          </cell>
          <cell r="C2155">
            <v>280.71499999999997</v>
          </cell>
        </row>
        <row r="2156">
          <cell r="A2156" t="str">
            <v>RC2-4V101MB-T14</v>
          </cell>
          <cell r="B2156">
            <v>336.35</v>
          </cell>
          <cell r="C2156">
            <v>296.10599999999999</v>
          </cell>
        </row>
        <row r="2157">
          <cell r="A2157" t="str">
            <v>RC2-4V101MB-T2</v>
          </cell>
          <cell r="B2157">
            <v>336.35</v>
          </cell>
          <cell r="C2157">
            <v>296.10599999999999</v>
          </cell>
        </row>
        <row r="2158">
          <cell r="A2158" t="str">
            <v>RC2-4V101MGZ-T58</v>
          </cell>
          <cell r="B2158">
            <v>336.35</v>
          </cell>
          <cell r="C2158">
            <v>296.10599999999999</v>
          </cell>
        </row>
        <row r="2159">
          <cell r="A2159" t="str">
            <v>RC2-4V220MB</v>
          </cell>
          <cell r="B2159">
            <v>300.74700000000001</v>
          </cell>
          <cell r="C2159">
            <v>258.47500000000002</v>
          </cell>
        </row>
        <row r="2160">
          <cell r="A2160" t="str">
            <v>RC2-4V220MSG-T58</v>
          </cell>
          <cell r="B2160">
            <v>316.26799999999997</v>
          </cell>
          <cell r="C2160">
            <v>273.10700000000003</v>
          </cell>
        </row>
        <row r="2161">
          <cell r="A2161" t="str">
            <v>RC2-4V221MB</v>
          </cell>
          <cell r="B2161">
            <v>384.17099999999999</v>
          </cell>
          <cell r="C2161">
            <v>366.113</v>
          </cell>
        </row>
        <row r="2162">
          <cell r="A2162" t="str">
            <v>RC2-4V221MB-S1</v>
          </cell>
          <cell r="B2162">
            <v>400.779</v>
          </cell>
          <cell r="C2162">
            <v>381.12900000000002</v>
          </cell>
        </row>
        <row r="2163">
          <cell r="A2163" t="str">
            <v>RC2-4V221MGZ-T58</v>
          </cell>
          <cell r="B2163">
            <v>400.05399999999997</v>
          </cell>
          <cell r="C2163">
            <v>381.06799999999998</v>
          </cell>
        </row>
        <row r="2164">
          <cell r="A2164" t="str">
            <v>RC2-4V330MB</v>
          </cell>
          <cell r="B2164">
            <v>300.74700000000001</v>
          </cell>
          <cell r="C2164">
            <v>258.47500000000002</v>
          </cell>
        </row>
        <row r="2165">
          <cell r="A2165" t="str">
            <v>RC2-4V330MGZ-T58</v>
          </cell>
          <cell r="B2165">
            <v>316.26799999999997</v>
          </cell>
          <cell r="C2165">
            <v>273.10700000000003</v>
          </cell>
        </row>
        <row r="2166">
          <cell r="A2166" t="str">
            <v>RC2-4V331M</v>
          </cell>
          <cell r="B2166">
            <v>505.48899999999998</v>
          </cell>
          <cell r="C2166">
            <v>493.72800000000001</v>
          </cell>
        </row>
        <row r="2167">
          <cell r="A2167" t="str">
            <v>RC2-4V470MB</v>
          </cell>
          <cell r="B2167">
            <v>300.74700000000001</v>
          </cell>
          <cell r="C2167">
            <v>258.47500000000002</v>
          </cell>
        </row>
        <row r="2168">
          <cell r="A2168" t="str">
            <v>RC2-4V470MB-T2</v>
          </cell>
          <cell r="B2168">
            <v>316.26799999999997</v>
          </cell>
          <cell r="C2168">
            <v>273.10700000000003</v>
          </cell>
        </row>
        <row r="2169">
          <cell r="A2169" t="str">
            <v>RC2-4V470MGZ-T58</v>
          </cell>
          <cell r="B2169">
            <v>316.26799999999997</v>
          </cell>
          <cell r="C2169">
            <v>273.10700000000003</v>
          </cell>
        </row>
        <row r="2170">
          <cell r="A2170" t="str">
            <v>RC2-4V471MG1#</v>
          </cell>
          <cell r="B2170">
            <v>0</v>
          </cell>
          <cell r="C2170">
            <v>493.72800000000001</v>
          </cell>
        </row>
        <row r="2171">
          <cell r="A2171" t="str">
            <v>RC2-4V471MG1#-T2</v>
          </cell>
          <cell r="B2171">
            <v>0</v>
          </cell>
          <cell r="C2171">
            <v>508.62599999999998</v>
          </cell>
        </row>
        <row r="2172">
          <cell r="A2172" t="str">
            <v>RC2-50V010MB</v>
          </cell>
          <cell r="B2172">
            <v>300.74700000000001</v>
          </cell>
          <cell r="C2172">
            <v>258.47500000000002</v>
          </cell>
        </row>
        <row r="2173">
          <cell r="A2173" t="str">
            <v>RC2-50V010MB-F</v>
          </cell>
          <cell r="B2173">
            <v>317.92899999999997</v>
          </cell>
          <cell r="C2173">
            <v>273.58300000000003</v>
          </cell>
        </row>
        <row r="2174">
          <cell r="A2174" t="str">
            <v>RC2-50V010MB-F0</v>
          </cell>
          <cell r="B2174">
            <v>317.92899999999997</v>
          </cell>
          <cell r="C2174">
            <v>273.58300000000003</v>
          </cell>
        </row>
        <row r="2175">
          <cell r="A2175" t="str">
            <v>RC2-50V010MB-F1</v>
          </cell>
          <cell r="B2175">
            <v>317.92899999999997</v>
          </cell>
          <cell r="C2175">
            <v>273.58300000000003</v>
          </cell>
        </row>
        <row r="2176">
          <cell r="A2176" t="str">
            <v>RC2-50V010MB-F12</v>
          </cell>
          <cell r="B2176">
            <v>317.92899999999997</v>
          </cell>
          <cell r="C2176">
            <v>273.58300000000003</v>
          </cell>
        </row>
        <row r="2177">
          <cell r="A2177" t="str">
            <v>RC2-50V010MB-F27</v>
          </cell>
          <cell r="B2177">
            <v>317.92899999999997</v>
          </cell>
          <cell r="C2177">
            <v>273.58300000000003</v>
          </cell>
        </row>
        <row r="2178">
          <cell r="A2178" t="str">
            <v>RC2-50V010MB-F30</v>
          </cell>
          <cell r="B2178">
            <v>317.92899999999997</v>
          </cell>
          <cell r="C2178">
            <v>273.58300000000003</v>
          </cell>
        </row>
        <row r="2179">
          <cell r="A2179" t="str">
            <v>RC2-50V010MB-S1</v>
          </cell>
          <cell r="B2179">
            <v>317.92899999999997</v>
          </cell>
          <cell r="C2179">
            <v>273.58300000000003</v>
          </cell>
        </row>
        <row r="2180">
          <cell r="A2180" t="str">
            <v>RC2-50V010MB-T2</v>
          </cell>
          <cell r="B2180">
            <v>316.26799999999997</v>
          </cell>
          <cell r="C2180">
            <v>273.10700000000003</v>
          </cell>
        </row>
        <row r="2181">
          <cell r="A2181" t="str">
            <v>RC2-50V010MB-T30</v>
          </cell>
          <cell r="B2181">
            <v>316.26799999999997</v>
          </cell>
          <cell r="C2181">
            <v>273.10700000000003</v>
          </cell>
        </row>
        <row r="2182">
          <cell r="A2182" t="str">
            <v>RC2-50V010MB-T58</v>
          </cell>
          <cell r="B2182">
            <v>316.26799999999997</v>
          </cell>
          <cell r="C2182">
            <v>273.10700000000003</v>
          </cell>
        </row>
        <row r="2183">
          <cell r="A2183" t="str">
            <v>RC2-50V010MB-T72</v>
          </cell>
          <cell r="B2183">
            <v>316.26799999999997</v>
          </cell>
          <cell r="C2183">
            <v>273.10700000000003</v>
          </cell>
        </row>
        <row r="2184">
          <cell r="A2184" t="str">
            <v>RC2-50V010MB-T80</v>
          </cell>
          <cell r="B2184">
            <v>316.26799999999997</v>
          </cell>
          <cell r="C2184">
            <v>273.10700000000003</v>
          </cell>
        </row>
        <row r="2185">
          <cell r="A2185" t="str">
            <v>RC2-50V010MBGA-T2</v>
          </cell>
          <cell r="B2185">
            <v>316.26799999999997</v>
          </cell>
          <cell r="C2185">
            <v>273.10700000000003</v>
          </cell>
        </row>
        <row r="2186">
          <cell r="A2186" t="str">
            <v>RC2-50V010MBT-T58</v>
          </cell>
          <cell r="B2186">
            <v>316.26799999999997</v>
          </cell>
          <cell r="C2186">
            <v>273.10700000000003</v>
          </cell>
        </row>
        <row r="2187">
          <cell r="A2187" t="str">
            <v>RC2-50V010MBT-T72</v>
          </cell>
          <cell r="B2187">
            <v>316.26799999999997</v>
          </cell>
          <cell r="C2187">
            <v>273.10700000000003</v>
          </cell>
        </row>
        <row r="2188">
          <cell r="A2188" t="str">
            <v>RC2-50V010MBT-T80</v>
          </cell>
          <cell r="B2188">
            <v>316.26799999999997</v>
          </cell>
          <cell r="C2188">
            <v>273.10700000000003</v>
          </cell>
        </row>
        <row r="2189">
          <cell r="A2189" t="str">
            <v>RC2-50V010MD1#</v>
          </cell>
          <cell r="B2189">
            <v>300.74700000000001</v>
          </cell>
          <cell r="C2189">
            <v>258.47500000000002</v>
          </cell>
        </row>
        <row r="2190">
          <cell r="A2190" t="str">
            <v>RC2-50V010MD1#-F</v>
          </cell>
          <cell r="B2190">
            <v>317.92899999999997</v>
          </cell>
          <cell r="C2190">
            <v>273.58300000000003</v>
          </cell>
        </row>
        <row r="2191">
          <cell r="A2191" t="str">
            <v>RC2-50V010MD1#-F1</v>
          </cell>
          <cell r="B2191">
            <v>317.92899999999997</v>
          </cell>
          <cell r="C2191">
            <v>273.58300000000003</v>
          </cell>
        </row>
        <row r="2192">
          <cell r="A2192" t="str">
            <v>RC2-50V010MD1#-F30</v>
          </cell>
          <cell r="B2192">
            <v>317.92899999999997</v>
          </cell>
          <cell r="C2192">
            <v>273.58300000000003</v>
          </cell>
        </row>
        <row r="2193">
          <cell r="A2193" t="str">
            <v>RC2-50V010MD1#-T2</v>
          </cell>
          <cell r="B2193">
            <v>316.26799999999997</v>
          </cell>
          <cell r="C2193">
            <v>273.10700000000003</v>
          </cell>
        </row>
        <row r="2194">
          <cell r="A2194" t="str">
            <v>RC2-50V010MD1#-T30</v>
          </cell>
          <cell r="B2194">
            <v>316.26799999999997</v>
          </cell>
          <cell r="C2194">
            <v>273.10700000000003</v>
          </cell>
        </row>
        <row r="2195">
          <cell r="A2195" t="str">
            <v>RC2-50V010MD1#-T36</v>
          </cell>
          <cell r="B2195">
            <v>316.26799999999997</v>
          </cell>
          <cell r="C2195">
            <v>273.10700000000003</v>
          </cell>
        </row>
        <row r="2196">
          <cell r="A2196" t="str">
            <v>RC2-50V010MD1#-T58</v>
          </cell>
          <cell r="B2196">
            <v>316.26799999999997</v>
          </cell>
          <cell r="C2196">
            <v>273.10700000000003</v>
          </cell>
        </row>
        <row r="2197">
          <cell r="A2197" t="str">
            <v>RC2-50V010MD1#-T72</v>
          </cell>
          <cell r="B2197">
            <v>316.26799999999997</v>
          </cell>
          <cell r="C2197">
            <v>273.10700000000003</v>
          </cell>
        </row>
        <row r="2198">
          <cell r="A2198" t="str">
            <v>RC2-50V010MD1#-T80</v>
          </cell>
          <cell r="B2198">
            <v>316.26799999999997</v>
          </cell>
          <cell r="C2198">
            <v>273.10700000000003</v>
          </cell>
        </row>
        <row r="2199">
          <cell r="A2199" t="str">
            <v>RC2-50V010MD1G#-T2</v>
          </cell>
          <cell r="B2199">
            <v>316.26799999999997</v>
          </cell>
          <cell r="C2199">
            <v>273.10700000000003</v>
          </cell>
        </row>
        <row r="2200">
          <cell r="A2200" t="str">
            <v>RC2-50V010ME2-T36</v>
          </cell>
          <cell r="B2200">
            <v>316.26799999999997</v>
          </cell>
          <cell r="C2200">
            <v>273.10700000000003</v>
          </cell>
        </row>
        <row r="2201">
          <cell r="A2201" t="str">
            <v>RC2-50V010ME2-T58</v>
          </cell>
          <cell r="B2201">
            <v>316.26799999999997</v>
          </cell>
          <cell r="C2201">
            <v>273.10700000000003</v>
          </cell>
        </row>
        <row r="2202">
          <cell r="A2202" t="str">
            <v>RC2-50V010MGZ-T10</v>
          </cell>
          <cell r="B2202">
            <v>316.26799999999997</v>
          </cell>
          <cell r="C2202">
            <v>273.10700000000003</v>
          </cell>
        </row>
        <row r="2203">
          <cell r="A2203" t="str">
            <v>RC2-50V010MGZ-T32</v>
          </cell>
          <cell r="B2203">
            <v>316.26799999999997</v>
          </cell>
          <cell r="C2203">
            <v>273.10700000000003</v>
          </cell>
        </row>
        <row r="2204">
          <cell r="A2204" t="str">
            <v>RC2-50V010MGZ-T36</v>
          </cell>
          <cell r="B2204">
            <v>316.26799999999997</v>
          </cell>
          <cell r="C2204">
            <v>273.10700000000003</v>
          </cell>
        </row>
        <row r="2205">
          <cell r="A2205" t="str">
            <v>RC2-50V010MGZ-T58</v>
          </cell>
          <cell r="B2205">
            <v>316.26799999999997</v>
          </cell>
          <cell r="C2205">
            <v>273.10700000000003</v>
          </cell>
        </row>
        <row r="2206">
          <cell r="A2206" t="str">
            <v>RC2-50V010MGZ-T64</v>
          </cell>
          <cell r="B2206">
            <v>316.26799999999997</v>
          </cell>
          <cell r="C2206">
            <v>273.10700000000003</v>
          </cell>
        </row>
        <row r="2207">
          <cell r="A2207" t="str">
            <v>RC2-50V010MGZ-T72</v>
          </cell>
          <cell r="B2207">
            <v>316.26799999999997</v>
          </cell>
          <cell r="C2207">
            <v>273.10700000000003</v>
          </cell>
        </row>
        <row r="2208">
          <cell r="A2208" t="str">
            <v>RC2-50V010MZ2-F35</v>
          </cell>
          <cell r="B2208">
            <v>317.92899999999997</v>
          </cell>
          <cell r="C2208">
            <v>273.58300000000003</v>
          </cell>
        </row>
        <row r="2209">
          <cell r="A2209" t="str">
            <v>RC2-50V100MB</v>
          </cell>
          <cell r="B2209">
            <v>384.17099999999999</v>
          </cell>
          <cell r="C2209">
            <v>366.113</v>
          </cell>
        </row>
        <row r="2210">
          <cell r="A2210" t="str">
            <v>RC2-50V100MB-F</v>
          </cell>
          <cell r="B2210">
            <v>400.779</v>
          </cell>
          <cell r="C2210">
            <v>381.12900000000002</v>
          </cell>
        </row>
        <row r="2211">
          <cell r="A2211" t="str">
            <v>RC2-50V100MB-S1</v>
          </cell>
          <cell r="B2211">
            <v>400.779</v>
          </cell>
          <cell r="C2211">
            <v>381.12900000000002</v>
          </cell>
        </row>
        <row r="2212">
          <cell r="A2212" t="str">
            <v>RC2-50V100MB-T2</v>
          </cell>
          <cell r="B2212">
            <v>400.05399999999997</v>
          </cell>
          <cell r="C2212">
            <v>381.06799999999998</v>
          </cell>
        </row>
        <row r="2213">
          <cell r="A2213" t="str">
            <v>RC2-50V100ME1#</v>
          </cell>
          <cell r="B2213">
            <v>327.29199999999997</v>
          </cell>
          <cell r="C2213">
            <v>280.71499999999997</v>
          </cell>
        </row>
        <row r="2214">
          <cell r="A2214" t="str">
            <v>RC2-50V100ME1#-T2</v>
          </cell>
          <cell r="B2214">
            <v>336.35</v>
          </cell>
          <cell r="C2214">
            <v>296.10599999999999</v>
          </cell>
        </row>
        <row r="2215">
          <cell r="A2215" t="str">
            <v>RC2-50V100ME1#-T58</v>
          </cell>
          <cell r="B2215">
            <v>336.35</v>
          </cell>
          <cell r="C2215">
            <v>296.10599999999999</v>
          </cell>
        </row>
        <row r="2216">
          <cell r="A2216" t="str">
            <v>RC2-50V100ME1#-T72</v>
          </cell>
          <cell r="B2216">
            <v>336.35</v>
          </cell>
          <cell r="C2216">
            <v>296.10599999999999</v>
          </cell>
        </row>
        <row r="2217">
          <cell r="A2217" t="str">
            <v>RC2-50V100MGZ-T58</v>
          </cell>
          <cell r="B2217">
            <v>400.05399999999997</v>
          </cell>
          <cell r="C2217">
            <v>381.06799999999998</v>
          </cell>
        </row>
        <row r="2218">
          <cell r="A2218" t="str">
            <v>RC2-50V100MS</v>
          </cell>
          <cell r="B2218">
            <v>327.29199999999997</v>
          </cell>
          <cell r="C2218">
            <v>280.71499999999997</v>
          </cell>
        </row>
        <row r="2219">
          <cell r="A2219" t="str">
            <v>RC2-50V100MS-F</v>
          </cell>
          <cell r="B2219">
            <v>344.47500000000002</v>
          </cell>
          <cell r="C2219">
            <v>295.90300000000002</v>
          </cell>
        </row>
        <row r="2220">
          <cell r="A2220" t="str">
            <v>RC2-50V100MS-F1</v>
          </cell>
          <cell r="B2220">
            <v>344.47500000000002</v>
          </cell>
          <cell r="C2220">
            <v>295.90300000000002</v>
          </cell>
        </row>
        <row r="2221">
          <cell r="A2221" t="str">
            <v>RC2-50V100MS-T2</v>
          </cell>
          <cell r="B2221">
            <v>336.35</v>
          </cell>
          <cell r="C2221">
            <v>296.10599999999999</v>
          </cell>
        </row>
        <row r="2222">
          <cell r="A2222" t="str">
            <v>RC2-50V100MS-T58</v>
          </cell>
          <cell r="B2222">
            <v>336.35</v>
          </cell>
          <cell r="C2222">
            <v>296.10599999999999</v>
          </cell>
        </row>
        <row r="2223">
          <cell r="A2223" t="str">
            <v>RC2-50V100MSE2Z-T58</v>
          </cell>
          <cell r="B2223">
            <v>336.35</v>
          </cell>
          <cell r="C2223">
            <v>296.10599999999999</v>
          </cell>
        </row>
        <row r="2224">
          <cell r="A2224" t="str">
            <v>RC2-50V100MSGZ-T2</v>
          </cell>
          <cell r="B2224">
            <v>0</v>
          </cell>
          <cell r="C2224">
            <v>296.10599999999999</v>
          </cell>
        </row>
        <row r="2225">
          <cell r="A2225" t="str">
            <v>RC2-50V100MSGZ-T58</v>
          </cell>
          <cell r="B2225">
            <v>336.35</v>
          </cell>
          <cell r="C2225">
            <v>296.10599999999999</v>
          </cell>
        </row>
        <row r="2226">
          <cell r="A2226" t="str">
            <v>RC2-50V100MSGZ-T72</v>
          </cell>
          <cell r="B2226">
            <v>336.35</v>
          </cell>
          <cell r="C2226">
            <v>296.10599999999999</v>
          </cell>
        </row>
        <row r="2227">
          <cell r="A2227" t="str">
            <v>RC2-50V1R5MB</v>
          </cell>
          <cell r="B2227">
            <v>300.74700000000001</v>
          </cell>
          <cell r="C2227">
            <v>258.47500000000002</v>
          </cell>
        </row>
        <row r="2228">
          <cell r="A2228" t="str">
            <v>RC2-50V1R5MB-T2</v>
          </cell>
          <cell r="B2228">
            <v>316.26799999999997</v>
          </cell>
          <cell r="C2228">
            <v>273.10700000000003</v>
          </cell>
        </row>
        <row r="2229">
          <cell r="A2229" t="str">
            <v>RC2-50V1R5MBT-T72</v>
          </cell>
          <cell r="B2229">
            <v>316.26799999999997</v>
          </cell>
          <cell r="C2229">
            <v>273.10700000000003</v>
          </cell>
        </row>
        <row r="2230">
          <cell r="A2230" t="str">
            <v>RC2-50V1R5MD1#-T72</v>
          </cell>
          <cell r="B2230">
            <v>316.26799999999997</v>
          </cell>
          <cell r="C2230">
            <v>273.10700000000003</v>
          </cell>
        </row>
        <row r="2231">
          <cell r="A2231" t="str">
            <v>RC2-50V1R5MGZ-T32</v>
          </cell>
          <cell r="B2231">
            <v>316.26799999999997</v>
          </cell>
          <cell r="C2231">
            <v>273.10700000000003</v>
          </cell>
        </row>
        <row r="2232">
          <cell r="A2232" t="str">
            <v>RC2-50V1R5MGZ-T58</v>
          </cell>
          <cell r="B2232">
            <v>316.26799999999997</v>
          </cell>
          <cell r="C2232">
            <v>273.10700000000003</v>
          </cell>
        </row>
        <row r="2233">
          <cell r="A2233" t="str">
            <v>RC2-50V1R5MGZ-T72</v>
          </cell>
          <cell r="B2233">
            <v>316.26799999999997</v>
          </cell>
          <cell r="C2233">
            <v>273.10700000000003</v>
          </cell>
        </row>
        <row r="2234">
          <cell r="A2234" t="str">
            <v>RC2-50V220K-T58</v>
          </cell>
          <cell r="B2234">
            <v>400.05399999999997</v>
          </cell>
          <cell r="C2234">
            <v>381.06799999999998</v>
          </cell>
        </row>
        <row r="2235">
          <cell r="A2235" t="str">
            <v>RC2-50V220MB</v>
          </cell>
          <cell r="B2235">
            <v>384.17099999999999</v>
          </cell>
          <cell r="C2235">
            <v>366.113</v>
          </cell>
        </row>
        <row r="2236">
          <cell r="A2236" t="str">
            <v>RC2-50V220MB-F27</v>
          </cell>
          <cell r="B2236">
            <v>400.779</v>
          </cell>
          <cell r="C2236">
            <v>381.12900000000002</v>
          </cell>
        </row>
        <row r="2237">
          <cell r="A2237" t="str">
            <v>RC2-50V220MB-T2</v>
          </cell>
          <cell r="B2237">
            <v>400.05399999999997</v>
          </cell>
          <cell r="C2237">
            <v>381.06799999999998</v>
          </cell>
        </row>
        <row r="2238">
          <cell r="A2238" t="str">
            <v>RC2-50V220MF1#</v>
          </cell>
          <cell r="B2238">
            <v>384.17099999999999</v>
          </cell>
          <cell r="C2238">
            <v>366.113</v>
          </cell>
        </row>
        <row r="2239">
          <cell r="A2239" t="str">
            <v>RC2-50V220MF1#-T72</v>
          </cell>
          <cell r="B2239">
            <v>400.05399999999997</v>
          </cell>
          <cell r="C2239">
            <v>381.06799999999998</v>
          </cell>
        </row>
        <row r="2240">
          <cell r="A2240" t="str">
            <v>RC2-50V220MGZ-T36</v>
          </cell>
          <cell r="B2240">
            <v>400.05399999999997</v>
          </cell>
          <cell r="C2240">
            <v>381.06799999999998</v>
          </cell>
        </row>
        <row r="2241">
          <cell r="A2241" t="str">
            <v>RC2-50V220MGZ-T58</v>
          </cell>
          <cell r="B2241">
            <v>400.05399999999997</v>
          </cell>
          <cell r="C2241">
            <v>381.06799999999998</v>
          </cell>
        </row>
        <row r="2242">
          <cell r="A2242" t="str">
            <v>RC2-50V2R2K</v>
          </cell>
          <cell r="B2242">
            <v>300.74700000000001</v>
          </cell>
          <cell r="C2242">
            <v>258.47500000000002</v>
          </cell>
        </row>
        <row r="2243">
          <cell r="A2243" t="str">
            <v>RC2-50V2R2M-T58</v>
          </cell>
          <cell r="B2243">
            <v>0</v>
          </cell>
          <cell r="C2243">
            <v>326.05500000000001</v>
          </cell>
        </row>
        <row r="2244">
          <cell r="A2244" t="str">
            <v>RC2-50V2R2MB</v>
          </cell>
          <cell r="B2244">
            <v>300.74700000000001</v>
          </cell>
          <cell r="C2244">
            <v>258.47500000000002</v>
          </cell>
        </row>
        <row r="2245">
          <cell r="A2245" t="str">
            <v>RC2-50V2R2MB-F</v>
          </cell>
          <cell r="B2245">
            <v>317.92899999999997</v>
          </cell>
          <cell r="C2245">
            <v>273.58300000000003</v>
          </cell>
        </row>
        <row r="2246">
          <cell r="A2246" t="str">
            <v>RC2-50V2R2MB-F0</v>
          </cell>
          <cell r="B2246">
            <v>317.92899999999997</v>
          </cell>
          <cell r="C2246">
            <v>273.58300000000003</v>
          </cell>
        </row>
        <row r="2247">
          <cell r="A2247" t="str">
            <v>RC2-50V2R2MB-S1</v>
          </cell>
          <cell r="B2247">
            <v>317.92899999999997</v>
          </cell>
          <cell r="C2247">
            <v>273.58300000000003</v>
          </cell>
        </row>
        <row r="2248">
          <cell r="A2248" t="str">
            <v>RC2-50V2R2MB-T14</v>
          </cell>
          <cell r="B2248">
            <v>316.26799999999997</v>
          </cell>
          <cell r="C2248">
            <v>273.10700000000003</v>
          </cell>
        </row>
        <row r="2249">
          <cell r="A2249" t="str">
            <v>RC2-50V2R2MB-T2</v>
          </cell>
          <cell r="B2249">
            <v>316.26799999999997</v>
          </cell>
          <cell r="C2249">
            <v>273.10700000000003</v>
          </cell>
        </row>
        <row r="2250">
          <cell r="A2250" t="str">
            <v>RC2-50V2R2MB-T30</v>
          </cell>
          <cell r="B2250">
            <v>316.26799999999997</v>
          </cell>
          <cell r="C2250">
            <v>273.10700000000003</v>
          </cell>
        </row>
        <row r="2251">
          <cell r="A2251" t="str">
            <v>RC2-50V2R2MB-T58</v>
          </cell>
          <cell r="B2251">
            <v>316.26799999999997</v>
          </cell>
          <cell r="C2251">
            <v>273.10700000000003</v>
          </cell>
        </row>
        <row r="2252">
          <cell r="A2252" t="str">
            <v>RC2-50V2R2MBGA-T2</v>
          </cell>
          <cell r="B2252">
            <v>316.26799999999997</v>
          </cell>
          <cell r="C2252">
            <v>273.10700000000003</v>
          </cell>
        </row>
        <row r="2253">
          <cell r="A2253" t="str">
            <v>RC2-50V2R2MBT-T72</v>
          </cell>
          <cell r="B2253">
            <v>316.26799999999997</v>
          </cell>
          <cell r="C2253">
            <v>273.10700000000003</v>
          </cell>
        </row>
        <row r="2254">
          <cell r="A2254" t="str">
            <v>RC2-50V2R2MBT-T80</v>
          </cell>
          <cell r="B2254">
            <v>316.26799999999997</v>
          </cell>
          <cell r="C2254">
            <v>273.10700000000003</v>
          </cell>
        </row>
        <row r="2255">
          <cell r="A2255" t="str">
            <v>RC2-50V2R2MD1#</v>
          </cell>
          <cell r="B2255">
            <v>300.74700000000001</v>
          </cell>
          <cell r="C2255">
            <v>258.47500000000002</v>
          </cell>
        </row>
        <row r="2256">
          <cell r="A2256" t="str">
            <v>RC2-50V2R2MD1#-T2</v>
          </cell>
          <cell r="B2256">
            <v>316.26799999999997</v>
          </cell>
          <cell r="C2256">
            <v>273.10700000000003</v>
          </cell>
        </row>
        <row r="2257">
          <cell r="A2257" t="str">
            <v>RC2-50V2R2MD1#-T30</v>
          </cell>
          <cell r="B2257">
            <v>316.26799999999997</v>
          </cell>
          <cell r="C2257">
            <v>273.10700000000003</v>
          </cell>
        </row>
        <row r="2258">
          <cell r="A2258" t="str">
            <v>RC2-50V2R2MD1#-T36</v>
          </cell>
          <cell r="B2258">
            <v>316.26799999999997</v>
          </cell>
          <cell r="C2258">
            <v>273.10700000000003</v>
          </cell>
        </row>
        <row r="2259">
          <cell r="A2259" t="str">
            <v>RC2-50V2R2MD1#-T58</v>
          </cell>
          <cell r="B2259">
            <v>316.26799999999997</v>
          </cell>
          <cell r="C2259">
            <v>273.10700000000003</v>
          </cell>
        </row>
        <row r="2260">
          <cell r="A2260" t="str">
            <v>RC2-50V2R2MD1#-T72</v>
          </cell>
          <cell r="B2260">
            <v>316.26799999999997</v>
          </cell>
          <cell r="C2260">
            <v>273.10700000000003</v>
          </cell>
        </row>
        <row r="2261">
          <cell r="A2261" t="str">
            <v>RC2-50V2R2MD1#-T80</v>
          </cell>
          <cell r="B2261">
            <v>316.26799999999997</v>
          </cell>
          <cell r="C2261">
            <v>273.10700000000003</v>
          </cell>
        </row>
        <row r="2262">
          <cell r="A2262" t="str">
            <v>RC2-50V2R2ME2-T58</v>
          </cell>
          <cell r="B2262">
            <v>316.26799999999997</v>
          </cell>
          <cell r="C2262">
            <v>273.10700000000003</v>
          </cell>
        </row>
        <row r="2263">
          <cell r="A2263" t="str">
            <v>RC2-50V2R2MGZ-T32</v>
          </cell>
          <cell r="B2263">
            <v>316.26799999999997</v>
          </cell>
          <cell r="C2263">
            <v>273.10700000000003</v>
          </cell>
        </row>
        <row r="2264">
          <cell r="A2264" t="str">
            <v>RC2-50V2R2MGZ-T36</v>
          </cell>
          <cell r="B2264">
            <v>316.26799999999997</v>
          </cell>
          <cell r="C2264">
            <v>273.10700000000003</v>
          </cell>
        </row>
        <row r="2265">
          <cell r="A2265" t="str">
            <v>RC2-50V2R2MGZ-T58</v>
          </cell>
          <cell r="B2265">
            <v>316.26799999999997</v>
          </cell>
          <cell r="C2265">
            <v>273.10700000000003</v>
          </cell>
        </row>
        <row r="2266">
          <cell r="A2266" t="str">
            <v>RC2-50V2R2MGZ-T64</v>
          </cell>
          <cell r="B2266">
            <v>316.26799999999997</v>
          </cell>
          <cell r="C2266">
            <v>273.10700000000003</v>
          </cell>
        </row>
        <row r="2267">
          <cell r="A2267" t="str">
            <v>RC2-50V2R2MGZ-T72</v>
          </cell>
          <cell r="B2267">
            <v>316.26799999999997</v>
          </cell>
          <cell r="C2267">
            <v>273.10700000000003</v>
          </cell>
        </row>
        <row r="2268">
          <cell r="A2268" t="str">
            <v>RC2-50V2R2MGZ-T80</v>
          </cell>
          <cell r="B2268">
            <v>316.26799999999997</v>
          </cell>
          <cell r="C2268">
            <v>273.10700000000003</v>
          </cell>
        </row>
        <row r="2269">
          <cell r="A2269" t="str">
            <v>RC2-50V330M</v>
          </cell>
          <cell r="B2269">
            <v>505.48899999999998</v>
          </cell>
          <cell r="C2269">
            <v>493.72800000000001</v>
          </cell>
        </row>
        <row r="2270">
          <cell r="A2270" t="str">
            <v>RC2-50V330M-T2</v>
          </cell>
          <cell r="B2270">
            <v>512.255</v>
          </cell>
          <cell r="C2270">
            <v>508.62599999999998</v>
          </cell>
        </row>
        <row r="2271">
          <cell r="A2271" t="str">
            <v>RC2-50V330ME2-T2</v>
          </cell>
          <cell r="B2271">
            <v>512.255</v>
          </cell>
          <cell r="C2271">
            <v>508.62599999999998</v>
          </cell>
        </row>
        <row r="2272">
          <cell r="A2272" t="str">
            <v>RC2-50V330MG1#-T2</v>
          </cell>
          <cell r="B2272">
            <v>512.255</v>
          </cell>
          <cell r="C2272">
            <v>508.62599999999998</v>
          </cell>
        </row>
        <row r="2273">
          <cell r="A2273" t="str">
            <v>RC2-50V330MGZ-T58</v>
          </cell>
          <cell r="B2273">
            <v>0</v>
          </cell>
          <cell r="C2273">
            <v>508.62599999999998</v>
          </cell>
        </row>
        <row r="2274">
          <cell r="A2274" t="str">
            <v>RC2-50V3R3K-T2</v>
          </cell>
          <cell r="B2274">
            <v>316.26799999999997</v>
          </cell>
          <cell r="C2274">
            <v>273.10700000000003</v>
          </cell>
        </row>
        <row r="2275">
          <cell r="A2275" t="str">
            <v>RC2-50V3R3KD1#</v>
          </cell>
          <cell r="B2275">
            <v>300.74700000000001</v>
          </cell>
          <cell r="C2275">
            <v>258.47500000000002</v>
          </cell>
        </row>
        <row r="2276">
          <cell r="A2276" t="str">
            <v>RC2-50V3R3KD1#-T2</v>
          </cell>
          <cell r="B2276">
            <v>316.26799999999997</v>
          </cell>
          <cell r="C2276">
            <v>273.10700000000003</v>
          </cell>
        </row>
        <row r="2277">
          <cell r="A2277" t="str">
            <v>RC2-50V3R3MB</v>
          </cell>
          <cell r="B2277">
            <v>300.74700000000001</v>
          </cell>
          <cell r="C2277">
            <v>258.47500000000002</v>
          </cell>
        </row>
        <row r="2278">
          <cell r="A2278" t="str">
            <v>RC2-50V3R3MB-S1</v>
          </cell>
          <cell r="B2278">
            <v>317.92899999999997</v>
          </cell>
          <cell r="C2278">
            <v>273.58300000000003</v>
          </cell>
        </row>
        <row r="2279">
          <cell r="A2279" t="str">
            <v>RC2-50V3R3MB-T2</v>
          </cell>
          <cell r="B2279">
            <v>316.26799999999997</v>
          </cell>
          <cell r="C2279">
            <v>273.10700000000003</v>
          </cell>
        </row>
        <row r="2280">
          <cell r="A2280" t="str">
            <v>RC2-50V3R3MB-T30</v>
          </cell>
          <cell r="B2280">
            <v>316.26799999999997</v>
          </cell>
          <cell r="C2280">
            <v>273.10700000000003</v>
          </cell>
        </row>
        <row r="2281">
          <cell r="A2281" t="str">
            <v>RC2-50V3R3MBGA-T2</v>
          </cell>
          <cell r="B2281">
            <v>316.26799999999997</v>
          </cell>
          <cell r="C2281">
            <v>273.10700000000003</v>
          </cell>
        </row>
        <row r="2282">
          <cell r="A2282" t="str">
            <v>RC2-50V3R3MBT-T2A</v>
          </cell>
          <cell r="B2282">
            <v>316.26799999999997</v>
          </cell>
          <cell r="C2282">
            <v>273.10700000000003</v>
          </cell>
        </row>
        <row r="2283">
          <cell r="A2283" t="str">
            <v>RC2-50V3R3MBT-T80</v>
          </cell>
          <cell r="B2283">
            <v>316.26799999999997</v>
          </cell>
          <cell r="C2283">
            <v>273.10700000000003</v>
          </cell>
        </row>
        <row r="2284">
          <cell r="A2284" t="str">
            <v>RC2-50V3R3MD1#</v>
          </cell>
          <cell r="B2284">
            <v>300.74700000000001</v>
          </cell>
          <cell r="C2284">
            <v>258.47500000000002</v>
          </cell>
        </row>
        <row r="2285">
          <cell r="A2285" t="str">
            <v>RC2-50V3R3MD1#-T2</v>
          </cell>
          <cell r="B2285">
            <v>316.26799999999997</v>
          </cell>
          <cell r="C2285">
            <v>273.10700000000003</v>
          </cell>
        </row>
        <row r="2286">
          <cell r="A2286" t="str">
            <v>RC2-50V3R3MD1#-T58</v>
          </cell>
          <cell r="B2286">
            <v>316.26799999999997</v>
          </cell>
          <cell r="C2286">
            <v>273.10700000000003</v>
          </cell>
        </row>
        <row r="2287">
          <cell r="A2287" t="str">
            <v>RC2-50V3R3MD1#-T72</v>
          </cell>
          <cell r="B2287">
            <v>316.26799999999997</v>
          </cell>
          <cell r="C2287">
            <v>273.10700000000003</v>
          </cell>
        </row>
        <row r="2288">
          <cell r="A2288" t="str">
            <v>RC2-50V3R3MD1#-T80</v>
          </cell>
          <cell r="B2288">
            <v>316.26799999999997</v>
          </cell>
          <cell r="C2288">
            <v>273.10700000000003</v>
          </cell>
        </row>
        <row r="2289">
          <cell r="A2289" t="str">
            <v>RC2-50V3R3MGZ-T32</v>
          </cell>
          <cell r="B2289">
            <v>316.26799999999997</v>
          </cell>
          <cell r="C2289">
            <v>273.10700000000003</v>
          </cell>
        </row>
        <row r="2290">
          <cell r="A2290" t="str">
            <v>RC2-50V3R3MGZ-T36</v>
          </cell>
          <cell r="B2290">
            <v>316.26799999999997</v>
          </cell>
          <cell r="C2290">
            <v>273.10700000000003</v>
          </cell>
        </row>
        <row r="2291">
          <cell r="A2291" t="str">
            <v>RC2-50V3R3MGZ-T58</v>
          </cell>
          <cell r="B2291">
            <v>316.26799999999997</v>
          </cell>
          <cell r="C2291">
            <v>273.10700000000003</v>
          </cell>
        </row>
        <row r="2292">
          <cell r="A2292" t="str">
            <v>RC2-50V3R3MGZ-T64</v>
          </cell>
          <cell r="B2292">
            <v>316.26799999999997</v>
          </cell>
          <cell r="C2292">
            <v>273.10700000000003</v>
          </cell>
        </row>
        <row r="2293">
          <cell r="A2293" t="str">
            <v>RC2-50V3R3MGZ-T72</v>
          </cell>
          <cell r="B2293">
            <v>316.26799999999997</v>
          </cell>
          <cell r="C2293">
            <v>273.10700000000003</v>
          </cell>
        </row>
        <row r="2294">
          <cell r="A2294" t="str">
            <v>RC2-50V3R3ZD1#-T2</v>
          </cell>
          <cell r="B2294">
            <v>316.26799999999997</v>
          </cell>
          <cell r="C2294">
            <v>273.10700000000003</v>
          </cell>
        </row>
        <row r="2295">
          <cell r="A2295" t="str">
            <v>RC2-50V470M-F1</v>
          </cell>
          <cell r="B2295">
            <v>522.09699999999998</v>
          </cell>
          <cell r="C2295">
            <v>509.16800000000001</v>
          </cell>
        </row>
        <row r="2296">
          <cell r="A2296" t="str">
            <v>RC2-50V4R7MB</v>
          </cell>
          <cell r="B2296">
            <v>327.29199999999997</v>
          </cell>
          <cell r="C2296">
            <v>280.71499999999997</v>
          </cell>
        </row>
        <row r="2297">
          <cell r="A2297" t="str">
            <v>RC2-50V4R7MB-F</v>
          </cell>
          <cell r="B2297">
            <v>344.47500000000002</v>
          </cell>
          <cell r="C2297">
            <v>295.90300000000002</v>
          </cell>
        </row>
        <row r="2298">
          <cell r="A2298" t="str">
            <v>RC2-50V4R7MB-F1</v>
          </cell>
          <cell r="B2298">
            <v>344.47500000000002</v>
          </cell>
          <cell r="C2298">
            <v>295.90300000000002</v>
          </cell>
        </row>
        <row r="2299">
          <cell r="A2299" t="str">
            <v>RC2-50V4R7MB-T2</v>
          </cell>
          <cell r="B2299">
            <v>336.35</v>
          </cell>
          <cell r="C2299">
            <v>296.10599999999999</v>
          </cell>
        </row>
        <row r="2300">
          <cell r="A2300" t="str">
            <v>RC2-50V4R7MD1#</v>
          </cell>
          <cell r="B2300">
            <v>300.74700000000001</v>
          </cell>
          <cell r="C2300">
            <v>258.47500000000002</v>
          </cell>
        </row>
        <row r="2301">
          <cell r="A2301" t="str">
            <v>RC2-50V4R7MD1#-T2</v>
          </cell>
          <cell r="B2301">
            <v>316.26799999999997</v>
          </cell>
          <cell r="C2301">
            <v>273.10700000000003</v>
          </cell>
        </row>
        <row r="2302">
          <cell r="A2302" t="str">
            <v>RC2-50V4R7MD1#-T58</v>
          </cell>
          <cell r="B2302">
            <v>316.26799999999997</v>
          </cell>
          <cell r="C2302">
            <v>273.10700000000003</v>
          </cell>
        </row>
        <row r="2303">
          <cell r="A2303" t="str">
            <v>RC2-50V4R7MD1#-T72</v>
          </cell>
          <cell r="B2303">
            <v>316.26799999999997</v>
          </cell>
          <cell r="C2303">
            <v>273.10700000000003</v>
          </cell>
        </row>
        <row r="2304">
          <cell r="A2304" t="str">
            <v>RC2-50V4R7MD1#-T80</v>
          </cell>
          <cell r="B2304">
            <v>316.26799999999997</v>
          </cell>
          <cell r="C2304">
            <v>273.10700000000003</v>
          </cell>
        </row>
        <row r="2305">
          <cell r="A2305" t="str">
            <v>RC2-50V4R7MGZ-T10</v>
          </cell>
          <cell r="B2305">
            <v>316.26799999999997</v>
          </cell>
          <cell r="C2305">
            <v>273.10700000000003</v>
          </cell>
        </row>
        <row r="2306">
          <cell r="A2306" t="str">
            <v>RC2-50V4R7MGZ-T58</v>
          </cell>
          <cell r="B2306">
            <v>336.35</v>
          </cell>
          <cell r="C2306">
            <v>296.10599999999999</v>
          </cell>
        </row>
        <row r="2307">
          <cell r="A2307" t="str">
            <v>RC2-50V4R7MS</v>
          </cell>
          <cell r="B2307">
            <v>300.74700000000001</v>
          </cell>
          <cell r="C2307">
            <v>258.47500000000002</v>
          </cell>
        </row>
        <row r="2308">
          <cell r="A2308" t="str">
            <v>RC2-50V4R7MS-F</v>
          </cell>
          <cell r="B2308">
            <v>317.92899999999997</v>
          </cell>
          <cell r="C2308">
            <v>273.58300000000003</v>
          </cell>
        </row>
        <row r="2309">
          <cell r="A2309" t="str">
            <v>RC2-50V4R7MS-F1</v>
          </cell>
          <cell r="B2309">
            <v>317.92899999999997</v>
          </cell>
          <cell r="C2309">
            <v>273.58300000000003</v>
          </cell>
        </row>
        <row r="2310">
          <cell r="A2310" t="str">
            <v>RC2-50V4R7MS-F27</v>
          </cell>
          <cell r="B2310">
            <v>317.92899999999997</v>
          </cell>
          <cell r="C2310">
            <v>273.58300000000003</v>
          </cell>
        </row>
        <row r="2311">
          <cell r="A2311" t="str">
            <v>RC2-50V4R7MS-S1</v>
          </cell>
          <cell r="B2311">
            <v>317.92899999999997</v>
          </cell>
          <cell r="C2311">
            <v>273.58300000000003</v>
          </cell>
        </row>
        <row r="2312">
          <cell r="A2312" t="str">
            <v>RC2-50V4R7MS-T2</v>
          </cell>
          <cell r="B2312">
            <v>316.26799999999997</v>
          </cell>
          <cell r="C2312">
            <v>273.10700000000003</v>
          </cell>
        </row>
        <row r="2313">
          <cell r="A2313" t="str">
            <v>RC2-50V4R7MSGA-T2</v>
          </cell>
          <cell r="B2313">
            <v>316.26799999999997</v>
          </cell>
          <cell r="C2313">
            <v>273.10700000000003</v>
          </cell>
        </row>
        <row r="2314">
          <cell r="A2314" t="str">
            <v>RC2-50V4R7MSGZ-T32</v>
          </cell>
          <cell r="B2314">
            <v>316.26799999999997</v>
          </cell>
          <cell r="C2314">
            <v>273.10700000000003</v>
          </cell>
        </row>
        <row r="2315">
          <cell r="A2315" t="str">
            <v>RC2-50V4R7MSGZ-T58</v>
          </cell>
          <cell r="B2315">
            <v>316.26799999999997</v>
          </cell>
          <cell r="C2315">
            <v>273.10700000000003</v>
          </cell>
        </row>
        <row r="2316">
          <cell r="A2316" t="str">
            <v>RC2-50V4R7MSGZ-T72</v>
          </cell>
          <cell r="B2316">
            <v>316.26799999999997</v>
          </cell>
          <cell r="C2316">
            <v>273.10700000000003</v>
          </cell>
        </row>
        <row r="2317">
          <cell r="A2317" t="str">
            <v>RC2-50V4R7MSZ2-F35</v>
          </cell>
          <cell r="B2317">
            <v>317.92899999999997</v>
          </cell>
          <cell r="C2317">
            <v>273.58300000000003</v>
          </cell>
        </row>
        <row r="2318">
          <cell r="A2318" t="str">
            <v>RC2-50VR10MB</v>
          </cell>
          <cell r="B2318">
            <v>300.74700000000001</v>
          </cell>
          <cell r="C2318">
            <v>258.47500000000002</v>
          </cell>
        </row>
        <row r="2319">
          <cell r="A2319" t="str">
            <v>RC2-50VR10MB-F</v>
          </cell>
          <cell r="B2319">
            <v>317.92899999999997</v>
          </cell>
          <cell r="C2319">
            <v>273.58300000000003</v>
          </cell>
        </row>
        <row r="2320">
          <cell r="A2320" t="str">
            <v>RC2-50VR10MB-F0</v>
          </cell>
          <cell r="B2320">
            <v>317.92899999999997</v>
          </cell>
          <cell r="C2320">
            <v>273.58300000000003</v>
          </cell>
        </row>
        <row r="2321">
          <cell r="A2321" t="str">
            <v>RC2-50VR10MB-F4</v>
          </cell>
          <cell r="B2321">
            <v>317.92899999999997</v>
          </cell>
          <cell r="C2321">
            <v>273.58300000000003</v>
          </cell>
        </row>
        <row r="2322">
          <cell r="A2322" t="str">
            <v>RC2-50VR10MB-S1</v>
          </cell>
          <cell r="B2322">
            <v>317.92899999999997</v>
          </cell>
          <cell r="C2322">
            <v>273.58300000000003</v>
          </cell>
        </row>
        <row r="2323">
          <cell r="A2323" t="str">
            <v>RC2-50VR10MB-T10</v>
          </cell>
          <cell r="B2323">
            <v>316.26799999999997</v>
          </cell>
          <cell r="C2323">
            <v>273.10700000000003</v>
          </cell>
        </row>
        <row r="2324">
          <cell r="A2324" t="str">
            <v>RC2-50VR10MB-T2</v>
          </cell>
          <cell r="B2324">
            <v>316.26799999999997</v>
          </cell>
          <cell r="C2324">
            <v>273.10700000000003</v>
          </cell>
        </row>
        <row r="2325">
          <cell r="A2325" t="str">
            <v>RC2-50VR10MB-T30</v>
          </cell>
          <cell r="B2325">
            <v>316.26799999999997</v>
          </cell>
          <cell r="C2325">
            <v>273.10700000000003</v>
          </cell>
        </row>
        <row r="2326">
          <cell r="A2326" t="str">
            <v>RC2-50VR10MBGA-T2</v>
          </cell>
          <cell r="B2326">
            <v>316.26799999999997</v>
          </cell>
          <cell r="C2326">
            <v>273.10700000000003</v>
          </cell>
        </row>
        <row r="2327">
          <cell r="A2327" t="str">
            <v>RC2-50VR10MBT-T80</v>
          </cell>
          <cell r="B2327">
            <v>316.26799999999997</v>
          </cell>
          <cell r="C2327">
            <v>273.10700000000003</v>
          </cell>
        </row>
        <row r="2328">
          <cell r="A2328" t="str">
            <v>RC2-50VR10MD1#</v>
          </cell>
          <cell r="B2328">
            <v>300.74700000000001</v>
          </cell>
          <cell r="C2328">
            <v>258.47500000000002</v>
          </cell>
        </row>
        <row r="2329">
          <cell r="A2329" t="str">
            <v>RC2-50VR10MD1#-T2</v>
          </cell>
          <cell r="B2329">
            <v>316.26799999999997</v>
          </cell>
          <cell r="C2329">
            <v>273.10700000000003</v>
          </cell>
        </row>
        <row r="2330">
          <cell r="A2330" t="str">
            <v>RC2-50VR10MD1#-T30</v>
          </cell>
          <cell r="B2330">
            <v>316.26799999999997</v>
          </cell>
          <cell r="C2330">
            <v>273.10700000000003</v>
          </cell>
        </row>
        <row r="2331">
          <cell r="A2331" t="str">
            <v>RC2-50VR10MD1#-T72</v>
          </cell>
          <cell r="B2331">
            <v>316.26799999999997</v>
          </cell>
          <cell r="C2331">
            <v>273.10700000000003</v>
          </cell>
        </row>
        <row r="2332">
          <cell r="A2332" t="str">
            <v>RC2-50VR10MD1#-T80</v>
          </cell>
          <cell r="B2332">
            <v>316.26799999999997</v>
          </cell>
          <cell r="C2332">
            <v>273.10700000000003</v>
          </cell>
        </row>
        <row r="2333">
          <cell r="A2333" t="str">
            <v>RC2-50VR10MGZ-T10</v>
          </cell>
          <cell r="B2333">
            <v>316.26799999999997</v>
          </cell>
          <cell r="C2333">
            <v>273.10700000000003</v>
          </cell>
        </row>
        <row r="2334">
          <cell r="A2334" t="str">
            <v>RC2-50VR10MGZ-T32</v>
          </cell>
          <cell r="B2334">
            <v>316.26799999999997</v>
          </cell>
          <cell r="C2334">
            <v>273.10700000000003</v>
          </cell>
        </row>
        <row r="2335">
          <cell r="A2335" t="str">
            <v>RC2-50VR10MGZ-T58</v>
          </cell>
          <cell r="B2335">
            <v>316.26799999999997</v>
          </cell>
          <cell r="C2335">
            <v>273.10700000000003</v>
          </cell>
        </row>
        <row r="2336">
          <cell r="A2336" t="str">
            <v>RC2-50VR10MGZ-T72</v>
          </cell>
          <cell r="B2336">
            <v>316.26799999999997</v>
          </cell>
          <cell r="C2336">
            <v>273.10700000000003</v>
          </cell>
        </row>
        <row r="2337">
          <cell r="A2337" t="str">
            <v>RC2-50VR15MB</v>
          </cell>
          <cell r="B2337">
            <v>300.74700000000001</v>
          </cell>
          <cell r="C2337">
            <v>258.47500000000002</v>
          </cell>
        </row>
        <row r="2338">
          <cell r="A2338" t="str">
            <v>RC2-50VR15MB-T2</v>
          </cell>
          <cell r="B2338">
            <v>316.26799999999997</v>
          </cell>
          <cell r="C2338">
            <v>273.10700000000003</v>
          </cell>
        </row>
        <row r="2339">
          <cell r="A2339" t="str">
            <v>RC2-50VR15MD1#-T72</v>
          </cell>
          <cell r="B2339">
            <v>316.26799999999997</v>
          </cell>
          <cell r="C2339">
            <v>273.10700000000003</v>
          </cell>
        </row>
        <row r="2340">
          <cell r="A2340" t="str">
            <v>RC2-50VR15MGZ-T58</v>
          </cell>
          <cell r="B2340">
            <v>316.26799999999997</v>
          </cell>
          <cell r="C2340">
            <v>273.10700000000003</v>
          </cell>
        </row>
        <row r="2341">
          <cell r="A2341" t="str">
            <v>RC2-50VR15MGZ-T72</v>
          </cell>
          <cell r="B2341">
            <v>316.26799999999997</v>
          </cell>
          <cell r="C2341">
            <v>273.10700000000003</v>
          </cell>
        </row>
        <row r="2342">
          <cell r="A2342" t="str">
            <v>RC2-50VR22MB</v>
          </cell>
          <cell r="B2342">
            <v>300.74700000000001</v>
          </cell>
          <cell r="C2342">
            <v>258.47500000000002</v>
          </cell>
        </row>
        <row r="2343">
          <cell r="A2343" t="str">
            <v>RC2-50VR22MB-F</v>
          </cell>
          <cell r="B2343">
            <v>317.92899999999997</v>
          </cell>
          <cell r="C2343">
            <v>273.58300000000003</v>
          </cell>
        </row>
        <row r="2344">
          <cell r="A2344" t="str">
            <v>RC2-50VR22MB-F0</v>
          </cell>
          <cell r="B2344">
            <v>317.92899999999997</v>
          </cell>
          <cell r="C2344">
            <v>273.58300000000003</v>
          </cell>
        </row>
        <row r="2345">
          <cell r="A2345" t="str">
            <v>RC2-50VR22MB-S1</v>
          </cell>
          <cell r="B2345">
            <v>317.92899999999997</v>
          </cell>
          <cell r="C2345">
            <v>273.58300000000003</v>
          </cell>
        </row>
        <row r="2346">
          <cell r="A2346" t="str">
            <v>RC2-50VR22MB-T2</v>
          </cell>
          <cell r="B2346">
            <v>316.26799999999997</v>
          </cell>
          <cell r="C2346">
            <v>273.10700000000003</v>
          </cell>
        </row>
        <row r="2347">
          <cell r="A2347" t="str">
            <v>RC2-50VR22MBGA-T2</v>
          </cell>
          <cell r="B2347">
            <v>316.26799999999997</v>
          </cell>
          <cell r="C2347">
            <v>273.10700000000003</v>
          </cell>
        </row>
        <row r="2348">
          <cell r="A2348" t="str">
            <v>RC2-50VR22MBT-T72</v>
          </cell>
          <cell r="B2348">
            <v>316.26799999999997</v>
          </cell>
          <cell r="C2348">
            <v>273.10700000000003</v>
          </cell>
        </row>
        <row r="2349">
          <cell r="A2349" t="str">
            <v>RC2-50VR22MBT-T80</v>
          </cell>
          <cell r="B2349">
            <v>316.26799999999997</v>
          </cell>
          <cell r="C2349">
            <v>273.10700000000003</v>
          </cell>
        </row>
        <row r="2350">
          <cell r="A2350" t="str">
            <v>RC2-50VR22MD1#</v>
          </cell>
          <cell r="B2350">
            <v>300.74700000000001</v>
          </cell>
          <cell r="C2350">
            <v>258.47500000000002</v>
          </cell>
        </row>
        <row r="2351">
          <cell r="A2351" t="str">
            <v>RC2-50VR22MD1#-T2</v>
          </cell>
          <cell r="B2351">
            <v>316.26799999999997</v>
          </cell>
          <cell r="C2351">
            <v>273.10700000000003</v>
          </cell>
        </row>
        <row r="2352">
          <cell r="A2352" t="str">
            <v>RC2-50VR22MD1#-T30</v>
          </cell>
          <cell r="B2352">
            <v>316.26799999999997</v>
          </cell>
          <cell r="C2352">
            <v>273.10700000000003</v>
          </cell>
        </row>
        <row r="2353">
          <cell r="A2353" t="str">
            <v>RC2-50VR22MD1#-T72</v>
          </cell>
          <cell r="B2353">
            <v>316.26799999999997</v>
          </cell>
          <cell r="C2353">
            <v>273.10700000000003</v>
          </cell>
        </row>
        <row r="2354">
          <cell r="A2354" t="str">
            <v>RC2-50VR22MD1#-T80</v>
          </cell>
          <cell r="B2354">
            <v>316.26799999999997</v>
          </cell>
          <cell r="C2354">
            <v>273.10700000000003</v>
          </cell>
        </row>
        <row r="2355">
          <cell r="A2355" t="str">
            <v>RC2-50VR22MGZ-T32</v>
          </cell>
          <cell r="B2355">
            <v>316.26799999999997</v>
          </cell>
          <cell r="C2355">
            <v>273.10700000000003</v>
          </cell>
        </row>
        <row r="2356">
          <cell r="A2356" t="str">
            <v>RC2-50VR22MGZ-T58</v>
          </cell>
          <cell r="B2356">
            <v>316.26799999999997</v>
          </cell>
          <cell r="C2356">
            <v>273.10700000000003</v>
          </cell>
        </row>
        <row r="2357">
          <cell r="A2357" t="str">
            <v>RC2-50VR22MGZ-T72</v>
          </cell>
          <cell r="B2357">
            <v>316.26799999999997</v>
          </cell>
          <cell r="C2357">
            <v>273.10700000000003</v>
          </cell>
        </row>
        <row r="2358">
          <cell r="A2358" t="str">
            <v>RC2-50VR33MB</v>
          </cell>
          <cell r="B2358">
            <v>300.74700000000001</v>
          </cell>
          <cell r="C2358">
            <v>258.47500000000002</v>
          </cell>
        </row>
        <row r="2359">
          <cell r="A2359" t="str">
            <v>RC2-50VR33MB-F</v>
          </cell>
          <cell r="B2359">
            <v>317.92899999999997</v>
          </cell>
          <cell r="C2359">
            <v>273.58300000000003</v>
          </cell>
        </row>
        <row r="2360">
          <cell r="A2360" t="str">
            <v>RC2-50VR33MB-F0</v>
          </cell>
          <cell r="B2360">
            <v>317.92899999999997</v>
          </cell>
          <cell r="C2360">
            <v>273.58300000000003</v>
          </cell>
        </row>
        <row r="2361">
          <cell r="A2361" t="str">
            <v>RC2-50VR33MB-S1</v>
          </cell>
          <cell r="B2361">
            <v>317.92899999999997</v>
          </cell>
          <cell r="C2361">
            <v>273.58300000000003</v>
          </cell>
        </row>
        <row r="2362">
          <cell r="A2362" t="str">
            <v>RC2-50VR33MB-T2</v>
          </cell>
          <cell r="B2362">
            <v>316.26799999999997</v>
          </cell>
          <cell r="C2362">
            <v>273.10700000000003</v>
          </cell>
        </row>
        <row r="2363">
          <cell r="A2363" t="str">
            <v>RC2-50VR33MBGA-T2</v>
          </cell>
          <cell r="B2363">
            <v>316.26799999999997</v>
          </cell>
          <cell r="C2363">
            <v>273.10700000000003</v>
          </cell>
        </row>
        <row r="2364">
          <cell r="A2364" t="str">
            <v>RC2-50VR33MBT-T72</v>
          </cell>
          <cell r="B2364">
            <v>316.26799999999997</v>
          </cell>
          <cell r="C2364">
            <v>273.10700000000003</v>
          </cell>
        </row>
        <row r="2365">
          <cell r="A2365" t="str">
            <v>RC2-50VR33MBT-T80</v>
          </cell>
          <cell r="B2365">
            <v>316.26799999999997</v>
          </cell>
          <cell r="C2365">
            <v>273.10700000000003</v>
          </cell>
        </row>
        <row r="2366">
          <cell r="A2366" t="str">
            <v>RC2-50VR33MD1#-T2</v>
          </cell>
          <cell r="B2366">
            <v>316.26799999999997</v>
          </cell>
          <cell r="C2366">
            <v>273.10700000000003</v>
          </cell>
        </row>
        <row r="2367">
          <cell r="A2367" t="str">
            <v>RC2-50VR33MD1#-T72</v>
          </cell>
          <cell r="B2367">
            <v>316.26799999999997</v>
          </cell>
          <cell r="C2367">
            <v>273.10700000000003</v>
          </cell>
        </row>
        <row r="2368">
          <cell r="A2368" t="str">
            <v>RC2-50VR33MD1#-T80</v>
          </cell>
          <cell r="B2368">
            <v>316.26799999999997</v>
          </cell>
          <cell r="C2368">
            <v>273.10700000000003</v>
          </cell>
        </row>
        <row r="2369">
          <cell r="A2369" t="str">
            <v>RC2-50VR33MGZ-T32</v>
          </cell>
          <cell r="B2369">
            <v>316.26799999999997</v>
          </cell>
          <cell r="C2369">
            <v>273.10700000000003</v>
          </cell>
        </row>
        <row r="2370">
          <cell r="A2370" t="str">
            <v>RC2-50VR33MGZ-T58</v>
          </cell>
          <cell r="B2370">
            <v>316.26799999999997</v>
          </cell>
          <cell r="C2370">
            <v>273.10700000000003</v>
          </cell>
        </row>
        <row r="2371">
          <cell r="A2371" t="str">
            <v>RC2-50VR33MGZ-T72</v>
          </cell>
          <cell r="B2371">
            <v>316.26799999999997</v>
          </cell>
          <cell r="C2371">
            <v>273.10700000000003</v>
          </cell>
        </row>
        <row r="2372">
          <cell r="A2372" t="str">
            <v>RC2-50VR47MB</v>
          </cell>
          <cell r="B2372">
            <v>300.74700000000001</v>
          </cell>
          <cell r="C2372">
            <v>258.47500000000002</v>
          </cell>
        </row>
        <row r="2373">
          <cell r="A2373" t="str">
            <v>RC2-50VR47MB-F</v>
          </cell>
          <cell r="B2373">
            <v>317.92899999999997</v>
          </cell>
          <cell r="C2373">
            <v>273.58300000000003</v>
          </cell>
        </row>
        <row r="2374">
          <cell r="A2374" t="str">
            <v>RC2-50VR47MB-F0</v>
          </cell>
          <cell r="B2374">
            <v>317.92899999999997</v>
          </cell>
          <cell r="C2374">
            <v>273.58300000000003</v>
          </cell>
        </row>
        <row r="2375">
          <cell r="A2375" t="str">
            <v>RC2-50VR47MB-F1</v>
          </cell>
          <cell r="B2375">
            <v>317.92899999999997</v>
          </cell>
          <cell r="C2375">
            <v>273.58300000000003</v>
          </cell>
        </row>
        <row r="2376">
          <cell r="A2376" t="str">
            <v>RC2-50VR47MB-T14</v>
          </cell>
          <cell r="B2376">
            <v>316.26799999999997</v>
          </cell>
          <cell r="C2376">
            <v>273.10700000000003</v>
          </cell>
        </row>
        <row r="2377">
          <cell r="A2377" t="str">
            <v>RC2-50VR47MB-T2</v>
          </cell>
          <cell r="B2377">
            <v>316.26799999999997</v>
          </cell>
          <cell r="C2377">
            <v>273.10700000000003</v>
          </cell>
        </row>
        <row r="2378">
          <cell r="A2378" t="str">
            <v>RC2-50VR47MB-T30</v>
          </cell>
          <cell r="B2378">
            <v>316.26799999999997</v>
          </cell>
          <cell r="C2378">
            <v>273.10700000000003</v>
          </cell>
        </row>
        <row r="2379">
          <cell r="A2379" t="str">
            <v>RC2-50VR47MBGA-T2</v>
          </cell>
          <cell r="B2379">
            <v>316.26799999999997</v>
          </cell>
          <cell r="C2379">
            <v>273.10700000000003</v>
          </cell>
        </row>
        <row r="2380">
          <cell r="A2380" t="str">
            <v>RC2-50VR47MBT-T72</v>
          </cell>
          <cell r="B2380">
            <v>316.26799999999997</v>
          </cell>
          <cell r="C2380">
            <v>273.10700000000003</v>
          </cell>
        </row>
        <row r="2381">
          <cell r="A2381" t="str">
            <v>RC2-50VR47MBT-T80</v>
          </cell>
          <cell r="B2381">
            <v>316.26799999999997</v>
          </cell>
          <cell r="C2381">
            <v>273.10700000000003</v>
          </cell>
        </row>
        <row r="2382">
          <cell r="A2382" t="str">
            <v>RC2-50VR47MD1#</v>
          </cell>
          <cell r="B2382">
            <v>300.74700000000001</v>
          </cell>
          <cell r="C2382">
            <v>258.47500000000002</v>
          </cell>
        </row>
        <row r="2383">
          <cell r="A2383" t="str">
            <v>RC2-50VR47MD1#-F0</v>
          </cell>
          <cell r="B2383">
            <v>317.92899999999997</v>
          </cell>
          <cell r="C2383">
            <v>273.58300000000003</v>
          </cell>
        </row>
        <row r="2384">
          <cell r="A2384" t="str">
            <v>RC2-50VR47MD1#-T2</v>
          </cell>
          <cell r="B2384">
            <v>316.26799999999997</v>
          </cell>
          <cell r="C2384">
            <v>273.10700000000003</v>
          </cell>
        </row>
        <row r="2385">
          <cell r="A2385" t="str">
            <v>RC2-50VR47MD1#-T58</v>
          </cell>
          <cell r="B2385">
            <v>316.26799999999997</v>
          </cell>
          <cell r="C2385">
            <v>273.10700000000003</v>
          </cell>
        </row>
        <row r="2386">
          <cell r="A2386" t="str">
            <v>RC2-50VR47MD1#-T72</v>
          </cell>
          <cell r="B2386">
            <v>316.26799999999997</v>
          </cell>
          <cell r="C2386">
            <v>273.10700000000003</v>
          </cell>
        </row>
        <row r="2387">
          <cell r="A2387" t="str">
            <v>RC2-50VR47MD1#-T80</v>
          </cell>
          <cell r="B2387">
            <v>316.26799999999997</v>
          </cell>
          <cell r="C2387">
            <v>273.10700000000003</v>
          </cell>
        </row>
        <row r="2388">
          <cell r="A2388" t="str">
            <v>RC2-50VR47MGZ-T10</v>
          </cell>
          <cell r="B2388">
            <v>316.26799999999997</v>
          </cell>
          <cell r="C2388">
            <v>273.10700000000003</v>
          </cell>
        </row>
        <row r="2389">
          <cell r="A2389" t="str">
            <v>RC2-50VR47MGZ-T32</v>
          </cell>
          <cell r="B2389">
            <v>316.26799999999997</v>
          </cell>
          <cell r="C2389">
            <v>273.10700000000003</v>
          </cell>
        </row>
        <row r="2390">
          <cell r="A2390" t="str">
            <v>RC2-50VR47MGZ-T58</v>
          </cell>
          <cell r="B2390">
            <v>316.26799999999997</v>
          </cell>
          <cell r="C2390">
            <v>273.10700000000003</v>
          </cell>
        </row>
        <row r="2391">
          <cell r="A2391" t="str">
            <v>RC2-50VR47MGZ-T72</v>
          </cell>
          <cell r="B2391">
            <v>316.26799999999997</v>
          </cell>
          <cell r="C2391">
            <v>273.10700000000003</v>
          </cell>
        </row>
        <row r="2392">
          <cell r="A2392" t="str">
            <v>RC2-50VR68MB</v>
          </cell>
          <cell r="B2392">
            <v>300.74700000000001</v>
          </cell>
          <cell r="C2392">
            <v>258.47500000000002</v>
          </cell>
        </row>
        <row r="2393">
          <cell r="A2393" t="str">
            <v>RC2-50VR68MB-T2</v>
          </cell>
          <cell r="B2393">
            <v>316.26799999999997</v>
          </cell>
          <cell r="C2393">
            <v>273.10700000000003</v>
          </cell>
        </row>
        <row r="2394">
          <cell r="A2394" t="str">
            <v>RC2-50VR68MD1#-T72</v>
          </cell>
          <cell r="B2394">
            <v>316.26799999999997</v>
          </cell>
          <cell r="C2394">
            <v>273.10700000000003</v>
          </cell>
        </row>
        <row r="2395">
          <cell r="A2395" t="str">
            <v>RC2-50VR68MGZ-T32</v>
          </cell>
          <cell r="B2395">
            <v>316.26799999999997</v>
          </cell>
          <cell r="C2395">
            <v>273.10700000000003</v>
          </cell>
        </row>
        <row r="2396">
          <cell r="A2396" t="str">
            <v>RC2-50VR68MGZ-T72</v>
          </cell>
          <cell r="B2396">
            <v>316.26799999999997</v>
          </cell>
          <cell r="C2396">
            <v>273.10700000000003</v>
          </cell>
        </row>
        <row r="2397">
          <cell r="A2397" t="str">
            <v>RC2-63V010MB</v>
          </cell>
          <cell r="B2397">
            <v>300.74700000000001</v>
          </cell>
          <cell r="C2397">
            <v>258.47500000000002</v>
          </cell>
        </row>
        <row r="2398">
          <cell r="A2398" t="str">
            <v>RC2-63V010MB-T2</v>
          </cell>
          <cell r="B2398">
            <v>316.26799999999997</v>
          </cell>
          <cell r="C2398">
            <v>273.10700000000003</v>
          </cell>
        </row>
        <row r="2399">
          <cell r="A2399" t="str">
            <v>RC2-63V010MGZ-T58</v>
          </cell>
          <cell r="B2399">
            <v>316.26799999999997</v>
          </cell>
          <cell r="C2399">
            <v>273.10700000000003</v>
          </cell>
        </row>
        <row r="2400">
          <cell r="A2400" t="str">
            <v>RC2-63V100M</v>
          </cell>
          <cell r="B2400">
            <v>384.17099999999999</v>
          </cell>
          <cell r="C2400">
            <v>366.113</v>
          </cell>
        </row>
        <row r="2401">
          <cell r="A2401" t="str">
            <v>RC2-63V100M-T2</v>
          </cell>
          <cell r="B2401">
            <v>400.05399999999997</v>
          </cell>
          <cell r="C2401">
            <v>381.06799999999998</v>
          </cell>
        </row>
        <row r="2402">
          <cell r="A2402" t="str">
            <v>RC2-63V100MGZ-T58</v>
          </cell>
          <cell r="B2402">
            <v>400.05399999999997</v>
          </cell>
          <cell r="C2402">
            <v>381.06799999999998</v>
          </cell>
        </row>
        <row r="2403">
          <cell r="A2403" t="str">
            <v>RC2-63V220MF1GA</v>
          </cell>
          <cell r="B2403">
            <v>384.17099999999999</v>
          </cell>
          <cell r="C2403">
            <v>366.113</v>
          </cell>
        </row>
        <row r="2404">
          <cell r="A2404" t="str">
            <v>RC2-63V220MF1GA#-T2</v>
          </cell>
          <cell r="B2404">
            <v>400.05399999999997</v>
          </cell>
          <cell r="C2404">
            <v>381.06799999999998</v>
          </cell>
        </row>
        <row r="2405">
          <cell r="A2405" t="str">
            <v>RC2-63V220MF1GA-T2</v>
          </cell>
          <cell r="B2405">
            <v>400.05399999999997</v>
          </cell>
          <cell r="C2405">
            <v>381.06799999999998</v>
          </cell>
        </row>
        <row r="2406">
          <cell r="A2406" t="str">
            <v>RC2-63V2R2MB</v>
          </cell>
          <cell r="B2406">
            <v>300.74700000000001</v>
          </cell>
          <cell r="C2406">
            <v>258.47500000000002</v>
          </cell>
        </row>
        <row r="2407">
          <cell r="A2407" t="str">
            <v>RC2-63V2R2MB-T2</v>
          </cell>
          <cell r="B2407">
            <v>316.26799999999997</v>
          </cell>
          <cell r="C2407">
            <v>273.10700000000003</v>
          </cell>
        </row>
        <row r="2408">
          <cell r="A2408" t="str">
            <v>RC2-63V2R2MGZ-T10</v>
          </cell>
          <cell r="B2408">
            <v>316.26799999999997</v>
          </cell>
          <cell r="C2408">
            <v>273.10700000000003</v>
          </cell>
        </row>
        <row r="2409">
          <cell r="A2409" t="str">
            <v>RC2-63V2R2MGZ-T32</v>
          </cell>
          <cell r="B2409">
            <v>316.26799999999997</v>
          </cell>
          <cell r="C2409">
            <v>273.10700000000003</v>
          </cell>
        </row>
        <row r="2410">
          <cell r="A2410" t="str">
            <v>RC2-63V2R2MGZ-T36</v>
          </cell>
          <cell r="B2410">
            <v>316.26799999999997</v>
          </cell>
          <cell r="C2410">
            <v>273.10700000000003</v>
          </cell>
        </row>
        <row r="2411">
          <cell r="A2411" t="str">
            <v>RC2-63V2R2MGZ-T58</v>
          </cell>
          <cell r="B2411">
            <v>316.26799999999997</v>
          </cell>
          <cell r="C2411">
            <v>273.10700000000003</v>
          </cell>
        </row>
        <row r="2412">
          <cell r="A2412" t="str">
            <v>RC2-63V3R3MS</v>
          </cell>
          <cell r="B2412">
            <v>300.74700000000001</v>
          </cell>
          <cell r="C2412">
            <v>258.47500000000002</v>
          </cell>
        </row>
        <row r="2413">
          <cell r="A2413" t="str">
            <v>RC2-63V3R3MSGZ-T10</v>
          </cell>
          <cell r="B2413">
            <v>316.26799999999997</v>
          </cell>
          <cell r="C2413">
            <v>273.10700000000003</v>
          </cell>
        </row>
        <row r="2414">
          <cell r="A2414" t="str">
            <v>RC2-63V4R7MS</v>
          </cell>
          <cell r="B2414">
            <v>327.29199999999997</v>
          </cell>
          <cell r="C2414">
            <v>280.71499999999997</v>
          </cell>
        </row>
        <row r="2415">
          <cell r="A2415" t="str">
            <v>RC2-63V4R7MS-F1</v>
          </cell>
          <cell r="B2415">
            <v>344.47500000000002</v>
          </cell>
          <cell r="C2415">
            <v>295.90300000000002</v>
          </cell>
        </row>
        <row r="2416">
          <cell r="A2416" t="str">
            <v>RC2-63V4R7MSGZ-T58</v>
          </cell>
          <cell r="B2416">
            <v>336.35</v>
          </cell>
          <cell r="C2416">
            <v>296.10599999999999</v>
          </cell>
        </row>
        <row r="2417">
          <cell r="A2417" t="str">
            <v>RC2-63VR33MB</v>
          </cell>
          <cell r="B2417">
            <v>300.74700000000001</v>
          </cell>
          <cell r="C2417">
            <v>258.47500000000002</v>
          </cell>
        </row>
        <row r="2418">
          <cell r="A2418" t="str">
            <v>RC2-63VR33MB-F</v>
          </cell>
          <cell r="B2418">
            <v>317.92899999999997</v>
          </cell>
          <cell r="C2418">
            <v>273.58300000000003</v>
          </cell>
        </row>
        <row r="2419">
          <cell r="A2419" t="str">
            <v>RC2-63VR47MB</v>
          </cell>
          <cell r="B2419">
            <v>300.74700000000001</v>
          </cell>
          <cell r="C2419">
            <v>258.47500000000002</v>
          </cell>
        </row>
        <row r="2420">
          <cell r="A2420" t="str">
            <v>RC2-63VR47MB-F</v>
          </cell>
          <cell r="B2420">
            <v>317.92899999999997</v>
          </cell>
          <cell r="C2420">
            <v>273.58300000000003</v>
          </cell>
        </row>
        <row r="2421">
          <cell r="A2421" t="str">
            <v>RC2-6V101MB</v>
          </cell>
          <cell r="B2421">
            <v>384.17099999999999</v>
          </cell>
          <cell r="C2421">
            <v>366.113</v>
          </cell>
        </row>
        <row r="2422">
          <cell r="A2422" t="str">
            <v>RC2-6V101MB-F1</v>
          </cell>
          <cell r="B2422">
            <v>400.779</v>
          </cell>
          <cell r="C2422">
            <v>381.12900000000002</v>
          </cell>
        </row>
        <row r="2423">
          <cell r="A2423" t="str">
            <v>RC2-6V101MB-T2</v>
          </cell>
          <cell r="B2423">
            <v>400.05399999999997</v>
          </cell>
          <cell r="C2423">
            <v>381.06799999999998</v>
          </cell>
        </row>
        <row r="2424">
          <cell r="A2424" t="str">
            <v>RC2-6V101ME1#</v>
          </cell>
          <cell r="B2424">
            <v>327.29199999999997</v>
          </cell>
          <cell r="C2424">
            <v>280.71499999999997</v>
          </cell>
        </row>
        <row r="2425">
          <cell r="A2425" t="str">
            <v>RC2-6V101ME1#-T2</v>
          </cell>
          <cell r="B2425">
            <v>336.35</v>
          </cell>
          <cell r="C2425">
            <v>296.10599999999999</v>
          </cell>
        </row>
        <row r="2426">
          <cell r="A2426" t="str">
            <v>RC2-6V101ME1#-T36</v>
          </cell>
          <cell r="B2426">
            <v>336.35</v>
          </cell>
          <cell r="C2426">
            <v>296.10599999999999</v>
          </cell>
        </row>
        <row r="2427">
          <cell r="A2427" t="str">
            <v>RC2-6V101ME1#-T58</v>
          </cell>
          <cell r="B2427">
            <v>336.35</v>
          </cell>
          <cell r="C2427">
            <v>296.10599999999999</v>
          </cell>
        </row>
        <row r="2428">
          <cell r="A2428" t="str">
            <v>RC2-6V101ME1#-T72</v>
          </cell>
          <cell r="B2428">
            <v>336.35</v>
          </cell>
          <cell r="C2428">
            <v>296.10599999999999</v>
          </cell>
        </row>
        <row r="2429">
          <cell r="A2429" t="str">
            <v>RC2-6V101MF1#-T58</v>
          </cell>
          <cell r="B2429">
            <v>400.05399999999997</v>
          </cell>
          <cell r="C2429">
            <v>381.06799999999998</v>
          </cell>
        </row>
        <row r="2430">
          <cell r="A2430" t="str">
            <v>RC2-6V101MF1#-T72</v>
          </cell>
          <cell r="B2430">
            <v>400.05399999999997</v>
          </cell>
          <cell r="C2430">
            <v>381.06799999999998</v>
          </cell>
        </row>
        <row r="2431">
          <cell r="A2431" t="str">
            <v>RC2-6V101MGZ-T32</v>
          </cell>
          <cell r="B2431">
            <v>336.35</v>
          </cell>
          <cell r="C2431">
            <v>296.10599999999999</v>
          </cell>
        </row>
        <row r="2432">
          <cell r="A2432" t="str">
            <v>RC2-6V101MGZ-T58</v>
          </cell>
          <cell r="B2432">
            <v>400.05399999999997</v>
          </cell>
          <cell r="C2432">
            <v>381.06799999999998</v>
          </cell>
        </row>
        <row r="2433">
          <cell r="A2433" t="str">
            <v>RC2-6V101MGZ-T72</v>
          </cell>
          <cell r="B2433">
            <v>400.05399999999997</v>
          </cell>
          <cell r="C2433">
            <v>381.06799999999998</v>
          </cell>
        </row>
        <row r="2434">
          <cell r="A2434" t="str">
            <v>RC2-6V101MS</v>
          </cell>
          <cell r="B2434">
            <v>327.29199999999997</v>
          </cell>
          <cell r="C2434">
            <v>280.71499999999997</v>
          </cell>
        </row>
        <row r="2435">
          <cell r="A2435" t="str">
            <v>RC2-6V101MS-F</v>
          </cell>
          <cell r="B2435">
            <v>344.47500000000002</v>
          </cell>
          <cell r="C2435">
            <v>295.90300000000002</v>
          </cell>
        </row>
        <row r="2436">
          <cell r="A2436" t="str">
            <v>RC2-6V101MS-F1</v>
          </cell>
          <cell r="B2436">
            <v>344.47500000000002</v>
          </cell>
          <cell r="C2436">
            <v>295.90300000000002</v>
          </cell>
        </row>
        <row r="2437">
          <cell r="A2437" t="str">
            <v>RC2-6V101MS-F12</v>
          </cell>
          <cell r="B2437">
            <v>344.47500000000002</v>
          </cell>
          <cell r="C2437">
            <v>295.90300000000002</v>
          </cell>
        </row>
        <row r="2438">
          <cell r="A2438" t="str">
            <v>RC2-6V101MS-T14</v>
          </cell>
          <cell r="B2438">
            <v>336.35</v>
          </cell>
          <cell r="C2438">
            <v>296.10599999999999</v>
          </cell>
        </row>
        <row r="2439">
          <cell r="A2439" t="str">
            <v>RC2-6V101MS-T2</v>
          </cell>
          <cell r="B2439">
            <v>336.35</v>
          </cell>
          <cell r="C2439">
            <v>296.10599999999999</v>
          </cell>
        </row>
        <row r="2440">
          <cell r="A2440" t="str">
            <v>RC2-6V101MSG-T10</v>
          </cell>
          <cell r="B2440">
            <v>336.35</v>
          </cell>
          <cell r="C2440">
            <v>296.10599999999999</v>
          </cell>
        </row>
        <row r="2441">
          <cell r="A2441" t="str">
            <v>RC2-6V101MSG-T32</v>
          </cell>
          <cell r="B2441">
            <v>336.35</v>
          </cell>
          <cell r="C2441">
            <v>296.10599999999999</v>
          </cell>
        </row>
        <row r="2442">
          <cell r="A2442" t="str">
            <v>RC2-6V101MSG-T36</v>
          </cell>
          <cell r="B2442">
            <v>336.35</v>
          </cell>
          <cell r="C2442">
            <v>296.10599999999999</v>
          </cell>
        </row>
        <row r="2443">
          <cell r="A2443" t="str">
            <v>RC2-6V101MSG-T58</v>
          </cell>
          <cell r="B2443">
            <v>336.35</v>
          </cell>
          <cell r="C2443">
            <v>296.10599999999999</v>
          </cell>
        </row>
        <row r="2444">
          <cell r="A2444" t="str">
            <v>RC2-6V101MSG-T72</v>
          </cell>
          <cell r="B2444">
            <v>336.35</v>
          </cell>
          <cell r="C2444">
            <v>296.10599999999999</v>
          </cell>
        </row>
        <row r="2445">
          <cell r="A2445" t="str">
            <v>RC2-6V101MSGA-T2</v>
          </cell>
          <cell r="B2445">
            <v>336.35</v>
          </cell>
          <cell r="C2445">
            <v>296.10599999999999</v>
          </cell>
        </row>
        <row r="2446">
          <cell r="A2446" t="str">
            <v>RC2-6V220MB</v>
          </cell>
          <cell r="B2446">
            <v>300.74700000000001</v>
          </cell>
          <cell r="C2446">
            <v>258.47500000000002</v>
          </cell>
        </row>
        <row r="2447">
          <cell r="A2447" t="str">
            <v>RC2-6V220MB-F1</v>
          </cell>
          <cell r="B2447">
            <v>317.92899999999997</v>
          </cell>
          <cell r="C2447">
            <v>273.58300000000003</v>
          </cell>
        </row>
        <row r="2448">
          <cell r="A2448" t="str">
            <v>RC2-6V220MB-T2</v>
          </cell>
          <cell r="B2448">
            <v>316.26799999999997</v>
          </cell>
          <cell r="C2448">
            <v>273.10700000000003</v>
          </cell>
        </row>
        <row r="2449">
          <cell r="A2449" t="str">
            <v>RC2-6V220MB-T26</v>
          </cell>
          <cell r="B2449">
            <v>316.26799999999997</v>
          </cell>
          <cell r="C2449">
            <v>273.10700000000003</v>
          </cell>
        </row>
        <row r="2450">
          <cell r="A2450" t="str">
            <v>RC2-6V220MB-T30</v>
          </cell>
          <cell r="B2450">
            <v>316.26799999999997</v>
          </cell>
          <cell r="C2450">
            <v>273.10700000000003</v>
          </cell>
        </row>
        <row r="2451">
          <cell r="A2451" t="str">
            <v>RC2-6V220MBGA-T2</v>
          </cell>
          <cell r="B2451">
            <v>316.26799999999997</v>
          </cell>
          <cell r="C2451">
            <v>273.10700000000003</v>
          </cell>
        </row>
        <row r="2452">
          <cell r="A2452" t="str">
            <v>RC2-6V220MBT-T80</v>
          </cell>
          <cell r="B2452">
            <v>316.26799999999997</v>
          </cell>
          <cell r="C2452">
            <v>273.10700000000003</v>
          </cell>
        </row>
        <row r="2453">
          <cell r="A2453" t="str">
            <v>RC2-6V220MD1#</v>
          </cell>
          <cell r="B2453">
            <v>300.74700000000001</v>
          </cell>
          <cell r="C2453">
            <v>258.47500000000002</v>
          </cell>
        </row>
        <row r="2454">
          <cell r="A2454" t="str">
            <v>RC2-6V220MD1#-T58</v>
          </cell>
          <cell r="B2454">
            <v>316.26799999999997</v>
          </cell>
          <cell r="C2454">
            <v>273.10700000000003</v>
          </cell>
        </row>
        <row r="2455">
          <cell r="A2455" t="str">
            <v>RC2-6V220MD1#-T72</v>
          </cell>
          <cell r="B2455">
            <v>316.26799999999997</v>
          </cell>
          <cell r="C2455">
            <v>273.10700000000003</v>
          </cell>
        </row>
        <row r="2456">
          <cell r="A2456" t="str">
            <v>RC2-6V220MD1#-T80</v>
          </cell>
          <cell r="B2456">
            <v>316.26799999999997</v>
          </cell>
          <cell r="C2456">
            <v>273.10700000000003</v>
          </cell>
        </row>
        <row r="2457">
          <cell r="A2457" t="str">
            <v>RC2-6V220MGZ-T32</v>
          </cell>
          <cell r="B2457">
            <v>316.26799999999997</v>
          </cell>
          <cell r="C2457">
            <v>273.10700000000003</v>
          </cell>
        </row>
        <row r="2458">
          <cell r="A2458" t="str">
            <v>RC2-6V220MGZ-T36</v>
          </cell>
          <cell r="B2458">
            <v>316.26799999999997</v>
          </cell>
          <cell r="C2458">
            <v>273.10700000000003</v>
          </cell>
        </row>
        <row r="2459">
          <cell r="A2459" t="str">
            <v>RC2-6V220MGZ-T58</v>
          </cell>
          <cell r="B2459">
            <v>316.26799999999997</v>
          </cell>
          <cell r="C2459">
            <v>273.10700000000003</v>
          </cell>
        </row>
        <row r="2460">
          <cell r="A2460" t="str">
            <v>RC2-6V220MGZ-T72</v>
          </cell>
          <cell r="B2460">
            <v>316.26799999999997</v>
          </cell>
          <cell r="C2460">
            <v>273.10700000000003</v>
          </cell>
        </row>
        <row r="2461">
          <cell r="A2461" t="str">
            <v>RC2-6V220MGZ-T80</v>
          </cell>
          <cell r="B2461">
            <v>316.26799999999997</v>
          </cell>
          <cell r="C2461">
            <v>273.10700000000003</v>
          </cell>
        </row>
        <row r="2462">
          <cell r="A2462" t="str">
            <v>RC2-6V221M</v>
          </cell>
          <cell r="B2462">
            <v>384.17099999999999</v>
          </cell>
          <cell r="C2462">
            <v>366.113</v>
          </cell>
        </row>
        <row r="2463">
          <cell r="A2463" t="str">
            <v>RC2-6V221M-S1</v>
          </cell>
          <cell r="B2463">
            <v>400.779</v>
          </cell>
          <cell r="C2463">
            <v>381.12900000000002</v>
          </cell>
        </row>
        <row r="2464">
          <cell r="A2464" t="str">
            <v>RC2-6V221M-T2</v>
          </cell>
          <cell r="B2464">
            <v>400.05399999999997</v>
          </cell>
          <cell r="C2464">
            <v>381.06799999999998</v>
          </cell>
        </row>
        <row r="2465">
          <cell r="A2465" t="str">
            <v>RC2-6V221MF1#</v>
          </cell>
          <cell r="B2465">
            <v>0</v>
          </cell>
          <cell r="C2465">
            <v>366.113</v>
          </cell>
        </row>
        <row r="2466">
          <cell r="A2466" t="str">
            <v>RC2-6V221MF1#-T2</v>
          </cell>
          <cell r="B2466">
            <v>400.05399999999997</v>
          </cell>
          <cell r="C2466">
            <v>381.06799999999998</v>
          </cell>
        </row>
        <row r="2467">
          <cell r="A2467" t="str">
            <v>RC2-6V221MF1#-T58</v>
          </cell>
          <cell r="B2467">
            <v>400.05399999999997</v>
          </cell>
          <cell r="C2467">
            <v>381.06799999999998</v>
          </cell>
        </row>
        <row r="2468">
          <cell r="A2468" t="str">
            <v>RC2-6V221MF1#-T72</v>
          </cell>
          <cell r="B2468">
            <v>400.05399999999997</v>
          </cell>
          <cell r="C2468">
            <v>381.06799999999998</v>
          </cell>
        </row>
        <row r="2469">
          <cell r="A2469" t="str">
            <v>RC2-6V221MG-T58</v>
          </cell>
          <cell r="B2469">
            <v>400.05399999999997</v>
          </cell>
          <cell r="C2469">
            <v>381.06799999999998</v>
          </cell>
        </row>
        <row r="2470">
          <cell r="A2470" t="str">
            <v>RC2-6V221MG-T72</v>
          </cell>
          <cell r="B2470">
            <v>400.05399999999997</v>
          </cell>
          <cell r="C2470">
            <v>381.06799999999998</v>
          </cell>
        </row>
        <row r="2471">
          <cell r="A2471" t="str">
            <v>RC2-6V221MGA-T2</v>
          </cell>
          <cell r="B2471">
            <v>400.05399999999997</v>
          </cell>
          <cell r="C2471">
            <v>381.06799999999998</v>
          </cell>
        </row>
        <row r="2472">
          <cell r="A2472" t="str">
            <v>RC2-6V221MGZ-T58</v>
          </cell>
          <cell r="B2472">
            <v>400.05399999999997</v>
          </cell>
          <cell r="C2472">
            <v>381.06799999999998</v>
          </cell>
        </row>
        <row r="2473">
          <cell r="A2473" t="str">
            <v>RC2-6V221MGZ-T72</v>
          </cell>
          <cell r="B2473">
            <v>400.05399999999997</v>
          </cell>
          <cell r="C2473">
            <v>381.06799999999998</v>
          </cell>
        </row>
        <row r="2474">
          <cell r="A2474" t="str">
            <v>RC2-6V330MB</v>
          </cell>
          <cell r="B2474">
            <v>327.29199999999997</v>
          </cell>
          <cell r="C2474">
            <v>280.71499999999997</v>
          </cell>
        </row>
        <row r="2475">
          <cell r="A2475" t="str">
            <v>RC2-6V330MB-T2</v>
          </cell>
          <cell r="B2475">
            <v>336.35</v>
          </cell>
          <cell r="C2475">
            <v>296.10599999999999</v>
          </cell>
        </row>
        <row r="2476">
          <cell r="A2476" t="str">
            <v>RC2-6V330MB-T30</v>
          </cell>
          <cell r="B2476">
            <v>336.35</v>
          </cell>
          <cell r="C2476">
            <v>296.10599999999999</v>
          </cell>
        </row>
        <row r="2477">
          <cell r="A2477" t="str">
            <v>RC2-6V330MGZ-T72</v>
          </cell>
          <cell r="B2477">
            <v>316.26799999999997</v>
          </cell>
          <cell r="C2477">
            <v>273.10700000000003</v>
          </cell>
        </row>
        <row r="2478">
          <cell r="A2478" t="str">
            <v>RC2-6V330MS</v>
          </cell>
          <cell r="B2478">
            <v>300.74700000000001</v>
          </cell>
          <cell r="C2478">
            <v>258.47500000000002</v>
          </cell>
        </row>
        <row r="2479">
          <cell r="A2479" t="str">
            <v>RC2-6V330MS-F1</v>
          </cell>
          <cell r="B2479">
            <v>317.92899999999997</v>
          </cell>
          <cell r="C2479">
            <v>273.58300000000003</v>
          </cell>
        </row>
        <row r="2480">
          <cell r="A2480" t="str">
            <v>RC2-6V330MS-T2</v>
          </cell>
          <cell r="B2480">
            <v>316.26799999999997</v>
          </cell>
          <cell r="C2480">
            <v>273.10700000000003</v>
          </cell>
        </row>
        <row r="2481">
          <cell r="A2481" t="str">
            <v>RC2-6V330MSGA</v>
          </cell>
          <cell r="B2481">
            <v>300.74700000000001</v>
          </cell>
          <cell r="C2481">
            <v>258.47500000000002</v>
          </cell>
        </row>
        <row r="2482">
          <cell r="A2482" t="str">
            <v>RC2-6V330MSGA-T2</v>
          </cell>
          <cell r="B2482">
            <v>316.26799999999997</v>
          </cell>
          <cell r="C2482">
            <v>273.10700000000003</v>
          </cell>
        </row>
        <row r="2483">
          <cell r="A2483" t="str">
            <v>RC2-6V330MSGZ-T58</v>
          </cell>
          <cell r="B2483">
            <v>316.26799999999997</v>
          </cell>
          <cell r="C2483">
            <v>273.10700000000003</v>
          </cell>
        </row>
        <row r="2484">
          <cell r="A2484" t="str">
            <v>RC2-6V331M</v>
          </cell>
          <cell r="B2484">
            <v>505.48899999999998</v>
          </cell>
          <cell r="C2484">
            <v>493.72800000000001</v>
          </cell>
        </row>
        <row r="2485">
          <cell r="A2485" t="str">
            <v>RC2-6V331M-T2</v>
          </cell>
          <cell r="B2485">
            <v>512.255</v>
          </cell>
          <cell r="C2485">
            <v>508.62599999999998</v>
          </cell>
        </row>
        <row r="2486">
          <cell r="A2486" t="str">
            <v>RC2-6V331M-T8</v>
          </cell>
          <cell r="B2486">
            <v>512.255</v>
          </cell>
          <cell r="C2486">
            <v>508.62599999999998</v>
          </cell>
        </row>
        <row r="2487">
          <cell r="A2487" t="str">
            <v>RC2-6V331MG1#</v>
          </cell>
          <cell r="B2487">
            <v>0</v>
          </cell>
          <cell r="C2487">
            <v>493.72800000000001</v>
          </cell>
        </row>
        <row r="2488">
          <cell r="A2488" t="str">
            <v>RC2-6V331MG1#-T2</v>
          </cell>
          <cell r="B2488">
            <v>512.255</v>
          </cell>
          <cell r="C2488">
            <v>508.62599999999998</v>
          </cell>
        </row>
        <row r="2489">
          <cell r="A2489" t="str">
            <v>RC2-6V331MG1#-T94</v>
          </cell>
          <cell r="B2489">
            <v>512.255</v>
          </cell>
          <cell r="C2489">
            <v>508.62599999999998</v>
          </cell>
        </row>
        <row r="2490">
          <cell r="A2490" t="str">
            <v>RC2-6V331MG1G#-T2</v>
          </cell>
          <cell r="B2490">
            <v>0</v>
          </cell>
          <cell r="C2490">
            <v>508.62599999999998</v>
          </cell>
        </row>
        <row r="2491">
          <cell r="A2491" t="str">
            <v>RC2-6V331MGA-T2</v>
          </cell>
          <cell r="B2491">
            <v>512.255</v>
          </cell>
          <cell r="C2491">
            <v>508.62599999999998</v>
          </cell>
        </row>
        <row r="2492">
          <cell r="A2492" t="str">
            <v>RC2-6V470MB</v>
          </cell>
          <cell r="B2492">
            <v>327.29199999999997</v>
          </cell>
          <cell r="C2492">
            <v>280.71499999999997</v>
          </cell>
        </row>
        <row r="2493">
          <cell r="A2493" t="str">
            <v>RC2-6V470MB-T2</v>
          </cell>
          <cell r="B2493">
            <v>336.35</v>
          </cell>
          <cell r="C2493">
            <v>296.10599999999999</v>
          </cell>
        </row>
        <row r="2494">
          <cell r="A2494" t="str">
            <v>RC2-6V470MD1#</v>
          </cell>
          <cell r="B2494">
            <v>300.74700000000001</v>
          </cell>
          <cell r="C2494">
            <v>258.47500000000002</v>
          </cell>
        </row>
        <row r="2495">
          <cell r="A2495" t="str">
            <v>RC2-6V470MD1#-T2</v>
          </cell>
          <cell r="B2495">
            <v>316.26799999999997</v>
          </cell>
          <cell r="C2495">
            <v>273.10700000000003</v>
          </cell>
        </row>
        <row r="2496">
          <cell r="A2496" t="str">
            <v>RC2-6V470MD1#-T58</v>
          </cell>
          <cell r="B2496">
            <v>316.26799999999997</v>
          </cell>
          <cell r="C2496">
            <v>273.10700000000003</v>
          </cell>
        </row>
        <row r="2497">
          <cell r="A2497" t="str">
            <v>RC2-6V470MD1#-T72</v>
          </cell>
          <cell r="B2497">
            <v>316.26799999999997</v>
          </cell>
          <cell r="C2497">
            <v>273.10700000000003</v>
          </cell>
        </row>
        <row r="2498">
          <cell r="A2498" t="str">
            <v>RC2-6V470MD1#-T80</v>
          </cell>
          <cell r="B2498">
            <v>316.26799999999997</v>
          </cell>
          <cell r="C2498">
            <v>273.10700000000003</v>
          </cell>
        </row>
        <row r="2499">
          <cell r="A2499" t="str">
            <v>RC2-6V470MD1G#-T2</v>
          </cell>
          <cell r="B2499">
            <v>316.26799999999997</v>
          </cell>
          <cell r="C2499">
            <v>273.10700000000003</v>
          </cell>
        </row>
        <row r="2500">
          <cell r="A2500" t="str">
            <v>RC2-6V470MGZ-T58</v>
          </cell>
          <cell r="B2500">
            <v>336.35</v>
          </cell>
          <cell r="C2500">
            <v>296.10599999999999</v>
          </cell>
        </row>
        <row r="2501">
          <cell r="A2501" t="str">
            <v>RC2-6V470MGZ-T72</v>
          </cell>
          <cell r="B2501">
            <v>336.35</v>
          </cell>
          <cell r="C2501">
            <v>296.10599999999999</v>
          </cell>
        </row>
        <row r="2502">
          <cell r="A2502" t="str">
            <v>RC2-6V470MS</v>
          </cell>
          <cell r="B2502">
            <v>300.74700000000001</v>
          </cell>
          <cell r="C2502">
            <v>258.47500000000002</v>
          </cell>
        </row>
        <row r="2503">
          <cell r="A2503" t="str">
            <v>RC2-6V470MS-F</v>
          </cell>
          <cell r="B2503">
            <v>317.92899999999997</v>
          </cell>
          <cell r="C2503">
            <v>273.58300000000003</v>
          </cell>
        </row>
        <row r="2504">
          <cell r="A2504" t="str">
            <v>RC2-6V470MS-F4</v>
          </cell>
          <cell r="B2504">
            <v>317.92899999999997</v>
          </cell>
          <cell r="C2504">
            <v>273.58300000000003</v>
          </cell>
        </row>
        <row r="2505">
          <cell r="A2505" t="str">
            <v>RC2-6V470MS-T2</v>
          </cell>
          <cell r="B2505">
            <v>316.26799999999997</v>
          </cell>
          <cell r="C2505">
            <v>273.10700000000003</v>
          </cell>
        </row>
        <row r="2506">
          <cell r="A2506" t="str">
            <v>RC2-6V470MS-T30</v>
          </cell>
          <cell r="B2506">
            <v>316.26799999999997</v>
          </cell>
          <cell r="C2506">
            <v>273.10700000000003</v>
          </cell>
        </row>
        <row r="2507">
          <cell r="A2507" t="str">
            <v>RC2-6V470MSG-T10</v>
          </cell>
          <cell r="B2507">
            <v>316.26799999999997</v>
          </cell>
          <cell r="C2507">
            <v>273.10700000000003</v>
          </cell>
        </row>
        <row r="2508">
          <cell r="A2508" t="str">
            <v>RC2-6V470MSG-T58</v>
          </cell>
          <cell r="B2508">
            <v>316.26799999999997</v>
          </cell>
          <cell r="C2508">
            <v>273.10700000000003</v>
          </cell>
        </row>
        <row r="2509">
          <cell r="A2509" t="str">
            <v>RC2-6V470MSG-T72</v>
          </cell>
          <cell r="B2509">
            <v>316.26799999999997</v>
          </cell>
          <cell r="C2509">
            <v>273.10700000000003</v>
          </cell>
        </row>
        <row r="2510">
          <cell r="A2510" t="str">
            <v>RC2-6V470MSG-T80</v>
          </cell>
          <cell r="B2510">
            <v>316.26799999999997</v>
          </cell>
          <cell r="C2510">
            <v>273.10700000000003</v>
          </cell>
        </row>
        <row r="2511">
          <cell r="A2511" t="str">
            <v>RC2-6V470MSGA-T2</v>
          </cell>
          <cell r="B2511">
            <v>316.26799999999997</v>
          </cell>
          <cell r="C2511">
            <v>273.10700000000003</v>
          </cell>
        </row>
        <row r="2512">
          <cell r="A2512" t="str">
            <v>RC2-6V470MST-T72</v>
          </cell>
          <cell r="B2512">
            <v>316.26799999999997</v>
          </cell>
          <cell r="C2512">
            <v>273.10700000000003</v>
          </cell>
        </row>
        <row r="2513">
          <cell r="A2513" t="str">
            <v>RC2-6V470MST-T80</v>
          </cell>
          <cell r="B2513">
            <v>316.26799999999997</v>
          </cell>
          <cell r="C2513">
            <v>273.10700000000003</v>
          </cell>
        </row>
        <row r="2514">
          <cell r="A2514" t="str">
            <v>RC2-6V471MD-T2</v>
          </cell>
          <cell r="B2514">
            <v>512.255</v>
          </cell>
          <cell r="C2514">
            <v>508.62599999999998</v>
          </cell>
        </row>
        <row r="2515">
          <cell r="A2515" t="str">
            <v>RC2-6V471MD1</v>
          </cell>
          <cell r="B2515">
            <v>0</v>
          </cell>
          <cell r="C2515">
            <v>493.72800000000001</v>
          </cell>
        </row>
        <row r="2516">
          <cell r="A2516" t="str">
            <v>RC2-6V471MG1#-T2</v>
          </cell>
          <cell r="B2516">
            <v>0</v>
          </cell>
          <cell r="C2516">
            <v>508.62599999999998</v>
          </cell>
        </row>
        <row r="2517">
          <cell r="A2517" t="str">
            <v>RC3-10V100M</v>
          </cell>
          <cell r="B2517">
            <v>314.911</v>
          </cell>
          <cell r="C2517">
            <v>261.18400000000003</v>
          </cell>
        </row>
        <row r="2518">
          <cell r="A2518" t="str">
            <v>RC3-10V100M-F</v>
          </cell>
          <cell r="B2518">
            <v>333.06400000000002</v>
          </cell>
          <cell r="C2518">
            <v>277.08800000000002</v>
          </cell>
        </row>
        <row r="2519">
          <cell r="A2519" t="str">
            <v>RC3-10V100M-T2</v>
          </cell>
          <cell r="B2519">
            <v>316.548</v>
          </cell>
          <cell r="C2519">
            <v>271.28500000000003</v>
          </cell>
        </row>
        <row r="2520">
          <cell r="A2520" t="str">
            <v>RC3-10V100MD0#</v>
          </cell>
          <cell r="B2520">
            <v>314.911</v>
          </cell>
          <cell r="C2520">
            <v>261.18400000000003</v>
          </cell>
        </row>
        <row r="2521">
          <cell r="A2521" t="str">
            <v>RC3-10V100MD0#-T2</v>
          </cell>
          <cell r="B2521">
            <v>316.548</v>
          </cell>
          <cell r="C2521">
            <v>271.28500000000003</v>
          </cell>
        </row>
        <row r="2522">
          <cell r="A2522" t="str">
            <v>RC3-10V100MD0#-T58</v>
          </cell>
          <cell r="B2522">
            <v>316.548</v>
          </cell>
          <cell r="C2522">
            <v>271.28500000000003</v>
          </cell>
        </row>
        <row r="2523">
          <cell r="A2523" t="str">
            <v>RC3-10V100MGZ</v>
          </cell>
          <cell r="B2523">
            <v>314.911</v>
          </cell>
          <cell r="C2523">
            <v>261.18400000000003</v>
          </cell>
        </row>
        <row r="2524">
          <cell r="A2524" t="str">
            <v>RC3-10V100MGZ-T32</v>
          </cell>
          <cell r="B2524">
            <v>316.548</v>
          </cell>
          <cell r="C2524">
            <v>271.28500000000003</v>
          </cell>
        </row>
        <row r="2525">
          <cell r="A2525" t="str">
            <v>RC3-10V100MGZ-T58</v>
          </cell>
          <cell r="B2525">
            <v>316.548</v>
          </cell>
          <cell r="C2525">
            <v>271.28500000000003</v>
          </cell>
        </row>
        <row r="2526">
          <cell r="A2526" t="str">
            <v>RC3-10V101K</v>
          </cell>
          <cell r="B2526">
            <v>389.54300000000001</v>
          </cell>
          <cell r="C2526">
            <v>370.14699999999999</v>
          </cell>
        </row>
        <row r="2527">
          <cell r="A2527" t="str">
            <v>RC3-10V101KGZ-T2</v>
          </cell>
          <cell r="B2527">
            <v>406.07499999999999</v>
          </cell>
          <cell r="C2527">
            <v>385.16199999999998</v>
          </cell>
        </row>
        <row r="2528">
          <cell r="A2528" t="str">
            <v>RC3-10V101M</v>
          </cell>
          <cell r="B2528">
            <v>389.54300000000001</v>
          </cell>
          <cell r="C2528">
            <v>370.14699999999999</v>
          </cell>
        </row>
        <row r="2529">
          <cell r="A2529" t="str">
            <v>RC3-10V101M-F</v>
          </cell>
          <cell r="B2529">
            <v>406.15199999999999</v>
          </cell>
          <cell r="C2529">
            <v>385.14699999999999</v>
          </cell>
        </row>
        <row r="2530">
          <cell r="A2530" t="str">
            <v>RC3-10V101M-F30</v>
          </cell>
          <cell r="B2530">
            <v>406.15199999999999</v>
          </cell>
          <cell r="C2530">
            <v>385.14699999999999</v>
          </cell>
        </row>
        <row r="2531">
          <cell r="A2531" t="str">
            <v>RC3-10V101M-S1</v>
          </cell>
          <cell r="B2531">
            <v>406.15199999999999</v>
          </cell>
          <cell r="C2531">
            <v>385.14699999999999</v>
          </cell>
        </row>
        <row r="2532">
          <cell r="A2532" t="str">
            <v>RC3-10V101M-T2</v>
          </cell>
          <cell r="B2532">
            <v>406.07499999999999</v>
          </cell>
          <cell r="C2532">
            <v>385.16199999999998</v>
          </cell>
        </row>
        <row r="2533">
          <cell r="A2533" t="str">
            <v>RC3-10V101MF0#</v>
          </cell>
          <cell r="B2533">
            <v>389.54300000000001</v>
          </cell>
          <cell r="C2533">
            <v>370.14699999999999</v>
          </cell>
        </row>
        <row r="2534">
          <cell r="A2534" t="str">
            <v>RC3-10V101MF0#-T2</v>
          </cell>
          <cell r="B2534">
            <v>406.07499999999999</v>
          </cell>
          <cell r="C2534">
            <v>385.16199999999998</v>
          </cell>
        </row>
        <row r="2535">
          <cell r="A2535" t="str">
            <v>RC3-10V101MF0#-T36</v>
          </cell>
          <cell r="B2535">
            <v>406.07499999999999</v>
          </cell>
          <cell r="C2535">
            <v>385.16199999999998</v>
          </cell>
        </row>
        <row r="2536">
          <cell r="A2536" t="str">
            <v>RC3-10V101MF0#-T58</v>
          </cell>
          <cell r="B2536">
            <v>406.07499999999999</v>
          </cell>
          <cell r="C2536">
            <v>385.16199999999998</v>
          </cell>
        </row>
        <row r="2537">
          <cell r="A2537" t="str">
            <v>RC3-10V101MF0#-T72</v>
          </cell>
          <cell r="B2537">
            <v>406.07499999999999</v>
          </cell>
          <cell r="C2537">
            <v>385.16199999999998</v>
          </cell>
        </row>
        <row r="2538">
          <cell r="A2538" t="str">
            <v>RC3-10V101MGZ-T32</v>
          </cell>
          <cell r="B2538">
            <v>406.07499999999999</v>
          </cell>
          <cell r="C2538">
            <v>385.16199999999998</v>
          </cell>
        </row>
        <row r="2539">
          <cell r="A2539" t="str">
            <v>RC3-10V101MGZ-T36</v>
          </cell>
          <cell r="B2539">
            <v>406.07499999999999</v>
          </cell>
          <cell r="C2539">
            <v>385.16199999999998</v>
          </cell>
        </row>
        <row r="2540">
          <cell r="A2540" t="str">
            <v>RC3-10V101MGZ-T56</v>
          </cell>
          <cell r="B2540">
            <v>406.07499999999999</v>
          </cell>
          <cell r="C2540">
            <v>385.16199999999998</v>
          </cell>
        </row>
        <row r="2541">
          <cell r="A2541" t="str">
            <v>RC3-10V101MGZ-T58</v>
          </cell>
          <cell r="B2541">
            <v>406.07499999999999</v>
          </cell>
          <cell r="C2541">
            <v>385.16199999999998</v>
          </cell>
        </row>
        <row r="2542">
          <cell r="A2542" t="str">
            <v>RC3-10V101MGZ-T72</v>
          </cell>
          <cell r="B2542">
            <v>406.07499999999999</v>
          </cell>
          <cell r="C2542">
            <v>385.16199999999998</v>
          </cell>
        </row>
        <row r="2543">
          <cell r="A2543" t="str">
            <v>RC3-10V150M</v>
          </cell>
          <cell r="B2543">
            <v>314.911</v>
          </cell>
          <cell r="C2543">
            <v>261.18400000000003</v>
          </cell>
        </row>
        <row r="2544">
          <cell r="A2544" t="str">
            <v>RC3-10V150MD0#-T72</v>
          </cell>
          <cell r="B2544">
            <v>316.548</v>
          </cell>
          <cell r="C2544">
            <v>271.28500000000003</v>
          </cell>
        </row>
        <row r="2545">
          <cell r="A2545" t="str">
            <v>RC3-10V150MD0#-T80</v>
          </cell>
          <cell r="B2545">
            <v>316.548</v>
          </cell>
          <cell r="C2545">
            <v>271.28500000000003</v>
          </cell>
        </row>
        <row r="2546">
          <cell r="A2546" t="str">
            <v>RC3-10V150MGZ-T72</v>
          </cell>
          <cell r="B2546">
            <v>316.548</v>
          </cell>
          <cell r="C2546">
            <v>271.28500000000003</v>
          </cell>
        </row>
        <row r="2547">
          <cell r="A2547" t="str">
            <v>RC3-10V150MT-T72</v>
          </cell>
          <cell r="B2547">
            <v>316.548</v>
          </cell>
          <cell r="C2547">
            <v>271.28500000000003</v>
          </cell>
        </row>
        <row r="2548">
          <cell r="A2548" t="str">
            <v>RC3-10V220M</v>
          </cell>
          <cell r="B2548">
            <v>335.59699999999998</v>
          </cell>
          <cell r="C2548">
            <v>274.072</v>
          </cell>
        </row>
        <row r="2549">
          <cell r="A2549" t="str">
            <v>RC3-10V220M-F</v>
          </cell>
          <cell r="B2549">
            <v>353.75</v>
          </cell>
          <cell r="C2549">
            <v>290.029</v>
          </cell>
        </row>
        <row r="2550">
          <cell r="A2550" t="str">
            <v>RC3-10V220M-T2</v>
          </cell>
          <cell r="B2550">
            <v>352.13600000000002</v>
          </cell>
          <cell r="C2550">
            <v>289.25700000000001</v>
          </cell>
        </row>
        <row r="2551">
          <cell r="A2551" t="str">
            <v>RC3-10V220ME0#</v>
          </cell>
          <cell r="B2551">
            <v>335.59699999999998</v>
          </cell>
          <cell r="C2551">
            <v>274.072</v>
          </cell>
        </row>
        <row r="2552">
          <cell r="A2552" t="str">
            <v>RC3-10V220ME0#-T58</v>
          </cell>
          <cell r="B2552">
            <v>352.13600000000002</v>
          </cell>
          <cell r="C2552">
            <v>289.25700000000001</v>
          </cell>
        </row>
        <row r="2553">
          <cell r="A2553" t="str">
            <v>RC3-10V220ME0#-T72</v>
          </cell>
          <cell r="B2553">
            <v>352.13600000000002</v>
          </cell>
          <cell r="C2553">
            <v>289.25700000000001</v>
          </cell>
        </row>
        <row r="2554">
          <cell r="A2554" t="str">
            <v>RC3-10V220MGZ-T32</v>
          </cell>
          <cell r="B2554">
            <v>352.13600000000002</v>
          </cell>
          <cell r="C2554">
            <v>289.25700000000001</v>
          </cell>
        </row>
        <row r="2555">
          <cell r="A2555" t="str">
            <v>RC3-10V220MGZ-T58</v>
          </cell>
          <cell r="B2555">
            <v>352.13600000000002</v>
          </cell>
          <cell r="C2555">
            <v>289.25700000000001</v>
          </cell>
        </row>
        <row r="2556">
          <cell r="A2556" t="str">
            <v>RC3-10V220MGZ-T72</v>
          </cell>
          <cell r="B2556">
            <v>352.13600000000002</v>
          </cell>
          <cell r="C2556">
            <v>289.25700000000001</v>
          </cell>
        </row>
        <row r="2557">
          <cell r="A2557" t="str">
            <v>RC3-10V220MSGZ-T32</v>
          </cell>
          <cell r="B2557">
            <v>316.548</v>
          </cell>
          <cell r="C2557">
            <v>271.28500000000003</v>
          </cell>
        </row>
        <row r="2558">
          <cell r="A2558" t="str">
            <v>RC3-10V221MG0#</v>
          </cell>
          <cell r="B2558">
            <v>501.54700000000003</v>
          </cell>
          <cell r="C2558">
            <v>447.31700000000001</v>
          </cell>
        </row>
        <row r="2559">
          <cell r="A2559" t="str">
            <v>RC3-10V221MG0#-T2</v>
          </cell>
          <cell r="B2559">
            <v>518.04300000000001</v>
          </cell>
          <cell r="C2559">
            <v>463.27699999999999</v>
          </cell>
        </row>
        <row r="2560">
          <cell r="A2560" t="str">
            <v>RC3-10V221MG0#-T58</v>
          </cell>
          <cell r="B2560">
            <v>518.04300000000001</v>
          </cell>
          <cell r="C2560">
            <v>463.27699999999999</v>
          </cell>
        </row>
        <row r="2561">
          <cell r="A2561" t="str">
            <v>RC3-10V221MGZ</v>
          </cell>
          <cell r="B2561">
            <v>501.54700000000003</v>
          </cell>
          <cell r="C2561">
            <v>447.31700000000001</v>
          </cell>
        </row>
        <row r="2562">
          <cell r="A2562" t="str">
            <v>RC3-10V221MGZ-F1</v>
          </cell>
          <cell r="B2562">
            <v>518.15499999999997</v>
          </cell>
          <cell r="C2562">
            <v>462.52100000000002</v>
          </cell>
        </row>
        <row r="2563">
          <cell r="A2563" t="str">
            <v>RC3-10V221MGZ-F27</v>
          </cell>
          <cell r="B2563">
            <v>518.15499999999997</v>
          </cell>
          <cell r="C2563">
            <v>462.52100000000002</v>
          </cell>
        </row>
        <row r="2564">
          <cell r="A2564" t="str">
            <v>RC3-10V221MGZ-T2</v>
          </cell>
          <cell r="B2564">
            <v>518.04300000000001</v>
          </cell>
          <cell r="C2564">
            <v>463.27699999999999</v>
          </cell>
        </row>
        <row r="2565">
          <cell r="A2565" t="str">
            <v>RC3-10V221MGZ-T32</v>
          </cell>
          <cell r="B2565">
            <v>518.04300000000001</v>
          </cell>
          <cell r="C2565">
            <v>463.27699999999999</v>
          </cell>
        </row>
        <row r="2566">
          <cell r="A2566" t="str">
            <v>RC3-10V221MGZ-T36</v>
          </cell>
          <cell r="B2566">
            <v>518.04300000000001</v>
          </cell>
          <cell r="C2566">
            <v>463.27699999999999</v>
          </cell>
        </row>
        <row r="2567">
          <cell r="A2567" t="str">
            <v>RC3-10V221MGZ-T56</v>
          </cell>
          <cell r="B2567">
            <v>518.04300000000001</v>
          </cell>
          <cell r="C2567">
            <v>463.27699999999999</v>
          </cell>
        </row>
        <row r="2568">
          <cell r="A2568" t="str">
            <v>RC3-10V221MGZ-T58</v>
          </cell>
          <cell r="B2568">
            <v>518.04300000000001</v>
          </cell>
          <cell r="C2568">
            <v>463.27699999999999</v>
          </cell>
        </row>
        <row r="2569">
          <cell r="A2569" t="str">
            <v>RC3-10V330M</v>
          </cell>
          <cell r="B2569">
            <v>335.59699999999998</v>
          </cell>
          <cell r="C2569">
            <v>274.072</v>
          </cell>
        </row>
        <row r="2570">
          <cell r="A2570" t="str">
            <v>RC3-10V330M-F0</v>
          </cell>
          <cell r="B2570">
            <v>353.75</v>
          </cell>
          <cell r="C2570">
            <v>290.029</v>
          </cell>
        </row>
        <row r="2571">
          <cell r="A2571" t="str">
            <v>RC3-10V330M-F1</v>
          </cell>
          <cell r="B2571">
            <v>353.75</v>
          </cell>
          <cell r="C2571">
            <v>290.029</v>
          </cell>
        </row>
        <row r="2572">
          <cell r="A2572" t="str">
            <v>RC3-10V330M-T2</v>
          </cell>
          <cell r="B2572">
            <v>352.13600000000002</v>
          </cell>
          <cell r="C2572">
            <v>289.25700000000001</v>
          </cell>
        </row>
        <row r="2573">
          <cell r="A2573" t="str">
            <v>RC3-10V330ME0#</v>
          </cell>
          <cell r="B2573">
            <v>335.59699999999998</v>
          </cell>
          <cell r="C2573">
            <v>274.072</v>
          </cell>
        </row>
        <row r="2574">
          <cell r="A2574" t="str">
            <v>RC3-10V330ME0#-T2</v>
          </cell>
          <cell r="B2574">
            <v>352.13600000000002</v>
          </cell>
          <cell r="C2574">
            <v>289.25700000000001</v>
          </cell>
        </row>
        <row r="2575">
          <cell r="A2575" t="str">
            <v>RC3-10V330ME0#-T36</v>
          </cell>
          <cell r="B2575">
            <v>352.13600000000002</v>
          </cell>
          <cell r="C2575">
            <v>289.25700000000001</v>
          </cell>
        </row>
        <row r="2576">
          <cell r="A2576" t="str">
            <v>RC3-10V330ME0#-T58</v>
          </cell>
          <cell r="B2576">
            <v>352.13600000000002</v>
          </cell>
          <cell r="C2576">
            <v>289.25700000000001</v>
          </cell>
        </row>
        <row r="2577">
          <cell r="A2577" t="str">
            <v>RC3-10V330ME0#-T72</v>
          </cell>
          <cell r="B2577">
            <v>352.13600000000002</v>
          </cell>
          <cell r="C2577">
            <v>289.25700000000001</v>
          </cell>
        </row>
        <row r="2578">
          <cell r="A2578" t="str">
            <v>RC3-10V330MGZ-T10</v>
          </cell>
          <cell r="B2578">
            <v>352.13600000000002</v>
          </cell>
          <cell r="C2578">
            <v>289.25700000000001</v>
          </cell>
        </row>
        <row r="2579">
          <cell r="A2579" t="str">
            <v>RC3-10V330MGZ-T32</v>
          </cell>
          <cell r="B2579">
            <v>352.13600000000002</v>
          </cell>
          <cell r="C2579">
            <v>289.25700000000001</v>
          </cell>
        </row>
        <row r="2580">
          <cell r="A2580" t="str">
            <v>RC3-10V330MGZ-T58</v>
          </cell>
          <cell r="B2580">
            <v>352.13600000000002</v>
          </cell>
          <cell r="C2580">
            <v>289.25700000000001</v>
          </cell>
        </row>
        <row r="2581">
          <cell r="A2581" t="str">
            <v>RC3-10V330MGZ-T72</v>
          </cell>
          <cell r="B2581">
            <v>352.13600000000002</v>
          </cell>
          <cell r="C2581">
            <v>289.25700000000001</v>
          </cell>
        </row>
        <row r="2582">
          <cell r="A2582" t="str">
            <v>RC3-10V470M</v>
          </cell>
          <cell r="B2582">
            <v>389.54300000000001</v>
          </cell>
          <cell r="C2582">
            <v>370.14699999999999</v>
          </cell>
        </row>
        <row r="2583">
          <cell r="A2583" t="str">
            <v>RC3-10V470M-T2</v>
          </cell>
          <cell r="B2583">
            <v>406.07499999999999</v>
          </cell>
          <cell r="C2583">
            <v>385.16199999999998</v>
          </cell>
        </row>
        <row r="2584">
          <cell r="A2584" t="str">
            <v>RC3-10V470MF0#</v>
          </cell>
          <cell r="B2584">
            <v>389.54300000000001</v>
          </cell>
          <cell r="C2584">
            <v>370.14699999999999</v>
          </cell>
        </row>
        <row r="2585">
          <cell r="A2585" t="str">
            <v>RC3-10V470MF0#-T2</v>
          </cell>
          <cell r="B2585">
            <v>406.07499999999999</v>
          </cell>
          <cell r="C2585">
            <v>385.16199999999998</v>
          </cell>
        </row>
        <row r="2586">
          <cell r="A2586" t="str">
            <v>RC3-10V470MF0#-T58</v>
          </cell>
          <cell r="B2586">
            <v>406.07499999999999</v>
          </cell>
          <cell r="C2586">
            <v>385.16199999999998</v>
          </cell>
        </row>
        <row r="2587">
          <cell r="A2587" t="str">
            <v>RC3-10V470MF0#-T72</v>
          </cell>
          <cell r="B2587">
            <v>406.07499999999999</v>
          </cell>
          <cell r="C2587">
            <v>385.16199999999998</v>
          </cell>
        </row>
        <row r="2588">
          <cell r="A2588" t="str">
            <v>RC3-10V470MF0#2</v>
          </cell>
          <cell r="B2588">
            <v>0</v>
          </cell>
          <cell r="C2588">
            <v>370.14699999999999</v>
          </cell>
        </row>
        <row r="2589">
          <cell r="A2589" t="str">
            <v>RC3-10V470MF0#2-T36</v>
          </cell>
          <cell r="B2589">
            <v>406.07499999999999</v>
          </cell>
          <cell r="C2589">
            <v>385.16199999999998</v>
          </cell>
        </row>
        <row r="2590">
          <cell r="A2590" t="str">
            <v>RC3-10V470MGZ-T32</v>
          </cell>
          <cell r="B2590">
            <v>406.07499999999999</v>
          </cell>
          <cell r="C2590">
            <v>385.16199999999998</v>
          </cell>
        </row>
        <row r="2591">
          <cell r="A2591" t="str">
            <v>RC3-10V470MGZ-T36</v>
          </cell>
          <cell r="B2591">
            <v>406.07499999999999</v>
          </cell>
          <cell r="C2591">
            <v>385.16199999999998</v>
          </cell>
        </row>
        <row r="2592">
          <cell r="A2592" t="str">
            <v>RC3-10V470MGZ-T58</v>
          </cell>
          <cell r="B2592">
            <v>406.07499999999999</v>
          </cell>
          <cell r="C2592">
            <v>385.16199999999998</v>
          </cell>
        </row>
        <row r="2593">
          <cell r="A2593" t="str">
            <v>RC3-10V470MGZ-T72</v>
          </cell>
          <cell r="B2593">
            <v>406.07499999999999</v>
          </cell>
          <cell r="C2593">
            <v>385.16199999999998</v>
          </cell>
        </row>
        <row r="2594">
          <cell r="A2594" t="str">
            <v>RC3-10V470MZ2#</v>
          </cell>
          <cell r="B2594">
            <v>389.54300000000001</v>
          </cell>
          <cell r="C2594">
            <v>370.14699999999999</v>
          </cell>
        </row>
        <row r="2595">
          <cell r="A2595" t="str">
            <v>RC3-10V470MZ2X</v>
          </cell>
          <cell r="B2595">
            <v>389.54300000000001</v>
          </cell>
          <cell r="C2595">
            <v>370.14699999999999</v>
          </cell>
        </row>
        <row r="2596">
          <cell r="A2596" t="str">
            <v>RC3-10V470MZ2X-T36</v>
          </cell>
          <cell r="B2596">
            <v>406.07499999999999</v>
          </cell>
          <cell r="C2596">
            <v>385.16199999999998</v>
          </cell>
        </row>
        <row r="2597">
          <cell r="A2597" t="str">
            <v>RC3-10V680M</v>
          </cell>
          <cell r="B2597">
            <v>389.54300000000001</v>
          </cell>
          <cell r="C2597">
            <v>370.14699999999999</v>
          </cell>
        </row>
        <row r="2598">
          <cell r="A2598" t="str">
            <v>RC3-10V680M-T2</v>
          </cell>
          <cell r="B2598">
            <v>406.07499999999999</v>
          </cell>
          <cell r="C2598">
            <v>385.16199999999998</v>
          </cell>
        </row>
        <row r="2599">
          <cell r="A2599" t="str">
            <v>RC3-10V680MGZ-T58</v>
          </cell>
          <cell r="B2599">
            <v>406.07499999999999</v>
          </cell>
          <cell r="C2599">
            <v>385.16199999999998</v>
          </cell>
        </row>
        <row r="2600">
          <cell r="A2600" t="str">
            <v>RC3-10V6R8M</v>
          </cell>
          <cell r="B2600">
            <v>314.911</v>
          </cell>
          <cell r="C2600">
            <v>261.18400000000003</v>
          </cell>
        </row>
        <row r="2601">
          <cell r="A2601" t="str">
            <v>RC3-10V6R8M-T2</v>
          </cell>
          <cell r="B2601">
            <v>316.548</v>
          </cell>
          <cell r="C2601">
            <v>271.28500000000003</v>
          </cell>
        </row>
        <row r="2602">
          <cell r="A2602" t="str">
            <v>RC3-16V100M</v>
          </cell>
          <cell r="B2602">
            <v>314.911</v>
          </cell>
          <cell r="C2602">
            <v>261.18400000000003</v>
          </cell>
        </row>
        <row r="2603">
          <cell r="A2603" t="str">
            <v>RC3-16V100M-F</v>
          </cell>
          <cell r="B2603">
            <v>333.06400000000002</v>
          </cell>
          <cell r="C2603">
            <v>277.08800000000002</v>
          </cell>
        </row>
        <row r="2604">
          <cell r="A2604" t="str">
            <v>RC3-16V100M-F1</v>
          </cell>
          <cell r="B2604">
            <v>333.06400000000002</v>
          </cell>
          <cell r="C2604">
            <v>277.08800000000002</v>
          </cell>
        </row>
        <row r="2605">
          <cell r="A2605" t="str">
            <v>RC3-16V100M-F28</v>
          </cell>
          <cell r="B2605">
            <v>333.06400000000002</v>
          </cell>
          <cell r="C2605">
            <v>277.08800000000002</v>
          </cell>
        </row>
        <row r="2606">
          <cell r="A2606" t="str">
            <v>RC3-16V100M-S1</v>
          </cell>
          <cell r="B2606">
            <v>333.06400000000002</v>
          </cell>
          <cell r="C2606">
            <v>277.08800000000002</v>
          </cell>
        </row>
        <row r="2607">
          <cell r="A2607" t="str">
            <v>RC3-16V100M-T10</v>
          </cell>
          <cell r="B2607">
            <v>316.548</v>
          </cell>
          <cell r="C2607">
            <v>271.28500000000003</v>
          </cell>
        </row>
        <row r="2608">
          <cell r="A2608" t="str">
            <v>RC3-16V100M-T2</v>
          </cell>
          <cell r="B2608">
            <v>316.548</v>
          </cell>
          <cell r="C2608">
            <v>271.28500000000003</v>
          </cell>
        </row>
        <row r="2609">
          <cell r="A2609" t="str">
            <v>RC3-16V100M-T30</v>
          </cell>
          <cell r="B2609">
            <v>316.548</v>
          </cell>
          <cell r="C2609">
            <v>271.28500000000003</v>
          </cell>
        </row>
        <row r="2610">
          <cell r="A2610" t="str">
            <v>RC3-16V100MD0#</v>
          </cell>
          <cell r="B2610">
            <v>314.911</v>
          </cell>
          <cell r="C2610">
            <v>261.18400000000003</v>
          </cell>
        </row>
        <row r="2611">
          <cell r="A2611" t="str">
            <v>RC3-16V100MD0#-T2</v>
          </cell>
          <cell r="B2611">
            <v>316.548</v>
          </cell>
          <cell r="C2611">
            <v>271.28500000000003</v>
          </cell>
        </row>
        <row r="2612">
          <cell r="A2612" t="str">
            <v>RC3-16V100MD0#-T36</v>
          </cell>
          <cell r="B2612">
            <v>316.548</v>
          </cell>
          <cell r="C2612">
            <v>271.28500000000003</v>
          </cell>
        </row>
        <row r="2613">
          <cell r="A2613" t="str">
            <v>RC3-16V100MD0#-T58</v>
          </cell>
          <cell r="B2613">
            <v>316.548</v>
          </cell>
          <cell r="C2613">
            <v>271.28500000000003</v>
          </cell>
        </row>
        <row r="2614">
          <cell r="A2614" t="str">
            <v>RC3-16V100MD0#-T72</v>
          </cell>
          <cell r="B2614">
            <v>316.548</v>
          </cell>
          <cell r="C2614">
            <v>271.28500000000003</v>
          </cell>
        </row>
        <row r="2615">
          <cell r="A2615" t="str">
            <v>RC3-16V100MD0#-T80</v>
          </cell>
          <cell r="B2615">
            <v>316.548</v>
          </cell>
          <cell r="C2615">
            <v>271.28500000000003</v>
          </cell>
        </row>
        <row r="2616">
          <cell r="A2616" t="str">
            <v>RC3-16V100MD0#2</v>
          </cell>
          <cell r="B2616">
            <v>314.911</v>
          </cell>
          <cell r="C2616">
            <v>261.18400000000003</v>
          </cell>
        </row>
        <row r="2617">
          <cell r="A2617" t="str">
            <v>RC3-16V100MD0#2-F27</v>
          </cell>
          <cell r="B2617">
            <v>333.06400000000002</v>
          </cell>
          <cell r="C2617">
            <v>277.08800000000002</v>
          </cell>
        </row>
        <row r="2618">
          <cell r="A2618" t="str">
            <v>RC3-16V100MD0#2-T36</v>
          </cell>
          <cell r="B2618">
            <v>316.548</v>
          </cell>
          <cell r="C2618">
            <v>271.28500000000003</v>
          </cell>
        </row>
        <row r="2619">
          <cell r="A2619" t="str">
            <v>RC3-16V100MGZ-T10</v>
          </cell>
          <cell r="B2619">
            <v>316.548</v>
          </cell>
          <cell r="C2619">
            <v>271.28500000000003</v>
          </cell>
        </row>
        <row r="2620">
          <cell r="A2620" t="str">
            <v>RC3-16V100MGZ-T32</v>
          </cell>
          <cell r="B2620">
            <v>316.548</v>
          </cell>
          <cell r="C2620">
            <v>271.28500000000003</v>
          </cell>
        </row>
        <row r="2621">
          <cell r="A2621" t="str">
            <v>RC3-16V100MGZ-T36</v>
          </cell>
          <cell r="B2621">
            <v>316.548</v>
          </cell>
          <cell r="C2621">
            <v>271.28500000000003</v>
          </cell>
        </row>
        <row r="2622">
          <cell r="A2622" t="str">
            <v>RC3-16V100MGZ-T40</v>
          </cell>
          <cell r="B2622">
            <v>316.548</v>
          </cell>
          <cell r="C2622">
            <v>271.28500000000003</v>
          </cell>
        </row>
        <row r="2623">
          <cell r="A2623" t="str">
            <v>RC3-16V100MGZ-T42</v>
          </cell>
          <cell r="B2623">
            <v>316.548</v>
          </cell>
          <cell r="C2623">
            <v>271.28500000000003</v>
          </cell>
        </row>
        <row r="2624">
          <cell r="A2624" t="str">
            <v>RC3-16V100MGZ-T58</v>
          </cell>
          <cell r="B2624">
            <v>316.548</v>
          </cell>
          <cell r="C2624">
            <v>271.28500000000003</v>
          </cell>
        </row>
        <row r="2625">
          <cell r="A2625" t="str">
            <v>RC3-16V100MGZ-T72</v>
          </cell>
          <cell r="B2625">
            <v>316.548</v>
          </cell>
          <cell r="C2625">
            <v>271.28500000000003</v>
          </cell>
        </row>
        <row r="2626">
          <cell r="A2626" t="str">
            <v>RC3-16V100MGZ-T80</v>
          </cell>
          <cell r="B2626">
            <v>316.548</v>
          </cell>
          <cell r="C2626">
            <v>271.28500000000003</v>
          </cell>
        </row>
        <row r="2627">
          <cell r="A2627" t="str">
            <v>RC3-16V100MT-T32</v>
          </cell>
          <cell r="B2627">
            <v>316.548</v>
          </cell>
          <cell r="C2627">
            <v>271.28500000000003</v>
          </cell>
        </row>
        <row r="2628">
          <cell r="A2628" t="str">
            <v>RC3-16V100MT-T72</v>
          </cell>
          <cell r="B2628">
            <v>316.548</v>
          </cell>
          <cell r="C2628">
            <v>271.28500000000003</v>
          </cell>
        </row>
        <row r="2629">
          <cell r="A2629" t="str">
            <v>RC3-16V100Z</v>
          </cell>
          <cell r="B2629">
            <v>314.911</v>
          </cell>
          <cell r="C2629">
            <v>261.18400000000003</v>
          </cell>
        </row>
        <row r="2630">
          <cell r="A2630" t="str">
            <v>RC3-16V100Z-T2</v>
          </cell>
          <cell r="B2630">
            <v>316.548</v>
          </cell>
          <cell r="C2630">
            <v>271.28500000000003</v>
          </cell>
        </row>
        <row r="2631">
          <cell r="A2631" t="str">
            <v>RC3-16V101MF0#</v>
          </cell>
          <cell r="B2631">
            <v>389.54300000000001</v>
          </cell>
          <cell r="C2631">
            <v>370.14699999999999</v>
          </cell>
        </row>
        <row r="2632">
          <cell r="A2632" t="str">
            <v>RC3-16V101MF0#-T2</v>
          </cell>
          <cell r="B2632">
            <v>406.07499999999999</v>
          </cell>
          <cell r="C2632">
            <v>385.16199999999998</v>
          </cell>
        </row>
        <row r="2633">
          <cell r="A2633" t="str">
            <v>RC3-16V101MF0#-T36</v>
          </cell>
          <cell r="B2633">
            <v>406.07499999999999</v>
          </cell>
          <cell r="C2633">
            <v>385.16199999999998</v>
          </cell>
        </row>
        <row r="2634">
          <cell r="A2634" t="str">
            <v>RC3-16V101MG0#-T2</v>
          </cell>
          <cell r="B2634">
            <v>518.04300000000001</v>
          </cell>
          <cell r="C2634">
            <v>463.27699999999999</v>
          </cell>
        </row>
        <row r="2635">
          <cell r="A2635" t="str">
            <v>RC3-16V101MG0#-T36</v>
          </cell>
          <cell r="B2635">
            <v>518.04300000000001</v>
          </cell>
          <cell r="C2635">
            <v>463.27699999999999</v>
          </cell>
        </row>
        <row r="2636">
          <cell r="A2636" t="str">
            <v>RC3-16V101MG0#-T58</v>
          </cell>
          <cell r="B2636">
            <v>518.04300000000001</v>
          </cell>
          <cell r="C2636">
            <v>463.27699999999999</v>
          </cell>
        </row>
        <row r="2637">
          <cell r="A2637" t="str">
            <v>RC3-16V101MGZ</v>
          </cell>
          <cell r="B2637">
            <v>501.54700000000003</v>
          </cell>
          <cell r="C2637">
            <v>447.31700000000001</v>
          </cell>
        </row>
        <row r="2638">
          <cell r="A2638" t="str">
            <v>RC3-16V101MGZ-F</v>
          </cell>
          <cell r="B2638">
            <v>518.15499999999997</v>
          </cell>
          <cell r="C2638">
            <v>462.52100000000002</v>
          </cell>
        </row>
        <row r="2639">
          <cell r="A2639" t="str">
            <v>RC3-16V101MGZ-T2</v>
          </cell>
          <cell r="B2639">
            <v>518.04300000000001</v>
          </cell>
          <cell r="C2639">
            <v>463.27699999999999</v>
          </cell>
        </row>
        <row r="2640">
          <cell r="A2640" t="str">
            <v>RC3-16V101MGZ-T32</v>
          </cell>
          <cell r="B2640">
            <v>518.04300000000001</v>
          </cell>
          <cell r="C2640">
            <v>463.27699999999999</v>
          </cell>
        </row>
        <row r="2641">
          <cell r="A2641" t="str">
            <v>RC3-16V101MGZ-T36</v>
          </cell>
          <cell r="B2641">
            <v>518.04300000000001</v>
          </cell>
          <cell r="C2641">
            <v>463.27699999999999</v>
          </cell>
        </row>
        <row r="2642">
          <cell r="A2642" t="str">
            <v>RC3-16V101MGZ-T58</v>
          </cell>
          <cell r="B2642">
            <v>518.04300000000001</v>
          </cell>
          <cell r="C2642">
            <v>463.27699999999999</v>
          </cell>
        </row>
        <row r="2643">
          <cell r="A2643" t="str">
            <v>RC3-16V101MGZ-T72</v>
          </cell>
          <cell r="B2643">
            <v>518.04300000000001</v>
          </cell>
          <cell r="C2643">
            <v>463.27699999999999</v>
          </cell>
        </row>
        <row r="2644">
          <cell r="A2644" t="str">
            <v>RC3-16V101MS</v>
          </cell>
          <cell r="B2644">
            <v>389.54300000000001</v>
          </cell>
          <cell r="C2644">
            <v>370.14699999999999</v>
          </cell>
        </row>
        <row r="2645">
          <cell r="A2645" t="str">
            <v>RC3-16V101MS-T2</v>
          </cell>
          <cell r="B2645">
            <v>406.07499999999999</v>
          </cell>
          <cell r="C2645">
            <v>385.16199999999998</v>
          </cell>
        </row>
        <row r="2646">
          <cell r="A2646" t="str">
            <v>RC3-16V101MS-T36</v>
          </cell>
          <cell r="B2646">
            <v>406.07499999999999</v>
          </cell>
          <cell r="C2646">
            <v>385.16199999999998</v>
          </cell>
        </row>
        <row r="2647">
          <cell r="A2647" t="str">
            <v>RC3-16V101MS-T58</v>
          </cell>
          <cell r="B2647">
            <v>406.07499999999999</v>
          </cell>
          <cell r="C2647">
            <v>385.16199999999998</v>
          </cell>
        </row>
        <row r="2648">
          <cell r="A2648" t="str">
            <v>RC3-16V151MGZ</v>
          </cell>
          <cell r="B2648">
            <v>501.54700000000003</v>
          </cell>
          <cell r="C2648">
            <v>447.31700000000001</v>
          </cell>
        </row>
        <row r="2649">
          <cell r="A2649" t="str">
            <v>RC3-16V220M</v>
          </cell>
          <cell r="B2649">
            <v>335.59699999999998</v>
          </cell>
          <cell r="C2649">
            <v>274.072</v>
          </cell>
        </row>
        <row r="2650">
          <cell r="A2650" t="str">
            <v>RC3-16V220M-F</v>
          </cell>
          <cell r="B2650">
            <v>353.75</v>
          </cell>
          <cell r="C2650">
            <v>290.029</v>
          </cell>
        </row>
        <row r="2651">
          <cell r="A2651" t="str">
            <v>RC3-16V220M-T10</v>
          </cell>
          <cell r="B2651">
            <v>352.13600000000002</v>
          </cell>
          <cell r="C2651">
            <v>289.25700000000001</v>
          </cell>
        </row>
        <row r="2652">
          <cell r="A2652" t="str">
            <v>RC3-16V220M-T2</v>
          </cell>
          <cell r="B2652">
            <v>352.13600000000002</v>
          </cell>
          <cell r="C2652">
            <v>289.25700000000001</v>
          </cell>
        </row>
        <row r="2653">
          <cell r="A2653" t="str">
            <v>RC3-16V220ME0#</v>
          </cell>
          <cell r="B2653">
            <v>335.59699999999998</v>
          </cell>
          <cell r="C2653">
            <v>274.072</v>
          </cell>
        </row>
        <row r="2654">
          <cell r="A2654" t="str">
            <v>RC3-16V220ME0#-T2</v>
          </cell>
          <cell r="B2654">
            <v>352.13600000000002</v>
          </cell>
          <cell r="C2654">
            <v>289.25700000000001</v>
          </cell>
        </row>
        <row r="2655">
          <cell r="A2655" t="str">
            <v>RC3-16V220ME0#-T36</v>
          </cell>
          <cell r="B2655">
            <v>352.13600000000002</v>
          </cell>
          <cell r="C2655">
            <v>289.25700000000001</v>
          </cell>
        </row>
        <row r="2656">
          <cell r="A2656" t="str">
            <v>RC3-16V220ME0#-T58</v>
          </cell>
          <cell r="B2656">
            <v>352.13600000000002</v>
          </cell>
          <cell r="C2656">
            <v>289.25700000000001</v>
          </cell>
        </row>
        <row r="2657">
          <cell r="A2657" t="str">
            <v>RC3-16V220ME0#-T72</v>
          </cell>
          <cell r="B2657">
            <v>352.13600000000002</v>
          </cell>
          <cell r="C2657">
            <v>289.25700000000001</v>
          </cell>
        </row>
        <row r="2658">
          <cell r="A2658" t="str">
            <v>RC3-16V220ME0#2</v>
          </cell>
          <cell r="B2658">
            <v>335.59699999999998</v>
          </cell>
          <cell r="C2658">
            <v>274.072</v>
          </cell>
        </row>
        <row r="2659">
          <cell r="A2659" t="str">
            <v>RC3-16V220ME0#2-T36</v>
          </cell>
          <cell r="B2659">
            <v>352.13600000000002</v>
          </cell>
          <cell r="C2659">
            <v>289.25700000000001</v>
          </cell>
        </row>
        <row r="2660">
          <cell r="A2660" t="str">
            <v>RC3-16V220ME0W#Q-T36</v>
          </cell>
          <cell r="B2660">
            <v>352.13600000000002</v>
          </cell>
          <cell r="C2660">
            <v>289.25700000000001</v>
          </cell>
        </row>
        <row r="2661">
          <cell r="A2661" t="str">
            <v>RC3-16V220MGZ-T10</v>
          </cell>
          <cell r="B2661">
            <v>352.13600000000002</v>
          </cell>
          <cell r="C2661">
            <v>289.25700000000001</v>
          </cell>
        </row>
        <row r="2662">
          <cell r="A2662" t="str">
            <v>RC3-16V220MGZ-T32</v>
          </cell>
          <cell r="B2662">
            <v>352.13600000000002</v>
          </cell>
          <cell r="C2662">
            <v>289.25700000000001</v>
          </cell>
        </row>
        <row r="2663">
          <cell r="A2663" t="str">
            <v>RC3-16V220MGZ-T36</v>
          </cell>
          <cell r="B2663">
            <v>352.13600000000002</v>
          </cell>
          <cell r="C2663">
            <v>289.25700000000001</v>
          </cell>
        </row>
        <row r="2664">
          <cell r="A2664" t="str">
            <v>RC3-16V220MGZ-T40</v>
          </cell>
          <cell r="B2664">
            <v>352.13600000000002</v>
          </cell>
          <cell r="C2664">
            <v>289.25700000000001</v>
          </cell>
        </row>
        <row r="2665">
          <cell r="A2665" t="str">
            <v>RC3-16V220MGZ-T58</v>
          </cell>
          <cell r="B2665">
            <v>352.13600000000002</v>
          </cell>
          <cell r="C2665">
            <v>289.25700000000001</v>
          </cell>
        </row>
        <row r="2666">
          <cell r="A2666" t="str">
            <v>RC3-16V220MGZ-T72</v>
          </cell>
          <cell r="B2666">
            <v>352.13600000000002</v>
          </cell>
          <cell r="C2666">
            <v>289.25700000000001</v>
          </cell>
        </row>
        <row r="2667">
          <cell r="A2667" t="str">
            <v>RC3-16V220MT-T72</v>
          </cell>
          <cell r="B2667">
            <v>352.13600000000002</v>
          </cell>
          <cell r="C2667">
            <v>289.25700000000001</v>
          </cell>
        </row>
        <row r="2668">
          <cell r="A2668" t="str">
            <v>RC3-16V221ZG0#-T58</v>
          </cell>
          <cell r="B2668">
            <v>518.04300000000001</v>
          </cell>
          <cell r="C2668">
            <v>463.27699999999999</v>
          </cell>
        </row>
        <row r="2669">
          <cell r="A2669" t="str">
            <v>RC3-16V221ZSGZ-T32</v>
          </cell>
          <cell r="B2669">
            <v>518.04300000000001</v>
          </cell>
          <cell r="C2669">
            <v>463.27699999999999</v>
          </cell>
        </row>
        <row r="2670">
          <cell r="A2670" t="str">
            <v>RC3-16V330M</v>
          </cell>
          <cell r="B2670">
            <v>389.54300000000001</v>
          </cell>
          <cell r="C2670">
            <v>370.14699999999999</v>
          </cell>
        </row>
        <row r="2671">
          <cell r="A2671" t="str">
            <v>RC3-16V330M-F1</v>
          </cell>
          <cell r="B2671">
            <v>406.15199999999999</v>
          </cell>
          <cell r="C2671">
            <v>385.14699999999999</v>
          </cell>
        </row>
        <row r="2672">
          <cell r="A2672" t="str">
            <v>RC3-16V330M-T2</v>
          </cell>
          <cell r="B2672">
            <v>406.07499999999999</v>
          </cell>
          <cell r="C2672">
            <v>385.16199999999998</v>
          </cell>
        </row>
        <row r="2673">
          <cell r="A2673" t="str">
            <v>RC3-16V330MF0#</v>
          </cell>
          <cell r="B2673">
            <v>389.54300000000001</v>
          </cell>
          <cell r="C2673">
            <v>370.14699999999999</v>
          </cell>
        </row>
        <row r="2674">
          <cell r="A2674" t="str">
            <v>RC3-16V330MF0#-T2</v>
          </cell>
          <cell r="B2674">
            <v>406.07499999999999</v>
          </cell>
          <cell r="C2674">
            <v>385.16199999999998</v>
          </cell>
        </row>
        <row r="2675">
          <cell r="A2675" t="str">
            <v>RC3-16V330MF0#-T36</v>
          </cell>
          <cell r="B2675">
            <v>0</v>
          </cell>
          <cell r="C2675">
            <v>385.16199999999998</v>
          </cell>
        </row>
        <row r="2676">
          <cell r="A2676" t="str">
            <v>RC3-16V330MF0#-T58</v>
          </cell>
          <cell r="B2676">
            <v>406.07499999999999</v>
          </cell>
          <cell r="C2676">
            <v>385.16199999999998</v>
          </cell>
        </row>
        <row r="2677">
          <cell r="A2677" t="str">
            <v>RC3-16V330MF0#2</v>
          </cell>
          <cell r="B2677">
            <v>389.54300000000001</v>
          </cell>
          <cell r="C2677">
            <v>370.14699999999999</v>
          </cell>
        </row>
        <row r="2678">
          <cell r="A2678" t="str">
            <v>RC3-16V330MF0#2-T36</v>
          </cell>
          <cell r="B2678">
            <v>406.07499999999999</v>
          </cell>
          <cell r="C2678">
            <v>385.16199999999998</v>
          </cell>
        </row>
        <row r="2679">
          <cell r="A2679" t="str">
            <v>RC3-16V330MGZ-T32</v>
          </cell>
          <cell r="B2679">
            <v>406.07499999999999</v>
          </cell>
          <cell r="C2679">
            <v>385.16199999999998</v>
          </cell>
        </row>
        <row r="2680">
          <cell r="A2680" t="str">
            <v>RC3-16V330MGZ-T36</v>
          </cell>
          <cell r="B2680">
            <v>406.07499999999999</v>
          </cell>
          <cell r="C2680">
            <v>385.16199999999998</v>
          </cell>
        </row>
        <row r="2681">
          <cell r="A2681" t="str">
            <v>RC3-16V330MGZ-T56</v>
          </cell>
          <cell r="B2681">
            <v>406.07499999999999</v>
          </cell>
          <cell r="C2681">
            <v>385.16199999999998</v>
          </cell>
        </row>
        <row r="2682">
          <cell r="A2682" t="str">
            <v>RC3-16V330MGZ-T58</v>
          </cell>
          <cell r="B2682">
            <v>406.07499999999999</v>
          </cell>
          <cell r="C2682">
            <v>385.16199999999998</v>
          </cell>
        </row>
        <row r="2683">
          <cell r="A2683" t="str">
            <v>RC3-16V470M</v>
          </cell>
          <cell r="B2683">
            <v>389.54300000000001</v>
          </cell>
          <cell r="C2683">
            <v>370.14699999999999</v>
          </cell>
        </row>
        <row r="2684">
          <cell r="A2684" t="str">
            <v>RC3-16V470M-F</v>
          </cell>
          <cell r="B2684">
            <v>406.15199999999999</v>
          </cell>
          <cell r="C2684">
            <v>385.14699999999999</v>
          </cell>
        </row>
        <row r="2685">
          <cell r="A2685" t="str">
            <v>RC3-16V470M-F0</v>
          </cell>
          <cell r="B2685">
            <v>406.15199999999999</v>
          </cell>
          <cell r="C2685">
            <v>385.14699999999999</v>
          </cell>
        </row>
        <row r="2686">
          <cell r="A2686" t="str">
            <v>RC3-16V470M-F1</v>
          </cell>
          <cell r="B2686">
            <v>406.15199999999999</v>
          </cell>
          <cell r="C2686">
            <v>385.14699999999999</v>
          </cell>
        </row>
        <row r="2687">
          <cell r="A2687" t="str">
            <v>RC3-16V470M-S1</v>
          </cell>
          <cell r="B2687">
            <v>406.15199999999999</v>
          </cell>
          <cell r="C2687">
            <v>385.14699999999999</v>
          </cell>
        </row>
        <row r="2688">
          <cell r="A2688" t="str">
            <v>RC3-16V470M-T2</v>
          </cell>
          <cell r="B2688">
            <v>406.07499999999999</v>
          </cell>
          <cell r="C2688">
            <v>385.16199999999998</v>
          </cell>
        </row>
        <row r="2689">
          <cell r="A2689" t="str">
            <v>RC3-16V470M-T30</v>
          </cell>
          <cell r="B2689">
            <v>406.07499999999999</v>
          </cell>
          <cell r="C2689">
            <v>385.16199999999998</v>
          </cell>
        </row>
        <row r="2690">
          <cell r="A2690" t="str">
            <v>RC3-16V470M-T36</v>
          </cell>
          <cell r="B2690">
            <v>406.07499999999999</v>
          </cell>
          <cell r="C2690">
            <v>385.16199999999998</v>
          </cell>
        </row>
        <row r="2691">
          <cell r="A2691" t="str">
            <v>RC3-16V470MF0#</v>
          </cell>
          <cell r="B2691">
            <v>389.54300000000001</v>
          </cell>
          <cell r="C2691">
            <v>370.14699999999999</v>
          </cell>
        </row>
        <row r="2692">
          <cell r="A2692" t="str">
            <v>RC3-16V470MF0#-T2</v>
          </cell>
          <cell r="B2692">
            <v>406.07499999999999</v>
          </cell>
          <cell r="C2692">
            <v>385.16199999999998</v>
          </cell>
        </row>
        <row r="2693">
          <cell r="A2693" t="str">
            <v>RC3-16V470MF0#-T36</v>
          </cell>
          <cell r="B2693">
            <v>0</v>
          </cell>
          <cell r="C2693">
            <v>385.16199999999998</v>
          </cell>
        </row>
        <row r="2694">
          <cell r="A2694" t="str">
            <v>RC3-16V470MF0#-T58</v>
          </cell>
          <cell r="B2694">
            <v>406.07499999999999</v>
          </cell>
          <cell r="C2694">
            <v>385.16199999999998</v>
          </cell>
        </row>
        <row r="2695">
          <cell r="A2695" t="str">
            <v>RC3-16V470MF0#-T72</v>
          </cell>
          <cell r="B2695">
            <v>406.07499999999999</v>
          </cell>
          <cell r="C2695">
            <v>385.16199999999998</v>
          </cell>
        </row>
        <row r="2696">
          <cell r="A2696" t="str">
            <v>RC3-16V470MF0#2</v>
          </cell>
          <cell r="B2696">
            <v>389.54300000000001</v>
          </cell>
          <cell r="C2696">
            <v>370.14699999999999</v>
          </cell>
        </row>
        <row r="2697">
          <cell r="A2697" t="str">
            <v>RC3-16V470MF0#2-T36</v>
          </cell>
          <cell r="B2697">
            <v>406.07499999999999</v>
          </cell>
          <cell r="C2697">
            <v>385.16199999999998</v>
          </cell>
        </row>
        <row r="2698">
          <cell r="A2698" t="str">
            <v>RC3-16V470MGZ-T32</v>
          </cell>
          <cell r="B2698">
            <v>406.07499999999999</v>
          </cell>
          <cell r="C2698">
            <v>385.16199999999998</v>
          </cell>
        </row>
        <row r="2699">
          <cell r="A2699" t="str">
            <v>RC3-16V470MGZ-T36</v>
          </cell>
          <cell r="B2699">
            <v>406.07499999999999</v>
          </cell>
          <cell r="C2699">
            <v>385.16199999999998</v>
          </cell>
        </row>
        <row r="2700">
          <cell r="A2700" t="str">
            <v>RC3-16V470MGZ-T56</v>
          </cell>
          <cell r="B2700">
            <v>406.07499999999999</v>
          </cell>
          <cell r="C2700">
            <v>385.16199999999998</v>
          </cell>
        </row>
        <row r="2701">
          <cell r="A2701" t="str">
            <v>RC3-16V470MGZ-T58</v>
          </cell>
          <cell r="B2701">
            <v>406.07499999999999</v>
          </cell>
          <cell r="C2701">
            <v>385.16199999999998</v>
          </cell>
        </row>
        <row r="2702">
          <cell r="A2702" t="str">
            <v>RC3-16V470MGZ-T72</v>
          </cell>
          <cell r="B2702">
            <v>406.07499999999999</v>
          </cell>
          <cell r="C2702">
            <v>385.16199999999998</v>
          </cell>
        </row>
        <row r="2703">
          <cell r="A2703" t="str">
            <v>RC3-16V4R7M</v>
          </cell>
          <cell r="B2703">
            <v>314.911</v>
          </cell>
          <cell r="C2703">
            <v>261.18400000000003</v>
          </cell>
        </row>
        <row r="2704">
          <cell r="A2704" t="str">
            <v>RC3-16V4R7M-T2</v>
          </cell>
          <cell r="B2704">
            <v>316.548</v>
          </cell>
          <cell r="C2704">
            <v>271.28500000000003</v>
          </cell>
        </row>
        <row r="2705">
          <cell r="A2705" t="str">
            <v>RC3-16V4R7MD0#</v>
          </cell>
          <cell r="B2705">
            <v>314.911</v>
          </cell>
          <cell r="C2705">
            <v>261.18400000000003</v>
          </cell>
        </row>
        <row r="2706">
          <cell r="A2706" t="str">
            <v>RC3-16V4R7MD0#-F4</v>
          </cell>
          <cell r="B2706">
            <v>333.06400000000002</v>
          </cell>
          <cell r="C2706">
            <v>277.08800000000002</v>
          </cell>
        </row>
        <row r="2707">
          <cell r="A2707" t="str">
            <v>RC3-16V4R7MD0#-T2</v>
          </cell>
          <cell r="B2707">
            <v>316.548</v>
          </cell>
          <cell r="C2707">
            <v>271.28500000000003</v>
          </cell>
        </row>
        <row r="2708">
          <cell r="A2708" t="str">
            <v>RC3-16V4R7MD0#-T58</v>
          </cell>
          <cell r="B2708">
            <v>316.548</v>
          </cell>
          <cell r="C2708">
            <v>271.28500000000003</v>
          </cell>
        </row>
        <row r="2709">
          <cell r="A2709" t="str">
            <v>RC3-16V4R7MD0#-T72</v>
          </cell>
          <cell r="B2709">
            <v>316.548</v>
          </cell>
          <cell r="C2709">
            <v>271.28500000000003</v>
          </cell>
        </row>
        <row r="2710">
          <cell r="A2710" t="str">
            <v>RC3-16V4R7MD0#-T80</v>
          </cell>
          <cell r="B2710">
            <v>316.548</v>
          </cell>
          <cell r="C2710">
            <v>271.28500000000003</v>
          </cell>
        </row>
        <row r="2711">
          <cell r="A2711" t="str">
            <v>RC3-16V4R7MGZ-T32</v>
          </cell>
          <cell r="B2711">
            <v>316.548</v>
          </cell>
          <cell r="C2711">
            <v>271.28500000000003</v>
          </cell>
        </row>
        <row r="2712">
          <cell r="A2712" t="str">
            <v>RC3-16V4R7MGZ-T58</v>
          </cell>
          <cell r="B2712">
            <v>316.548</v>
          </cell>
          <cell r="C2712">
            <v>271.28500000000003</v>
          </cell>
        </row>
        <row r="2713">
          <cell r="A2713" t="str">
            <v>RC3-16V4R7MGZ-T72</v>
          </cell>
          <cell r="B2713">
            <v>316.548</v>
          </cell>
          <cell r="C2713">
            <v>271.28500000000003</v>
          </cell>
        </row>
        <row r="2714">
          <cell r="A2714" t="str">
            <v>RC3-16V4R7MT-T72</v>
          </cell>
          <cell r="B2714">
            <v>316.548</v>
          </cell>
          <cell r="C2714">
            <v>271.28500000000003</v>
          </cell>
        </row>
        <row r="2715">
          <cell r="A2715" t="str">
            <v>RC3-16V680M-T2</v>
          </cell>
          <cell r="B2715">
            <v>406.07499999999999</v>
          </cell>
          <cell r="C2715">
            <v>385.16199999999998</v>
          </cell>
        </row>
        <row r="2716">
          <cell r="A2716" t="str">
            <v>RC3-16V6R8M</v>
          </cell>
          <cell r="B2716">
            <v>314.911</v>
          </cell>
          <cell r="C2716">
            <v>261.18400000000003</v>
          </cell>
        </row>
        <row r="2717">
          <cell r="A2717" t="str">
            <v>RC3-16V6R8M-T2</v>
          </cell>
          <cell r="B2717">
            <v>316.548</v>
          </cell>
          <cell r="C2717">
            <v>271.28500000000003</v>
          </cell>
        </row>
        <row r="2718">
          <cell r="A2718" t="str">
            <v>RC3-25V100M</v>
          </cell>
          <cell r="B2718">
            <v>335.59699999999998</v>
          </cell>
          <cell r="C2718">
            <v>274.072</v>
          </cell>
        </row>
        <row r="2719">
          <cell r="A2719" t="str">
            <v>RC3-25V100M-T2</v>
          </cell>
          <cell r="B2719">
            <v>352.13600000000002</v>
          </cell>
          <cell r="C2719">
            <v>289.25700000000001</v>
          </cell>
        </row>
        <row r="2720">
          <cell r="A2720" t="str">
            <v>RC3-25V100ME0#</v>
          </cell>
          <cell r="B2720">
            <v>335.59699999999998</v>
          </cell>
          <cell r="C2720">
            <v>274.072</v>
          </cell>
        </row>
        <row r="2721">
          <cell r="A2721" t="str">
            <v>RC3-25V100ME0#-T2</v>
          </cell>
          <cell r="B2721">
            <v>352.13600000000002</v>
          </cell>
          <cell r="C2721">
            <v>289.25700000000001</v>
          </cell>
        </row>
        <row r="2722">
          <cell r="A2722" t="str">
            <v>RC3-25V100ME0#-T58</v>
          </cell>
          <cell r="B2722">
            <v>352.13600000000002</v>
          </cell>
          <cell r="C2722">
            <v>289.25700000000001</v>
          </cell>
        </row>
        <row r="2723">
          <cell r="A2723" t="str">
            <v>RC3-25V100ME0#-T72</v>
          </cell>
          <cell r="B2723">
            <v>352.13600000000002</v>
          </cell>
          <cell r="C2723">
            <v>289.25700000000001</v>
          </cell>
        </row>
        <row r="2724">
          <cell r="A2724" t="str">
            <v>RC3-25V100MGZ-T10</v>
          </cell>
          <cell r="B2724">
            <v>352.13600000000002</v>
          </cell>
          <cell r="C2724">
            <v>289.25700000000001</v>
          </cell>
        </row>
        <row r="2725">
          <cell r="A2725" t="str">
            <v>RC3-25V100MGZ-T32</v>
          </cell>
          <cell r="B2725">
            <v>352.13600000000002</v>
          </cell>
          <cell r="C2725">
            <v>289.25700000000001</v>
          </cell>
        </row>
        <row r="2726">
          <cell r="A2726" t="str">
            <v>RC3-25V100MGZ-T58</v>
          </cell>
          <cell r="B2726">
            <v>352.13600000000002</v>
          </cell>
          <cell r="C2726">
            <v>289.25700000000001</v>
          </cell>
        </row>
        <row r="2727">
          <cell r="A2727" t="str">
            <v>RC3-25V100MGZ-T72</v>
          </cell>
          <cell r="B2727">
            <v>352.13600000000002</v>
          </cell>
          <cell r="C2727">
            <v>289.25700000000001</v>
          </cell>
        </row>
        <row r="2728">
          <cell r="A2728" t="str">
            <v>RC3-25V101MGZ</v>
          </cell>
          <cell r="B2728">
            <v>501.54700000000003</v>
          </cell>
          <cell r="C2728">
            <v>447.31700000000001</v>
          </cell>
        </row>
        <row r="2729">
          <cell r="A2729" t="str">
            <v>RC3-25V101MGZ-F27</v>
          </cell>
          <cell r="B2729">
            <v>518.15499999999997</v>
          </cell>
          <cell r="C2729">
            <v>462.52100000000002</v>
          </cell>
        </row>
        <row r="2730">
          <cell r="A2730" t="str">
            <v>RC3-25V101MGZ-T2</v>
          </cell>
          <cell r="B2730">
            <v>518.04300000000001</v>
          </cell>
          <cell r="C2730">
            <v>463.27699999999999</v>
          </cell>
        </row>
        <row r="2731">
          <cell r="A2731" t="str">
            <v>RC3-25V101MGZ-T32</v>
          </cell>
          <cell r="B2731">
            <v>518.04300000000001</v>
          </cell>
          <cell r="C2731">
            <v>463.27699999999999</v>
          </cell>
        </row>
        <row r="2732">
          <cell r="A2732" t="str">
            <v>RC3-25V101MGZ-T36</v>
          </cell>
          <cell r="B2732">
            <v>518.04300000000001</v>
          </cell>
          <cell r="C2732">
            <v>463.27699999999999</v>
          </cell>
        </row>
        <row r="2733">
          <cell r="A2733" t="str">
            <v>RC3-25V101MGZ-T58</v>
          </cell>
          <cell r="B2733">
            <v>518.04300000000001</v>
          </cell>
          <cell r="C2733">
            <v>463.27699999999999</v>
          </cell>
        </row>
        <row r="2734">
          <cell r="A2734" t="str">
            <v>RC3-25V220M</v>
          </cell>
          <cell r="B2734">
            <v>389.54300000000001</v>
          </cell>
          <cell r="C2734">
            <v>370.14699999999999</v>
          </cell>
        </row>
        <row r="2735">
          <cell r="A2735" t="str">
            <v>RC3-25V220M-F4</v>
          </cell>
          <cell r="B2735">
            <v>406.15199999999999</v>
          </cell>
          <cell r="C2735">
            <v>385.14699999999999</v>
          </cell>
        </row>
        <row r="2736">
          <cell r="A2736" t="str">
            <v>RC3-25V220M-T2</v>
          </cell>
          <cell r="B2736">
            <v>406.07499999999999</v>
          </cell>
          <cell r="C2736">
            <v>385.16199999999998</v>
          </cell>
        </row>
        <row r="2737">
          <cell r="A2737" t="str">
            <v>RC3-25V220MF0#</v>
          </cell>
          <cell r="B2737">
            <v>389.54300000000001</v>
          </cell>
          <cell r="C2737">
            <v>370.14699999999999</v>
          </cell>
        </row>
        <row r="2738">
          <cell r="A2738" t="str">
            <v>RC3-25V220MF0#-T2</v>
          </cell>
          <cell r="B2738">
            <v>406.07499999999999</v>
          </cell>
          <cell r="C2738">
            <v>385.16199999999998</v>
          </cell>
        </row>
        <row r="2739">
          <cell r="A2739" t="str">
            <v>RC3-25V220MGZ-T58</v>
          </cell>
          <cell r="B2739">
            <v>406.07499999999999</v>
          </cell>
          <cell r="C2739">
            <v>385.16199999999998</v>
          </cell>
        </row>
        <row r="2740">
          <cell r="A2740" t="str">
            <v>RC3-25V330M</v>
          </cell>
          <cell r="B2740">
            <v>389.54300000000001</v>
          </cell>
          <cell r="C2740">
            <v>370.14699999999999</v>
          </cell>
        </row>
        <row r="2741">
          <cell r="A2741" t="str">
            <v>RC3-25V330M-F</v>
          </cell>
          <cell r="B2741">
            <v>406.15199999999999</v>
          </cell>
          <cell r="C2741">
            <v>385.14699999999999</v>
          </cell>
        </row>
        <row r="2742">
          <cell r="A2742" t="str">
            <v>RC3-25V330M-T2</v>
          </cell>
          <cell r="B2742">
            <v>406.07499999999999</v>
          </cell>
          <cell r="C2742">
            <v>385.16199999999998</v>
          </cell>
        </row>
        <row r="2743">
          <cell r="A2743" t="str">
            <v>RC3-25V330MF0#</v>
          </cell>
          <cell r="B2743">
            <v>389.54300000000001</v>
          </cell>
          <cell r="C2743">
            <v>370.14699999999999</v>
          </cell>
        </row>
        <row r="2744">
          <cell r="A2744" t="str">
            <v>RC3-25V330MF0#-T2</v>
          </cell>
          <cell r="B2744">
            <v>406.07499999999999</v>
          </cell>
          <cell r="C2744">
            <v>385.16199999999998</v>
          </cell>
        </row>
        <row r="2745">
          <cell r="A2745" t="str">
            <v>RC3-25V330MF0#-T36</v>
          </cell>
          <cell r="B2745">
            <v>406.07499999999999</v>
          </cell>
          <cell r="C2745">
            <v>385.16199999999998</v>
          </cell>
        </row>
        <row r="2746">
          <cell r="A2746" t="str">
            <v>RC3-25V330MF0#-T72</v>
          </cell>
          <cell r="B2746">
            <v>406.07499999999999</v>
          </cell>
          <cell r="C2746">
            <v>385.16199999999998</v>
          </cell>
        </row>
        <row r="2747">
          <cell r="A2747" t="str">
            <v>RC3-25V330MGZ-T32</v>
          </cell>
          <cell r="B2747">
            <v>406.07499999999999</v>
          </cell>
          <cell r="C2747">
            <v>385.16199999999998</v>
          </cell>
        </row>
        <row r="2748">
          <cell r="A2748" t="str">
            <v>RC3-25V330MGZ-T36</v>
          </cell>
          <cell r="B2748">
            <v>406.07499999999999</v>
          </cell>
          <cell r="C2748">
            <v>385.16199999999998</v>
          </cell>
        </row>
        <row r="2749">
          <cell r="A2749" t="str">
            <v>RC3-25V330MGZ-T58</v>
          </cell>
          <cell r="B2749">
            <v>406.07499999999999</v>
          </cell>
          <cell r="C2749">
            <v>385.16199999999998</v>
          </cell>
        </row>
        <row r="2750">
          <cell r="A2750" t="str">
            <v>RC3-25V3R3M</v>
          </cell>
          <cell r="B2750">
            <v>314.911</v>
          </cell>
          <cell r="C2750">
            <v>261.18400000000003</v>
          </cell>
        </row>
        <row r="2751">
          <cell r="A2751" t="str">
            <v>RC3-25V3R3M-T2</v>
          </cell>
          <cell r="B2751">
            <v>316.548</v>
          </cell>
          <cell r="C2751">
            <v>271.28500000000003</v>
          </cell>
        </row>
        <row r="2752">
          <cell r="A2752" t="str">
            <v>RC3-25V3R3MD0#</v>
          </cell>
          <cell r="B2752">
            <v>314.911</v>
          </cell>
          <cell r="C2752">
            <v>261.18400000000003</v>
          </cell>
        </row>
        <row r="2753">
          <cell r="A2753" t="str">
            <v>RC3-25V3R3MGZ-T32</v>
          </cell>
          <cell r="B2753">
            <v>316.548</v>
          </cell>
          <cell r="C2753">
            <v>271.28500000000003</v>
          </cell>
        </row>
        <row r="2754">
          <cell r="A2754" t="str">
            <v>RC3-25V3R3MGZ-T58</v>
          </cell>
          <cell r="B2754">
            <v>316.548</v>
          </cell>
          <cell r="C2754">
            <v>271.28500000000003</v>
          </cell>
        </row>
        <row r="2755">
          <cell r="A2755" t="str">
            <v>RC3-25V470MGZ</v>
          </cell>
          <cell r="B2755">
            <v>501.54700000000003</v>
          </cell>
          <cell r="C2755">
            <v>447.31700000000001</v>
          </cell>
        </row>
        <row r="2756">
          <cell r="A2756" t="str">
            <v>RC3-25V470MGZ-T2</v>
          </cell>
          <cell r="B2756">
            <v>518.04300000000001</v>
          </cell>
          <cell r="C2756">
            <v>463.27699999999999</v>
          </cell>
        </row>
        <row r="2757">
          <cell r="A2757" t="str">
            <v>RC3-25V470MGZ-T36</v>
          </cell>
          <cell r="B2757">
            <v>518.04300000000001</v>
          </cell>
          <cell r="C2757">
            <v>463.27699999999999</v>
          </cell>
        </row>
        <row r="2758">
          <cell r="A2758" t="str">
            <v>RC3-25V470MGZ-T58</v>
          </cell>
          <cell r="B2758">
            <v>518.04300000000001</v>
          </cell>
          <cell r="C2758">
            <v>463.27699999999999</v>
          </cell>
        </row>
        <row r="2759">
          <cell r="A2759" t="str">
            <v>RC3-25V4R7M</v>
          </cell>
          <cell r="B2759">
            <v>314.911</v>
          </cell>
          <cell r="C2759">
            <v>261.18400000000003</v>
          </cell>
        </row>
        <row r="2760">
          <cell r="A2760" t="str">
            <v>RC3-25V4R7M-T2</v>
          </cell>
          <cell r="B2760">
            <v>316.548</v>
          </cell>
          <cell r="C2760">
            <v>271.28500000000003</v>
          </cell>
        </row>
        <row r="2761">
          <cell r="A2761" t="str">
            <v>RC3-25V4R7MD0#</v>
          </cell>
          <cell r="B2761">
            <v>314.911</v>
          </cell>
          <cell r="C2761">
            <v>261.18400000000003</v>
          </cell>
        </row>
        <row r="2762">
          <cell r="A2762" t="str">
            <v>RC3-25V4R7MD0#-T2</v>
          </cell>
          <cell r="B2762">
            <v>316.548</v>
          </cell>
          <cell r="C2762">
            <v>271.28500000000003</v>
          </cell>
        </row>
        <row r="2763">
          <cell r="A2763" t="str">
            <v>RC3-25V4R7MD0#-T58</v>
          </cell>
          <cell r="B2763">
            <v>316.548</v>
          </cell>
          <cell r="C2763">
            <v>271.28500000000003</v>
          </cell>
        </row>
        <row r="2764">
          <cell r="A2764" t="str">
            <v>RC3-25V4R7MGZ-T10</v>
          </cell>
          <cell r="B2764">
            <v>316.548</v>
          </cell>
          <cell r="C2764">
            <v>271.28500000000003</v>
          </cell>
        </row>
        <row r="2765">
          <cell r="A2765" t="str">
            <v>RC3-25V4R7MGZ-T32</v>
          </cell>
          <cell r="B2765">
            <v>316.548</v>
          </cell>
          <cell r="C2765">
            <v>271.28500000000003</v>
          </cell>
        </row>
        <row r="2766">
          <cell r="A2766" t="str">
            <v>RC3-25V4R7MGZ-T58</v>
          </cell>
          <cell r="B2766">
            <v>316.548</v>
          </cell>
          <cell r="C2766">
            <v>271.28500000000003</v>
          </cell>
        </row>
        <row r="2767">
          <cell r="A2767" t="str">
            <v>RC3-25V6R8M</v>
          </cell>
          <cell r="B2767">
            <v>314.911</v>
          </cell>
          <cell r="C2767">
            <v>261.18400000000003</v>
          </cell>
        </row>
        <row r="2768">
          <cell r="A2768" t="str">
            <v>RC3-25V6R8M-T2</v>
          </cell>
          <cell r="B2768">
            <v>316.548</v>
          </cell>
          <cell r="C2768">
            <v>271.28500000000003</v>
          </cell>
        </row>
        <row r="2769">
          <cell r="A2769" t="str">
            <v>RC3-25V6R8MD0#</v>
          </cell>
          <cell r="B2769">
            <v>314.911</v>
          </cell>
          <cell r="C2769">
            <v>261.18400000000003</v>
          </cell>
        </row>
        <row r="2770">
          <cell r="A2770" t="str">
            <v>RC3-25V6R8MD0#-T58</v>
          </cell>
          <cell r="B2770">
            <v>0</v>
          </cell>
          <cell r="C2770">
            <v>271.28500000000003</v>
          </cell>
        </row>
        <row r="2771">
          <cell r="A2771" t="str">
            <v>RC3-25V6R8MD0#-T80</v>
          </cell>
          <cell r="B2771">
            <v>0</v>
          </cell>
          <cell r="C2771">
            <v>271.28500000000003</v>
          </cell>
        </row>
        <row r="2772">
          <cell r="A2772" t="str">
            <v>RC3-25V6R8MGZ-T58</v>
          </cell>
          <cell r="B2772">
            <v>316.548</v>
          </cell>
          <cell r="C2772">
            <v>271.28500000000003</v>
          </cell>
        </row>
        <row r="2773">
          <cell r="A2773" t="str">
            <v>RC3-35V100M</v>
          </cell>
          <cell r="B2773">
            <v>335.59699999999998</v>
          </cell>
          <cell r="C2773">
            <v>274.072</v>
          </cell>
        </row>
        <row r="2774">
          <cell r="A2774" t="str">
            <v>RC3-35V100M-F0</v>
          </cell>
          <cell r="B2774">
            <v>353.75</v>
          </cell>
          <cell r="C2774">
            <v>290.029</v>
          </cell>
        </row>
        <row r="2775">
          <cell r="A2775" t="str">
            <v>RC3-35V100M-T10</v>
          </cell>
          <cell r="B2775">
            <v>352.13600000000002</v>
          </cell>
          <cell r="C2775">
            <v>289.25700000000001</v>
          </cell>
        </row>
        <row r="2776">
          <cell r="A2776" t="str">
            <v>RC3-35V100M-T2</v>
          </cell>
          <cell r="B2776">
            <v>352.13600000000002</v>
          </cell>
          <cell r="C2776">
            <v>289.25700000000001</v>
          </cell>
        </row>
        <row r="2777">
          <cell r="A2777" t="str">
            <v>RC3-35V100ME0#</v>
          </cell>
          <cell r="B2777">
            <v>335.59699999999998</v>
          </cell>
          <cell r="C2777">
            <v>274.072</v>
          </cell>
        </row>
        <row r="2778">
          <cell r="A2778" t="str">
            <v>RC3-35V100ME0#-T2</v>
          </cell>
          <cell r="B2778">
            <v>352.13600000000002</v>
          </cell>
          <cell r="C2778">
            <v>289.25700000000001</v>
          </cell>
        </row>
        <row r="2779">
          <cell r="A2779" t="str">
            <v>RC3-35V100ME0#-T58</v>
          </cell>
          <cell r="B2779">
            <v>352.13600000000002</v>
          </cell>
          <cell r="C2779">
            <v>289.25700000000001</v>
          </cell>
        </row>
        <row r="2780">
          <cell r="A2780" t="str">
            <v>RC3-35V100MGZ-T10</v>
          </cell>
          <cell r="B2780">
            <v>352.13600000000002</v>
          </cell>
          <cell r="C2780">
            <v>289.25700000000001</v>
          </cell>
        </row>
        <row r="2781">
          <cell r="A2781" t="str">
            <v>RC3-35V100MGZ-T32</v>
          </cell>
          <cell r="B2781">
            <v>352.13600000000002</v>
          </cell>
          <cell r="C2781">
            <v>289.25700000000001</v>
          </cell>
        </row>
        <row r="2782">
          <cell r="A2782" t="str">
            <v>RC3-35V100MGZ-T36</v>
          </cell>
          <cell r="B2782">
            <v>352.13600000000002</v>
          </cell>
          <cell r="C2782">
            <v>289.25700000000001</v>
          </cell>
        </row>
        <row r="2783">
          <cell r="A2783" t="str">
            <v>RC3-35V100MGZ-T58</v>
          </cell>
          <cell r="B2783">
            <v>352.13600000000002</v>
          </cell>
          <cell r="C2783">
            <v>289.25700000000001</v>
          </cell>
        </row>
        <row r="2784">
          <cell r="A2784" t="str">
            <v>RC3-35V220M</v>
          </cell>
          <cell r="B2784">
            <v>389.54300000000001</v>
          </cell>
          <cell r="C2784">
            <v>370.14699999999999</v>
          </cell>
        </row>
        <row r="2785">
          <cell r="A2785" t="str">
            <v>RC3-35V220M-T2</v>
          </cell>
          <cell r="B2785">
            <v>406.07499999999999</v>
          </cell>
          <cell r="C2785">
            <v>385.16199999999998</v>
          </cell>
        </row>
        <row r="2786">
          <cell r="A2786" t="str">
            <v>RC3-35V220MF0#</v>
          </cell>
          <cell r="B2786">
            <v>389.54300000000001</v>
          </cell>
          <cell r="C2786">
            <v>370.14699999999999</v>
          </cell>
        </row>
        <row r="2787">
          <cell r="A2787" t="str">
            <v>RC3-35V220MF0#-F4</v>
          </cell>
          <cell r="B2787">
            <v>406.15199999999999</v>
          </cell>
          <cell r="C2787">
            <v>385.14699999999999</v>
          </cell>
        </row>
        <row r="2788">
          <cell r="A2788" t="str">
            <v>RC3-35V220MF0#-T2</v>
          </cell>
          <cell r="B2788">
            <v>406.07499999999999</v>
          </cell>
          <cell r="C2788">
            <v>385.16199999999998</v>
          </cell>
        </row>
        <row r="2789">
          <cell r="A2789" t="str">
            <v>RC3-35V220MF0#-T72</v>
          </cell>
          <cell r="B2789">
            <v>406.07499999999999</v>
          </cell>
          <cell r="C2789">
            <v>385.16199999999998</v>
          </cell>
        </row>
        <row r="2790">
          <cell r="A2790" t="str">
            <v>RC3-35V220MGZ-T32</v>
          </cell>
          <cell r="B2790">
            <v>406.07499999999999</v>
          </cell>
          <cell r="C2790">
            <v>385.16199999999998</v>
          </cell>
        </row>
        <row r="2791">
          <cell r="A2791" t="str">
            <v>RC3-35V220MGZ-T58</v>
          </cell>
          <cell r="B2791">
            <v>406.07499999999999</v>
          </cell>
          <cell r="C2791">
            <v>385.16199999999998</v>
          </cell>
        </row>
        <row r="2792">
          <cell r="A2792" t="str">
            <v>RC3-35V220MGZ-T72</v>
          </cell>
          <cell r="B2792">
            <v>406.07499999999999</v>
          </cell>
          <cell r="C2792">
            <v>385.16199999999998</v>
          </cell>
        </row>
        <row r="2793">
          <cell r="A2793" t="str">
            <v>RC3-35V2R2M</v>
          </cell>
          <cell r="B2793">
            <v>314.911</v>
          </cell>
          <cell r="C2793">
            <v>261.18400000000003</v>
          </cell>
        </row>
        <row r="2794">
          <cell r="A2794" t="str">
            <v>RC3-35V2R2M-T2</v>
          </cell>
          <cell r="B2794">
            <v>316.548</v>
          </cell>
          <cell r="C2794">
            <v>271.28500000000003</v>
          </cell>
        </row>
        <row r="2795">
          <cell r="A2795" t="str">
            <v>RC3-35V2R2MD0#</v>
          </cell>
          <cell r="B2795">
            <v>314.911</v>
          </cell>
          <cell r="C2795">
            <v>261.18400000000003</v>
          </cell>
        </row>
        <row r="2796">
          <cell r="A2796" t="str">
            <v>RC3-35V2R2MGZ-T10</v>
          </cell>
          <cell r="B2796">
            <v>316.548</v>
          </cell>
          <cell r="C2796">
            <v>271.28500000000003</v>
          </cell>
        </row>
        <row r="2797">
          <cell r="A2797" t="str">
            <v>RC3-35V2R2MGZ-T32</v>
          </cell>
          <cell r="B2797">
            <v>316.548</v>
          </cell>
          <cell r="C2797">
            <v>271.28500000000003</v>
          </cell>
        </row>
        <row r="2798">
          <cell r="A2798" t="str">
            <v>RC3-35V2R2MGZ-T42</v>
          </cell>
          <cell r="B2798">
            <v>316.548</v>
          </cell>
          <cell r="C2798">
            <v>271.28500000000003</v>
          </cell>
        </row>
        <row r="2799">
          <cell r="A2799" t="str">
            <v>RC3-35V2R2MGZ-T58</v>
          </cell>
          <cell r="B2799">
            <v>316.548</v>
          </cell>
          <cell r="C2799">
            <v>271.28500000000003</v>
          </cell>
        </row>
        <row r="2800">
          <cell r="A2800" t="str">
            <v>RC3-35V3R3M</v>
          </cell>
          <cell r="B2800">
            <v>314.911</v>
          </cell>
          <cell r="C2800">
            <v>261.18400000000003</v>
          </cell>
        </row>
        <row r="2801">
          <cell r="A2801" t="str">
            <v>RC3-35V3R3M-T2</v>
          </cell>
          <cell r="B2801">
            <v>316.548</v>
          </cell>
          <cell r="C2801">
            <v>271.28500000000003</v>
          </cell>
        </row>
        <row r="2802">
          <cell r="A2802" t="str">
            <v>RC3-35V3R3MGZ-T58</v>
          </cell>
          <cell r="B2802">
            <v>316.548</v>
          </cell>
          <cell r="C2802">
            <v>271.28500000000003</v>
          </cell>
        </row>
        <row r="2803">
          <cell r="A2803" t="str">
            <v>RC3-35V470MG0#-T2</v>
          </cell>
          <cell r="B2803">
            <v>518.04300000000001</v>
          </cell>
          <cell r="C2803">
            <v>463.27699999999999</v>
          </cell>
        </row>
        <row r="2804">
          <cell r="A2804" t="str">
            <v>RC3-35V470MGZ</v>
          </cell>
          <cell r="B2804">
            <v>501.54700000000003</v>
          </cell>
          <cell r="C2804">
            <v>447.31700000000001</v>
          </cell>
        </row>
        <row r="2805">
          <cell r="A2805" t="str">
            <v>RC3-35V470MGZ-T2</v>
          </cell>
          <cell r="B2805">
            <v>518.04300000000001</v>
          </cell>
          <cell r="C2805">
            <v>463.27699999999999</v>
          </cell>
        </row>
        <row r="2806">
          <cell r="A2806" t="str">
            <v>RC3-35V470MGZ-T2A</v>
          </cell>
          <cell r="B2806">
            <v>0</v>
          </cell>
          <cell r="C2806">
            <v>463.27699999999999</v>
          </cell>
        </row>
        <row r="2807">
          <cell r="A2807" t="str">
            <v>RC3-35V470MGZ-T58</v>
          </cell>
          <cell r="B2807">
            <v>518.04300000000001</v>
          </cell>
          <cell r="C2807">
            <v>463.27699999999999</v>
          </cell>
        </row>
        <row r="2808">
          <cell r="A2808" t="str">
            <v>RC3-35V4R7M</v>
          </cell>
          <cell r="B2808">
            <v>314.911</v>
          </cell>
          <cell r="C2808">
            <v>261.18400000000003</v>
          </cell>
        </row>
        <row r="2809">
          <cell r="A2809" t="str">
            <v>RC3-35V4R7M-T2</v>
          </cell>
          <cell r="B2809">
            <v>316.548</v>
          </cell>
          <cell r="C2809">
            <v>271.28500000000003</v>
          </cell>
        </row>
        <row r="2810">
          <cell r="A2810" t="str">
            <v>RC3-35V4R7MD0#</v>
          </cell>
          <cell r="B2810">
            <v>314.911</v>
          </cell>
          <cell r="C2810">
            <v>261.18400000000003</v>
          </cell>
        </row>
        <row r="2811">
          <cell r="A2811" t="str">
            <v>RC3-35V4R7MD0#-T2</v>
          </cell>
          <cell r="B2811">
            <v>0</v>
          </cell>
          <cell r="C2811">
            <v>271.28500000000003</v>
          </cell>
        </row>
        <row r="2812">
          <cell r="A2812" t="str">
            <v>RC3-35V4R7MD0#-T36</v>
          </cell>
          <cell r="B2812">
            <v>0</v>
          </cell>
          <cell r="C2812">
            <v>271.28500000000003</v>
          </cell>
        </row>
        <row r="2813">
          <cell r="A2813" t="str">
            <v>RC3-35V4R7MD0#-T58</v>
          </cell>
          <cell r="B2813">
            <v>316.548</v>
          </cell>
          <cell r="C2813">
            <v>271.28500000000003</v>
          </cell>
        </row>
        <row r="2814">
          <cell r="A2814" t="str">
            <v>RC3-35V4R7MD0#-T72</v>
          </cell>
          <cell r="B2814">
            <v>316.548</v>
          </cell>
          <cell r="C2814">
            <v>271.28500000000003</v>
          </cell>
        </row>
        <row r="2815">
          <cell r="A2815" t="str">
            <v>RC3-35V4R7MD0#-T80</v>
          </cell>
          <cell r="B2815">
            <v>316.548</v>
          </cell>
          <cell r="C2815">
            <v>271.28500000000003</v>
          </cell>
        </row>
        <row r="2816">
          <cell r="A2816" t="str">
            <v>RC3-35V4R7MGZ-T10</v>
          </cell>
          <cell r="B2816">
            <v>316.548</v>
          </cell>
          <cell r="C2816">
            <v>271.28500000000003</v>
          </cell>
        </row>
        <row r="2817">
          <cell r="A2817" t="str">
            <v>RC3-35V4R7MGZ-T32</v>
          </cell>
          <cell r="B2817">
            <v>316.548</v>
          </cell>
          <cell r="C2817">
            <v>271.28500000000003</v>
          </cell>
        </row>
        <row r="2818">
          <cell r="A2818" t="str">
            <v>RC3-35V4R7MGZ-T58</v>
          </cell>
          <cell r="B2818">
            <v>316.548</v>
          </cell>
          <cell r="C2818">
            <v>271.28500000000003</v>
          </cell>
        </row>
        <row r="2819">
          <cell r="A2819" t="str">
            <v>RC3-35V4R7MGZ-T72</v>
          </cell>
          <cell r="B2819">
            <v>316.548</v>
          </cell>
          <cell r="C2819">
            <v>271.28500000000003</v>
          </cell>
        </row>
        <row r="2820">
          <cell r="A2820" t="str">
            <v>RC3-35V4R7MGZ-T80</v>
          </cell>
          <cell r="B2820">
            <v>316.548</v>
          </cell>
          <cell r="C2820">
            <v>271.28500000000003</v>
          </cell>
        </row>
        <row r="2821">
          <cell r="A2821" t="str">
            <v>RC3-35V6R8M</v>
          </cell>
          <cell r="B2821">
            <v>335.59699999999998</v>
          </cell>
          <cell r="C2821">
            <v>274.072</v>
          </cell>
        </row>
        <row r="2822">
          <cell r="A2822" t="str">
            <v>RC3-35V6R8M-T2</v>
          </cell>
          <cell r="B2822">
            <v>352.13600000000002</v>
          </cell>
          <cell r="C2822">
            <v>289.25700000000001</v>
          </cell>
        </row>
        <row r="2823">
          <cell r="A2823" t="str">
            <v>RC3-35V6R8ME0#-T72</v>
          </cell>
          <cell r="B2823">
            <v>352.13600000000002</v>
          </cell>
          <cell r="C2823">
            <v>289.25700000000001</v>
          </cell>
        </row>
        <row r="2824">
          <cell r="A2824" t="str">
            <v>RC3-35V6R8MGZ-T72</v>
          </cell>
          <cell r="B2824">
            <v>352.13600000000002</v>
          </cell>
          <cell r="C2824">
            <v>289.25700000000001</v>
          </cell>
        </row>
        <row r="2825">
          <cell r="A2825" t="str">
            <v>RC3-4V101M</v>
          </cell>
          <cell r="B2825">
            <v>335.59699999999998</v>
          </cell>
          <cell r="C2825">
            <v>274.072</v>
          </cell>
        </row>
        <row r="2826">
          <cell r="A2826" t="str">
            <v>RC3-4V101M-F1</v>
          </cell>
          <cell r="B2826">
            <v>353.75</v>
          </cell>
          <cell r="C2826">
            <v>290.029</v>
          </cell>
        </row>
        <row r="2827">
          <cell r="A2827" t="str">
            <v>RC3-4V101M-T2</v>
          </cell>
          <cell r="B2827">
            <v>352.13600000000002</v>
          </cell>
          <cell r="C2827">
            <v>289.25700000000001</v>
          </cell>
        </row>
        <row r="2828">
          <cell r="A2828" t="str">
            <v>RC3-4V101ME0#-T58</v>
          </cell>
          <cell r="B2828">
            <v>352.13600000000002</v>
          </cell>
          <cell r="C2828">
            <v>289.25700000000001</v>
          </cell>
        </row>
        <row r="2829">
          <cell r="A2829" t="str">
            <v>RC3-4V101MGZ-T10</v>
          </cell>
          <cell r="B2829">
            <v>352.13600000000002</v>
          </cell>
          <cell r="C2829">
            <v>289.25700000000001</v>
          </cell>
        </row>
        <row r="2830">
          <cell r="A2830" t="str">
            <v>RC3-4V101MGZ-T32</v>
          </cell>
          <cell r="B2830">
            <v>352.13600000000002</v>
          </cell>
          <cell r="C2830">
            <v>289.25700000000001</v>
          </cell>
        </row>
        <row r="2831">
          <cell r="A2831" t="str">
            <v>RC3-4V101MGZ-T58</v>
          </cell>
          <cell r="B2831">
            <v>352.13600000000002</v>
          </cell>
          <cell r="C2831">
            <v>289.25700000000001</v>
          </cell>
        </row>
        <row r="2832">
          <cell r="A2832" t="str">
            <v>RC3-4V220M</v>
          </cell>
          <cell r="B2832">
            <v>314.911</v>
          </cell>
          <cell r="C2832">
            <v>261.18400000000003</v>
          </cell>
        </row>
        <row r="2833">
          <cell r="A2833" t="str">
            <v>RC3-4V220M-T2</v>
          </cell>
          <cell r="B2833">
            <v>316.548</v>
          </cell>
          <cell r="C2833">
            <v>271.28500000000003</v>
          </cell>
        </row>
        <row r="2834">
          <cell r="A2834" t="str">
            <v>RC3-4V220MGZ-T58</v>
          </cell>
          <cell r="B2834">
            <v>316.548</v>
          </cell>
          <cell r="C2834">
            <v>271.28500000000003</v>
          </cell>
        </row>
        <row r="2835">
          <cell r="A2835" t="str">
            <v>RC3-4V221M</v>
          </cell>
          <cell r="B2835">
            <v>389.54300000000001</v>
          </cell>
          <cell r="C2835">
            <v>370.14699999999999</v>
          </cell>
        </row>
        <row r="2836">
          <cell r="A2836" t="str">
            <v>RC3-4V221M-F1</v>
          </cell>
          <cell r="B2836">
            <v>406.15199999999999</v>
          </cell>
          <cell r="C2836">
            <v>385.14699999999999</v>
          </cell>
        </row>
        <row r="2837">
          <cell r="A2837" t="str">
            <v>RC3-4V221M-T2</v>
          </cell>
          <cell r="B2837">
            <v>406.07499999999999</v>
          </cell>
          <cell r="C2837">
            <v>385.16199999999998</v>
          </cell>
        </row>
        <row r="2838">
          <cell r="A2838" t="str">
            <v>RC3-4V221MGZ-T58</v>
          </cell>
          <cell r="B2838">
            <v>406.07499999999999</v>
          </cell>
          <cell r="C2838">
            <v>385.16199999999998</v>
          </cell>
        </row>
        <row r="2839">
          <cell r="A2839" t="str">
            <v>RC3-4V330M</v>
          </cell>
          <cell r="B2839">
            <v>314.911</v>
          </cell>
          <cell r="C2839">
            <v>261.18400000000003</v>
          </cell>
        </row>
        <row r="2840">
          <cell r="A2840" t="str">
            <v>RC3-4V330M-T2</v>
          </cell>
          <cell r="B2840">
            <v>316.548</v>
          </cell>
          <cell r="C2840">
            <v>271.28500000000003</v>
          </cell>
        </row>
        <row r="2841">
          <cell r="A2841" t="str">
            <v>RC3-4V330MGZ-T58</v>
          </cell>
          <cell r="B2841">
            <v>316.548</v>
          </cell>
          <cell r="C2841">
            <v>271.28500000000003</v>
          </cell>
        </row>
        <row r="2842">
          <cell r="A2842" t="str">
            <v>RC3-4V470M</v>
          </cell>
          <cell r="B2842">
            <v>314.911</v>
          </cell>
          <cell r="C2842">
            <v>261.18400000000003</v>
          </cell>
        </row>
        <row r="2843">
          <cell r="A2843" t="str">
            <v>RC3-4V470M-T2</v>
          </cell>
          <cell r="B2843">
            <v>316.548</v>
          </cell>
          <cell r="C2843">
            <v>271.28500000000003</v>
          </cell>
        </row>
        <row r="2844">
          <cell r="A2844" t="str">
            <v>RC3-4V470MD0#</v>
          </cell>
          <cell r="B2844">
            <v>314.911</v>
          </cell>
          <cell r="C2844">
            <v>261.18400000000003</v>
          </cell>
        </row>
        <row r="2845">
          <cell r="A2845" t="str">
            <v>RC3-4V470MGZ-T10</v>
          </cell>
          <cell r="B2845">
            <v>316.548</v>
          </cell>
          <cell r="C2845">
            <v>271.28500000000003</v>
          </cell>
        </row>
        <row r="2846">
          <cell r="A2846" t="str">
            <v>RC3-4V470MGZ-T42</v>
          </cell>
          <cell r="B2846">
            <v>316.548</v>
          </cell>
          <cell r="C2846">
            <v>271.28500000000003</v>
          </cell>
        </row>
        <row r="2847">
          <cell r="A2847" t="str">
            <v>RC3-4V470MGZ-T58</v>
          </cell>
          <cell r="B2847">
            <v>316.548</v>
          </cell>
          <cell r="C2847">
            <v>271.28500000000003</v>
          </cell>
        </row>
        <row r="2848">
          <cell r="A2848" t="str">
            <v>RC3-4V471MG0#</v>
          </cell>
          <cell r="B2848">
            <v>501.54700000000003</v>
          </cell>
          <cell r="C2848">
            <v>447.31700000000001</v>
          </cell>
        </row>
        <row r="2849">
          <cell r="A2849" t="str">
            <v>RC3-4V471MG0#-T58</v>
          </cell>
          <cell r="B2849">
            <v>518.04300000000001</v>
          </cell>
          <cell r="C2849">
            <v>463.27699999999999</v>
          </cell>
        </row>
        <row r="2850">
          <cell r="A2850" t="str">
            <v>RC3-4V471MGZ</v>
          </cell>
          <cell r="B2850">
            <v>501.54700000000003</v>
          </cell>
          <cell r="C2850">
            <v>447.31700000000001</v>
          </cell>
        </row>
        <row r="2851">
          <cell r="A2851" t="str">
            <v>RC3-4V471MGZ-F27</v>
          </cell>
          <cell r="B2851">
            <v>518.15499999999997</v>
          </cell>
          <cell r="C2851">
            <v>462.52100000000002</v>
          </cell>
        </row>
        <row r="2852">
          <cell r="A2852" t="str">
            <v>RC3-4V471MGZ-S1</v>
          </cell>
          <cell r="B2852">
            <v>518.15499999999997</v>
          </cell>
          <cell r="C2852">
            <v>462.52100000000002</v>
          </cell>
        </row>
        <row r="2853">
          <cell r="A2853" t="str">
            <v>RC3-4V471MGZ-T2</v>
          </cell>
          <cell r="B2853">
            <v>518.04300000000001</v>
          </cell>
          <cell r="C2853">
            <v>463.27699999999999</v>
          </cell>
        </row>
        <row r="2854">
          <cell r="A2854" t="str">
            <v>RC3-4V471MGZ-T58</v>
          </cell>
          <cell r="B2854">
            <v>518.04300000000001</v>
          </cell>
          <cell r="C2854">
            <v>463.27699999999999</v>
          </cell>
        </row>
        <row r="2855">
          <cell r="A2855" t="str">
            <v>RC3-50V010M</v>
          </cell>
          <cell r="B2855">
            <v>314.911</v>
          </cell>
          <cell r="C2855">
            <v>261.18400000000003</v>
          </cell>
        </row>
        <row r="2856">
          <cell r="A2856" t="str">
            <v>RC3-50V010M-F</v>
          </cell>
          <cell r="B2856">
            <v>333.06400000000002</v>
          </cell>
          <cell r="C2856">
            <v>277.08800000000002</v>
          </cell>
        </row>
        <row r="2857">
          <cell r="A2857" t="str">
            <v>RC3-50V010M-G9</v>
          </cell>
          <cell r="B2857">
            <v>333.06400000000002</v>
          </cell>
          <cell r="C2857">
            <v>277.08800000000002</v>
          </cell>
        </row>
        <row r="2858">
          <cell r="A2858" t="str">
            <v>RC3-50V010M-T2</v>
          </cell>
          <cell r="B2858">
            <v>316.548</v>
          </cell>
          <cell r="C2858">
            <v>271.28500000000003</v>
          </cell>
        </row>
        <row r="2859">
          <cell r="A2859" t="str">
            <v>RC3-50V010M-T30</v>
          </cell>
          <cell r="B2859">
            <v>316.548</v>
          </cell>
          <cell r="C2859">
            <v>271.28500000000003</v>
          </cell>
        </row>
        <row r="2860">
          <cell r="A2860" t="str">
            <v>RC3-50V010MA-F</v>
          </cell>
          <cell r="B2860">
            <v>333.06400000000002</v>
          </cell>
          <cell r="C2860">
            <v>277.08800000000002</v>
          </cell>
        </row>
        <row r="2861">
          <cell r="A2861" t="str">
            <v>RC3-50V010MA-T40</v>
          </cell>
          <cell r="B2861">
            <v>316.548</v>
          </cell>
          <cell r="C2861">
            <v>271.28500000000003</v>
          </cell>
        </row>
        <row r="2862">
          <cell r="A2862" t="str">
            <v>RC3-50V010MD0#</v>
          </cell>
          <cell r="B2862">
            <v>314.911</v>
          </cell>
          <cell r="C2862">
            <v>261.18400000000003</v>
          </cell>
        </row>
        <row r="2863">
          <cell r="A2863" t="str">
            <v>RC3-50V010MD0#-T2</v>
          </cell>
          <cell r="B2863">
            <v>316.548</v>
          </cell>
          <cell r="C2863">
            <v>271.28500000000003</v>
          </cell>
        </row>
        <row r="2864">
          <cell r="A2864" t="str">
            <v>RC3-50V010MD0#-T36</v>
          </cell>
          <cell r="B2864">
            <v>0</v>
          </cell>
          <cell r="C2864">
            <v>271.28500000000003</v>
          </cell>
        </row>
        <row r="2865">
          <cell r="A2865" t="str">
            <v>RC3-50V010MD0#-T58</v>
          </cell>
          <cell r="B2865">
            <v>316.548</v>
          </cell>
          <cell r="C2865">
            <v>271.28500000000003</v>
          </cell>
        </row>
        <row r="2866">
          <cell r="A2866" t="str">
            <v>RC3-50V010MD0#-T72</v>
          </cell>
          <cell r="B2866">
            <v>316.548</v>
          </cell>
          <cell r="C2866">
            <v>271.28500000000003</v>
          </cell>
        </row>
        <row r="2867">
          <cell r="A2867" t="str">
            <v>RC3-50V010MD0#-T80</v>
          </cell>
          <cell r="B2867">
            <v>316.548</v>
          </cell>
          <cell r="C2867">
            <v>271.28500000000003</v>
          </cell>
        </row>
        <row r="2868">
          <cell r="A2868" t="str">
            <v>RC3-50V010MD0#2-T36</v>
          </cell>
          <cell r="B2868">
            <v>316.548</v>
          </cell>
          <cell r="C2868">
            <v>271.28500000000003</v>
          </cell>
        </row>
        <row r="2869">
          <cell r="A2869" t="str">
            <v>RC3-50V010MD0Z9#</v>
          </cell>
          <cell r="B2869">
            <v>314.911</v>
          </cell>
          <cell r="C2869">
            <v>261.18400000000003</v>
          </cell>
        </row>
        <row r="2870">
          <cell r="A2870" t="str">
            <v>RC3-50V010MD0Z9#-T76</v>
          </cell>
          <cell r="B2870">
            <v>316.548</v>
          </cell>
          <cell r="C2870">
            <v>271.28500000000003</v>
          </cell>
        </row>
        <row r="2871">
          <cell r="A2871" t="str">
            <v>RC3-50V010MGZ-T10</v>
          </cell>
          <cell r="B2871">
            <v>316.548</v>
          </cell>
          <cell r="C2871">
            <v>271.28500000000003</v>
          </cell>
        </row>
        <row r="2872">
          <cell r="A2872" t="str">
            <v>RC3-50V010MGZ-T32</v>
          </cell>
          <cell r="B2872">
            <v>316.548</v>
          </cell>
          <cell r="C2872">
            <v>271.28500000000003</v>
          </cell>
        </row>
        <row r="2873">
          <cell r="A2873" t="str">
            <v>RC3-50V010MGZ-T36</v>
          </cell>
          <cell r="B2873">
            <v>316.548</v>
          </cell>
          <cell r="C2873">
            <v>271.28500000000003</v>
          </cell>
        </row>
        <row r="2874">
          <cell r="A2874" t="str">
            <v>RC3-50V010MGZ-T42</v>
          </cell>
          <cell r="B2874">
            <v>316.548</v>
          </cell>
          <cell r="C2874">
            <v>271.28500000000003</v>
          </cell>
        </row>
        <row r="2875">
          <cell r="A2875" t="str">
            <v>RC3-50V010MGZ-T58</v>
          </cell>
          <cell r="B2875">
            <v>316.548</v>
          </cell>
          <cell r="C2875">
            <v>271.28500000000003</v>
          </cell>
        </row>
        <row r="2876">
          <cell r="A2876" t="str">
            <v>RC3-50V010MGZ-T72</v>
          </cell>
          <cell r="B2876">
            <v>316.548</v>
          </cell>
          <cell r="C2876">
            <v>271.28500000000003</v>
          </cell>
        </row>
        <row r="2877">
          <cell r="A2877" t="str">
            <v>RC3-50V010MGZ-T80</v>
          </cell>
          <cell r="B2877">
            <v>316.548</v>
          </cell>
          <cell r="C2877">
            <v>271.28500000000003</v>
          </cell>
        </row>
        <row r="2878">
          <cell r="A2878" t="str">
            <v>RC3-50V010MT-T72</v>
          </cell>
          <cell r="B2878">
            <v>316.548</v>
          </cell>
          <cell r="C2878">
            <v>271.28500000000003</v>
          </cell>
        </row>
        <row r="2879">
          <cell r="A2879" t="str">
            <v>RC3-50V010MT-T80</v>
          </cell>
          <cell r="B2879">
            <v>316.548</v>
          </cell>
          <cell r="C2879">
            <v>271.28500000000003</v>
          </cell>
        </row>
        <row r="2880">
          <cell r="A2880" t="str">
            <v>RC3-50V010MZ9-T76</v>
          </cell>
          <cell r="B2880">
            <v>316.548</v>
          </cell>
          <cell r="C2880">
            <v>271.28500000000003</v>
          </cell>
        </row>
        <row r="2881">
          <cell r="A2881" t="str">
            <v>RC3-50V100M</v>
          </cell>
          <cell r="B2881">
            <v>389.54300000000001</v>
          </cell>
          <cell r="C2881">
            <v>370.14699999999999</v>
          </cell>
        </row>
        <row r="2882">
          <cell r="A2882" t="str">
            <v>RC3-50V100M-F</v>
          </cell>
          <cell r="B2882">
            <v>406.15199999999999</v>
          </cell>
          <cell r="C2882">
            <v>385.14699999999999</v>
          </cell>
        </row>
        <row r="2883">
          <cell r="A2883" t="str">
            <v>RC3-50V100M-F1</v>
          </cell>
          <cell r="B2883">
            <v>406.15199999999999</v>
          </cell>
          <cell r="C2883">
            <v>385.14699999999999</v>
          </cell>
        </row>
        <row r="2884">
          <cell r="A2884" t="str">
            <v>RC3-50V100M-S1</v>
          </cell>
          <cell r="B2884">
            <v>406.15199999999999</v>
          </cell>
          <cell r="C2884">
            <v>385.14699999999999</v>
          </cell>
        </row>
        <row r="2885">
          <cell r="A2885" t="str">
            <v>RC3-50V100M-T2</v>
          </cell>
          <cell r="B2885">
            <v>406.07499999999999</v>
          </cell>
          <cell r="C2885">
            <v>385.16199999999998</v>
          </cell>
        </row>
        <row r="2886">
          <cell r="A2886" t="str">
            <v>RC3-50V100M-T72</v>
          </cell>
          <cell r="B2886">
            <v>406.07499999999999</v>
          </cell>
          <cell r="C2886">
            <v>385.16199999999998</v>
          </cell>
        </row>
        <row r="2887">
          <cell r="A2887" t="str">
            <v>RC3-50V100MF0#</v>
          </cell>
          <cell r="B2887">
            <v>389.54300000000001</v>
          </cell>
          <cell r="C2887">
            <v>370.14699999999999</v>
          </cell>
        </row>
        <row r="2888">
          <cell r="A2888" t="str">
            <v>RC3-50V100MF0#-T2</v>
          </cell>
          <cell r="B2888">
            <v>406.07499999999999</v>
          </cell>
          <cell r="C2888">
            <v>385.16199999999998</v>
          </cell>
        </row>
        <row r="2889">
          <cell r="A2889" t="str">
            <v>RC3-50V100MF0#-T58</v>
          </cell>
          <cell r="B2889">
            <v>406.07499999999999</v>
          </cell>
          <cell r="C2889">
            <v>385.16199999999998</v>
          </cell>
        </row>
        <row r="2890">
          <cell r="A2890" t="str">
            <v>RC3-50V100MF0#-T72</v>
          </cell>
          <cell r="B2890">
            <v>406.07499999999999</v>
          </cell>
          <cell r="C2890">
            <v>385.16199999999998</v>
          </cell>
        </row>
        <row r="2891">
          <cell r="A2891" t="str">
            <v>RC3-50V100MGZ-T32</v>
          </cell>
          <cell r="B2891">
            <v>406.07499999999999</v>
          </cell>
          <cell r="C2891">
            <v>385.16199999999998</v>
          </cell>
        </row>
        <row r="2892">
          <cell r="A2892" t="str">
            <v>RC3-50V100MGZ-T58</v>
          </cell>
          <cell r="B2892">
            <v>406.07499999999999</v>
          </cell>
          <cell r="C2892">
            <v>385.16199999999998</v>
          </cell>
        </row>
        <row r="2893">
          <cell r="A2893" t="str">
            <v>RC3-50V100MGZ-T72</v>
          </cell>
          <cell r="B2893">
            <v>406.07499999999999</v>
          </cell>
          <cell r="C2893">
            <v>385.16199999999998</v>
          </cell>
        </row>
        <row r="2894">
          <cell r="A2894" t="str">
            <v>RC3-50V1R5M</v>
          </cell>
          <cell r="B2894">
            <v>314.911</v>
          </cell>
          <cell r="C2894">
            <v>261.18400000000003</v>
          </cell>
        </row>
        <row r="2895">
          <cell r="A2895" t="str">
            <v>RC3-50V1R5MA-T2</v>
          </cell>
          <cell r="B2895">
            <v>316.548</v>
          </cell>
          <cell r="C2895">
            <v>271.28500000000003</v>
          </cell>
        </row>
        <row r="2896">
          <cell r="A2896" t="str">
            <v>RC3-50V1R5MGZ-T58</v>
          </cell>
          <cell r="B2896">
            <v>316.548</v>
          </cell>
          <cell r="C2896">
            <v>271.28500000000003</v>
          </cell>
        </row>
        <row r="2897">
          <cell r="A2897" t="str">
            <v>RC3-50V1R5MT-T72</v>
          </cell>
          <cell r="B2897">
            <v>316.548</v>
          </cell>
          <cell r="C2897">
            <v>271.28500000000003</v>
          </cell>
        </row>
        <row r="2898">
          <cell r="A2898" t="str">
            <v>RC3-50V220M</v>
          </cell>
          <cell r="B2898">
            <v>389.54300000000001</v>
          </cell>
          <cell r="C2898">
            <v>370.14699999999999</v>
          </cell>
        </row>
        <row r="2899">
          <cell r="A2899" t="str">
            <v>RC3-50V220MF0#</v>
          </cell>
          <cell r="B2899">
            <v>389.54300000000001</v>
          </cell>
          <cell r="C2899">
            <v>370.14699999999999</v>
          </cell>
        </row>
        <row r="2900">
          <cell r="A2900" t="str">
            <v>RC3-50V220MF0#-T2</v>
          </cell>
          <cell r="B2900">
            <v>406.07499999999999</v>
          </cell>
          <cell r="C2900">
            <v>385.16199999999998</v>
          </cell>
        </row>
        <row r="2901">
          <cell r="A2901" t="str">
            <v>RC3-50V220MF0#2-T36</v>
          </cell>
          <cell r="B2901">
            <v>406.07499999999999</v>
          </cell>
          <cell r="C2901">
            <v>385.16199999999998</v>
          </cell>
        </row>
        <row r="2902">
          <cell r="A2902" t="str">
            <v>RC3-50V220MSGZ</v>
          </cell>
          <cell r="B2902">
            <v>389.54300000000001</v>
          </cell>
          <cell r="C2902">
            <v>370.14699999999999</v>
          </cell>
        </row>
        <row r="2903">
          <cell r="A2903" t="str">
            <v>RC3-50V220MSGZ-T2</v>
          </cell>
          <cell r="B2903">
            <v>406.07499999999999</v>
          </cell>
          <cell r="C2903">
            <v>385.16199999999998</v>
          </cell>
        </row>
        <row r="2904">
          <cell r="A2904" t="str">
            <v>RC3-50V2R2M</v>
          </cell>
          <cell r="B2904">
            <v>314.911</v>
          </cell>
          <cell r="C2904">
            <v>261.18400000000003</v>
          </cell>
        </row>
        <row r="2905">
          <cell r="A2905" t="str">
            <v>RC3-50V2R2M-F</v>
          </cell>
          <cell r="B2905">
            <v>333.06400000000002</v>
          </cell>
          <cell r="C2905">
            <v>277.08800000000002</v>
          </cell>
        </row>
        <row r="2906">
          <cell r="A2906" t="str">
            <v>RC3-50V2R2M-F28</v>
          </cell>
          <cell r="B2906">
            <v>333.06400000000002</v>
          </cell>
          <cell r="C2906">
            <v>277.08800000000002</v>
          </cell>
        </row>
        <row r="2907">
          <cell r="A2907" t="str">
            <v>RC3-50V2R2M-T2</v>
          </cell>
          <cell r="B2907">
            <v>316.548</v>
          </cell>
          <cell r="C2907">
            <v>271.28500000000003</v>
          </cell>
        </row>
        <row r="2908">
          <cell r="A2908" t="str">
            <v>RC3-50V2R2MD0#</v>
          </cell>
          <cell r="B2908">
            <v>314.911</v>
          </cell>
          <cell r="C2908">
            <v>261.18400000000003</v>
          </cell>
        </row>
        <row r="2909">
          <cell r="A2909" t="str">
            <v>RC3-50V2R2MD0#-T2</v>
          </cell>
          <cell r="B2909">
            <v>316.548</v>
          </cell>
          <cell r="C2909">
            <v>271.28500000000003</v>
          </cell>
        </row>
        <row r="2910">
          <cell r="A2910" t="str">
            <v>RC3-50V2R2MD0#-T58</v>
          </cell>
          <cell r="B2910">
            <v>316.548</v>
          </cell>
          <cell r="C2910">
            <v>271.28500000000003</v>
          </cell>
        </row>
        <row r="2911">
          <cell r="A2911" t="str">
            <v>RC3-50V2R2MD0#-T72</v>
          </cell>
          <cell r="B2911">
            <v>316.548</v>
          </cell>
          <cell r="C2911">
            <v>271.28500000000003</v>
          </cell>
        </row>
        <row r="2912">
          <cell r="A2912" t="str">
            <v>RC3-50V2R2MD0#-T80</v>
          </cell>
          <cell r="B2912">
            <v>316.548</v>
          </cell>
          <cell r="C2912">
            <v>271.28500000000003</v>
          </cell>
        </row>
        <row r="2913">
          <cell r="A2913" t="str">
            <v>RC3-50V2R2MD0Z9#-T76</v>
          </cell>
          <cell r="B2913">
            <v>316.548</v>
          </cell>
          <cell r="C2913">
            <v>271.28500000000003</v>
          </cell>
        </row>
        <row r="2914">
          <cell r="A2914" t="str">
            <v>RC3-50V2R2MGZ-T32</v>
          </cell>
          <cell r="B2914">
            <v>316.548</v>
          </cell>
          <cell r="C2914">
            <v>271.28500000000003</v>
          </cell>
        </row>
        <row r="2915">
          <cell r="A2915" t="str">
            <v>RC3-50V2R2MGZ-T36</v>
          </cell>
          <cell r="B2915">
            <v>316.548</v>
          </cell>
          <cell r="C2915">
            <v>271.28500000000003</v>
          </cell>
        </row>
        <row r="2916">
          <cell r="A2916" t="str">
            <v>RC3-50V2R2MGZ-T40</v>
          </cell>
          <cell r="B2916">
            <v>316.548</v>
          </cell>
          <cell r="C2916">
            <v>271.28500000000003</v>
          </cell>
        </row>
        <row r="2917">
          <cell r="A2917" t="str">
            <v>RC3-50V2R2MGZ-T42</v>
          </cell>
          <cell r="B2917">
            <v>316.548</v>
          </cell>
          <cell r="C2917">
            <v>271.28500000000003</v>
          </cell>
        </row>
        <row r="2918">
          <cell r="A2918" t="str">
            <v>RC3-50V2R2MGZ-T58</v>
          </cell>
          <cell r="B2918">
            <v>316.548</v>
          </cell>
          <cell r="C2918">
            <v>271.28500000000003</v>
          </cell>
        </row>
        <row r="2919">
          <cell r="A2919" t="str">
            <v>RC3-50V2R2MGZ-T72</v>
          </cell>
          <cell r="B2919">
            <v>316.548</v>
          </cell>
          <cell r="C2919">
            <v>271.28500000000003</v>
          </cell>
        </row>
        <row r="2920">
          <cell r="A2920" t="str">
            <v>RC3-50V2R2MGZ-T80</v>
          </cell>
          <cell r="B2920">
            <v>316.548</v>
          </cell>
          <cell r="C2920">
            <v>271.28500000000003</v>
          </cell>
        </row>
        <row r="2921">
          <cell r="A2921" t="str">
            <v>RC3-50V2R2MT-T72</v>
          </cell>
          <cell r="B2921">
            <v>316.548</v>
          </cell>
          <cell r="C2921">
            <v>271.28500000000003</v>
          </cell>
        </row>
        <row r="2922">
          <cell r="A2922" t="str">
            <v>RC3-50V2R2MT-T80</v>
          </cell>
          <cell r="B2922">
            <v>316.548</v>
          </cell>
          <cell r="C2922">
            <v>271.28500000000003</v>
          </cell>
        </row>
        <row r="2923">
          <cell r="A2923" t="str">
            <v>RC3-50V2R2MZ-T40</v>
          </cell>
          <cell r="B2923">
            <v>316.548</v>
          </cell>
          <cell r="C2923">
            <v>271.28500000000003</v>
          </cell>
        </row>
        <row r="2924">
          <cell r="A2924" t="str">
            <v>RC3-50V2R2MZ9-T76</v>
          </cell>
          <cell r="B2924">
            <v>316.548</v>
          </cell>
          <cell r="C2924">
            <v>271.28500000000003</v>
          </cell>
        </row>
        <row r="2925">
          <cell r="A2925" t="str">
            <v>RC3-50V330MGZ</v>
          </cell>
          <cell r="B2925">
            <v>501.54700000000003</v>
          </cell>
          <cell r="C2925">
            <v>447.31700000000001</v>
          </cell>
        </row>
        <row r="2926">
          <cell r="A2926" t="str">
            <v>RC3-50V330MGZ-F27</v>
          </cell>
          <cell r="B2926">
            <v>518.15499999999997</v>
          </cell>
          <cell r="C2926">
            <v>462.52100000000002</v>
          </cell>
        </row>
        <row r="2927">
          <cell r="A2927" t="str">
            <v>RC3-50V330MGZ-T2</v>
          </cell>
          <cell r="B2927">
            <v>518.04300000000001</v>
          </cell>
          <cell r="C2927">
            <v>463.27699999999999</v>
          </cell>
        </row>
        <row r="2928">
          <cell r="A2928" t="str">
            <v>RC3-50V330MGZ-T56</v>
          </cell>
          <cell r="B2928">
            <v>518.04300000000001</v>
          </cell>
          <cell r="C2928">
            <v>463.27699999999999</v>
          </cell>
        </row>
        <row r="2929">
          <cell r="A2929" t="str">
            <v>RC3-50V3R3M</v>
          </cell>
          <cell r="B2929">
            <v>314.911</v>
          </cell>
          <cell r="C2929">
            <v>261.18400000000003</v>
          </cell>
        </row>
        <row r="2930">
          <cell r="A2930" t="str">
            <v>RC3-50V3R3M-F</v>
          </cell>
          <cell r="B2930">
            <v>333.06400000000002</v>
          </cell>
          <cell r="C2930">
            <v>277.08800000000002</v>
          </cell>
        </row>
        <row r="2931">
          <cell r="A2931" t="str">
            <v>RC3-50V3R3M-T2</v>
          </cell>
          <cell r="B2931">
            <v>316.548</v>
          </cell>
          <cell r="C2931">
            <v>271.28500000000003</v>
          </cell>
        </row>
        <row r="2932">
          <cell r="A2932" t="str">
            <v>RC3-50V3R3MA-F28</v>
          </cell>
          <cell r="B2932">
            <v>333.06400000000002</v>
          </cell>
          <cell r="C2932">
            <v>277.08800000000002</v>
          </cell>
        </row>
        <row r="2933">
          <cell r="A2933" t="str">
            <v>RC3-50V3R3MD0#</v>
          </cell>
          <cell r="B2933">
            <v>314.911</v>
          </cell>
          <cell r="C2933">
            <v>261.18400000000003</v>
          </cell>
        </row>
        <row r="2934">
          <cell r="A2934" t="str">
            <v>RC3-50V3R3MD0#-T2</v>
          </cell>
          <cell r="B2934">
            <v>316.548</v>
          </cell>
          <cell r="C2934">
            <v>271.28500000000003</v>
          </cell>
        </row>
        <row r="2935">
          <cell r="A2935" t="str">
            <v>RC3-50V3R3MD0#-T36</v>
          </cell>
          <cell r="B2935">
            <v>0</v>
          </cell>
          <cell r="C2935">
            <v>271.28500000000003</v>
          </cell>
        </row>
        <row r="2936">
          <cell r="A2936" t="str">
            <v>RC3-50V3R3MD0#-T58</v>
          </cell>
          <cell r="B2936">
            <v>316.548</v>
          </cell>
          <cell r="C2936">
            <v>271.28500000000003</v>
          </cell>
        </row>
        <row r="2937">
          <cell r="A2937" t="str">
            <v>RC3-50V3R3MD0#-T72</v>
          </cell>
          <cell r="B2937">
            <v>316.548</v>
          </cell>
          <cell r="C2937">
            <v>271.28500000000003</v>
          </cell>
        </row>
        <row r="2938">
          <cell r="A2938" t="str">
            <v>RC3-50V3R3MD0#-T80</v>
          </cell>
          <cell r="B2938">
            <v>316.548</v>
          </cell>
          <cell r="C2938">
            <v>271.28500000000003</v>
          </cell>
        </row>
        <row r="2939">
          <cell r="A2939" t="str">
            <v>RC3-50V3R3MGZ-T10</v>
          </cell>
          <cell r="B2939">
            <v>316.548</v>
          </cell>
          <cell r="C2939">
            <v>271.28500000000003</v>
          </cell>
        </row>
        <row r="2940">
          <cell r="A2940" t="str">
            <v>RC3-50V3R3MGZ-T32</v>
          </cell>
          <cell r="B2940">
            <v>316.548</v>
          </cell>
          <cell r="C2940">
            <v>271.28500000000003</v>
          </cell>
        </row>
        <row r="2941">
          <cell r="A2941" t="str">
            <v>RC3-50V3R3MGZ-T58</v>
          </cell>
          <cell r="B2941">
            <v>316.548</v>
          </cell>
          <cell r="C2941">
            <v>271.28500000000003</v>
          </cell>
        </row>
        <row r="2942">
          <cell r="A2942" t="str">
            <v>RC3-50V3R3MGZ-T80</v>
          </cell>
          <cell r="B2942">
            <v>316.548</v>
          </cell>
          <cell r="C2942">
            <v>271.28500000000003</v>
          </cell>
        </row>
        <row r="2943">
          <cell r="A2943" t="str">
            <v>RC3-50V3R3MT-T72</v>
          </cell>
          <cell r="B2943">
            <v>316.548</v>
          </cell>
          <cell r="C2943">
            <v>271.28500000000003</v>
          </cell>
        </row>
        <row r="2944">
          <cell r="A2944" t="str">
            <v>RC3-50V3R3MT-T80</v>
          </cell>
          <cell r="B2944">
            <v>316.548</v>
          </cell>
          <cell r="C2944">
            <v>271.28500000000003</v>
          </cell>
        </row>
        <row r="2945">
          <cell r="A2945" t="str">
            <v>RC3-50V4R7M</v>
          </cell>
          <cell r="B2945">
            <v>335.59699999999998</v>
          </cell>
          <cell r="C2945">
            <v>274.072</v>
          </cell>
        </row>
        <row r="2946">
          <cell r="A2946" t="str">
            <v>RC3-50V4R7M-F</v>
          </cell>
          <cell r="B2946">
            <v>353.75</v>
          </cell>
          <cell r="C2946">
            <v>290.029</v>
          </cell>
        </row>
        <row r="2947">
          <cell r="A2947" t="str">
            <v>RC3-50V4R7M-T10</v>
          </cell>
          <cell r="B2947">
            <v>352.13600000000002</v>
          </cell>
          <cell r="C2947">
            <v>289.25700000000001</v>
          </cell>
        </row>
        <row r="2948">
          <cell r="A2948" t="str">
            <v>RC3-50V4R7M-T2</v>
          </cell>
          <cell r="B2948">
            <v>352.13600000000002</v>
          </cell>
          <cell r="C2948">
            <v>289.25700000000001</v>
          </cell>
        </row>
        <row r="2949">
          <cell r="A2949" t="str">
            <v>RC3-50V4R7MA-T2</v>
          </cell>
          <cell r="B2949">
            <v>352.13600000000002</v>
          </cell>
          <cell r="C2949">
            <v>289.25700000000001</v>
          </cell>
        </row>
        <row r="2950">
          <cell r="A2950" t="str">
            <v>RC3-50V4R7ME0#</v>
          </cell>
          <cell r="B2950">
            <v>335.59699999999998</v>
          </cell>
          <cell r="C2950">
            <v>274.072</v>
          </cell>
        </row>
        <row r="2951">
          <cell r="A2951" t="str">
            <v>RC3-50V4R7ME0#-T2</v>
          </cell>
          <cell r="B2951">
            <v>352.13600000000002</v>
          </cell>
          <cell r="C2951">
            <v>289.25700000000001</v>
          </cell>
        </row>
        <row r="2952">
          <cell r="A2952" t="str">
            <v>RC3-50V4R7ME0#-T58</v>
          </cell>
          <cell r="B2952">
            <v>352.13600000000002</v>
          </cell>
          <cell r="C2952">
            <v>289.25700000000001</v>
          </cell>
        </row>
        <row r="2953">
          <cell r="A2953" t="str">
            <v>RC3-50V4R7ME0#-T72</v>
          </cell>
          <cell r="B2953">
            <v>352.13600000000002</v>
          </cell>
          <cell r="C2953">
            <v>289.25700000000001</v>
          </cell>
        </row>
        <row r="2954">
          <cell r="A2954" t="str">
            <v>RC3-50V4R7MGZ-T10</v>
          </cell>
          <cell r="B2954">
            <v>352.13600000000002</v>
          </cell>
          <cell r="C2954">
            <v>289.25700000000001</v>
          </cell>
        </row>
        <row r="2955">
          <cell r="A2955" t="str">
            <v>RC3-50V4R7MGZ-T32</v>
          </cell>
          <cell r="B2955">
            <v>352.13600000000002</v>
          </cell>
          <cell r="C2955">
            <v>289.25700000000001</v>
          </cell>
        </row>
        <row r="2956">
          <cell r="A2956" t="str">
            <v>RC3-50V4R7MGZ-T36</v>
          </cell>
          <cell r="B2956">
            <v>352.13600000000002</v>
          </cell>
          <cell r="C2956">
            <v>289.25700000000001</v>
          </cell>
        </row>
        <row r="2957">
          <cell r="A2957" t="str">
            <v>RC3-50V4R7MGZ-T42</v>
          </cell>
          <cell r="B2957">
            <v>352.13600000000002</v>
          </cell>
          <cell r="C2957">
            <v>289.25700000000001</v>
          </cell>
        </row>
        <row r="2958">
          <cell r="A2958" t="str">
            <v>RC3-50V4R7MGZ-T58</v>
          </cell>
          <cell r="B2958">
            <v>352.13600000000002</v>
          </cell>
          <cell r="C2958">
            <v>289.25700000000001</v>
          </cell>
        </row>
        <row r="2959">
          <cell r="A2959" t="str">
            <v>RC3-50V4R7MGZ-T72</v>
          </cell>
          <cell r="B2959">
            <v>352.13600000000002</v>
          </cell>
          <cell r="C2959">
            <v>289.25700000000001</v>
          </cell>
        </row>
        <row r="2960">
          <cell r="A2960" t="str">
            <v>RC3-50V6R8M-T2</v>
          </cell>
          <cell r="B2960">
            <v>406.07499999999999</v>
          </cell>
          <cell r="C2960">
            <v>385.16199999999998</v>
          </cell>
        </row>
        <row r="2961">
          <cell r="A2961" t="str">
            <v>RC3-50VR10M</v>
          </cell>
          <cell r="B2961">
            <v>314.911</v>
          </cell>
          <cell r="C2961">
            <v>261.18400000000003</v>
          </cell>
        </row>
        <row r="2962">
          <cell r="A2962" t="str">
            <v>RC3-50VR10M-T2</v>
          </cell>
          <cell r="B2962">
            <v>316.548</v>
          </cell>
          <cell r="C2962">
            <v>271.28500000000003</v>
          </cell>
        </row>
        <row r="2963">
          <cell r="A2963" t="str">
            <v>RC3-50VR10MA</v>
          </cell>
          <cell r="B2963">
            <v>314.911</v>
          </cell>
          <cell r="C2963">
            <v>261.18400000000003</v>
          </cell>
        </row>
        <row r="2964">
          <cell r="A2964" t="str">
            <v>RC3-50VR10MD0#</v>
          </cell>
          <cell r="B2964">
            <v>314.911</v>
          </cell>
          <cell r="C2964">
            <v>261.18400000000003</v>
          </cell>
        </row>
        <row r="2965">
          <cell r="A2965" t="str">
            <v>RC3-50VR10MD0#-T2</v>
          </cell>
          <cell r="B2965">
            <v>316.548</v>
          </cell>
          <cell r="C2965">
            <v>271.28500000000003</v>
          </cell>
        </row>
        <row r="2966">
          <cell r="A2966" t="str">
            <v>RC3-50VR10MD0#-T58</v>
          </cell>
          <cell r="B2966">
            <v>316.548</v>
          </cell>
          <cell r="C2966">
            <v>271.28500000000003</v>
          </cell>
        </row>
        <row r="2967">
          <cell r="A2967" t="str">
            <v>RC3-50VR10MD0#-T72</v>
          </cell>
          <cell r="B2967">
            <v>316.548</v>
          </cell>
          <cell r="C2967">
            <v>271.28500000000003</v>
          </cell>
        </row>
        <row r="2968">
          <cell r="A2968" t="str">
            <v>RC3-50VR10MGZ-T32</v>
          </cell>
          <cell r="B2968">
            <v>316.548</v>
          </cell>
          <cell r="C2968">
            <v>271.28500000000003</v>
          </cell>
        </row>
        <row r="2969">
          <cell r="A2969" t="str">
            <v>RC3-50VR10MGZ-T58</v>
          </cell>
          <cell r="B2969">
            <v>316.548</v>
          </cell>
          <cell r="C2969">
            <v>271.28500000000003</v>
          </cell>
        </row>
        <row r="2970">
          <cell r="A2970" t="str">
            <v>RC3-50VR10MGZ-T72</v>
          </cell>
          <cell r="B2970">
            <v>316.548</v>
          </cell>
          <cell r="C2970">
            <v>271.28500000000003</v>
          </cell>
        </row>
        <row r="2971">
          <cell r="A2971" t="str">
            <v>RC3-50VR10MZ9-T76</v>
          </cell>
          <cell r="B2971">
            <v>316.548</v>
          </cell>
          <cell r="C2971">
            <v>271.28500000000003</v>
          </cell>
        </row>
        <row r="2972">
          <cell r="A2972" t="str">
            <v>RC3-50VR15M</v>
          </cell>
          <cell r="B2972">
            <v>314.911</v>
          </cell>
          <cell r="C2972">
            <v>261.18400000000003</v>
          </cell>
        </row>
        <row r="2973">
          <cell r="A2973" t="str">
            <v>RC3-50VR15M-T2</v>
          </cell>
          <cell r="B2973">
            <v>316.548</v>
          </cell>
          <cell r="C2973">
            <v>271.28500000000003</v>
          </cell>
        </row>
        <row r="2974">
          <cell r="A2974" t="str">
            <v>RC3-50VR15MD0#-T58</v>
          </cell>
          <cell r="B2974">
            <v>0</v>
          </cell>
          <cell r="C2974">
            <v>271.28500000000003</v>
          </cell>
        </row>
        <row r="2975">
          <cell r="A2975" t="str">
            <v>RC3-50VR15MD0#-T80</v>
          </cell>
          <cell r="B2975">
            <v>0</v>
          </cell>
          <cell r="C2975">
            <v>271.28500000000003</v>
          </cell>
        </row>
        <row r="2976">
          <cell r="A2976" t="str">
            <v>RC3-50VR15MGZ-T58</v>
          </cell>
          <cell r="B2976">
            <v>316.548</v>
          </cell>
          <cell r="C2976">
            <v>271.28500000000003</v>
          </cell>
        </row>
        <row r="2977">
          <cell r="A2977" t="str">
            <v>RC3-50VR22M</v>
          </cell>
          <cell r="B2977">
            <v>314.911</v>
          </cell>
          <cell r="C2977">
            <v>261.18400000000003</v>
          </cell>
        </row>
        <row r="2978">
          <cell r="A2978" t="str">
            <v>RC3-50VR22M-F</v>
          </cell>
          <cell r="B2978">
            <v>333.06400000000002</v>
          </cell>
          <cell r="C2978">
            <v>277.08800000000002</v>
          </cell>
        </row>
        <row r="2979">
          <cell r="A2979" t="str">
            <v>RC3-50VR22M-T2</v>
          </cell>
          <cell r="B2979">
            <v>316.548</v>
          </cell>
          <cell r="C2979">
            <v>271.28500000000003</v>
          </cell>
        </row>
        <row r="2980">
          <cell r="A2980" t="str">
            <v>RC3-50VR22MD0#-T2</v>
          </cell>
          <cell r="B2980">
            <v>316.548</v>
          </cell>
          <cell r="C2980">
            <v>271.28500000000003</v>
          </cell>
        </row>
        <row r="2981">
          <cell r="A2981" t="str">
            <v>RC3-50VR22MD0#-T58</v>
          </cell>
          <cell r="B2981">
            <v>316.548</v>
          </cell>
          <cell r="C2981">
            <v>271.28500000000003</v>
          </cell>
        </row>
        <row r="2982">
          <cell r="A2982" t="str">
            <v>RC3-50VR22MD0#-T80</v>
          </cell>
          <cell r="B2982">
            <v>316.548</v>
          </cell>
          <cell r="C2982">
            <v>271.28500000000003</v>
          </cell>
        </row>
        <row r="2983">
          <cell r="A2983" t="str">
            <v>RC3-50VR22MGZ-T32</v>
          </cell>
          <cell r="B2983">
            <v>316.548</v>
          </cell>
          <cell r="C2983">
            <v>271.28500000000003</v>
          </cell>
        </row>
        <row r="2984">
          <cell r="A2984" t="str">
            <v>RC3-50VR22MGZ-T42</v>
          </cell>
          <cell r="B2984">
            <v>316.548</v>
          </cell>
          <cell r="C2984">
            <v>271.28500000000003</v>
          </cell>
        </row>
        <row r="2985">
          <cell r="A2985" t="str">
            <v>RC3-50VR22MGZ-T58</v>
          </cell>
          <cell r="B2985">
            <v>316.548</v>
          </cell>
          <cell r="C2985">
            <v>271.28500000000003</v>
          </cell>
        </row>
        <row r="2986">
          <cell r="A2986" t="str">
            <v>RC3-50VR22MGZ-T80</v>
          </cell>
          <cell r="B2986">
            <v>316.548</v>
          </cell>
          <cell r="C2986">
            <v>271.28500000000003</v>
          </cell>
        </row>
        <row r="2987">
          <cell r="A2987" t="str">
            <v>RC3-50VR22MZ9-T76</v>
          </cell>
          <cell r="B2987">
            <v>316.548</v>
          </cell>
          <cell r="C2987">
            <v>271.28500000000003</v>
          </cell>
        </row>
        <row r="2988">
          <cell r="A2988" t="str">
            <v>RC3-50VR33M</v>
          </cell>
          <cell r="B2988">
            <v>314.911</v>
          </cell>
          <cell r="C2988">
            <v>261.18400000000003</v>
          </cell>
        </row>
        <row r="2989">
          <cell r="A2989" t="str">
            <v>RC3-50VR33M-T2</v>
          </cell>
          <cell r="B2989">
            <v>316.548</v>
          </cell>
          <cell r="C2989">
            <v>271.28500000000003</v>
          </cell>
        </row>
        <row r="2990">
          <cell r="A2990" t="str">
            <v>RC3-50VR33MA</v>
          </cell>
          <cell r="B2990">
            <v>314.911</v>
          </cell>
          <cell r="C2990">
            <v>261.18400000000003</v>
          </cell>
        </row>
        <row r="2991">
          <cell r="A2991" t="str">
            <v>RC3-50VR33MD0#</v>
          </cell>
          <cell r="B2991">
            <v>314.911</v>
          </cell>
          <cell r="C2991">
            <v>261.18400000000003</v>
          </cell>
        </row>
        <row r="2992">
          <cell r="A2992" t="str">
            <v>RC3-50VR33MD0#-T2</v>
          </cell>
          <cell r="B2992">
            <v>316.548</v>
          </cell>
          <cell r="C2992">
            <v>271.28500000000003</v>
          </cell>
        </row>
        <row r="2993">
          <cell r="A2993" t="str">
            <v>RC3-50VR33MD0#-T80</v>
          </cell>
          <cell r="B2993">
            <v>316.548</v>
          </cell>
          <cell r="C2993">
            <v>271.28500000000003</v>
          </cell>
        </row>
        <row r="2994">
          <cell r="A2994" t="str">
            <v>RC3-50VR33MGZ-T32</v>
          </cell>
          <cell r="B2994">
            <v>316.548</v>
          </cell>
          <cell r="C2994">
            <v>271.28500000000003</v>
          </cell>
        </row>
        <row r="2995">
          <cell r="A2995" t="str">
            <v>RC3-50VR33MGZ-T58</v>
          </cell>
          <cell r="B2995">
            <v>316.548</v>
          </cell>
          <cell r="C2995">
            <v>271.28500000000003</v>
          </cell>
        </row>
        <row r="2996">
          <cell r="A2996" t="str">
            <v>RC3-50VR33MGZ-T72</v>
          </cell>
          <cell r="B2996">
            <v>316.548</v>
          </cell>
          <cell r="C2996">
            <v>271.28500000000003</v>
          </cell>
        </row>
        <row r="2997">
          <cell r="A2997" t="str">
            <v>RC3-50VR33MGZ-T80</v>
          </cell>
          <cell r="B2997">
            <v>316.548</v>
          </cell>
          <cell r="C2997">
            <v>271.28500000000003</v>
          </cell>
        </row>
        <row r="2998">
          <cell r="A2998" t="str">
            <v>RC3-50VR33MZ9-T76</v>
          </cell>
          <cell r="B2998">
            <v>316.548</v>
          </cell>
          <cell r="C2998">
            <v>271.28500000000003</v>
          </cell>
        </row>
        <row r="2999">
          <cell r="A2999" t="str">
            <v>RC3-50VR47M</v>
          </cell>
          <cell r="B2999">
            <v>314.911</v>
          </cell>
          <cell r="C2999">
            <v>261.18400000000003</v>
          </cell>
        </row>
        <row r="3000">
          <cell r="A3000" t="str">
            <v>RC3-50VR47M-T2</v>
          </cell>
          <cell r="B3000">
            <v>316.548</v>
          </cell>
          <cell r="C3000">
            <v>271.28500000000003</v>
          </cell>
        </row>
        <row r="3001">
          <cell r="A3001" t="str">
            <v>RC3-50VR47MD0#</v>
          </cell>
          <cell r="B3001">
            <v>314.911</v>
          </cell>
          <cell r="C3001">
            <v>261.18400000000003</v>
          </cell>
        </row>
        <row r="3002">
          <cell r="A3002" t="str">
            <v>RC3-50VR47MD0#-T2</v>
          </cell>
          <cell r="B3002">
            <v>316.548</v>
          </cell>
          <cell r="C3002">
            <v>271.28500000000003</v>
          </cell>
        </row>
        <row r="3003">
          <cell r="A3003" t="str">
            <v>RC3-50VR47MD0#-T36</v>
          </cell>
          <cell r="B3003">
            <v>0</v>
          </cell>
          <cell r="C3003">
            <v>271.28500000000003</v>
          </cell>
        </row>
        <row r="3004">
          <cell r="A3004" t="str">
            <v>RC3-50VR47MD0#-T58</v>
          </cell>
          <cell r="B3004">
            <v>316.548</v>
          </cell>
          <cell r="C3004">
            <v>271.28500000000003</v>
          </cell>
        </row>
        <row r="3005">
          <cell r="A3005" t="str">
            <v>RC3-50VR47MD0#-T72</v>
          </cell>
          <cell r="B3005">
            <v>316.548</v>
          </cell>
          <cell r="C3005">
            <v>271.28500000000003</v>
          </cell>
        </row>
        <row r="3006">
          <cell r="A3006" t="str">
            <v>RC3-50VR47MD0#-T80</v>
          </cell>
          <cell r="B3006">
            <v>316.548</v>
          </cell>
          <cell r="C3006">
            <v>271.28500000000003</v>
          </cell>
        </row>
        <row r="3007">
          <cell r="A3007" t="str">
            <v>RC3-50VR47MGZ-T32</v>
          </cell>
          <cell r="B3007">
            <v>316.548</v>
          </cell>
          <cell r="C3007">
            <v>271.28500000000003</v>
          </cell>
        </row>
        <row r="3008">
          <cell r="A3008" t="str">
            <v>RC3-50VR47MGZ-T58</v>
          </cell>
          <cell r="B3008">
            <v>316.548</v>
          </cell>
          <cell r="C3008">
            <v>271.28500000000003</v>
          </cell>
        </row>
        <row r="3009">
          <cell r="A3009" t="str">
            <v>RC3-50VR47MGZ-T72</v>
          </cell>
          <cell r="B3009">
            <v>316.548</v>
          </cell>
          <cell r="C3009">
            <v>271.28500000000003</v>
          </cell>
        </row>
        <row r="3010">
          <cell r="A3010" t="str">
            <v>RC3-50VR47MGZ-T80</v>
          </cell>
          <cell r="B3010">
            <v>316.548</v>
          </cell>
          <cell r="C3010">
            <v>271.28500000000003</v>
          </cell>
        </row>
        <row r="3011">
          <cell r="A3011" t="str">
            <v>RC3-50VR47MZ9-T76</v>
          </cell>
          <cell r="B3011">
            <v>316.548</v>
          </cell>
          <cell r="C3011">
            <v>271.28500000000003</v>
          </cell>
        </row>
        <row r="3012">
          <cell r="A3012" t="str">
            <v>RC3-50VR68M</v>
          </cell>
          <cell r="B3012">
            <v>314.911</v>
          </cell>
          <cell r="C3012">
            <v>261.18400000000003</v>
          </cell>
        </row>
        <row r="3013">
          <cell r="A3013" t="str">
            <v>RC3-50VR68M-T2</v>
          </cell>
          <cell r="B3013">
            <v>316.548</v>
          </cell>
          <cell r="C3013">
            <v>271.28500000000003</v>
          </cell>
        </row>
        <row r="3014">
          <cell r="A3014" t="str">
            <v>RC3-50VR68MD0#-T2</v>
          </cell>
          <cell r="B3014">
            <v>316.548</v>
          </cell>
          <cell r="C3014">
            <v>271.28500000000003</v>
          </cell>
        </row>
        <row r="3015">
          <cell r="A3015" t="str">
            <v>RC3-50VR68MD0#-T72</v>
          </cell>
          <cell r="B3015">
            <v>316.548</v>
          </cell>
          <cell r="C3015">
            <v>271.28500000000003</v>
          </cell>
        </row>
        <row r="3016">
          <cell r="A3016" t="str">
            <v>RC3-50VR68MD0#-T80</v>
          </cell>
          <cell r="B3016">
            <v>316.548</v>
          </cell>
          <cell r="C3016">
            <v>271.28500000000003</v>
          </cell>
        </row>
        <row r="3017">
          <cell r="A3017" t="str">
            <v>RC3-50VR68MGZ-T32</v>
          </cell>
          <cell r="B3017">
            <v>316.548</v>
          </cell>
          <cell r="C3017">
            <v>271.28500000000003</v>
          </cell>
        </row>
        <row r="3018">
          <cell r="A3018" t="str">
            <v>RC3-50VR68MGZ-T58</v>
          </cell>
          <cell r="B3018">
            <v>316.548</v>
          </cell>
          <cell r="C3018">
            <v>271.28500000000003</v>
          </cell>
        </row>
        <row r="3019">
          <cell r="A3019" t="str">
            <v>RC3-50VR68MGZ-T72</v>
          </cell>
          <cell r="B3019">
            <v>316.548</v>
          </cell>
          <cell r="C3019">
            <v>271.28500000000003</v>
          </cell>
        </row>
        <row r="3020">
          <cell r="A3020" t="str">
            <v>RC3-50VR68MT-T72</v>
          </cell>
          <cell r="B3020">
            <v>316.548</v>
          </cell>
          <cell r="C3020">
            <v>271.28500000000003</v>
          </cell>
        </row>
        <row r="3021">
          <cell r="A3021" t="str">
            <v>RC3-6V100M</v>
          </cell>
          <cell r="B3021">
            <v>314.911</v>
          </cell>
          <cell r="C3021">
            <v>261.18400000000003</v>
          </cell>
        </row>
        <row r="3022">
          <cell r="A3022" t="str">
            <v>RC3-6V100M-T2</v>
          </cell>
          <cell r="B3022">
            <v>316.548</v>
          </cell>
          <cell r="C3022">
            <v>271.28500000000003</v>
          </cell>
        </row>
        <row r="3023">
          <cell r="A3023" t="str">
            <v>RC3-6V100MD0#-T58</v>
          </cell>
          <cell r="B3023">
            <v>316.548</v>
          </cell>
          <cell r="C3023">
            <v>271.28500000000003</v>
          </cell>
        </row>
        <row r="3024">
          <cell r="A3024" t="str">
            <v>RC3-6V100MD0#-T72</v>
          </cell>
          <cell r="B3024">
            <v>316.548</v>
          </cell>
          <cell r="C3024">
            <v>271.28500000000003</v>
          </cell>
        </row>
        <row r="3025">
          <cell r="A3025" t="str">
            <v>RC3-6V100MD0#-T80</v>
          </cell>
          <cell r="B3025">
            <v>316.548</v>
          </cell>
          <cell r="C3025">
            <v>271.28500000000003</v>
          </cell>
        </row>
        <row r="3026">
          <cell r="A3026" t="str">
            <v>RC3-6V100MGZ-T10</v>
          </cell>
          <cell r="B3026">
            <v>316.548</v>
          </cell>
          <cell r="C3026">
            <v>271.28500000000003</v>
          </cell>
        </row>
        <row r="3027">
          <cell r="A3027" t="str">
            <v>RC3-6V100MGZ-T32</v>
          </cell>
          <cell r="B3027">
            <v>316.548</v>
          </cell>
          <cell r="C3027">
            <v>271.28500000000003</v>
          </cell>
        </row>
        <row r="3028">
          <cell r="A3028" t="str">
            <v>RC3-6V100MGZ-T58</v>
          </cell>
          <cell r="B3028">
            <v>316.548</v>
          </cell>
          <cell r="C3028">
            <v>271.28500000000003</v>
          </cell>
        </row>
        <row r="3029">
          <cell r="A3029" t="str">
            <v>RC3-6V100MT-T72</v>
          </cell>
          <cell r="B3029">
            <v>316.548</v>
          </cell>
          <cell r="C3029">
            <v>271.28500000000003</v>
          </cell>
        </row>
        <row r="3030">
          <cell r="A3030" t="str">
            <v>RC3-6V101M</v>
          </cell>
          <cell r="B3030">
            <v>389.54300000000001</v>
          </cell>
          <cell r="C3030">
            <v>370.14699999999999</v>
          </cell>
        </row>
        <row r="3031">
          <cell r="A3031" t="str">
            <v>RC3-6V101M-F</v>
          </cell>
          <cell r="B3031">
            <v>406.15199999999999</v>
          </cell>
          <cell r="C3031">
            <v>385.14699999999999</v>
          </cell>
        </row>
        <row r="3032">
          <cell r="A3032" t="str">
            <v>RC3-6V101M-F0</v>
          </cell>
          <cell r="B3032">
            <v>406.15199999999999</v>
          </cell>
          <cell r="C3032">
            <v>385.14699999999999</v>
          </cell>
        </row>
        <row r="3033">
          <cell r="A3033" t="str">
            <v>RC3-6V101M-T2</v>
          </cell>
          <cell r="B3033">
            <v>406.07499999999999</v>
          </cell>
          <cell r="C3033">
            <v>385.16199999999998</v>
          </cell>
        </row>
        <row r="3034">
          <cell r="A3034" t="str">
            <v>RC3-6V101MF0#</v>
          </cell>
          <cell r="B3034">
            <v>389.54300000000001</v>
          </cell>
          <cell r="C3034">
            <v>370.14699999999999</v>
          </cell>
        </row>
        <row r="3035">
          <cell r="A3035" t="str">
            <v>RC3-6V101MF0#-T2</v>
          </cell>
          <cell r="B3035">
            <v>406.07499999999999</v>
          </cell>
          <cell r="C3035">
            <v>385.16199999999998</v>
          </cell>
        </row>
        <row r="3036">
          <cell r="A3036" t="str">
            <v>RC3-6V101MF0#-T36</v>
          </cell>
          <cell r="B3036">
            <v>0</v>
          </cell>
          <cell r="C3036">
            <v>385.16199999999998</v>
          </cell>
        </row>
        <row r="3037">
          <cell r="A3037" t="str">
            <v>RC3-6V101MF0#-T58</v>
          </cell>
          <cell r="B3037">
            <v>406.07499999999999</v>
          </cell>
          <cell r="C3037">
            <v>385.16199999999998</v>
          </cell>
        </row>
        <row r="3038">
          <cell r="A3038" t="str">
            <v>RC3-6V101MF0#-T72</v>
          </cell>
          <cell r="B3038">
            <v>406.07499999999999</v>
          </cell>
          <cell r="C3038">
            <v>385.16199999999998</v>
          </cell>
        </row>
        <row r="3039">
          <cell r="A3039" t="str">
            <v>RC3-6V101MGZ-T32</v>
          </cell>
          <cell r="B3039">
            <v>406.07499999999999</v>
          </cell>
          <cell r="C3039">
            <v>385.16199999999998</v>
          </cell>
        </row>
        <row r="3040">
          <cell r="A3040" t="str">
            <v>RC3-6V101MGZ-T58</v>
          </cell>
          <cell r="B3040">
            <v>406.07499999999999</v>
          </cell>
          <cell r="C3040">
            <v>385.16199999999998</v>
          </cell>
        </row>
        <row r="3041">
          <cell r="A3041" t="str">
            <v>RC3-6V101MGZ-T72</v>
          </cell>
          <cell r="B3041">
            <v>406.07499999999999</v>
          </cell>
          <cell r="C3041">
            <v>385.16199999999998</v>
          </cell>
        </row>
        <row r="3042">
          <cell r="A3042" t="str">
            <v>RC3-6V101MZ9</v>
          </cell>
          <cell r="B3042">
            <v>389.54300000000001</v>
          </cell>
          <cell r="C3042">
            <v>370.14699999999999</v>
          </cell>
        </row>
        <row r="3043">
          <cell r="A3043" t="str">
            <v>RC3-6V101MZ9#</v>
          </cell>
          <cell r="B3043">
            <v>389.54300000000001</v>
          </cell>
          <cell r="C3043">
            <v>370.14699999999999</v>
          </cell>
        </row>
        <row r="3044">
          <cell r="A3044" t="str">
            <v>RC3-6V220M</v>
          </cell>
          <cell r="B3044">
            <v>314.911</v>
          </cell>
          <cell r="C3044">
            <v>261.18400000000003</v>
          </cell>
        </row>
        <row r="3045">
          <cell r="A3045" t="str">
            <v>RC3-6V220M-S1</v>
          </cell>
          <cell r="B3045">
            <v>333.06400000000002</v>
          </cell>
          <cell r="C3045">
            <v>277.08800000000002</v>
          </cell>
        </row>
        <row r="3046">
          <cell r="A3046" t="str">
            <v>RC3-6V220M-T2</v>
          </cell>
          <cell r="B3046">
            <v>316.548</v>
          </cell>
          <cell r="C3046">
            <v>271.28500000000003</v>
          </cell>
        </row>
        <row r="3047">
          <cell r="A3047" t="str">
            <v>RC3-6V220M-T58</v>
          </cell>
          <cell r="B3047">
            <v>0</v>
          </cell>
          <cell r="C3047">
            <v>271.28500000000003</v>
          </cell>
        </row>
        <row r="3048">
          <cell r="A3048" t="str">
            <v>RC3-6V220MD0#</v>
          </cell>
          <cell r="B3048">
            <v>314.911</v>
          </cell>
          <cell r="C3048">
            <v>261.18400000000003</v>
          </cell>
        </row>
        <row r="3049">
          <cell r="A3049" t="str">
            <v>RC3-6V220MD0#-T2</v>
          </cell>
          <cell r="B3049">
            <v>316.548</v>
          </cell>
          <cell r="C3049">
            <v>271.28500000000003</v>
          </cell>
        </row>
        <row r="3050">
          <cell r="A3050" t="str">
            <v>RC3-6V220MD0#-T58</v>
          </cell>
          <cell r="B3050">
            <v>316.548</v>
          </cell>
          <cell r="C3050">
            <v>271.28500000000003</v>
          </cell>
        </row>
        <row r="3051">
          <cell r="A3051" t="str">
            <v>RC3-6V220MD0#-T72</v>
          </cell>
          <cell r="B3051">
            <v>316.548</v>
          </cell>
          <cell r="C3051">
            <v>271.28500000000003</v>
          </cell>
        </row>
        <row r="3052">
          <cell r="A3052" t="str">
            <v>RC3-6V220MD0#-T80</v>
          </cell>
          <cell r="B3052">
            <v>316.548</v>
          </cell>
          <cell r="C3052">
            <v>271.28500000000003</v>
          </cell>
        </row>
        <row r="3053">
          <cell r="A3053" t="str">
            <v>RC3-6V220MD1#-T72</v>
          </cell>
          <cell r="B3053">
            <v>316.548</v>
          </cell>
          <cell r="C3053">
            <v>271.28500000000003</v>
          </cell>
        </row>
        <row r="3054">
          <cell r="A3054" t="str">
            <v>RC3-6V220MGZ</v>
          </cell>
          <cell r="B3054">
            <v>314.911</v>
          </cell>
          <cell r="C3054">
            <v>261.18400000000003</v>
          </cell>
        </row>
        <row r="3055">
          <cell r="A3055" t="str">
            <v>RC3-6V220MGZ-T10</v>
          </cell>
          <cell r="B3055">
            <v>316.548</v>
          </cell>
          <cell r="C3055">
            <v>271.28500000000003</v>
          </cell>
        </row>
        <row r="3056">
          <cell r="A3056" t="str">
            <v>RC3-6V220MGZ-T32</v>
          </cell>
          <cell r="B3056">
            <v>316.548</v>
          </cell>
          <cell r="C3056">
            <v>271.28500000000003</v>
          </cell>
        </row>
        <row r="3057">
          <cell r="A3057" t="str">
            <v>RC3-6V220MGZ-T42</v>
          </cell>
          <cell r="B3057">
            <v>316.548</v>
          </cell>
          <cell r="C3057">
            <v>271.28500000000003</v>
          </cell>
        </row>
        <row r="3058">
          <cell r="A3058" t="str">
            <v>RC3-6V220MGZ-T58</v>
          </cell>
          <cell r="B3058">
            <v>316.548</v>
          </cell>
          <cell r="C3058">
            <v>271.28500000000003</v>
          </cell>
        </row>
        <row r="3059">
          <cell r="A3059" t="str">
            <v>RC3-6V220MGZ-T72</v>
          </cell>
          <cell r="B3059">
            <v>316.548</v>
          </cell>
          <cell r="C3059">
            <v>271.28500000000003</v>
          </cell>
        </row>
        <row r="3060">
          <cell r="A3060" t="str">
            <v>RC3-6V220MGZ-T80</v>
          </cell>
          <cell r="B3060">
            <v>316.548</v>
          </cell>
          <cell r="C3060">
            <v>271.28500000000003</v>
          </cell>
        </row>
        <row r="3061">
          <cell r="A3061" t="str">
            <v>RC3-6V220MT-T2</v>
          </cell>
          <cell r="B3061">
            <v>316.548</v>
          </cell>
          <cell r="C3061">
            <v>271.28500000000003</v>
          </cell>
        </row>
        <row r="3062">
          <cell r="A3062" t="str">
            <v>RC3-6V220MT-T72</v>
          </cell>
          <cell r="B3062">
            <v>316.548</v>
          </cell>
          <cell r="C3062">
            <v>271.28500000000003</v>
          </cell>
        </row>
        <row r="3063">
          <cell r="A3063" t="str">
            <v>RC3-6V220MT-T80</v>
          </cell>
          <cell r="B3063">
            <v>316.548</v>
          </cell>
          <cell r="C3063">
            <v>271.28500000000003</v>
          </cell>
        </row>
        <row r="3064">
          <cell r="A3064" t="str">
            <v>RC3-6V221MG0#-T58</v>
          </cell>
          <cell r="B3064">
            <v>518.04300000000001</v>
          </cell>
          <cell r="C3064">
            <v>463.27699999999999</v>
          </cell>
        </row>
        <row r="3065">
          <cell r="A3065" t="str">
            <v>RC3-6V221MGZ</v>
          </cell>
          <cell r="B3065">
            <v>501.54700000000003</v>
          </cell>
          <cell r="C3065">
            <v>447.31700000000001</v>
          </cell>
        </row>
        <row r="3066">
          <cell r="A3066" t="str">
            <v>RC3-6V221MGZ-T2</v>
          </cell>
          <cell r="B3066">
            <v>518.04300000000001</v>
          </cell>
          <cell r="C3066">
            <v>463.27699999999999</v>
          </cell>
        </row>
        <row r="3067">
          <cell r="A3067" t="str">
            <v>RC3-6V221MGZ-T32</v>
          </cell>
          <cell r="B3067">
            <v>518.04300000000001</v>
          </cell>
          <cell r="C3067">
            <v>463.27699999999999</v>
          </cell>
        </row>
        <row r="3068">
          <cell r="A3068" t="str">
            <v>RC3-6V221MGZ-T58</v>
          </cell>
          <cell r="B3068">
            <v>518.04300000000001</v>
          </cell>
          <cell r="C3068">
            <v>463.27699999999999</v>
          </cell>
        </row>
        <row r="3069">
          <cell r="A3069" t="str">
            <v>RC3-6V221ZS</v>
          </cell>
          <cell r="B3069">
            <v>389.54300000000001</v>
          </cell>
          <cell r="C3069">
            <v>370.14699999999999</v>
          </cell>
        </row>
        <row r="3070">
          <cell r="A3070" t="str">
            <v>RC3-6V221ZS-T58</v>
          </cell>
          <cell r="B3070">
            <v>406.07499999999999</v>
          </cell>
          <cell r="C3070">
            <v>385.16199999999998</v>
          </cell>
        </row>
        <row r="3071">
          <cell r="A3071" t="str">
            <v>RC3-6V330M</v>
          </cell>
          <cell r="B3071">
            <v>335.59699999999998</v>
          </cell>
          <cell r="C3071">
            <v>274.072</v>
          </cell>
        </row>
        <row r="3072">
          <cell r="A3072" t="str">
            <v>RC3-6V330M-T2</v>
          </cell>
          <cell r="B3072">
            <v>352.13600000000002</v>
          </cell>
          <cell r="C3072">
            <v>289.25700000000001</v>
          </cell>
        </row>
        <row r="3073">
          <cell r="A3073" t="str">
            <v>RC3-6V330ME0#</v>
          </cell>
          <cell r="B3073">
            <v>335.59699999999998</v>
          </cell>
          <cell r="C3073">
            <v>274.072</v>
          </cell>
        </row>
        <row r="3074">
          <cell r="A3074" t="str">
            <v>RC3-6V330MGZ-T32</v>
          </cell>
          <cell r="B3074">
            <v>352.13600000000002</v>
          </cell>
          <cell r="C3074">
            <v>289.25700000000001</v>
          </cell>
        </row>
        <row r="3075">
          <cell r="A3075" t="str">
            <v>RC3-6V330MGZ-T36</v>
          </cell>
          <cell r="B3075">
            <v>352.13600000000002</v>
          </cell>
          <cell r="C3075">
            <v>289.25700000000001</v>
          </cell>
        </row>
        <row r="3076">
          <cell r="A3076" t="str">
            <v>RC3-6V330MGZ-T58</v>
          </cell>
          <cell r="B3076">
            <v>352.13600000000002</v>
          </cell>
          <cell r="C3076">
            <v>289.25700000000001</v>
          </cell>
        </row>
        <row r="3077">
          <cell r="A3077" t="str">
            <v>RC3-6V330MGZ-T72</v>
          </cell>
          <cell r="B3077">
            <v>352.13600000000002</v>
          </cell>
          <cell r="C3077">
            <v>289.25700000000001</v>
          </cell>
        </row>
        <row r="3078">
          <cell r="A3078" t="str">
            <v>RC3-6V331MG0#</v>
          </cell>
          <cell r="B3078">
            <v>501.54700000000003</v>
          </cell>
          <cell r="C3078">
            <v>447.31700000000001</v>
          </cell>
        </row>
        <row r="3079">
          <cell r="A3079" t="str">
            <v>RC3-6V331MG0#-T2</v>
          </cell>
          <cell r="B3079">
            <v>518.04300000000001</v>
          </cell>
          <cell r="C3079">
            <v>463.27699999999999</v>
          </cell>
        </row>
        <row r="3080">
          <cell r="A3080" t="str">
            <v>RC3-6V331MG0#-T58</v>
          </cell>
          <cell r="B3080">
            <v>518.04300000000001</v>
          </cell>
          <cell r="C3080">
            <v>463.27699999999999</v>
          </cell>
        </row>
        <row r="3081">
          <cell r="A3081" t="str">
            <v>RC3-6V331MG0#-T72</v>
          </cell>
          <cell r="B3081">
            <v>518.04300000000001</v>
          </cell>
          <cell r="C3081">
            <v>463.27699999999999</v>
          </cell>
        </row>
        <row r="3082">
          <cell r="A3082" t="str">
            <v>RC3-6V331MGZ</v>
          </cell>
          <cell r="B3082">
            <v>501.54700000000003</v>
          </cell>
          <cell r="C3082">
            <v>447.31700000000001</v>
          </cell>
        </row>
        <row r="3083">
          <cell r="A3083" t="str">
            <v>RC3-6V331MGZ#</v>
          </cell>
          <cell r="B3083">
            <v>501.54700000000003</v>
          </cell>
          <cell r="C3083">
            <v>447.31700000000001</v>
          </cell>
        </row>
        <row r="3084">
          <cell r="A3084" t="str">
            <v>RC3-6V331MGZ-S1</v>
          </cell>
          <cell r="B3084">
            <v>518.15499999999997</v>
          </cell>
          <cell r="C3084">
            <v>462.52100000000002</v>
          </cell>
        </row>
        <row r="3085">
          <cell r="A3085" t="str">
            <v>RC3-6V331MGZ-T2</v>
          </cell>
          <cell r="B3085">
            <v>518.04300000000001</v>
          </cell>
          <cell r="C3085">
            <v>463.27699999999999</v>
          </cell>
        </row>
        <row r="3086">
          <cell r="A3086" t="str">
            <v>RC3-6V331MGZ-T2A</v>
          </cell>
          <cell r="B3086">
            <v>0</v>
          </cell>
          <cell r="C3086">
            <v>463.27699999999999</v>
          </cell>
        </row>
        <row r="3087">
          <cell r="A3087" t="str">
            <v>RC3-6V331MGZ-T30</v>
          </cell>
          <cell r="B3087">
            <v>518.04300000000001</v>
          </cell>
          <cell r="C3087">
            <v>463.27699999999999</v>
          </cell>
        </row>
        <row r="3088">
          <cell r="A3088" t="str">
            <v>RC3-6V331MGZ-T32</v>
          </cell>
          <cell r="B3088">
            <v>518.04300000000001</v>
          </cell>
          <cell r="C3088">
            <v>463.27699999999999</v>
          </cell>
        </row>
        <row r="3089">
          <cell r="A3089" t="str">
            <v>RC3-6V331MGZ-T36</v>
          </cell>
          <cell r="B3089">
            <v>518.04300000000001</v>
          </cell>
          <cell r="C3089">
            <v>463.27699999999999</v>
          </cell>
        </row>
        <row r="3090">
          <cell r="A3090" t="str">
            <v>RC3-6V331MGZ-T58</v>
          </cell>
          <cell r="B3090">
            <v>518.04300000000001</v>
          </cell>
          <cell r="C3090">
            <v>463.27699999999999</v>
          </cell>
        </row>
        <row r="3091">
          <cell r="A3091" t="str">
            <v>RC3-6V470M</v>
          </cell>
          <cell r="B3091">
            <v>335.59699999999998</v>
          </cell>
          <cell r="C3091">
            <v>274.072</v>
          </cell>
        </row>
        <row r="3092">
          <cell r="A3092" t="str">
            <v>RC3-6V470M-T2</v>
          </cell>
          <cell r="B3092">
            <v>352.13600000000002</v>
          </cell>
          <cell r="C3092">
            <v>289.25700000000001</v>
          </cell>
        </row>
        <row r="3093">
          <cell r="A3093" t="str">
            <v>RC3-6V470M-T30</v>
          </cell>
          <cell r="B3093">
            <v>352.13600000000002</v>
          </cell>
          <cell r="C3093">
            <v>289.25700000000001</v>
          </cell>
        </row>
        <row r="3094">
          <cell r="A3094" t="str">
            <v>RC3-6V470M-T8</v>
          </cell>
          <cell r="B3094">
            <v>352.13600000000002</v>
          </cell>
          <cell r="C3094">
            <v>289.25700000000001</v>
          </cell>
        </row>
        <row r="3095">
          <cell r="A3095" t="str">
            <v>RC3-6V470ME0#</v>
          </cell>
          <cell r="B3095">
            <v>335.59699999999998</v>
          </cell>
          <cell r="C3095">
            <v>274.072</v>
          </cell>
        </row>
        <row r="3096">
          <cell r="A3096" t="str">
            <v>RC3-6V470ME0#-T2</v>
          </cell>
          <cell r="B3096">
            <v>352.13600000000002</v>
          </cell>
          <cell r="C3096">
            <v>289.25700000000001</v>
          </cell>
        </row>
        <row r="3097">
          <cell r="A3097" t="str">
            <v>RC3-6V470ME0#-T36</v>
          </cell>
          <cell r="B3097">
            <v>352.13600000000002</v>
          </cell>
          <cell r="C3097">
            <v>289.25700000000001</v>
          </cell>
        </row>
        <row r="3098">
          <cell r="A3098" t="str">
            <v>RC3-6V470ME0#-T58</v>
          </cell>
          <cell r="B3098">
            <v>352.13600000000002</v>
          </cell>
          <cell r="C3098">
            <v>289.25700000000001</v>
          </cell>
        </row>
        <row r="3099">
          <cell r="A3099" t="str">
            <v>RC3-6V470ME0#-T72</v>
          </cell>
          <cell r="B3099">
            <v>352.13600000000002</v>
          </cell>
          <cell r="C3099">
            <v>289.25700000000001</v>
          </cell>
        </row>
        <row r="3100">
          <cell r="A3100" t="str">
            <v>RC3-6V470MGZ-T10</v>
          </cell>
          <cell r="B3100">
            <v>352.13600000000002</v>
          </cell>
          <cell r="C3100">
            <v>289.25700000000001</v>
          </cell>
        </row>
        <row r="3101">
          <cell r="A3101" t="str">
            <v>RC3-6V470MGZ-T32</v>
          </cell>
          <cell r="B3101">
            <v>352.13600000000002</v>
          </cell>
          <cell r="C3101">
            <v>289.25700000000001</v>
          </cell>
        </row>
        <row r="3102">
          <cell r="A3102" t="str">
            <v>RC3-6V470MGZ-T40</v>
          </cell>
          <cell r="B3102">
            <v>352.13600000000002</v>
          </cell>
          <cell r="C3102">
            <v>289.25700000000001</v>
          </cell>
        </row>
        <row r="3103">
          <cell r="A3103" t="str">
            <v>RC3-6V470MGZ-T42</v>
          </cell>
          <cell r="B3103">
            <v>352.13600000000002</v>
          </cell>
          <cell r="C3103">
            <v>289.25700000000001</v>
          </cell>
        </row>
        <row r="3104">
          <cell r="A3104" t="str">
            <v>RC3-6V470MGZ-T56</v>
          </cell>
          <cell r="B3104">
            <v>352.13600000000002</v>
          </cell>
          <cell r="C3104">
            <v>289.25700000000001</v>
          </cell>
        </row>
        <row r="3105">
          <cell r="A3105" t="str">
            <v>RC3-6V470MGZ-T58</v>
          </cell>
          <cell r="B3105">
            <v>352.13600000000002</v>
          </cell>
          <cell r="C3105">
            <v>289.25700000000001</v>
          </cell>
        </row>
        <row r="3106">
          <cell r="A3106" t="str">
            <v>RC3-6V470MGZ-T72</v>
          </cell>
          <cell r="B3106">
            <v>352.13600000000002</v>
          </cell>
          <cell r="C3106">
            <v>289.25700000000001</v>
          </cell>
        </row>
        <row r="3107">
          <cell r="A3107" t="str">
            <v>RC3-6V680MS-T2</v>
          </cell>
          <cell r="B3107">
            <v>352.13600000000002</v>
          </cell>
          <cell r="C3107">
            <v>289.25700000000001</v>
          </cell>
        </row>
        <row r="3108">
          <cell r="A3108" t="str">
            <v>RCJ-35V221MH2RQ</v>
          </cell>
          <cell r="B3108">
            <v>1336.769</v>
          </cell>
          <cell r="C3108">
            <v>999.399</v>
          </cell>
        </row>
        <row r="3109">
          <cell r="A3109" t="str">
            <v>RE2-100V010MMA</v>
          </cell>
          <cell r="B3109">
            <v>321.51</v>
          </cell>
          <cell r="C3109">
            <v>318.05700000000002</v>
          </cell>
        </row>
        <row r="3110">
          <cell r="A3110" t="str">
            <v>RE2-100V010MMA-F</v>
          </cell>
          <cell r="B3110">
            <v>337.72399999999999</v>
          </cell>
          <cell r="C3110">
            <v>332.55700000000002</v>
          </cell>
        </row>
        <row r="3111">
          <cell r="A3111" t="str">
            <v>RE2-100V010MMA-F1</v>
          </cell>
          <cell r="B3111">
            <v>337.72399999999999</v>
          </cell>
          <cell r="C3111">
            <v>332.55700000000002</v>
          </cell>
        </row>
        <row r="3112">
          <cell r="A3112" t="str">
            <v>RE2-100V010MMA-F27</v>
          </cell>
          <cell r="B3112">
            <v>337.72399999999999</v>
          </cell>
          <cell r="C3112">
            <v>332.55700000000002</v>
          </cell>
        </row>
        <row r="3113">
          <cell r="A3113" t="str">
            <v>RE2-100V010MMA-S1</v>
          </cell>
          <cell r="B3113">
            <v>337.72399999999999</v>
          </cell>
          <cell r="C3113">
            <v>332.55700000000002</v>
          </cell>
        </row>
        <row r="3114">
          <cell r="A3114" t="str">
            <v>RE2-100V010MMA-T2</v>
          </cell>
          <cell r="B3114">
            <v>338.05900000000003</v>
          </cell>
          <cell r="C3114">
            <v>330.35199999999998</v>
          </cell>
        </row>
        <row r="3115">
          <cell r="A3115" t="str">
            <v>RE2-100V010MMA-T54</v>
          </cell>
          <cell r="B3115">
            <v>338.05900000000003</v>
          </cell>
          <cell r="C3115">
            <v>330.35199999999998</v>
          </cell>
        </row>
        <row r="3116">
          <cell r="A3116" t="str">
            <v>RE2-100V010MMAGZ-T10</v>
          </cell>
          <cell r="B3116">
            <v>338.05900000000003</v>
          </cell>
          <cell r="C3116">
            <v>330.35199999999998</v>
          </cell>
        </row>
        <row r="3117">
          <cell r="A3117" t="str">
            <v>RE2-100V010MMAGZ-T36</v>
          </cell>
          <cell r="B3117">
            <v>338.05900000000003</v>
          </cell>
          <cell r="C3117">
            <v>330.35199999999998</v>
          </cell>
        </row>
        <row r="3118">
          <cell r="A3118" t="str">
            <v>RE2-100V010MMAGZ-T58</v>
          </cell>
          <cell r="B3118">
            <v>338.05900000000003</v>
          </cell>
          <cell r="C3118">
            <v>330.35199999999998</v>
          </cell>
        </row>
        <row r="3119">
          <cell r="A3119" t="str">
            <v>RE2-100V010MMAZ5-T54</v>
          </cell>
          <cell r="B3119">
            <v>338.05900000000003</v>
          </cell>
          <cell r="C3119">
            <v>330.35199999999998</v>
          </cell>
        </row>
        <row r="3120">
          <cell r="A3120" t="str">
            <v>RE2-100V100MMA</v>
          </cell>
          <cell r="B3120">
            <v>677.15700000000004</v>
          </cell>
          <cell r="C3120">
            <v>622.69399999999996</v>
          </cell>
        </row>
        <row r="3121">
          <cell r="A3121" t="str">
            <v>RE2-100V100MMA-F</v>
          </cell>
          <cell r="B3121">
            <v>691.29700000000003</v>
          </cell>
          <cell r="C3121">
            <v>637.851</v>
          </cell>
        </row>
        <row r="3122">
          <cell r="A3122" t="str">
            <v>RE2-100V100MMA-F1</v>
          </cell>
          <cell r="B3122">
            <v>691.29700000000003</v>
          </cell>
          <cell r="C3122">
            <v>637.851</v>
          </cell>
        </row>
        <row r="3123">
          <cell r="A3123" t="str">
            <v>RE2-100V100MMA-T2</v>
          </cell>
          <cell r="B3123">
            <v>693.86800000000005</v>
          </cell>
          <cell r="C3123">
            <v>635.24599999999998</v>
          </cell>
        </row>
        <row r="3124">
          <cell r="A3124" t="str">
            <v>RE2-100V100MMA-T36</v>
          </cell>
          <cell r="B3124">
            <v>693.86800000000005</v>
          </cell>
          <cell r="C3124">
            <v>635.24599999999998</v>
          </cell>
        </row>
        <row r="3125">
          <cell r="A3125" t="str">
            <v>RE2-100V100MMAGZ-T58</v>
          </cell>
          <cell r="B3125">
            <v>693.86800000000005</v>
          </cell>
          <cell r="C3125">
            <v>635.24599999999998</v>
          </cell>
        </row>
        <row r="3126">
          <cell r="A3126" t="str">
            <v>RE2-100V101ME9</v>
          </cell>
          <cell r="B3126">
            <v>2004.3689999999999</v>
          </cell>
          <cell r="C3126">
            <v>1772.155</v>
          </cell>
        </row>
        <row r="3127">
          <cell r="A3127" t="str">
            <v>RE2-100V101ME9-F</v>
          </cell>
          <cell r="B3127">
            <v>2073.2800000000002</v>
          </cell>
          <cell r="C3127">
            <v>1836.376</v>
          </cell>
        </row>
        <row r="3128">
          <cell r="A3128" t="str">
            <v>RE2-100V101ME9-T2</v>
          </cell>
          <cell r="B3128">
            <v>2034.0519999999999</v>
          </cell>
          <cell r="C3128">
            <v>1788.46</v>
          </cell>
        </row>
        <row r="3129">
          <cell r="A3129" t="str">
            <v>RE2-100V101MMA</v>
          </cell>
          <cell r="B3129">
            <v>2700.0059999999999</v>
          </cell>
          <cell r="C3129">
            <v>2659.623</v>
          </cell>
        </row>
        <row r="3130">
          <cell r="A3130" t="str">
            <v>RE2-100V101MMA-F</v>
          </cell>
          <cell r="B3130">
            <v>2771.049</v>
          </cell>
          <cell r="C3130">
            <v>2733.9009999999998</v>
          </cell>
        </row>
        <row r="3131">
          <cell r="A3131" t="str">
            <v>RE2-100V101MMA-S1</v>
          </cell>
          <cell r="B3131">
            <v>2771.049</v>
          </cell>
          <cell r="C3131">
            <v>2733.9009999999998</v>
          </cell>
        </row>
        <row r="3132">
          <cell r="A3132" t="str">
            <v>RE2-100V101MMA-T4</v>
          </cell>
          <cell r="B3132">
            <v>2732.5659999999998</v>
          </cell>
          <cell r="C3132">
            <v>2684.5859999999998</v>
          </cell>
        </row>
        <row r="3133">
          <cell r="A3133" t="str">
            <v>RE2-100V151ME9</v>
          </cell>
          <cell r="B3133">
            <v>2700.0059999999999</v>
          </cell>
          <cell r="C3133">
            <v>2659.623</v>
          </cell>
        </row>
        <row r="3134">
          <cell r="A3134" t="str">
            <v>RE2-100V151MMA</v>
          </cell>
          <cell r="B3134">
            <v>3293.4090000000001</v>
          </cell>
          <cell r="C3134">
            <v>3339.7959999999998</v>
          </cell>
        </row>
        <row r="3135">
          <cell r="A3135" t="str">
            <v>RE2-100V1R5MMA</v>
          </cell>
          <cell r="B3135">
            <v>321.51</v>
          </cell>
          <cell r="C3135">
            <v>318.05700000000002</v>
          </cell>
        </row>
        <row r="3136">
          <cell r="A3136" t="str">
            <v>RE2-100V1R5MMA-T2</v>
          </cell>
          <cell r="B3136">
            <v>338.05900000000003</v>
          </cell>
          <cell r="C3136">
            <v>330.35199999999998</v>
          </cell>
        </row>
        <row r="3137">
          <cell r="A3137" t="str">
            <v>RE2-100V220MMA</v>
          </cell>
          <cell r="B3137">
            <v>835.03499999999997</v>
          </cell>
          <cell r="C3137">
            <v>716.04399999999998</v>
          </cell>
        </row>
        <row r="3138">
          <cell r="A3138" t="str">
            <v>RE2-100V220MMA-T2</v>
          </cell>
          <cell r="B3138">
            <v>856.90899999999999</v>
          </cell>
          <cell r="C3138">
            <v>733.65</v>
          </cell>
        </row>
        <row r="3139">
          <cell r="A3139" t="str">
            <v>RE2-100V220MMA-T8</v>
          </cell>
          <cell r="B3139">
            <v>856.90899999999999</v>
          </cell>
          <cell r="C3139">
            <v>733.65</v>
          </cell>
        </row>
        <row r="3140">
          <cell r="A3140" t="str">
            <v>RE2-100V221ME9</v>
          </cell>
          <cell r="B3140">
            <v>3293.4090000000001</v>
          </cell>
          <cell r="C3140">
            <v>3339.7959999999998</v>
          </cell>
        </row>
        <row r="3141">
          <cell r="A3141" t="str">
            <v>RE2-100V221ME9-F</v>
          </cell>
          <cell r="B3141">
            <v>3361.7939999999999</v>
          </cell>
          <cell r="C3141">
            <v>3415.5639999999999</v>
          </cell>
        </row>
        <row r="3142">
          <cell r="A3142" t="str">
            <v>RE2-100V221ME9-T70</v>
          </cell>
          <cell r="B3142">
            <v>3319.248</v>
          </cell>
          <cell r="C3142">
            <v>3358.5039999999999</v>
          </cell>
        </row>
        <row r="3143">
          <cell r="A3143" t="str">
            <v>RE2-100V221MMA</v>
          </cell>
          <cell r="B3143">
            <v>4593.3860000000004</v>
          </cell>
          <cell r="C3143">
            <v>6082.4080000000004</v>
          </cell>
        </row>
        <row r="3144">
          <cell r="A3144" t="str">
            <v>RE2-100V221MMA-F</v>
          </cell>
          <cell r="B3144">
            <v>4661.848</v>
          </cell>
          <cell r="C3144">
            <v>6165.8440000000001</v>
          </cell>
        </row>
        <row r="3145">
          <cell r="A3145" t="str">
            <v>RE2-100V221MMA-F21</v>
          </cell>
          <cell r="B3145">
            <v>4661.848</v>
          </cell>
          <cell r="C3145">
            <v>6165.8440000000001</v>
          </cell>
        </row>
        <row r="3146">
          <cell r="A3146" t="str">
            <v>RE2-100V221MMA-S1</v>
          </cell>
          <cell r="B3146">
            <v>4661.848</v>
          </cell>
          <cell r="C3146">
            <v>6165.8440000000001</v>
          </cell>
        </row>
        <row r="3147">
          <cell r="A3147" t="str">
            <v>RE2-100V221MMA-T2</v>
          </cell>
          <cell r="B3147">
            <v>4636.3760000000002</v>
          </cell>
          <cell r="C3147">
            <v>6118.473</v>
          </cell>
        </row>
        <row r="3148">
          <cell r="A3148" t="str">
            <v>RE2-100V2R2K</v>
          </cell>
          <cell r="B3148">
            <v>321.51</v>
          </cell>
          <cell r="C3148">
            <v>318.05700000000002</v>
          </cell>
        </row>
        <row r="3149">
          <cell r="A3149" t="str">
            <v>RE2-100V2R2ME3#</v>
          </cell>
          <cell r="B3149">
            <v>321.51</v>
          </cell>
          <cell r="C3149">
            <v>318.05700000000002</v>
          </cell>
        </row>
        <row r="3150">
          <cell r="A3150" t="str">
            <v>RE2-100V2R2MMA</v>
          </cell>
          <cell r="B3150">
            <v>321.51</v>
          </cell>
          <cell r="C3150">
            <v>318.05700000000002</v>
          </cell>
        </row>
        <row r="3151">
          <cell r="A3151" t="str">
            <v>RE2-100V2R2MMA-F</v>
          </cell>
          <cell r="B3151">
            <v>337.72399999999999</v>
          </cell>
          <cell r="C3151">
            <v>332.55700000000002</v>
          </cell>
        </row>
        <row r="3152">
          <cell r="A3152" t="str">
            <v>RE2-100V2R2MMA-F1</v>
          </cell>
          <cell r="B3152">
            <v>337.72399999999999</v>
          </cell>
          <cell r="C3152">
            <v>332.55700000000002</v>
          </cell>
        </row>
        <row r="3153">
          <cell r="A3153" t="str">
            <v>RE2-100V2R2MMA-T2</v>
          </cell>
          <cell r="B3153">
            <v>338.05900000000003</v>
          </cell>
          <cell r="C3153">
            <v>330.35199999999998</v>
          </cell>
        </row>
        <row r="3154">
          <cell r="A3154" t="str">
            <v>RE2-100V2R2MMA-T54</v>
          </cell>
          <cell r="B3154">
            <v>338.05900000000003</v>
          </cell>
          <cell r="C3154">
            <v>330.35199999999998</v>
          </cell>
        </row>
        <row r="3155">
          <cell r="A3155" t="str">
            <v>RE2-100V2R2MMAGZ-T10</v>
          </cell>
          <cell r="B3155">
            <v>338.05900000000003</v>
          </cell>
          <cell r="C3155">
            <v>330.35199999999998</v>
          </cell>
        </row>
        <row r="3156">
          <cell r="A3156" t="str">
            <v>RE2-100V2R2MMAGZ-T36</v>
          </cell>
          <cell r="B3156">
            <v>338.05900000000003</v>
          </cell>
          <cell r="C3156">
            <v>330.35199999999998</v>
          </cell>
        </row>
        <row r="3157">
          <cell r="A3157" t="str">
            <v>RE2-100V2R2MMAGZ-T58</v>
          </cell>
          <cell r="B3157">
            <v>338.05900000000003</v>
          </cell>
          <cell r="C3157">
            <v>330.35199999999998</v>
          </cell>
        </row>
        <row r="3158">
          <cell r="A3158" t="str">
            <v>RE2-100V2R2MMAZ5-T54</v>
          </cell>
          <cell r="B3158">
            <v>338.05900000000003</v>
          </cell>
          <cell r="C3158">
            <v>330.35199999999998</v>
          </cell>
        </row>
        <row r="3159">
          <cell r="A3159" t="str">
            <v>RE2-100V330ME9</v>
          </cell>
          <cell r="B3159">
            <v>1412.325</v>
          </cell>
          <cell r="C3159">
            <v>1107.4829999999999</v>
          </cell>
        </row>
        <row r="3160">
          <cell r="A3160" t="str">
            <v>RE2-100V330ME9-T2</v>
          </cell>
          <cell r="B3160">
            <v>1439.7529999999999</v>
          </cell>
          <cell r="C3160">
            <v>1129.645</v>
          </cell>
        </row>
        <row r="3161">
          <cell r="A3161" t="str">
            <v>RE2-100V330MMA</v>
          </cell>
          <cell r="B3161">
            <v>1412.325</v>
          </cell>
          <cell r="C3161">
            <v>1107.4829999999999</v>
          </cell>
        </row>
        <row r="3162">
          <cell r="A3162" t="str">
            <v>RE2-100V330MMA-F</v>
          </cell>
          <cell r="B3162">
            <v>1474.184</v>
          </cell>
          <cell r="C3162">
            <v>1165.5319999999999</v>
          </cell>
        </row>
        <row r="3163">
          <cell r="A3163" t="str">
            <v>RE2-100V330MMA-S1</v>
          </cell>
          <cell r="B3163">
            <v>1474.184</v>
          </cell>
          <cell r="C3163">
            <v>1165.5319999999999</v>
          </cell>
        </row>
        <row r="3164">
          <cell r="A3164" t="str">
            <v>RE2-100V330MMA-T2</v>
          </cell>
          <cell r="B3164">
            <v>1439.7529999999999</v>
          </cell>
          <cell r="C3164">
            <v>1129.645</v>
          </cell>
        </row>
        <row r="3165">
          <cell r="A3165" t="str">
            <v>RE2-100V331ME9</v>
          </cell>
          <cell r="B3165">
            <v>4593.3860000000004</v>
          </cell>
          <cell r="C3165">
            <v>6082.4080000000004</v>
          </cell>
        </row>
        <row r="3166">
          <cell r="A3166" t="str">
            <v>RE2-100V331ME9-F</v>
          </cell>
          <cell r="B3166">
            <v>4661.848</v>
          </cell>
          <cell r="C3166">
            <v>6165.8440000000001</v>
          </cell>
        </row>
        <row r="3167">
          <cell r="A3167" t="str">
            <v>RE2-100V331ME9-T68</v>
          </cell>
          <cell r="B3167">
            <v>4636.3760000000002</v>
          </cell>
          <cell r="C3167">
            <v>6118.473</v>
          </cell>
        </row>
        <row r="3168">
          <cell r="A3168" t="str">
            <v>RE2-100V331MMA</v>
          </cell>
          <cell r="B3168">
            <v>4593.3860000000004</v>
          </cell>
          <cell r="C3168">
            <v>6082.4080000000004</v>
          </cell>
        </row>
        <row r="3169">
          <cell r="A3169" t="str">
            <v>RE2-100V331MMA-F</v>
          </cell>
          <cell r="B3169">
            <v>4661.848</v>
          </cell>
          <cell r="C3169">
            <v>6165.8440000000001</v>
          </cell>
        </row>
        <row r="3170">
          <cell r="A3170" t="str">
            <v>RE2-100V331MMA-S1</v>
          </cell>
          <cell r="B3170">
            <v>4661.848</v>
          </cell>
          <cell r="C3170">
            <v>6165.8440000000001</v>
          </cell>
        </row>
        <row r="3171">
          <cell r="A3171" t="str">
            <v>RE2-100V3R3MMA</v>
          </cell>
          <cell r="B3171">
            <v>321.51</v>
          </cell>
          <cell r="C3171">
            <v>318.05700000000002</v>
          </cell>
        </row>
        <row r="3172">
          <cell r="A3172" t="str">
            <v>RE2-100V3R3MMA-F</v>
          </cell>
          <cell r="B3172">
            <v>337.72399999999999</v>
          </cell>
          <cell r="C3172">
            <v>332.55700000000002</v>
          </cell>
        </row>
        <row r="3173">
          <cell r="A3173" t="str">
            <v>RE2-100V3R3MMA-S1</v>
          </cell>
          <cell r="B3173">
            <v>337.72399999999999</v>
          </cell>
          <cell r="C3173">
            <v>332.55700000000002</v>
          </cell>
        </row>
        <row r="3174">
          <cell r="A3174" t="str">
            <v>RE2-100V3R3MMA-T2</v>
          </cell>
          <cell r="B3174">
            <v>338.05900000000003</v>
          </cell>
          <cell r="C3174">
            <v>330.35199999999998</v>
          </cell>
        </row>
        <row r="3175">
          <cell r="A3175" t="str">
            <v>RE2-100V3R3MMAGZ-T10</v>
          </cell>
          <cell r="B3175">
            <v>338.05900000000003</v>
          </cell>
          <cell r="C3175">
            <v>330.35199999999998</v>
          </cell>
        </row>
        <row r="3176">
          <cell r="A3176" t="str">
            <v>RE2-100V3R3MMAGZ-T36</v>
          </cell>
          <cell r="B3176">
            <v>338.05900000000003</v>
          </cell>
          <cell r="C3176">
            <v>330.35199999999998</v>
          </cell>
        </row>
        <row r="3177">
          <cell r="A3177" t="str">
            <v>RE2-100V3R3MMAGZ-T58</v>
          </cell>
          <cell r="B3177">
            <v>338.05900000000003</v>
          </cell>
          <cell r="C3177">
            <v>330.35199999999998</v>
          </cell>
        </row>
        <row r="3178">
          <cell r="A3178" t="str">
            <v>RE2-100V470K</v>
          </cell>
          <cell r="B3178">
            <v>1640.8409999999999</v>
          </cell>
          <cell r="C3178">
            <v>1394.3520000000001</v>
          </cell>
        </row>
        <row r="3179">
          <cell r="A3179" t="str">
            <v>RE2-100V470ME9</v>
          </cell>
          <cell r="B3179">
            <v>1640.8409999999999</v>
          </cell>
          <cell r="C3179">
            <v>1394.3520000000001</v>
          </cell>
        </row>
        <row r="3180">
          <cell r="A3180" t="str">
            <v>RE2-100V470ME9-F</v>
          </cell>
          <cell r="B3180">
            <v>1705.6669999999999</v>
          </cell>
          <cell r="C3180">
            <v>1453.4590000000001</v>
          </cell>
        </row>
        <row r="3181">
          <cell r="A3181" t="str">
            <v>RE2-100V470ME9-T2</v>
          </cell>
          <cell r="B3181">
            <v>1657.9649999999999</v>
          </cell>
          <cell r="C3181">
            <v>1406.7239999999999</v>
          </cell>
        </row>
        <row r="3182">
          <cell r="A3182" t="str">
            <v>RE2-100V470MMA</v>
          </cell>
          <cell r="B3182">
            <v>1640.8409999999999</v>
          </cell>
          <cell r="C3182">
            <v>1394.3520000000001</v>
          </cell>
        </row>
        <row r="3183">
          <cell r="A3183" t="str">
            <v>RE2-100V470MMA-F</v>
          </cell>
          <cell r="B3183">
            <v>1705.6669999999999</v>
          </cell>
          <cell r="C3183">
            <v>1453.4590000000001</v>
          </cell>
        </row>
        <row r="3184">
          <cell r="A3184" t="str">
            <v>RE2-100V470MMA-S1</v>
          </cell>
          <cell r="B3184">
            <v>1705.6669999999999</v>
          </cell>
          <cell r="C3184">
            <v>1453.4590000000001</v>
          </cell>
        </row>
        <row r="3185">
          <cell r="A3185" t="str">
            <v>RE2-100V470MMA-T2</v>
          </cell>
          <cell r="B3185">
            <v>1657.9649999999999</v>
          </cell>
          <cell r="C3185">
            <v>1406.7239999999999</v>
          </cell>
        </row>
        <row r="3186">
          <cell r="A3186" t="str">
            <v>RE2-100V470MMA-T4</v>
          </cell>
          <cell r="B3186">
            <v>1657.9649999999999</v>
          </cell>
          <cell r="C3186">
            <v>1406.7239999999999</v>
          </cell>
        </row>
        <row r="3187">
          <cell r="A3187" t="str">
            <v>RE2-100V471ME9</v>
          </cell>
          <cell r="B3187">
            <v>6069.22</v>
          </cell>
          <cell r="C3187">
            <v>6825.3890000000001</v>
          </cell>
        </row>
        <row r="3188">
          <cell r="A3188" t="str">
            <v>RE2-100V471ME9-F</v>
          </cell>
          <cell r="B3188">
            <v>6146.7830000000004</v>
          </cell>
          <cell r="C3188">
            <v>6913.7110000000002</v>
          </cell>
        </row>
        <row r="3189">
          <cell r="A3189" t="str">
            <v>RE2-100V471ME9-T68</v>
          </cell>
          <cell r="B3189">
            <v>6075.5839999999998</v>
          </cell>
          <cell r="C3189">
            <v>6826.924</v>
          </cell>
        </row>
        <row r="3190">
          <cell r="A3190" t="str">
            <v>RE2-100V471MMA</v>
          </cell>
          <cell r="B3190">
            <v>6069.22</v>
          </cell>
          <cell r="C3190">
            <v>6825.3890000000001</v>
          </cell>
        </row>
        <row r="3191">
          <cell r="A3191" t="str">
            <v>RE2-100V471MMA-F</v>
          </cell>
          <cell r="B3191">
            <v>6146.7830000000004</v>
          </cell>
          <cell r="C3191">
            <v>6913.7110000000002</v>
          </cell>
        </row>
        <row r="3192">
          <cell r="A3192" t="str">
            <v>RE2-100V471MMA-F27</v>
          </cell>
          <cell r="B3192">
            <v>6146.7830000000004</v>
          </cell>
          <cell r="C3192">
            <v>6913.7110000000002</v>
          </cell>
        </row>
        <row r="3193">
          <cell r="A3193" t="str">
            <v>RE2-100V471MMA-S1</v>
          </cell>
          <cell r="B3193">
            <v>6146.7830000000004</v>
          </cell>
          <cell r="C3193">
            <v>6913.7110000000002</v>
          </cell>
        </row>
        <row r="3194">
          <cell r="A3194" t="str">
            <v>RE2-100V4R7MMA</v>
          </cell>
          <cell r="B3194">
            <v>321.51</v>
          </cell>
          <cell r="C3194">
            <v>318.05700000000002</v>
          </cell>
        </row>
        <row r="3195">
          <cell r="A3195" t="str">
            <v>RE2-100V4R7MMA-F</v>
          </cell>
          <cell r="B3195">
            <v>337.72399999999999</v>
          </cell>
          <cell r="C3195">
            <v>332.55700000000002</v>
          </cell>
        </row>
        <row r="3196">
          <cell r="A3196" t="str">
            <v>RE2-100V4R7MMA-S1</v>
          </cell>
          <cell r="B3196">
            <v>337.72399999999999</v>
          </cell>
          <cell r="C3196">
            <v>332.55700000000002</v>
          </cell>
        </row>
        <row r="3197">
          <cell r="A3197" t="str">
            <v>RE2-100V4R7MMA-T2</v>
          </cell>
          <cell r="B3197">
            <v>338.05900000000003</v>
          </cell>
          <cell r="C3197">
            <v>330.35199999999998</v>
          </cell>
        </row>
        <row r="3198">
          <cell r="A3198" t="str">
            <v>RE2-100V4R7MMAGZ-T58</v>
          </cell>
          <cell r="B3198">
            <v>338.05900000000003</v>
          </cell>
          <cell r="C3198">
            <v>330.35199999999998</v>
          </cell>
        </row>
        <row r="3199">
          <cell r="A3199" t="str">
            <v>RE2-100V680ME9</v>
          </cell>
          <cell r="B3199">
            <v>1640.8409999999999</v>
          </cell>
          <cell r="C3199">
            <v>1394.3520000000001</v>
          </cell>
        </row>
        <row r="3200">
          <cell r="A3200" t="str">
            <v>RE2-100V681MMA</v>
          </cell>
          <cell r="B3200">
            <v>9523.4490000000005</v>
          </cell>
          <cell r="C3200">
            <v>9577.0480000000007</v>
          </cell>
        </row>
        <row r="3201">
          <cell r="A3201" t="str">
            <v>RE2-100VR10MMA</v>
          </cell>
          <cell r="B3201">
            <v>321.51</v>
          </cell>
          <cell r="C3201">
            <v>318.05700000000002</v>
          </cell>
        </row>
        <row r="3202">
          <cell r="A3202" t="str">
            <v>RE2-100VR10MMA-T2</v>
          </cell>
          <cell r="B3202">
            <v>338.05900000000003</v>
          </cell>
          <cell r="C3202">
            <v>330.35199999999998</v>
          </cell>
        </row>
        <row r="3203">
          <cell r="A3203" t="str">
            <v>RE2-100VR22MMA</v>
          </cell>
          <cell r="B3203">
            <v>321.51</v>
          </cell>
          <cell r="C3203">
            <v>318.05700000000002</v>
          </cell>
        </row>
        <row r="3204">
          <cell r="A3204" t="str">
            <v>RE2-100VR22MMA-F</v>
          </cell>
          <cell r="B3204">
            <v>337.72399999999999</v>
          </cell>
          <cell r="C3204">
            <v>332.55700000000002</v>
          </cell>
        </row>
        <row r="3205">
          <cell r="A3205" t="str">
            <v>RE2-100VR22MMA-T2</v>
          </cell>
          <cell r="B3205">
            <v>338.05900000000003</v>
          </cell>
          <cell r="C3205">
            <v>330.35199999999998</v>
          </cell>
        </row>
        <row r="3206">
          <cell r="A3206" t="str">
            <v>RE2-100VR22MMAGZ-T58</v>
          </cell>
          <cell r="B3206">
            <v>338.05900000000003</v>
          </cell>
          <cell r="C3206">
            <v>330.35199999999998</v>
          </cell>
        </row>
        <row r="3207">
          <cell r="A3207" t="str">
            <v>RE2-100VR33MMA</v>
          </cell>
          <cell r="B3207">
            <v>321.51</v>
          </cell>
          <cell r="C3207">
            <v>318.05700000000002</v>
          </cell>
        </row>
        <row r="3208">
          <cell r="A3208" t="str">
            <v>RE2-100VR33MMA-F</v>
          </cell>
          <cell r="B3208">
            <v>337.72399999999999</v>
          </cell>
          <cell r="C3208">
            <v>332.55700000000002</v>
          </cell>
        </row>
        <row r="3209">
          <cell r="A3209" t="str">
            <v>RE2-100VR33MMA-F1</v>
          </cell>
          <cell r="B3209">
            <v>337.72399999999999</v>
          </cell>
          <cell r="C3209">
            <v>332.55700000000002</v>
          </cell>
        </row>
        <row r="3210">
          <cell r="A3210" t="str">
            <v>RE2-100VR33MMA-S1</v>
          </cell>
          <cell r="B3210">
            <v>337.72399999999999</v>
          </cell>
          <cell r="C3210">
            <v>332.55700000000002</v>
          </cell>
        </row>
        <row r="3211">
          <cell r="A3211" t="str">
            <v>RE2-100VR33MMAGZ-T58</v>
          </cell>
          <cell r="B3211">
            <v>338.05900000000003</v>
          </cell>
          <cell r="C3211">
            <v>330.35199999999998</v>
          </cell>
        </row>
        <row r="3212">
          <cell r="A3212" t="str">
            <v>RE2-100VR47MMA</v>
          </cell>
          <cell r="B3212">
            <v>321.51</v>
          </cell>
          <cell r="C3212">
            <v>318.05700000000002</v>
          </cell>
        </row>
        <row r="3213">
          <cell r="A3213" t="str">
            <v>RE2-100VR47MMA-F</v>
          </cell>
          <cell r="B3213">
            <v>337.72399999999999</v>
          </cell>
          <cell r="C3213">
            <v>332.55700000000002</v>
          </cell>
        </row>
        <row r="3214">
          <cell r="A3214" t="str">
            <v>RE2-100VR47MMA-F1</v>
          </cell>
          <cell r="B3214">
            <v>337.72399999999999</v>
          </cell>
          <cell r="C3214">
            <v>332.55700000000002</v>
          </cell>
        </row>
        <row r="3215">
          <cell r="A3215" t="str">
            <v>RE2-100VR47MMA-S1</v>
          </cell>
          <cell r="B3215">
            <v>337.72399999999999</v>
          </cell>
          <cell r="C3215">
            <v>332.55700000000002</v>
          </cell>
        </row>
        <row r="3216">
          <cell r="A3216" t="str">
            <v>RE2-100VR47MMA-T2</v>
          </cell>
          <cell r="B3216">
            <v>338.05900000000003</v>
          </cell>
          <cell r="C3216">
            <v>330.35199999999998</v>
          </cell>
        </row>
        <row r="3217">
          <cell r="A3217" t="str">
            <v>RE2-100VR47MMAGZ-T10</v>
          </cell>
          <cell r="B3217">
            <v>338.05900000000003</v>
          </cell>
          <cell r="C3217">
            <v>330.35199999999998</v>
          </cell>
        </row>
        <row r="3218">
          <cell r="A3218" t="str">
            <v>RE2-100VR47MMAGZ-T58</v>
          </cell>
          <cell r="B3218">
            <v>338.05900000000003</v>
          </cell>
          <cell r="C3218">
            <v>330.35199999999998</v>
          </cell>
        </row>
        <row r="3219">
          <cell r="A3219" t="str">
            <v>RE2-10V100MMA</v>
          </cell>
          <cell r="B3219">
            <v>321.51</v>
          </cell>
          <cell r="C3219">
            <v>318.05700000000002</v>
          </cell>
        </row>
        <row r="3220">
          <cell r="A3220" t="str">
            <v>RE2-10V101K</v>
          </cell>
          <cell r="B3220">
            <v>321.51</v>
          </cell>
          <cell r="C3220">
            <v>318.05700000000002</v>
          </cell>
        </row>
        <row r="3221">
          <cell r="A3221" t="str">
            <v>RE2-10V101KGZ-T2</v>
          </cell>
          <cell r="B3221">
            <v>338.05900000000003</v>
          </cell>
          <cell r="C3221">
            <v>330.35199999999998</v>
          </cell>
        </row>
        <row r="3222">
          <cell r="A3222" t="str">
            <v>RE2-10V101ME3#-T2</v>
          </cell>
          <cell r="B3222">
            <v>338.05900000000003</v>
          </cell>
          <cell r="C3222">
            <v>330.35199999999998</v>
          </cell>
        </row>
        <row r="3223">
          <cell r="A3223" t="str">
            <v>RE2-10V101MMA</v>
          </cell>
          <cell r="B3223">
            <v>321.51</v>
          </cell>
          <cell r="C3223">
            <v>318.05700000000002</v>
          </cell>
        </row>
        <row r="3224">
          <cell r="A3224" t="str">
            <v>RE2-10V101MMA-F</v>
          </cell>
          <cell r="B3224">
            <v>337.72399999999999</v>
          </cell>
          <cell r="C3224">
            <v>332.55700000000002</v>
          </cell>
        </row>
        <row r="3225">
          <cell r="A3225" t="str">
            <v>RE2-10V101MMA-F0</v>
          </cell>
          <cell r="B3225">
            <v>337.72399999999999</v>
          </cell>
          <cell r="C3225">
            <v>332.55700000000002</v>
          </cell>
        </row>
        <row r="3226">
          <cell r="A3226" t="str">
            <v>RE2-10V101MMA-F1</v>
          </cell>
          <cell r="B3226">
            <v>337.72399999999999</v>
          </cell>
          <cell r="C3226">
            <v>332.55700000000002</v>
          </cell>
        </row>
        <row r="3227">
          <cell r="A3227" t="str">
            <v>RE2-10V101MMA-S1</v>
          </cell>
          <cell r="B3227">
            <v>337.72399999999999</v>
          </cell>
          <cell r="C3227">
            <v>332.55700000000002</v>
          </cell>
        </row>
        <row r="3228">
          <cell r="A3228" t="str">
            <v>RE2-10V101MMA-T14</v>
          </cell>
          <cell r="B3228">
            <v>338.05900000000003</v>
          </cell>
          <cell r="C3228">
            <v>330.35199999999998</v>
          </cell>
        </row>
        <row r="3229">
          <cell r="A3229" t="str">
            <v>RE2-10V101MMA-T2</v>
          </cell>
          <cell r="B3229">
            <v>338.05900000000003</v>
          </cell>
          <cell r="C3229">
            <v>330.35199999999998</v>
          </cell>
        </row>
        <row r="3230">
          <cell r="A3230" t="str">
            <v>RE2-10V101MMA-T36</v>
          </cell>
          <cell r="B3230">
            <v>338.05900000000003</v>
          </cell>
          <cell r="C3230">
            <v>330.35199999999998</v>
          </cell>
        </row>
        <row r="3231">
          <cell r="A3231" t="str">
            <v>RE2-10V101MMAGZ-T10</v>
          </cell>
          <cell r="B3231">
            <v>338.05900000000003</v>
          </cell>
          <cell r="C3231">
            <v>330.35199999999998</v>
          </cell>
        </row>
        <row r="3232">
          <cell r="A3232" t="str">
            <v>RE2-10V101MMAGZ-T32</v>
          </cell>
          <cell r="B3232">
            <v>338.05900000000003</v>
          </cell>
          <cell r="C3232">
            <v>330.35199999999998</v>
          </cell>
        </row>
        <row r="3233">
          <cell r="A3233" t="str">
            <v>RE2-10V101MMAGZ-T58</v>
          </cell>
          <cell r="B3233">
            <v>338.05900000000003</v>
          </cell>
          <cell r="C3233">
            <v>330.35199999999998</v>
          </cell>
        </row>
        <row r="3234">
          <cell r="A3234" t="str">
            <v>RE2-10V101MMAGZ-T64</v>
          </cell>
          <cell r="B3234">
            <v>338.05900000000003</v>
          </cell>
          <cell r="C3234">
            <v>330.35199999999998</v>
          </cell>
        </row>
        <row r="3235">
          <cell r="A3235" t="str">
            <v>RE2-10V101MMAGZ-T72</v>
          </cell>
          <cell r="B3235">
            <v>338.05900000000003</v>
          </cell>
          <cell r="C3235">
            <v>330.35199999999998</v>
          </cell>
        </row>
        <row r="3236">
          <cell r="A3236" t="str">
            <v>RE2-10V102ME9</v>
          </cell>
          <cell r="B3236">
            <v>1640.8409999999999</v>
          </cell>
          <cell r="C3236">
            <v>1394.3520000000001</v>
          </cell>
        </row>
        <row r="3237">
          <cell r="A3237" t="str">
            <v>RE2-10V102ME9-F</v>
          </cell>
          <cell r="B3237">
            <v>1705.6669999999999</v>
          </cell>
          <cell r="C3237">
            <v>1453.4590000000001</v>
          </cell>
        </row>
        <row r="3238">
          <cell r="A3238" t="str">
            <v>RE2-10V102ME9-T2</v>
          </cell>
          <cell r="B3238">
            <v>1657.9649999999999</v>
          </cell>
          <cell r="C3238">
            <v>1406.7239999999999</v>
          </cell>
        </row>
        <row r="3239">
          <cell r="A3239" t="str">
            <v>RE2-10V102MH4#</v>
          </cell>
          <cell r="B3239">
            <v>1640.8409999999999</v>
          </cell>
          <cell r="C3239">
            <v>1394.3520000000001</v>
          </cell>
        </row>
        <row r="3240">
          <cell r="A3240" t="str">
            <v>RE2-10V102MMA</v>
          </cell>
          <cell r="B3240">
            <v>1640.8409999999999</v>
          </cell>
          <cell r="C3240">
            <v>1394.3520000000001</v>
          </cell>
        </row>
        <row r="3241">
          <cell r="A3241" t="str">
            <v>RE2-10V102MMA-F</v>
          </cell>
          <cell r="B3241">
            <v>1705.6669999999999</v>
          </cell>
          <cell r="C3241">
            <v>1453.4590000000001</v>
          </cell>
        </row>
        <row r="3242">
          <cell r="A3242" t="str">
            <v>RE2-10V102MMA-F27</v>
          </cell>
          <cell r="B3242">
            <v>1705.6669999999999</v>
          </cell>
          <cell r="C3242">
            <v>1453.4590000000001</v>
          </cell>
        </row>
        <row r="3243">
          <cell r="A3243" t="str">
            <v>RE2-10V102MMA-F31</v>
          </cell>
          <cell r="B3243">
            <v>1705.6669999999999</v>
          </cell>
          <cell r="C3243">
            <v>1453.4590000000001</v>
          </cell>
        </row>
        <row r="3244">
          <cell r="A3244" t="str">
            <v>RE2-10V102MMA-S1</v>
          </cell>
          <cell r="B3244">
            <v>1705.6669999999999</v>
          </cell>
          <cell r="C3244">
            <v>1453.4590000000001</v>
          </cell>
        </row>
        <row r="3245">
          <cell r="A3245" t="str">
            <v>RE2-10V102MMA-T18</v>
          </cell>
          <cell r="B3245">
            <v>1657.9649999999999</v>
          </cell>
          <cell r="C3245">
            <v>1406.7239999999999</v>
          </cell>
        </row>
        <row r="3246">
          <cell r="A3246" t="str">
            <v>RE2-10V102MMA-T2</v>
          </cell>
          <cell r="B3246">
            <v>1657.9649999999999</v>
          </cell>
          <cell r="C3246">
            <v>1406.7239999999999</v>
          </cell>
        </row>
        <row r="3247">
          <cell r="A3247" t="str">
            <v>RE2-10V151MMA</v>
          </cell>
          <cell r="B3247">
            <v>677.15700000000004</v>
          </cell>
          <cell r="C3247">
            <v>622.69399999999996</v>
          </cell>
        </row>
        <row r="3248">
          <cell r="A3248" t="str">
            <v>RE2-10V151MMAGZ-T36</v>
          </cell>
          <cell r="B3248">
            <v>693.86800000000005</v>
          </cell>
          <cell r="C3248">
            <v>635.24599999999998</v>
          </cell>
        </row>
        <row r="3249">
          <cell r="A3249" t="str">
            <v>RE2-10V152MMA</v>
          </cell>
          <cell r="B3249">
            <v>2004.3689999999999</v>
          </cell>
          <cell r="C3249">
            <v>1772.155</v>
          </cell>
        </row>
        <row r="3250">
          <cell r="A3250" t="str">
            <v>RE2-10V220MMA</v>
          </cell>
          <cell r="B3250">
            <v>321.51</v>
          </cell>
          <cell r="C3250">
            <v>318.05700000000002</v>
          </cell>
        </row>
        <row r="3251">
          <cell r="A3251" t="str">
            <v>RE2-10V220MMA-S1</v>
          </cell>
          <cell r="B3251">
            <v>337.72399999999999</v>
          </cell>
          <cell r="C3251">
            <v>332.55700000000002</v>
          </cell>
        </row>
        <row r="3252">
          <cell r="A3252" t="str">
            <v>RE2-10V220MMA-T14</v>
          </cell>
          <cell r="B3252">
            <v>338.05900000000003</v>
          </cell>
          <cell r="C3252">
            <v>330.35199999999998</v>
          </cell>
        </row>
        <row r="3253">
          <cell r="A3253" t="str">
            <v>RE2-10V220MMA-T2</v>
          </cell>
          <cell r="B3253">
            <v>338.05900000000003</v>
          </cell>
          <cell r="C3253">
            <v>330.35199999999998</v>
          </cell>
        </row>
        <row r="3254">
          <cell r="A3254" t="str">
            <v>RE2-10V220MMAGZ-T58</v>
          </cell>
          <cell r="B3254">
            <v>338.05900000000003</v>
          </cell>
          <cell r="C3254">
            <v>330.35199999999998</v>
          </cell>
        </row>
        <row r="3255">
          <cell r="A3255" t="str">
            <v>RE2-10V221MF3#</v>
          </cell>
          <cell r="B3255">
            <v>0</v>
          </cell>
          <cell r="C3255">
            <v>622.69399999999996</v>
          </cell>
        </row>
        <row r="3256">
          <cell r="A3256" t="str">
            <v>RE2-10V221MF3#-S1</v>
          </cell>
          <cell r="B3256">
            <v>0</v>
          </cell>
          <cell r="C3256">
            <v>637.851</v>
          </cell>
        </row>
        <row r="3257">
          <cell r="A3257" t="str">
            <v>RE2-10V221MF3#-T2</v>
          </cell>
          <cell r="B3257">
            <v>693.86800000000005</v>
          </cell>
          <cell r="C3257">
            <v>635.24599999999998</v>
          </cell>
        </row>
        <row r="3258">
          <cell r="A3258" t="str">
            <v>RE2-10V221MF3#-T72</v>
          </cell>
          <cell r="B3258">
            <v>693.86800000000005</v>
          </cell>
          <cell r="C3258">
            <v>635.24599999999998</v>
          </cell>
        </row>
        <row r="3259">
          <cell r="A3259" t="str">
            <v>RE2-10V221MMA</v>
          </cell>
          <cell r="B3259">
            <v>677.15700000000004</v>
          </cell>
          <cell r="C3259">
            <v>622.69399999999996</v>
          </cell>
        </row>
        <row r="3260">
          <cell r="A3260" t="str">
            <v>RE2-10V221MMA-F</v>
          </cell>
          <cell r="B3260">
            <v>691.29700000000003</v>
          </cell>
          <cell r="C3260">
            <v>637.851</v>
          </cell>
        </row>
        <row r="3261">
          <cell r="A3261" t="str">
            <v>RE2-10V221MMA-F0</v>
          </cell>
          <cell r="B3261">
            <v>691.29700000000003</v>
          </cell>
          <cell r="C3261">
            <v>637.851</v>
          </cell>
        </row>
        <row r="3262">
          <cell r="A3262" t="str">
            <v>RE2-10V221MMA-S1</v>
          </cell>
          <cell r="B3262">
            <v>691.29700000000003</v>
          </cell>
          <cell r="C3262">
            <v>637.851</v>
          </cell>
        </row>
        <row r="3263">
          <cell r="A3263" t="str">
            <v>RE2-10V221MMA-T2</v>
          </cell>
          <cell r="B3263">
            <v>693.86800000000005</v>
          </cell>
          <cell r="C3263">
            <v>635.24599999999998</v>
          </cell>
        </row>
        <row r="3264">
          <cell r="A3264" t="str">
            <v>RE2-10V221MMA-T72</v>
          </cell>
          <cell r="B3264">
            <v>693.86800000000005</v>
          </cell>
          <cell r="C3264">
            <v>635.24599999999998</v>
          </cell>
        </row>
        <row r="3265">
          <cell r="A3265" t="str">
            <v>RE2-10V221MMAGZ-T32</v>
          </cell>
          <cell r="B3265">
            <v>693.86800000000005</v>
          </cell>
          <cell r="C3265">
            <v>635.24599999999998</v>
          </cell>
        </row>
        <row r="3266">
          <cell r="A3266" t="str">
            <v>RE2-10V221MMAGZ-T58</v>
          </cell>
          <cell r="B3266">
            <v>693.86800000000005</v>
          </cell>
          <cell r="C3266">
            <v>635.24599999999998</v>
          </cell>
        </row>
        <row r="3267">
          <cell r="A3267" t="str">
            <v>RE2-10V221MMAGZ-T72</v>
          </cell>
          <cell r="B3267">
            <v>693.86800000000005</v>
          </cell>
          <cell r="C3267">
            <v>635.24599999999998</v>
          </cell>
        </row>
        <row r="3268">
          <cell r="A3268" t="str">
            <v>RE2-10V222ME9</v>
          </cell>
          <cell r="B3268">
            <v>2700.0059999999999</v>
          </cell>
          <cell r="C3268">
            <v>2659.623</v>
          </cell>
        </row>
        <row r="3269">
          <cell r="A3269" t="str">
            <v>RE2-10V222ME9-F</v>
          </cell>
          <cell r="B3269">
            <v>2771.049</v>
          </cell>
          <cell r="C3269">
            <v>2733.9009999999998</v>
          </cell>
        </row>
        <row r="3270">
          <cell r="A3270" t="str">
            <v>RE2-10V222ME9-T70</v>
          </cell>
          <cell r="B3270">
            <v>2732.5659999999998</v>
          </cell>
          <cell r="C3270">
            <v>2684.5859999999998</v>
          </cell>
        </row>
        <row r="3271">
          <cell r="A3271" t="str">
            <v>RE2-10V222MI5#-S1</v>
          </cell>
          <cell r="B3271">
            <v>2771.049</v>
          </cell>
          <cell r="C3271">
            <v>2733.9009999999998</v>
          </cell>
        </row>
        <row r="3272">
          <cell r="A3272" t="str">
            <v>RE2-10V222MMA</v>
          </cell>
          <cell r="B3272">
            <v>2700.0059999999999</v>
          </cell>
          <cell r="C3272">
            <v>2659.623</v>
          </cell>
        </row>
        <row r="3273">
          <cell r="A3273" t="str">
            <v>RE2-10V222MMA-F</v>
          </cell>
          <cell r="B3273">
            <v>2771.049</v>
          </cell>
          <cell r="C3273">
            <v>2733.9009999999998</v>
          </cell>
        </row>
        <row r="3274">
          <cell r="A3274" t="str">
            <v>RE2-10V222MMA-F27</v>
          </cell>
          <cell r="B3274">
            <v>2771.049</v>
          </cell>
          <cell r="C3274">
            <v>2733.9009999999998</v>
          </cell>
        </row>
        <row r="3275">
          <cell r="A3275" t="str">
            <v>RE2-10V222MMA-S1</v>
          </cell>
          <cell r="B3275">
            <v>2771.049</v>
          </cell>
          <cell r="C3275">
            <v>2733.9009999999998</v>
          </cell>
        </row>
        <row r="3276">
          <cell r="A3276" t="str">
            <v>RE2-10V222MZ-F</v>
          </cell>
          <cell r="B3276">
            <v>2771.049</v>
          </cell>
          <cell r="C3276">
            <v>2733.9009999999998</v>
          </cell>
        </row>
        <row r="3277">
          <cell r="A3277" t="str">
            <v>RE2-10V330ME3#</v>
          </cell>
          <cell r="B3277">
            <v>0</v>
          </cell>
          <cell r="C3277">
            <v>318.05700000000002</v>
          </cell>
        </row>
        <row r="3278">
          <cell r="A3278" t="str">
            <v>RE2-10V330MMA</v>
          </cell>
          <cell r="B3278">
            <v>321.51</v>
          </cell>
          <cell r="C3278">
            <v>318.05700000000002</v>
          </cell>
        </row>
        <row r="3279">
          <cell r="A3279" t="str">
            <v>RE2-10V330MMA-S1</v>
          </cell>
          <cell r="B3279">
            <v>337.72399999999999</v>
          </cell>
          <cell r="C3279">
            <v>332.55700000000002</v>
          </cell>
        </row>
        <row r="3280">
          <cell r="A3280" t="str">
            <v>RE2-10V330MMA-T14</v>
          </cell>
          <cell r="B3280">
            <v>338.05900000000003</v>
          </cell>
          <cell r="C3280">
            <v>330.35199999999998</v>
          </cell>
        </row>
        <row r="3281">
          <cell r="A3281" t="str">
            <v>RE2-10V330MMA-T2</v>
          </cell>
          <cell r="B3281">
            <v>338.05900000000003</v>
          </cell>
          <cell r="C3281">
            <v>330.35199999999998</v>
          </cell>
        </row>
        <row r="3282">
          <cell r="A3282" t="str">
            <v>RE2-10V330MMA-T34</v>
          </cell>
          <cell r="B3282">
            <v>338.05900000000003</v>
          </cell>
          <cell r="C3282">
            <v>330.35199999999998</v>
          </cell>
        </row>
        <row r="3283">
          <cell r="A3283" t="str">
            <v>RE2-10V330MMAGZ-T32</v>
          </cell>
          <cell r="B3283">
            <v>338.05900000000003</v>
          </cell>
          <cell r="C3283">
            <v>330.35199999999998</v>
          </cell>
        </row>
        <row r="3284">
          <cell r="A3284" t="str">
            <v>RE2-10V330MMAGZ-T58</v>
          </cell>
          <cell r="B3284">
            <v>338.05900000000003</v>
          </cell>
          <cell r="C3284">
            <v>330.35199999999998</v>
          </cell>
        </row>
        <row r="3285">
          <cell r="A3285" t="str">
            <v>RE2-10V330MMAGZ-T72</v>
          </cell>
          <cell r="B3285">
            <v>338.05900000000003</v>
          </cell>
          <cell r="C3285">
            <v>330.35199999999998</v>
          </cell>
        </row>
        <row r="3286">
          <cell r="A3286" t="str">
            <v>RE2-10V331MG3#-T2</v>
          </cell>
          <cell r="B3286">
            <v>856.90899999999999</v>
          </cell>
          <cell r="C3286">
            <v>733.65</v>
          </cell>
        </row>
        <row r="3287">
          <cell r="A3287" t="str">
            <v>RE2-10V331MMA</v>
          </cell>
          <cell r="B3287">
            <v>835.03499999999997</v>
          </cell>
          <cell r="C3287">
            <v>716.04399999999998</v>
          </cell>
        </row>
        <row r="3288">
          <cell r="A3288" t="str">
            <v>RE2-10V331MMA-F</v>
          </cell>
          <cell r="B3288">
            <v>851.61800000000005</v>
          </cell>
          <cell r="C3288">
            <v>732.60900000000004</v>
          </cell>
        </row>
        <row r="3289">
          <cell r="A3289" t="str">
            <v>RE2-10V331MMA-T2</v>
          </cell>
          <cell r="B3289">
            <v>856.90899999999999</v>
          </cell>
          <cell r="C3289">
            <v>733.65</v>
          </cell>
        </row>
        <row r="3290">
          <cell r="A3290" t="str">
            <v>RE2-10V331MMA-T8</v>
          </cell>
          <cell r="B3290">
            <v>856.90899999999999</v>
          </cell>
          <cell r="C3290">
            <v>733.65</v>
          </cell>
        </row>
        <row r="3291">
          <cell r="A3291" t="str">
            <v>RE2-10V332ME9</v>
          </cell>
          <cell r="B3291">
            <v>3293.4090000000001</v>
          </cell>
          <cell r="C3291">
            <v>3339.7959999999998</v>
          </cell>
        </row>
        <row r="3292">
          <cell r="A3292" t="str">
            <v>RE2-10V332ME9-F</v>
          </cell>
          <cell r="B3292">
            <v>3361.7939999999999</v>
          </cell>
          <cell r="C3292">
            <v>3415.5639999999999</v>
          </cell>
        </row>
        <row r="3293">
          <cell r="A3293" t="str">
            <v>RE2-10V332ME9-T70</v>
          </cell>
          <cell r="B3293">
            <v>3319.248</v>
          </cell>
          <cell r="C3293">
            <v>3358.5039999999999</v>
          </cell>
        </row>
        <row r="3294">
          <cell r="A3294" t="str">
            <v>RE2-10V332MMA</v>
          </cell>
          <cell r="B3294">
            <v>3293.4090000000001</v>
          </cell>
          <cell r="C3294">
            <v>3339.7959999999998</v>
          </cell>
        </row>
        <row r="3295">
          <cell r="A3295" t="str">
            <v>RE2-10V332MMA-F</v>
          </cell>
          <cell r="B3295">
            <v>3361.7939999999999</v>
          </cell>
          <cell r="C3295">
            <v>3415.5639999999999</v>
          </cell>
        </row>
        <row r="3296">
          <cell r="A3296" t="str">
            <v>RE2-10V332MMA-S1</v>
          </cell>
          <cell r="B3296">
            <v>3361.7939999999999</v>
          </cell>
          <cell r="C3296">
            <v>3415.5639999999999</v>
          </cell>
        </row>
        <row r="3297">
          <cell r="A3297" t="str">
            <v>RE2-10V470ME3#</v>
          </cell>
          <cell r="B3297">
            <v>0</v>
          </cell>
          <cell r="C3297">
            <v>318.05700000000002</v>
          </cell>
        </row>
        <row r="3298">
          <cell r="A3298" t="str">
            <v>RE2-10V470ME3#-T2</v>
          </cell>
          <cell r="B3298">
            <v>338.05900000000003</v>
          </cell>
          <cell r="C3298">
            <v>330.35199999999998</v>
          </cell>
        </row>
        <row r="3299">
          <cell r="A3299" t="str">
            <v>RE2-10V470MMA</v>
          </cell>
          <cell r="B3299">
            <v>321.51</v>
          </cell>
          <cell r="C3299">
            <v>318.05700000000002</v>
          </cell>
        </row>
        <row r="3300">
          <cell r="A3300" t="str">
            <v>RE2-10V470MMA-F</v>
          </cell>
          <cell r="B3300">
            <v>337.72399999999999</v>
          </cell>
          <cell r="C3300">
            <v>332.55700000000002</v>
          </cell>
        </row>
        <row r="3301">
          <cell r="A3301" t="str">
            <v>RE2-10V470MMA-F0</v>
          </cell>
          <cell r="B3301">
            <v>337.72399999999999</v>
          </cell>
          <cell r="C3301">
            <v>332.55700000000002</v>
          </cell>
        </row>
        <row r="3302">
          <cell r="A3302" t="str">
            <v>RE2-10V470MMA-S1</v>
          </cell>
          <cell r="B3302">
            <v>337.72399999999999</v>
          </cell>
          <cell r="C3302">
            <v>332.55700000000002</v>
          </cell>
        </row>
        <row r="3303">
          <cell r="A3303" t="str">
            <v>RE2-10V470MMA-T14</v>
          </cell>
          <cell r="B3303">
            <v>338.05900000000003</v>
          </cell>
          <cell r="C3303">
            <v>330.35199999999998</v>
          </cell>
        </row>
        <row r="3304">
          <cell r="A3304" t="str">
            <v>RE2-10V470MMA-T2</v>
          </cell>
          <cell r="B3304">
            <v>338.05900000000003</v>
          </cell>
          <cell r="C3304">
            <v>330.35199999999998</v>
          </cell>
        </row>
        <row r="3305">
          <cell r="A3305" t="str">
            <v>RE2-10V470MMAGZ-T10</v>
          </cell>
          <cell r="B3305">
            <v>338.05900000000003</v>
          </cell>
          <cell r="C3305">
            <v>330.35199999999998</v>
          </cell>
        </row>
        <row r="3306">
          <cell r="A3306" t="str">
            <v>RE2-10V470MMAGZ-T32</v>
          </cell>
          <cell r="B3306">
            <v>338.05900000000003</v>
          </cell>
          <cell r="C3306">
            <v>330.35199999999998</v>
          </cell>
        </row>
        <row r="3307">
          <cell r="A3307" t="str">
            <v>RE2-10V470MMAGZ-T36</v>
          </cell>
          <cell r="B3307">
            <v>338.05900000000003</v>
          </cell>
          <cell r="C3307">
            <v>330.35199999999998</v>
          </cell>
        </row>
        <row r="3308">
          <cell r="A3308" t="str">
            <v>RE2-10V470MMAGZ-T58</v>
          </cell>
          <cell r="B3308">
            <v>338.05900000000003</v>
          </cell>
          <cell r="C3308">
            <v>330.35199999999998</v>
          </cell>
        </row>
        <row r="3309">
          <cell r="A3309" t="str">
            <v>RE2-10V470MMAGZ-T64</v>
          </cell>
          <cell r="B3309">
            <v>338.05900000000003</v>
          </cell>
          <cell r="C3309">
            <v>330.35199999999998</v>
          </cell>
        </row>
        <row r="3310">
          <cell r="A3310" t="str">
            <v>RE2-10V470MMAGZ-T72</v>
          </cell>
          <cell r="B3310">
            <v>338.05900000000003</v>
          </cell>
          <cell r="C3310">
            <v>330.35199999999998</v>
          </cell>
        </row>
        <row r="3311">
          <cell r="A3311" t="str">
            <v>RE2-10V471MG3#</v>
          </cell>
          <cell r="B3311">
            <v>0</v>
          </cell>
          <cell r="C3311">
            <v>716.04399999999998</v>
          </cell>
        </row>
        <row r="3312">
          <cell r="A3312" t="str">
            <v>RE2-10V471MG3#-F1</v>
          </cell>
          <cell r="B3312">
            <v>851.61800000000005</v>
          </cell>
          <cell r="C3312">
            <v>732.60900000000004</v>
          </cell>
        </row>
        <row r="3313">
          <cell r="A3313" t="str">
            <v>RE2-10V471MG3#-S1</v>
          </cell>
          <cell r="B3313">
            <v>0</v>
          </cell>
          <cell r="C3313">
            <v>732.60900000000004</v>
          </cell>
        </row>
        <row r="3314">
          <cell r="A3314" t="str">
            <v>RE2-10V471MG3#-T2</v>
          </cell>
          <cell r="B3314">
            <v>856.90899999999999</v>
          </cell>
          <cell r="C3314">
            <v>733.65</v>
          </cell>
        </row>
        <row r="3315">
          <cell r="A3315" t="str">
            <v>RE2-10V471MMA</v>
          </cell>
          <cell r="B3315">
            <v>835.03499999999997</v>
          </cell>
          <cell r="C3315">
            <v>716.04399999999998</v>
          </cell>
        </row>
        <row r="3316">
          <cell r="A3316" t="str">
            <v>RE2-10V471MMA-F</v>
          </cell>
          <cell r="B3316">
            <v>851.61800000000005</v>
          </cell>
          <cell r="C3316">
            <v>732.60900000000004</v>
          </cell>
        </row>
        <row r="3317">
          <cell r="A3317" t="str">
            <v>RE2-10V471MMA-F1</v>
          </cell>
          <cell r="B3317">
            <v>851.61800000000005</v>
          </cell>
          <cell r="C3317">
            <v>732.60900000000004</v>
          </cell>
        </row>
        <row r="3318">
          <cell r="A3318" t="str">
            <v>RE2-10V471MMA-S1</v>
          </cell>
          <cell r="B3318">
            <v>851.61800000000005</v>
          </cell>
          <cell r="C3318">
            <v>732.60900000000004</v>
          </cell>
        </row>
        <row r="3319">
          <cell r="A3319" t="str">
            <v>RE2-10V471MMA-T2</v>
          </cell>
          <cell r="B3319">
            <v>856.90899999999999</v>
          </cell>
          <cell r="C3319">
            <v>733.65</v>
          </cell>
        </row>
        <row r="3320">
          <cell r="A3320" t="str">
            <v>RE2-10V471MMA-T20</v>
          </cell>
          <cell r="B3320">
            <v>856.90899999999999</v>
          </cell>
          <cell r="C3320">
            <v>733.65</v>
          </cell>
        </row>
        <row r="3321">
          <cell r="A3321" t="str">
            <v>RE2-10V471MMA-T8</v>
          </cell>
          <cell r="B3321">
            <v>856.90899999999999</v>
          </cell>
          <cell r="C3321">
            <v>733.65</v>
          </cell>
        </row>
        <row r="3322">
          <cell r="A3322" t="str">
            <v>RE2-10V472ME9</v>
          </cell>
          <cell r="B3322">
            <v>4593.3860000000004</v>
          </cell>
          <cell r="C3322">
            <v>6082.4080000000004</v>
          </cell>
        </row>
        <row r="3323">
          <cell r="A3323" t="str">
            <v>RE2-10V472ME9-F</v>
          </cell>
          <cell r="B3323">
            <v>4661.848</v>
          </cell>
          <cell r="C3323">
            <v>6165.8440000000001</v>
          </cell>
        </row>
        <row r="3324">
          <cell r="A3324" t="str">
            <v>RE2-10V472ME9-T68</v>
          </cell>
          <cell r="B3324">
            <v>4636.3760000000002</v>
          </cell>
          <cell r="C3324">
            <v>6118.473</v>
          </cell>
        </row>
        <row r="3325">
          <cell r="A3325" t="str">
            <v>RE2-10V472MMA</v>
          </cell>
          <cell r="B3325">
            <v>4593.3860000000004</v>
          </cell>
          <cell r="C3325">
            <v>6082.4080000000004</v>
          </cell>
        </row>
        <row r="3326">
          <cell r="A3326" t="str">
            <v>RE2-10V472MMA-F</v>
          </cell>
          <cell r="B3326">
            <v>4661.848</v>
          </cell>
          <cell r="C3326">
            <v>6165.8440000000001</v>
          </cell>
        </row>
        <row r="3327">
          <cell r="A3327" t="str">
            <v>RE2-10V472MMA-S1</v>
          </cell>
          <cell r="B3327">
            <v>4661.848</v>
          </cell>
          <cell r="C3327">
            <v>6165.8440000000001</v>
          </cell>
        </row>
        <row r="3328">
          <cell r="A3328" t="str">
            <v>RE2-10V472MMA-T50</v>
          </cell>
          <cell r="B3328">
            <v>4636.3760000000002</v>
          </cell>
          <cell r="C3328">
            <v>6118.473</v>
          </cell>
        </row>
        <row r="3329">
          <cell r="A3329" t="str">
            <v>RE2-10V681ME9</v>
          </cell>
          <cell r="B3329">
            <v>1412.325</v>
          </cell>
          <cell r="C3329">
            <v>1107.4829999999999</v>
          </cell>
        </row>
        <row r="3330">
          <cell r="A3330" t="str">
            <v>RE2-10V681ME9-F</v>
          </cell>
          <cell r="B3330">
            <v>1474.184</v>
          </cell>
          <cell r="C3330">
            <v>1165.5319999999999</v>
          </cell>
        </row>
        <row r="3331">
          <cell r="A3331" t="str">
            <v>RE2-10V682MMA</v>
          </cell>
          <cell r="B3331">
            <v>6069.22</v>
          </cell>
          <cell r="C3331">
            <v>6825.3890000000001</v>
          </cell>
        </row>
        <row r="3332">
          <cell r="A3332" t="str">
            <v>RE2-10V682MMA-F</v>
          </cell>
          <cell r="B3332">
            <v>6146.7830000000004</v>
          </cell>
          <cell r="C3332">
            <v>6913.7110000000002</v>
          </cell>
        </row>
        <row r="3333">
          <cell r="A3333" t="str">
            <v>RE2-160V010M</v>
          </cell>
          <cell r="B3333">
            <v>634.22400000000005</v>
          </cell>
          <cell r="C3333">
            <v>464.601</v>
          </cell>
        </row>
        <row r="3334">
          <cell r="A3334" t="str">
            <v>RE2-160V010M-T2</v>
          </cell>
          <cell r="B3334">
            <v>650.93600000000004</v>
          </cell>
          <cell r="C3334">
            <v>477.226</v>
          </cell>
        </row>
        <row r="3335">
          <cell r="A3335" t="str">
            <v>RE2-160V010M-T58</v>
          </cell>
          <cell r="B3335">
            <v>650.93600000000004</v>
          </cell>
          <cell r="C3335">
            <v>477.226</v>
          </cell>
        </row>
        <row r="3336">
          <cell r="A3336" t="str">
            <v>RE2-160V100M</v>
          </cell>
          <cell r="B3336">
            <v>1681.9639999999999</v>
          </cell>
          <cell r="C3336">
            <v>1172.5920000000001</v>
          </cell>
        </row>
        <row r="3337">
          <cell r="A3337" t="str">
            <v>RE2-160V100M-F</v>
          </cell>
          <cell r="B3337">
            <v>1751.52</v>
          </cell>
          <cell r="C3337">
            <v>1234.636</v>
          </cell>
        </row>
        <row r="3338">
          <cell r="A3338" t="str">
            <v>RE2-160V100M-T2</v>
          </cell>
          <cell r="B3338">
            <v>1709.3910000000001</v>
          </cell>
          <cell r="C3338">
            <v>1194.7370000000001</v>
          </cell>
        </row>
        <row r="3339">
          <cell r="A3339" t="str">
            <v>RE2-160V100MH4</v>
          </cell>
          <cell r="B3339">
            <v>1960.904</v>
          </cell>
          <cell r="C3339">
            <v>1484.684</v>
          </cell>
        </row>
        <row r="3340">
          <cell r="A3340" t="str">
            <v>RE2-160V100MH4-F</v>
          </cell>
          <cell r="B3340">
            <v>2020.2809999999999</v>
          </cell>
          <cell r="C3340">
            <v>1539.1279999999999</v>
          </cell>
        </row>
        <row r="3341">
          <cell r="A3341" t="str">
            <v>RE2-160V100MH4-T2</v>
          </cell>
          <cell r="B3341">
            <v>1978.028</v>
          </cell>
          <cell r="C3341">
            <v>1496.95</v>
          </cell>
        </row>
        <row r="3342">
          <cell r="A3342" t="str">
            <v>RE2-160V101M</v>
          </cell>
          <cell r="B3342">
            <v>6173.3459999999995</v>
          </cell>
          <cell r="C3342">
            <v>5622.1059999999998</v>
          </cell>
        </row>
        <row r="3343">
          <cell r="A3343" t="str">
            <v>RE2-160V101M-F</v>
          </cell>
          <cell r="B3343">
            <v>6255.0050000000001</v>
          </cell>
          <cell r="C3343">
            <v>5733.2349999999997</v>
          </cell>
        </row>
        <row r="3344">
          <cell r="A3344" t="str">
            <v>RE2-160V101M-S1</v>
          </cell>
          <cell r="B3344">
            <v>6255.0050000000001</v>
          </cell>
          <cell r="C3344">
            <v>5733.2349999999997</v>
          </cell>
        </row>
        <row r="3345">
          <cell r="A3345" t="str">
            <v>RE2-160V220M</v>
          </cell>
          <cell r="B3345">
            <v>2577.174</v>
          </cell>
          <cell r="C3345">
            <v>2026.7809999999999</v>
          </cell>
        </row>
        <row r="3346">
          <cell r="A3346" t="str">
            <v>RE2-160V220M-F</v>
          </cell>
          <cell r="B3346">
            <v>2668.5709999999999</v>
          </cell>
          <cell r="C3346">
            <v>2112.8200000000002</v>
          </cell>
        </row>
        <row r="3347">
          <cell r="A3347" t="str">
            <v>RE2-160V220M-S1</v>
          </cell>
          <cell r="B3347">
            <v>2668.5709999999999</v>
          </cell>
          <cell r="C3347">
            <v>2112.8200000000002</v>
          </cell>
        </row>
        <row r="3348">
          <cell r="A3348" t="str">
            <v>RE2-160V220M-T2</v>
          </cell>
          <cell r="B3348">
            <v>2606.857</v>
          </cell>
          <cell r="C3348">
            <v>2051.9879999999998</v>
          </cell>
        </row>
        <row r="3349">
          <cell r="A3349" t="str">
            <v>RE2-160V220MI4-F</v>
          </cell>
          <cell r="B3349">
            <v>3605.2809999999999</v>
          </cell>
          <cell r="C3349">
            <v>3163.4450000000002</v>
          </cell>
        </row>
        <row r="3350">
          <cell r="A3350" t="str">
            <v>RE2-160V220MI4-T2</v>
          </cell>
          <cell r="B3350">
            <v>2504.5070000000001</v>
          </cell>
          <cell r="C3350">
            <v>3100.413</v>
          </cell>
        </row>
        <row r="3351">
          <cell r="A3351" t="str">
            <v>RE2-160V220MI4-T4</v>
          </cell>
          <cell r="B3351">
            <v>2504.5070000000001</v>
          </cell>
          <cell r="C3351">
            <v>3100.413</v>
          </cell>
        </row>
        <row r="3352">
          <cell r="A3352" t="str">
            <v>RE2-160V221M</v>
          </cell>
          <cell r="B3352">
            <v>12133.642</v>
          </cell>
          <cell r="C3352">
            <v>11633.957</v>
          </cell>
        </row>
        <row r="3353">
          <cell r="A3353" t="str">
            <v>RE2-160V221M-S1</v>
          </cell>
          <cell r="B3353">
            <v>12170.035</v>
          </cell>
          <cell r="C3353">
            <v>11703.334000000001</v>
          </cell>
        </row>
        <row r="3354">
          <cell r="A3354" t="str">
            <v>RE2-160V2R2M</v>
          </cell>
          <cell r="B3354">
            <v>634.22400000000005</v>
          </cell>
          <cell r="C3354">
            <v>464.601</v>
          </cell>
        </row>
        <row r="3355">
          <cell r="A3355" t="str">
            <v>RE2-160V2R2M-T2</v>
          </cell>
          <cell r="B3355">
            <v>650.93600000000004</v>
          </cell>
          <cell r="C3355">
            <v>477.226</v>
          </cell>
        </row>
        <row r="3356">
          <cell r="A3356" t="str">
            <v>RE2-160V2R2MGZ-T58</v>
          </cell>
          <cell r="B3356">
            <v>650.93600000000004</v>
          </cell>
          <cell r="C3356">
            <v>477.226</v>
          </cell>
        </row>
        <row r="3357">
          <cell r="A3357" t="str">
            <v>RE2-160V330M</v>
          </cell>
          <cell r="B3357">
            <v>3514.5680000000002</v>
          </cell>
          <cell r="C3357">
            <v>3075.7359999999999</v>
          </cell>
        </row>
        <row r="3358">
          <cell r="A3358" t="str">
            <v>RE2-160V330M-T70</v>
          </cell>
          <cell r="B3358">
            <v>3547.1289999999999</v>
          </cell>
          <cell r="C3358">
            <v>3100.413</v>
          </cell>
        </row>
        <row r="3359">
          <cell r="A3359" t="str">
            <v>RE2-160V3R3M</v>
          </cell>
          <cell r="B3359">
            <v>825.58199999999999</v>
          </cell>
          <cell r="C3359">
            <v>671.26099999999997</v>
          </cell>
        </row>
        <row r="3360">
          <cell r="A3360" t="str">
            <v>RE2-160V3R3M-T2</v>
          </cell>
          <cell r="B3360">
            <v>855.47400000000005</v>
          </cell>
          <cell r="C3360">
            <v>695.04399999999998</v>
          </cell>
        </row>
        <row r="3361">
          <cell r="A3361" t="str">
            <v>RE2-160V470M</v>
          </cell>
          <cell r="B3361">
            <v>4615.2979999999998</v>
          </cell>
          <cell r="C3361">
            <v>3642.4839999999999</v>
          </cell>
        </row>
        <row r="3362">
          <cell r="A3362" t="str">
            <v>RE2-160V470M-T70</v>
          </cell>
          <cell r="B3362">
            <v>4641.1379999999999</v>
          </cell>
          <cell r="C3362">
            <v>3661.0619999999999</v>
          </cell>
        </row>
        <row r="3363">
          <cell r="A3363" t="str">
            <v>RE2-160V4R7M</v>
          </cell>
          <cell r="B3363">
            <v>825.58199999999999</v>
          </cell>
          <cell r="C3363">
            <v>671.26099999999997</v>
          </cell>
        </row>
        <row r="3364">
          <cell r="A3364" t="str">
            <v>RE2-160V4R7M-T2</v>
          </cell>
          <cell r="B3364">
            <v>855.47400000000005</v>
          </cell>
          <cell r="C3364">
            <v>695.04399999999998</v>
          </cell>
        </row>
        <row r="3365">
          <cell r="A3365" t="str">
            <v>RE2-160VR39M</v>
          </cell>
          <cell r="B3365">
            <v>634.22400000000005</v>
          </cell>
          <cell r="C3365">
            <v>464.601</v>
          </cell>
        </row>
        <row r="3366">
          <cell r="A3366" t="str">
            <v>RE2-160VR47M</v>
          </cell>
          <cell r="B3366">
            <v>634.22400000000005</v>
          </cell>
          <cell r="C3366">
            <v>464.601</v>
          </cell>
        </row>
        <row r="3367">
          <cell r="A3367" t="str">
            <v>RE2-160VR47M-T2</v>
          </cell>
          <cell r="B3367">
            <v>650.93600000000004</v>
          </cell>
          <cell r="C3367">
            <v>477.226</v>
          </cell>
        </row>
        <row r="3368">
          <cell r="A3368" t="str">
            <v>RE2-16V100ME3#-T2</v>
          </cell>
          <cell r="B3368">
            <v>338.05900000000003</v>
          </cell>
          <cell r="C3368">
            <v>330.35199999999998</v>
          </cell>
        </row>
        <row r="3369">
          <cell r="A3369" t="str">
            <v>RE2-16V100ME3#-T32</v>
          </cell>
          <cell r="B3369">
            <v>338.05900000000003</v>
          </cell>
          <cell r="C3369">
            <v>330.35199999999998</v>
          </cell>
        </row>
        <row r="3370">
          <cell r="A3370" t="str">
            <v>RE2-16V100ME3#-T72</v>
          </cell>
          <cell r="B3370">
            <v>338.05900000000003</v>
          </cell>
          <cell r="C3370">
            <v>330.35199999999998</v>
          </cell>
        </row>
        <row r="3371">
          <cell r="A3371" t="str">
            <v>RE2-16V100MMA</v>
          </cell>
          <cell r="B3371">
            <v>321.51</v>
          </cell>
          <cell r="C3371">
            <v>318.05700000000002</v>
          </cell>
        </row>
        <row r="3372">
          <cell r="A3372" t="str">
            <v>RE2-16V100MMA-F</v>
          </cell>
          <cell r="B3372">
            <v>337.72399999999999</v>
          </cell>
          <cell r="C3372">
            <v>332.55700000000002</v>
          </cell>
        </row>
        <row r="3373">
          <cell r="A3373" t="str">
            <v>RE2-16V100MMA-F0</v>
          </cell>
          <cell r="B3373">
            <v>337.72399999999999</v>
          </cell>
          <cell r="C3373">
            <v>332.55700000000002</v>
          </cell>
        </row>
        <row r="3374">
          <cell r="A3374" t="str">
            <v>RE2-16V100MMA-S1</v>
          </cell>
          <cell r="B3374">
            <v>337.72399999999999</v>
          </cell>
          <cell r="C3374">
            <v>332.55700000000002</v>
          </cell>
        </row>
        <row r="3375">
          <cell r="A3375" t="str">
            <v>RE2-16V100MMA-T14</v>
          </cell>
          <cell r="B3375">
            <v>338.05900000000003</v>
          </cell>
          <cell r="C3375">
            <v>330.35199999999998</v>
          </cell>
        </row>
        <row r="3376">
          <cell r="A3376" t="str">
            <v>RE2-16V100MMA-T2</v>
          </cell>
          <cell r="B3376">
            <v>338.05900000000003</v>
          </cell>
          <cell r="C3376">
            <v>330.35199999999998</v>
          </cell>
        </row>
        <row r="3377">
          <cell r="A3377" t="str">
            <v>RE2-16V100MMAGZ-T10</v>
          </cell>
          <cell r="B3377">
            <v>338.05900000000003</v>
          </cell>
          <cell r="C3377">
            <v>330.35199999999998</v>
          </cell>
        </row>
        <row r="3378">
          <cell r="A3378" t="str">
            <v>RE2-16V100MMAGZ-T32</v>
          </cell>
          <cell r="B3378">
            <v>338.05900000000003</v>
          </cell>
          <cell r="C3378">
            <v>330.35199999999998</v>
          </cell>
        </row>
        <row r="3379">
          <cell r="A3379" t="str">
            <v>RE2-16V100MMAGZ-T58</v>
          </cell>
          <cell r="B3379">
            <v>338.05900000000003</v>
          </cell>
          <cell r="C3379">
            <v>330.35199999999998</v>
          </cell>
        </row>
        <row r="3380">
          <cell r="A3380" t="str">
            <v>RE2-16V100MMAGZ-T64</v>
          </cell>
          <cell r="B3380">
            <v>338.05900000000003</v>
          </cell>
          <cell r="C3380">
            <v>330.35199999999998</v>
          </cell>
        </row>
        <row r="3381">
          <cell r="A3381" t="str">
            <v>RE2-16V100MMAGZ-T72</v>
          </cell>
          <cell r="B3381">
            <v>338.05900000000003</v>
          </cell>
          <cell r="C3381">
            <v>330.35199999999998</v>
          </cell>
        </row>
        <row r="3382">
          <cell r="A3382" t="str">
            <v>RE2-16V101MF3#</v>
          </cell>
          <cell r="B3382">
            <v>677.15700000000004</v>
          </cell>
          <cell r="C3382">
            <v>622.69399999999996</v>
          </cell>
        </row>
        <row r="3383">
          <cell r="A3383" t="str">
            <v>RE2-16V101MF3#-T2</v>
          </cell>
          <cell r="B3383">
            <v>693.86800000000005</v>
          </cell>
          <cell r="C3383">
            <v>635.24599999999998</v>
          </cell>
        </row>
        <row r="3384">
          <cell r="A3384" t="str">
            <v>RE2-16V101MMA</v>
          </cell>
          <cell r="B3384">
            <v>677.15700000000004</v>
          </cell>
          <cell r="C3384">
            <v>622.69399999999996</v>
          </cell>
        </row>
        <row r="3385">
          <cell r="A3385" t="str">
            <v>RE2-16V101MMA-F</v>
          </cell>
          <cell r="B3385">
            <v>691.29700000000003</v>
          </cell>
          <cell r="C3385">
            <v>637.851</v>
          </cell>
        </row>
        <row r="3386">
          <cell r="A3386" t="str">
            <v>RE2-16V101MMA-F1</v>
          </cell>
          <cell r="B3386">
            <v>691.29700000000003</v>
          </cell>
          <cell r="C3386">
            <v>637.851</v>
          </cell>
        </row>
        <row r="3387">
          <cell r="A3387" t="str">
            <v>RE2-16V101MMA-F4</v>
          </cell>
          <cell r="B3387">
            <v>691.29700000000003</v>
          </cell>
          <cell r="C3387">
            <v>637.851</v>
          </cell>
        </row>
        <row r="3388">
          <cell r="A3388" t="str">
            <v>RE2-16V101MMA-S1</v>
          </cell>
          <cell r="B3388">
            <v>691.29700000000003</v>
          </cell>
          <cell r="C3388">
            <v>637.851</v>
          </cell>
        </row>
        <row r="3389">
          <cell r="A3389" t="str">
            <v>RE2-16V101MMA-T2</v>
          </cell>
          <cell r="B3389">
            <v>693.86800000000005</v>
          </cell>
          <cell r="C3389">
            <v>635.24599999999998</v>
          </cell>
        </row>
        <row r="3390">
          <cell r="A3390" t="str">
            <v>RE2-16V101MMAGZ-T32</v>
          </cell>
          <cell r="B3390">
            <v>693.86800000000005</v>
          </cell>
          <cell r="C3390">
            <v>635.24599999999998</v>
          </cell>
        </row>
        <row r="3391">
          <cell r="A3391" t="str">
            <v>RE2-16V101MMAGZ-T36</v>
          </cell>
          <cell r="B3391">
            <v>693.86800000000005</v>
          </cell>
          <cell r="C3391">
            <v>635.24599999999998</v>
          </cell>
        </row>
        <row r="3392">
          <cell r="A3392" t="str">
            <v>RE2-16V101MMAGZ-T58</v>
          </cell>
          <cell r="B3392">
            <v>693.86800000000005</v>
          </cell>
          <cell r="C3392">
            <v>635.24599999999998</v>
          </cell>
        </row>
        <row r="3393">
          <cell r="A3393" t="str">
            <v>RE2-16V102ME9</v>
          </cell>
          <cell r="B3393">
            <v>2004.3689999999999</v>
          </cell>
          <cell r="C3393">
            <v>1772.155</v>
          </cell>
        </row>
        <row r="3394">
          <cell r="A3394" t="str">
            <v>RE2-16V102ME9-F</v>
          </cell>
          <cell r="B3394">
            <v>2073.2800000000002</v>
          </cell>
          <cell r="C3394">
            <v>1836.376</v>
          </cell>
        </row>
        <row r="3395">
          <cell r="A3395" t="str">
            <v>RE2-16V102ME9-T2</v>
          </cell>
          <cell r="B3395">
            <v>2034.0519999999999</v>
          </cell>
          <cell r="C3395">
            <v>1788.46</v>
          </cell>
        </row>
        <row r="3396">
          <cell r="A3396" t="str">
            <v>RE2-16V102MH5#</v>
          </cell>
          <cell r="B3396">
            <v>2004.3689999999999</v>
          </cell>
          <cell r="C3396">
            <v>1772.155</v>
          </cell>
        </row>
        <row r="3397">
          <cell r="A3397" t="str">
            <v>RE2-16V102MMA</v>
          </cell>
          <cell r="B3397">
            <v>2004.3689999999999</v>
          </cell>
          <cell r="C3397">
            <v>1772.155</v>
          </cell>
        </row>
        <row r="3398">
          <cell r="A3398" t="str">
            <v>RE2-16V102MMA-F</v>
          </cell>
          <cell r="B3398">
            <v>2073.2800000000002</v>
          </cell>
          <cell r="C3398">
            <v>1836.376</v>
          </cell>
        </row>
        <row r="3399">
          <cell r="A3399" t="str">
            <v>RE2-16V102MMA-F27</v>
          </cell>
          <cell r="B3399">
            <v>2073.2800000000002</v>
          </cell>
          <cell r="C3399">
            <v>1836.376</v>
          </cell>
        </row>
        <row r="3400">
          <cell r="A3400" t="str">
            <v>RE2-16V102MMA-S1</v>
          </cell>
          <cell r="B3400">
            <v>2073.2800000000002</v>
          </cell>
          <cell r="C3400">
            <v>1836.376</v>
          </cell>
        </row>
        <row r="3401">
          <cell r="A3401" t="str">
            <v>RE2-16V102MMA-T18</v>
          </cell>
          <cell r="B3401">
            <v>2034.0519999999999</v>
          </cell>
          <cell r="C3401">
            <v>1788.46</v>
          </cell>
        </row>
        <row r="3402">
          <cell r="A3402" t="str">
            <v>RE2-16V102MMA-T2</v>
          </cell>
          <cell r="B3402">
            <v>2034.0519999999999</v>
          </cell>
          <cell r="C3402">
            <v>1788.46</v>
          </cell>
        </row>
        <row r="3403">
          <cell r="A3403" t="str">
            <v>RE2-16V152ME9</v>
          </cell>
          <cell r="B3403">
            <v>2700.0059999999999</v>
          </cell>
          <cell r="C3403">
            <v>2659.623</v>
          </cell>
        </row>
        <row r="3404">
          <cell r="A3404" t="str">
            <v>RE2-16V152ME9-F</v>
          </cell>
          <cell r="B3404">
            <v>2771.049</v>
          </cell>
          <cell r="C3404">
            <v>2733.9009999999998</v>
          </cell>
        </row>
        <row r="3405">
          <cell r="A3405" t="str">
            <v>RE2-16V152ME9-T70</v>
          </cell>
          <cell r="B3405">
            <v>2732.5659999999998</v>
          </cell>
          <cell r="C3405">
            <v>2684.5859999999998</v>
          </cell>
        </row>
        <row r="3406">
          <cell r="A3406" t="str">
            <v>RE2-16V152MMA</v>
          </cell>
          <cell r="B3406">
            <v>2700.0059999999999</v>
          </cell>
          <cell r="C3406">
            <v>2659.623</v>
          </cell>
        </row>
        <row r="3407">
          <cell r="A3407" t="str">
            <v>RE2-16V220ME3#-T2</v>
          </cell>
          <cell r="B3407">
            <v>338.05900000000003</v>
          </cell>
          <cell r="C3407">
            <v>330.35199999999998</v>
          </cell>
        </row>
        <row r="3408">
          <cell r="A3408" t="str">
            <v>RE2-16V220MMA</v>
          </cell>
          <cell r="B3408">
            <v>321.51</v>
          </cell>
          <cell r="C3408">
            <v>318.05700000000002</v>
          </cell>
        </row>
        <row r="3409">
          <cell r="A3409" t="str">
            <v>RE2-16V220MMA-F</v>
          </cell>
          <cell r="B3409">
            <v>337.72399999999999</v>
          </cell>
          <cell r="C3409">
            <v>332.55700000000002</v>
          </cell>
        </row>
        <row r="3410">
          <cell r="A3410" t="str">
            <v>RE2-16V220MMA-F27</v>
          </cell>
          <cell r="B3410">
            <v>337.72399999999999</v>
          </cell>
          <cell r="C3410">
            <v>332.55700000000002</v>
          </cell>
        </row>
        <row r="3411">
          <cell r="A3411" t="str">
            <v>RE2-16V220MMA-S1</v>
          </cell>
          <cell r="B3411">
            <v>337.72399999999999</v>
          </cell>
          <cell r="C3411">
            <v>332.55700000000002</v>
          </cell>
        </row>
        <row r="3412">
          <cell r="A3412" t="str">
            <v>RE2-16V220MMA-T2</v>
          </cell>
          <cell r="B3412">
            <v>338.05900000000003</v>
          </cell>
          <cell r="C3412">
            <v>330.35199999999998</v>
          </cell>
        </row>
        <row r="3413">
          <cell r="A3413" t="str">
            <v>RE2-16V220MMAGZ-T10</v>
          </cell>
          <cell r="B3413">
            <v>338.05900000000003</v>
          </cell>
          <cell r="C3413">
            <v>330.35199999999998</v>
          </cell>
        </row>
        <row r="3414">
          <cell r="A3414" t="str">
            <v>RE2-16V220MMAGZ-T32</v>
          </cell>
          <cell r="B3414">
            <v>338.05900000000003</v>
          </cell>
          <cell r="C3414">
            <v>330.35199999999998</v>
          </cell>
        </row>
        <row r="3415">
          <cell r="A3415" t="str">
            <v>RE2-16V220MMAGZ-T58</v>
          </cell>
          <cell r="B3415">
            <v>338.05900000000003</v>
          </cell>
          <cell r="C3415">
            <v>330.35199999999998</v>
          </cell>
        </row>
        <row r="3416">
          <cell r="A3416" t="str">
            <v>RE2-16V220MMAGZ-T64</v>
          </cell>
          <cell r="B3416">
            <v>338.05900000000003</v>
          </cell>
          <cell r="C3416">
            <v>330.35199999999998</v>
          </cell>
        </row>
        <row r="3417">
          <cell r="A3417" t="str">
            <v>RE2-16V221K</v>
          </cell>
          <cell r="B3417">
            <v>835.03499999999997</v>
          </cell>
          <cell r="C3417">
            <v>716.04399999999998</v>
          </cell>
        </row>
        <row r="3418">
          <cell r="A3418" t="str">
            <v>RE2-16V221KGZ-T2</v>
          </cell>
          <cell r="B3418">
            <v>856.90899999999999</v>
          </cell>
          <cell r="C3418">
            <v>733.65</v>
          </cell>
        </row>
        <row r="3419">
          <cell r="A3419" t="str">
            <v>RE2-16V221MG3#</v>
          </cell>
          <cell r="B3419">
            <v>835.03499999999997</v>
          </cell>
          <cell r="C3419">
            <v>716.04399999999998</v>
          </cell>
        </row>
        <row r="3420">
          <cell r="A3420" t="str">
            <v>RE2-16V221MMA</v>
          </cell>
          <cell r="B3420">
            <v>835.03499999999997</v>
          </cell>
          <cell r="C3420">
            <v>716.04399999999998</v>
          </cell>
        </row>
        <row r="3421">
          <cell r="A3421" t="str">
            <v>RE2-16V221MMA-F</v>
          </cell>
          <cell r="B3421">
            <v>851.61800000000005</v>
          </cell>
          <cell r="C3421">
            <v>732.60900000000004</v>
          </cell>
        </row>
        <row r="3422">
          <cell r="A3422" t="str">
            <v>RE2-16V221MMA-F1</v>
          </cell>
          <cell r="B3422">
            <v>851.61800000000005</v>
          </cell>
          <cell r="C3422">
            <v>732.60900000000004</v>
          </cell>
        </row>
        <row r="3423">
          <cell r="A3423" t="str">
            <v>RE2-16V221MMA-F25</v>
          </cell>
          <cell r="B3423">
            <v>851.61800000000005</v>
          </cell>
          <cell r="C3423">
            <v>732.60900000000004</v>
          </cell>
        </row>
        <row r="3424">
          <cell r="A3424" t="str">
            <v>RE2-16V221MMA-F27</v>
          </cell>
          <cell r="B3424">
            <v>851.61800000000005</v>
          </cell>
          <cell r="C3424">
            <v>732.60900000000004</v>
          </cell>
        </row>
        <row r="3425">
          <cell r="A3425" t="str">
            <v>RE2-16V221MMA-S1</v>
          </cell>
          <cell r="B3425">
            <v>851.61800000000005</v>
          </cell>
          <cell r="C3425">
            <v>732.60900000000004</v>
          </cell>
        </row>
        <row r="3426">
          <cell r="A3426" t="str">
            <v>RE2-16V221MMA-T2</v>
          </cell>
          <cell r="B3426">
            <v>856.90899999999999</v>
          </cell>
          <cell r="C3426">
            <v>733.65</v>
          </cell>
        </row>
        <row r="3427">
          <cell r="A3427" t="str">
            <v>RE2-16V221MMAGZ-T58</v>
          </cell>
          <cell r="B3427">
            <v>856.90899999999999</v>
          </cell>
          <cell r="C3427">
            <v>733.65</v>
          </cell>
        </row>
        <row r="3428">
          <cell r="A3428" t="str">
            <v>RE2-16V221MMAGZ-T8</v>
          </cell>
          <cell r="B3428">
            <v>856.90899999999999</v>
          </cell>
          <cell r="C3428">
            <v>733.65</v>
          </cell>
        </row>
        <row r="3429">
          <cell r="A3429" t="str">
            <v>RE2-16V222ME9</v>
          </cell>
          <cell r="B3429">
            <v>3293.4090000000001</v>
          </cell>
          <cell r="C3429">
            <v>3339.7959999999998</v>
          </cell>
        </row>
        <row r="3430">
          <cell r="A3430" t="str">
            <v>RE2-16V222ME9-F</v>
          </cell>
          <cell r="B3430">
            <v>3361.7939999999999</v>
          </cell>
          <cell r="C3430">
            <v>3415.5639999999999</v>
          </cell>
        </row>
        <row r="3431">
          <cell r="A3431" t="str">
            <v>RE2-16V222ME9-T70</v>
          </cell>
          <cell r="B3431">
            <v>3319.248</v>
          </cell>
          <cell r="C3431">
            <v>3358.5039999999999</v>
          </cell>
        </row>
        <row r="3432">
          <cell r="A3432" t="str">
            <v>RE2-16V222MMA</v>
          </cell>
          <cell r="B3432">
            <v>3293.4090000000001</v>
          </cell>
          <cell r="C3432">
            <v>3339.7959999999998</v>
          </cell>
        </row>
        <row r="3433">
          <cell r="A3433" t="str">
            <v>RE2-16V222MMA-F</v>
          </cell>
          <cell r="B3433">
            <v>3361.7939999999999</v>
          </cell>
          <cell r="C3433">
            <v>3415.5639999999999</v>
          </cell>
        </row>
        <row r="3434">
          <cell r="A3434" t="str">
            <v>RE2-16V222MMA-F13</v>
          </cell>
          <cell r="B3434">
            <v>3361.7939999999999</v>
          </cell>
          <cell r="C3434">
            <v>3415.5639999999999</v>
          </cell>
        </row>
        <row r="3435">
          <cell r="A3435" t="str">
            <v>RE2-16V222MMA-F21</v>
          </cell>
          <cell r="B3435">
            <v>3361.7939999999999</v>
          </cell>
          <cell r="C3435">
            <v>3415.5639999999999</v>
          </cell>
        </row>
        <row r="3436">
          <cell r="A3436" t="str">
            <v>RE2-16V222MMA-F27</v>
          </cell>
          <cell r="B3436">
            <v>3361.7939999999999</v>
          </cell>
          <cell r="C3436">
            <v>3415.5639999999999</v>
          </cell>
        </row>
        <row r="3437">
          <cell r="A3437" t="str">
            <v>RE2-16V222MMA-F7</v>
          </cell>
          <cell r="B3437">
            <v>3361.7939999999999</v>
          </cell>
          <cell r="C3437">
            <v>3415.5639999999999</v>
          </cell>
        </row>
        <row r="3438">
          <cell r="A3438" t="str">
            <v>RE2-16V222MMA-S1</v>
          </cell>
          <cell r="B3438">
            <v>3361.7939999999999</v>
          </cell>
          <cell r="C3438">
            <v>3415.5639999999999</v>
          </cell>
        </row>
        <row r="3439">
          <cell r="A3439" t="str">
            <v>RE2-16V222MMA-T18</v>
          </cell>
          <cell r="B3439">
            <v>3319.248</v>
          </cell>
          <cell r="C3439">
            <v>3358.5039999999999</v>
          </cell>
        </row>
        <row r="3440">
          <cell r="A3440" t="str">
            <v>RE2-16V222MMA-T4</v>
          </cell>
          <cell r="B3440">
            <v>3319.248</v>
          </cell>
          <cell r="C3440">
            <v>3358.5039999999999</v>
          </cell>
        </row>
        <row r="3441">
          <cell r="A3441" t="str">
            <v>RE2-16V222MMA-T70</v>
          </cell>
          <cell r="B3441">
            <v>3319.248</v>
          </cell>
          <cell r="C3441">
            <v>3358.5039999999999</v>
          </cell>
        </row>
        <row r="3442">
          <cell r="A3442" t="str">
            <v>RE2-16V330ME3#</v>
          </cell>
          <cell r="B3442">
            <v>321.51</v>
          </cell>
          <cell r="C3442">
            <v>318.05700000000002</v>
          </cell>
        </row>
        <row r="3443">
          <cell r="A3443" t="str">
            <v>RE2-16V330ME3#-T2</v>
          </cell>
          <cell r="B3443">
            <v>338.05900000000003</v>
          </cell>
          <cell r="C3443">
            <v>330.35199999999998</v>
          </cell>
        </row>
        <row r="3444">
          <cell r="A3444" t="str">
            <v>RE2-16V330MMA</v>
          </cell>
          <cell r="B3444">
            <v>321.51</v>
          </cell>
          <cell r="C3444">
            <v>318.05700000000002</v>
          </cell>
        </row>
        <row r="3445">
          <cell r="A3445" t="str">
            <v>RE2-16V330MMA-F</v>
          </cell>
          <cell r="B3445">
            <v>337.72399999999999</v>
          </cell>
          <cell r="C3445">
            <v>332.55700000000002</v>
          </cell>
        </row>
        <row r="3446">
          <cell r="A3446" t="str">
            <v>RE2-16V330MMA-F1</v>
          </cell>
          <cell r="B3446">
            <v>337.72399999999999</v>
          </cell>
          <cell r="C3446">
            <v>332.55700000000002</v>
          </cell>
        </row>
        <row r="3447">
          <cell r="A3447" t="str">
            <v>RE2-16V330MMA-T2</v>
          </cell>
          <cell r="B3447">
            <v>338.05900000000003</v>
          </cell>
          <cell r="C3447">
            <v>330.35199999999998</v>
          </cell>
        </row>
        <row r="3448">
          <cell r="A3448" t="str">
            <v>RE2-16V330MMAGZ-T58</v>
          </cell>
          <cell r="B3448">
            <v>338.05900000000003</v>
          </cell>
          <cell r="C3448">
            <v>330.35199999999998</v>
          </cell>
        </row>
        <row r="3449">
          <cell r="A3449" t="str">
            <v>RE2-16V330MMAGZ-T64</v>
          </cell>
          <cell r="B3449">
            <v>338.05900000000003</v>
          </cell>
          <cell r="C3449">
            <v>330.35199999999998</v>
          </cell>
        </row>
        <row r="3450">
          <cell r="A3450" t="str">
            <v>RE2-16V331ME9</v>
          </cell>
          <cell r="B3450">
            <v>835.03499999999997</v>
          </cell>
          <cell r="C3450">
            <v>716.04399999999998</v>
          </cell>
        </row>
        <row r="3451">
          <cell r="A3451" t="str">
            <v>RE2-16V331MG3#</v>
          </cell>
          <cell r="B3451">
            <v>835.03499999999997</v>
          </cell>
          <cell r="C3451">
            <v>716.04399999999998</v>
          </cell>
        </row>
        <row r="3452">
          <cell r="A3452" t="str">
            <v>RE2-16V331MG3#-S1</v>
          </cell>
          <cell r="B3452">
            <v>0</v>
          </cell>
          <cell r="C3452">
            <v>732.60900000000004</v>
          </cell>
        </row>
        <row r="3453">
          <cell r="A3453" t="str">
            <v>RE2-16V331MG3#-T2</v>
          </cell>
          <cell r="B3453">
            <v>856.90899999999999</v>
          </cell>
          <cell r="C3453">
            <v>733.65</v>
          </cell>
        </row>
        <row r="3454">
          <cell r="A3454" t="str">
            <v>RE2-16V331MMA</v>
          </cell>
          <cell r="B3454">
            <v>835.03499999999997</v>
          </cell>
          <cell r="C3454">
            <v>716.04399999999998</v>
          </cell>
        </row>
        <row r="3455">
          <cell r="A3455" t="str">
            <v>RE2-16V331MMA-F</v>
          </cell>
          <cell r="B3455">
            <v>851.61800000000005</v>
          </cell>
          <cell r="C3455">
            <v>732.60900000000004</v>
          </cell>
        </row>
        <row r="3456">
          <cell r="A3456" t="str">
            <v>RE2-16V331MMA-F0</v>
          </cell>
          <cell r="B3456">
            <v>851.61800000000005</v>
          </cell>
          <cell r="C3456">
            <v>732.60900000000004</v>
          </cell>
        </row>
        <row r="3457">
          <cell r="A3457" t="str">
            <v>RE2-16V331MMA-S1</v>
          </cell>
          <cell r="B3457">
            <v>851.61800000000005</v>
          </cell>
          <cell r="C3457">
            <v>732.60900000000004</v>
          </cell>
        </row>
        <row r="3458">
          <cell r="A3458" t="str">
            <v>RE2-16V331MMA-T2</v>
          </cell>
          <cell r="B3458">
            <v>856.90899999999999</v>
          </cell>
          <cell r="C3458">
            <v>733.65</v>
          </cell>
        </row>
        <row r="3459">
          <cell r="A3459" t="str">
            <v>RE2-16V331MMA-T20</v>
          </cell>
          <cell r="B3459">
            <v>856.90899999999999</v>
          </cell>
          <cell r="C3459">
            <v>733.65</v>
          </cell>
        </row>
        <row r="3460">
          <cell r="A3460" t="str">
            <v>RE2-16V331MMA-T8</v>
          </cell>
          <cell r="B3460">
            <v>856.90899999999999</v>
          </cell>
          <cell r="C3460">
            <v>733.65</v>
          </cell>
        </row>
        <row r="3461">
          <cell r="A3461" t="str">
            <v>RE2-16V331MMA-T9</v>
          </cell>
          <cell r="B3461">
            <v>856.90899999999999</v>
          </cell>
          <cell r="C3461">
            <v>733.65</v>
          </cell>
        </row>
        <row r="3462">
          <cell r="A3462" t="str">
            <v>RE2-16V331MMA-T96</v>
          </cell>
          <cell r="B3462">
            <v>856.90899999999999</v>
          </cell>
          <cell r="C3462">
            <v>733.65</v>
          </cell>
        </row>
        <row r="3463">
          <cell r="A3463" t="str">
            <v>RE2-16V332ME9</v>
          </cell>
          <cell r="B3463">
            <v>4593.3860000000004</v>
          </cell>
          <cell r="C3463">
            <v>6082.4080000000004</v>
          </cell>
        </row>
        <row r="3464">
          <cell r="A3464" t="str">
            <v>RE2-16V332ME9-F</v>
          </cell>
          <cell r="B3464">
            <v>4661.848</v>
          </cell>
          <cell r="C3464">
            <v>6165.8440000000001</v>
          </cell>
        </row>
        <row r="3465">
          <cell r="A3465" t="str">
            <v>RE2-16V332MJ6#</v>
          </cell>
          <cell r="B3465">
            <v>4593.3860000000004</v>
          </cell>
          <cell r="C3465">
            <v>6082.4080000000004</v>
          </cell>
        </row>
        <row r="3466">
          <cell r="A3466" t="str">
            <v>RE2-16V332MJ6#-S1</v>
          </cell>
          <cell r="B3466">
            <v>4661.848</v>
          </cell>
          <cell r="C3466">
            <v>6165.8440000000001</v>
          </cell>
        </row>
        <row r="3467">
          <cell r="A3467" t="str">
            <v>RE2-16V332MMA</v>
          </cell>
          <cell r="B3467">
            <v>4593.3860000000004</v>
          </cell>
          <cell r="C3467">
            <v>6082.4080000000004</v>
          </cell>
        </row>
        <row r="3468">
          <cell r="A3468" t="str">
            <v>RE2-16V332MMA-F</v>
          </cell>
          <cell r="B3468">
            <v>4661.848</v>
          </cell>
          <cell r="C3468">
            <v>6165.8440000000001</v>
          </cell>
        </row>
        <row r="3469">
          <cell r="A3469" t="str">
            <v>RE2-16V332MMA-S1</v>
          </cell>
          <cell r="B3469">
            <v>4661.848</v>
          </cell>
          <cell r="C3469">
            <v>6165.8440000000001</v>
          </cell>
        </row>
        <row r="3470">
          <cell r="A3470" t="str">
            <v>RE2-16V332MMA-T50</v>
          </cell>
          <cell r="B3470">
            <v>4636.3760000000002</v>
          </cell>
          <cell r="C3470">
            <v>6118.473</v>
          </cell>
        </row>
        <row r="3471">
          <cell r="A3471" t="str">
            <v>RE2-16V470KGZ</v>
          </cell>
          <cell r="B3471">
            <v>321.51</v>
          </cell>
          <cell r="C3471">
            <v>318.05700000000002</v>
          </cell>
        </row>
        <row r="3472">
          <cell r="A3472" t="str">
            <v>RE2-16V470KGZ-T2</v>
          </cell>
          <cell r="B3472">
            <v>338.05900000000003</v>
          </cell>
          <cell r="C3472">
            <v>330.35199999999998</v>
          </cell>
        </row>
        <row r="3473">
          <cell r="A3473" t="str">
            <v>RE2-16V470ME3#</v>
          </cell>
          <cell r="B3473">
            <v>321.51</v>
          </cell>
          <cell r="C3473">
            <v>318.05700000000002</v>
          </cell>
        </row>
        <row r="3474">
          <cell r="A3474" t="str">
            <v>RE2-16V470ME3#-T2</v>
          </cell>
          <cell r="B3474">
            <v>338.05900000000003</v>
          </cell>
          <cell r="C3474">
            <v>330.35199999999998</v>
          </cell>
        </row>
        <row r="3475">
          <cell r="A3475" t="str">
            <v>RE2-16V470ME3#-T72</v>
          </cell>
          <cell r="B3475">
            <v>338.05900000000003</v>
          </cell>
          <cell r="C3475">
            <v>330.35199999999998</v>
          </cell>
        </row>
        <row r="3476">
          <cell r="A3476" t="str">
            <v>RE2-16V470MMA</v>
          </cell>
          <cell r="B3476">
            <v>321.51</v>
          </cell>
          <cell r="C3476">
            <v>318.05700000000002</v>
          </cell>
        </row>
        <row r="3477">
          <cell r="A3477" t="str">
            <v>RE2-16V470MMA-F</v>
          </cell>
          <cell r="B3477">
            <v>337.72399999999999</v>
          </cell>
          <cell r="C3477">
            <v>332.55700000000002</v>
          </cell>
        </row>
        <row r="3478">
          <cell r="A3478" t="str">
            <v>RE2-16V470MMA-F1</v>
          </cell>
          <cell r="B3478">
            <v>337.72399999999999</v>
          </cell>
          <cell r="C3478">
            <v>332.55700000000002</v>
          </cell>
        </row>
        <row r="3479">
          <cell r="A3479" t="str">
            <v>RE2-16V470MMA-S1</v>
          </cell>
          <cell r="B3479">
            <v>337.72399999999999</v>
          </cell>
          <cell r="C3479">
            <v>332.55700000000002</v>
          </cell>
        </row>
        <row r="3480">
          <cell r="A3480" t="str">
            <v>RE2-16V470MMA-T2</v>
          </cell>
          <cell r="B3480">
            <v>338.05900000000003</v>
          </cell>
          <cell r="C3480">
            <v>330.35199999999998</v>
          </cell>
        </row>
        <row r="3481">
          <cell r="A3481" t="str">
            <v>RE2-16V470MMAGZ-T10</v>
          </cell>
          <cell r="B3481">
            <v>338.05900000000003</v>
          </cell>
          <cell r="C3481">
            <v>330.35199999999998</v>
          </cell>
        </row>
        <row r="3482">
          <cell r="A3482" t="str">
            <v>RE2-16V470MMAGZ-T32</v>
          </cell>
          <cell r="B3482">
            <v>338.05900000000003</v>
          </cell>
          <cell r="C3482">
            <v>330.35199999999998</v>
          </cell>
        </row>
        <row r="3483">
          <cell r="A3483" t="str">
            <v>RE2-16V470MMAGZ-T36</v>
          </cell>
          <cell r="B3483">
            <v>338.05900000000003</v>
          </cell>
          <cell r="C3483">
            <v>330.35199999999998</v>
          </cell>
        </row>
        <row r="3484">
          <cell r="A3484" t="str">
            <v>RE2-16V470MMAGZ-T58</v>
          </cell>
          <cell r="B3484">
            <v>338.05900000000003</v>
          </cell>
          <cell r="C3484">
            <v>330.35199999999998</v>
          </cell>
        </row>
        <row r="3485">
          <cell r="A3485" t="str">
            <v>RE2-16V470MMAGZ-T64</v>
          </cell>
          <cell r="B3485">
            <v>338.05900000000003</v>
          </cell>
          <cell r="C3485">
            <v>330.35199999999998</v>
          </cell>
        </row>
        <row r="3486">
          <cell r="A3486" t="str">
            <v>RE2-16V471K-T2</v>
          </cell>
          <cell r="B3486">
            <v>1439.7529999999999</v>
          </cell>
          <cell r="C3486">
            <v>1129.645</v>
          </cell>
        </row>
        <row r="3487">
          <cell r="A3487" t="str">
            <v>RE2-16V471KE9</v>
          </cell>
          <cell r="B3487">
            <v>1412.325</v>
          </cell>
          <cell r="C3487">
            <v>1107.4829999999999</v>
          </cell>
        </row>
        <row r="3488">
          <cell r="A3488" t="str">
            <v>RE2-16V471ME9</v>
          </cell>
          <cell r="B3488">
            <v>1412.325</v>
          </cell>
          <cell r="C3488">
            <v>1107.4829999999999</v>
          </cell>
        </row>
        <row r="3489">
          <cell r="A3489" t="str">
            <v>RE2-16V471ME9-F</v>
          </cell>
          <cell r="B3489">
            <v>1474.184</v>
          </cell>
          <cell r="C3489">
            <v>1165.5319999999999</v>
          </cell>
        </row>
        <row r="3490">
          <cell r="A3490" t="str">
            <v>RE2-16V471ME9-T2</v>
          </cell>
          <cell r="B3490">
            <v>1439.7529999999999</v>
          </cell>
          <cell r="C3490">
            <v>1129.645</v>
          </cell>
        </row>
        <row r="3491">
          <cell r="A3491" t="str">
            <v>RE2-16V471MH3#-T2</v>
          </cell>
          <cell r="B3491">
            <v>1439.7529999999999</v>
          </cell>
          <cell r="C3491">
            <v>1129.645</v>
          </cell>
        </row>
        <row r="3492">
          <cell r="A3492" t="str">
            <v>RE2-16V471MH3#9-T2</v>
          </cell>
          <cell r="B3492">
            <v>1439.7529999999999</v>
          </cell>
          <cell r="C3492">
            <v>1129.645</v>
          </cell>
        </row>
        <row r="3493">
          <cell r="A3493" t="str">
            <v>RE2-16V471MMA</v>
          </cell>
          <cell r="B3493">
            <v>1412.325</v>
          </cell>
          <cell r="C3493">
            <v>1107.4829999999999</v>
          </cell>
        </row>
        <row r="3494">
          <cell r="A3494" t="str">
            <v>RE2-16V471MMA-F</v>
          </cell>
          <cell r="B3494">
            <v>1474.184</v>
          </cell>
          <cell r="C3494">
            <v>1165.5319999999999</v>
          </cell>
        </row>
        <row r="3495">
          <cell r="A3495" t="str">
            <v>RE2-16V471MMA-F27</v>
          </cell>
          <cell r="B3495">
            <v>1474.184</v>
          </cell>
          <cell r="C3495">
            <v>1165.5319999999999</v>
          </cell>
        </row>
        <row r="3496">
          <cell r="A3496" t="str">
            <v>RE2-16V471MMA-S1</v>
          </cell>
          <cell r="B3496">
            <v>1474.184</v>
          </cell>
          <cell r="C3496">
            <v>1165.5319999999999</v>
          </cell>
        </row>
        <row r="3497">
          <cell r="A3497" t="str">
            <v>RE2-16V471MMA-T2</v>
          </cell>
          <cell r="B3497">
            <v>1439.7529999999999</v>
          </cell>
          <cell r="C3497">
            <v>1129.645</v>
          </cell>
        </row>
        <row r="3498">
          <cell r="A3498" t="str">
            <v>RE2-16V472ME9</v>
          </cell>
          <cell r="B3498">
            <v>6069.22</v>
          </cell>
          <cell r="C3498">
            <v>6825.3890000000001</v>
          </cell>
        </row>
        <row r="3499">
          <cell r="A3499" t="str">
            <v>RE2-16V472ME9-F</v>
          </cell>
          <cell r="B3499">
            <v>6146.7830000000004</v>
          </cell>
          <cell r="C3499">
            <v>6913.7110000000002</v>
          </cell>
        </row>
        <row r="3500">
          <cell r="A3500" t="str">
            <v>RE2-16V472ME9-T68</v>
          </cell>
          <cell r="B3500">
            <v>6075.5839999999998</v>
          </cell>
          <cell r="C3500">
            <v>6826.924</v>
          </cell>
        </row>
        <row r="3501">
          <cell r="A3501" t="str">
            <v>RE2-16V472MJ7#</v>
          </cell>
          <cell r="B3501">
            <v>6069.22</v>
          </cell>
          <cell r="C3501">
            <v>6825.3890000000001</v>
          </cell>
        </row>
        <row r="3502">
          <cell r="A3502" t="str">
            <v>RE2-16V472MJ7#-S1</v>
          </cell>
          <cell r="B3502">
            <v>6146.7830000000004</v>
          </cell>
          <cell r="C3502">
            <v>6913.7110000000002</v>
          </cell>
        </row>
        <row r="3503">
          <cell r="A3503" t="str">
            <v>RE2-16V472MMA</v>
          </cell>
          <cell r="B3503">
            <v>6069.22</v>
          </cell>
          <cell r="C3503">
            <v>6825.3890000000001</v>
          </cell>
        </row>
        <row r="3504">
          <cell r="A3504" t="str">
            <v>RE2-16V472MMA-F</v>
          </cell>
          <cell r="B3504">
            <v>6146.7830000000004</v>
          </cell>
          <cell r="C3504">
            <v>6913.7110000000002</v>
          </cell>
        </row>
        <row r="3505">
          <cell r="A3505" t="str">
            <v>RE2-16V472MMA-S1</v>
          </cell>
          <cell r="B3505">
            <v>6146.7830000000004</v>
          </cell>
          <cell r="C3505">
            <v>6913.7110000000002</v>
          </cell>
        </row>
        <row r="3506">
          <cell r="A3506" t="str">
            <v>RE2-16V472MMA-T2</v>
          </cell>
          <cell r="B3506">
            <v>6075.5839999999998</v>
          </cell>
          <cell r="C3506">
            <v>6826.924</v>
          </cell>
        </row>
        <row r="3507">
          <cell r="A3507" t="str">
            <v>RE2-16V472MMA-T50</v>
          </cell>
          <cell r="B3507">
            <v>6075.5839999999998</v>
          </cell>
          <cell r="C3507">
            <v>6826.924</v>
          </cell>
        </row>
        <row r="3508">
          <cell r="A3508" t="str">
            <v>RE2-16V4R7MMA</v>
          </cell>
          <cell r="B3508">
            <v>321.51</v>
          </cell>
          <cell r="C3508">
            <v>318.05700000000002</v>
          </cell>
        </row>
        <row r="3509">
          <cell r="A3509" t="str">
            <v>RE2-16V4R7MMA-F</v>
          </cell>
          <cell r="B3509">
            <v>337.72399999999999</v>
          </cell>
          <cell r="C3509">
            <v>332.55700000000002</v>
          </cell>
        </row>
        <row r="3510">
          <cell r="A3510" t="str">
            <v>RE2-16V4R7MMA-T2</v>
          </cell>
          <cell r="B3510">
            <v>338.05900000000003</v>
          </cell>
          <cell r="C3510">
            <v>330.35199999999998</v>
          </cell>
        </row>
        <row r="3511">
          <cell r="A3511" t="str">
            <v>RE2-16V4R7MMAGZ-T58</v>
          </cell>
          <cell r="B3511">
            <v>338.05900000000003</v>
          </cell>
          <cell r="C3511">
            <v>330.35199999999998</v>
          </cell>
        </row>
        <row r="3512">
          <cell r="A3512" t="str">
            <v>RE2-16V680MMA</v>
          </cell>
          <cell r="B3512">
            <v>677.15700000000004</v>
          </cell>
          <cell r="C3512">
            <v>622.69399999999996</v>
          </cell>
        </row>
        <row r="3513">
          <cell r="A3513" t="str">
            <v>RE2-16V680MMAGZ-T58</v>
          </cell>
          <cell r="B3513">
            <v>693.86800000000005</v>
          </cell>
          <cell r="C3513">
            <v>635.24599999999998</v>
          </cell>
        </row>
        <row r="3514">
          <cell r="A3514" t="str">
            <v>RE2-16V681ME9</v>
          </cell>
          <cell r="B3514">
            <v>1640.8409999999999</v>
          </cell>
          <cell r="C3514">
            <v>1394.3520000000001</v>
          </cell>
        </row>
        <row r="3515">
          <cell r="A3515" t="str">
            <v>RE2-16V681ME9-F</v>
          </cell>
          <cell r="B3515">
            <v>1705.6669999999999</v>
          </cell>
          <cell r="C3515">
            <v>1453.4590000000001</v>
          </cell>
        </row>
        <row r="3516">
          <cell r="A3516" t="str">
            <v>RE2-16V681ME9-T2</v>
          </cell>
          <cell r="B3516">
            <v>1657.9649999999999</v>
          </cell>
          <cell r="C3516">
            <v>1406.7239999999999</v>
          </cell>
        </row>
        <row r="3517">
          <cell r="A3517" t="str">
            <v>RE2-16V681MMA</v>
          </cell>
          <cell r="B3517">
            <v>1640.8409999999999</v>
          </cell>
          <cell r="C3517">
            <v>1394.3520000000001</v>
          </cell>
        </row>
        <row r="3518">
          <cell r="A3518" t="str">
            <v>RE2-16V682MMA</v>
          </cell>
          <cell r="B3518">
            <v>9523.4490000000005</v>
          </cell>
          <cell r="C3518">
            <v>9577.0480000000007</v>
          </cell>
        </row>
        <row r="3519">
          <cell r="A3519" t="str">
            <v>RE2-16V682MMA-F</v>
          </cell>
          <cell r="B3519">
            <v>9604.2649999999994</v>
          </cell>
          <cell r="C3519">
            <v>9645.2739999999994</v>
          </cell>
        </row>
        <row r="3520">
          <cell r="A3520" t="str">
            <v>RE2-16V682MMA-S1</v>
          </cell>
          <cell r="B3520">
            <v>9604.2649999999994</v>
          </cell>
          <cell r="C3520">
            <v>9645.2739999999994</v>
          </cell>
        </row>
        <row r="3521">
          <cell r="A3521" t="str">
            <v>RE2-200V010M</v>
          </cell>
          <cell r="B3521">
            <v>634.22400000000005</v>
          </cell>
          <cell r="C3521">
            <v>464.601</v>
          </cell>
        </row>
        <row r="3522">
          <cell r="A3522" t="str">
            <v>RE2-200V010M-T2</v>
          </cell>
          <cell r="B3522">
            <v>650.93600000000004</v>
          </cell>
          <cell r="C3522">
            <v>477.226</v>
          </cell>
        </row>
        <row r="3523">
          <cell r="A3523" t="str">
            <v>RE2-200V100M</v>
          </cell>
          <cell r="B3523">
            <v>1960.904</v>
          </cell>
          <cell r="C3523">
            <v>1484.684</v>
          </cell>
        </row>
        <row r="3524">
          <cell r="A3524" t="str">
            <v>RE2-200V100M-F</v>
          </cell>
          <cell r="B3524">
            <v>2020.2809999999999</v>
          </cell>
          <cell r="C3524">
            <v>1539.1279999999999</v>
          </cell>
        </row>
        <row r="3525">
          <cell r="A3525" t="str">
            <v>RE2-200V100M-T2</v>
          </cell>
          <cell r="B3525">
            <v>1978.028</v>
          </cell>
          <cell r="C3525">
            <v>1496.95</v>
          </cell>
        </row>
        <row r="3526">
          <cell r="A3526" t="str">
            <v>RE2-200V101M</v>
          </cell>
          <cell r="B3526">
            <v>8309.1090000000004</v>
          </cell>
          <cell r="C3526">
            <v>7449.643</v>
          </cell>
        </row>
        <row r="3527">
          <cell r="A3527" t="str">
            <v>RE2-200V101M-F</v>
          </cell>
          <cell r="B3527">
            <v>8378.8950000000004</v>
          </cell>
          <cell r="C3527">
            <v>7532.6120000000001</v>
          </cell>
        </row>
        <row r="3528">
          <cell r="A3528" t="str">
            <v>RE2-200V220M</v>
          </cell>
          <cell r="B3528">
            <v>2577.174</v>
          </cell>
          <cell r="C3528">
            <v>2026.7809999999999</v>
          </cell>
        </row>
        <row r="3529">
          <cell r="A3529" t="str">
            <v>RE2-200V221M</v>
          </cell>
          <cell r="B3529">
            <v>15574.361000000001</v>
          </cell>
          <cell r="C3529">
            <v>13964.358</v>
          </cell>
        </row>
        <row r="3530">
          <cell r="A3530" t="str">
            <v>RE2-200V2R2M</v>
          </cell>
          <cell r="B3530">
            <v>634.22400000000005</v>
          </cell>
          <cell r="C3530">
            <v>464.601</v>
          </cell>
        </row>
        <row r="3531">
          <cell r="A3531" t="str">
            <v>RE2-200V2R2M-T2</v>
          </cell>
          <cell r="B3531">
            <v>650.93600000000004</v>
          </cell>
          <cell r="C3531">
            <v>477.226</v>
          </cell>
        </row>
        <row r="3532">
          <cell r="A3532" t="str">
            <v>RE2-200V330M</v>
          </cell>
          <cell r="B3532">
            <v>4615.2979999999998</v>
          </cell>
          <cell r="C3532">
            <v>3642.4839999999999</v>
          </cell>
        </row>
        <row r="3533">
          <cell r="A3533" t="str">
            <v>RE2-200V330M-S1</v>
          </cell>
          <cell r="B3533">
            <v>4699.5929999999998</v>
          </cell>
          <cell r="C3533">
            <v>3726.5740000000001</v>
          </cell>
        </row>
        <row r="3534">
          <cell r="A3534" t="str">
            <v>RE2-200V330M-T4</v>
          </cell>
          <cell r="B3534">
            <v>4641.1379999999999</v>
          </cell>
          <cell r="C3534">
            <v>3661.0619999999999</v>
          </cell>
        </row>
        <row r="3535">
          <cell r="A3535" t="str">
            <v>RE2-200V470M</v>
          </cell>
          <cell r="B3535">
            <v>4615.2979999999998</v>
          </cell>
          <cell r="C3535">
            <v>3642.4839999999999</v>
          </cell>
        </row>
        <row r="3536">
          <cell r="A3536" t="str">
            <v>RE2-200V470M-T4</v>
          </cell>
          <cell r="B3536">
            <v>4641.1379999999999</v>
          </cell>
          <cell r="C3536">
            <v>3661.0619999999999</v>
          </cell>
        </row>
        <row r="3537">
          <cell r="A3537" t="str">
            <v>RE2-200V4R7M</v>
          </cell>
          <cell r="B3537">
            <v>1681.9639999999999</v>
          </cell>
          <cell r="C3537">
            <v>1172.5920000000001</v>
          </cell>
        </row>
        <row r="3538">
          <cell r="A3538" t="str">
            <v>RE2-200V4R7M-T2</v>
          </cell>
          <cell r="B3538">
            <v>1709.3910000000001</v>
          </cell>
          <cell r="C3538">
            <v>1194.7370000000001</v>
          </cell>
        </row>
        <row r="3539">
          <cell r="A3539" t="str">
            <v>RE2-250V010M</v>
          </cell>
          <cell r="B3539">
            <v>634.22400000000005</v>
          </cell>
          <cell r="C3539">
            <v>464.601</v>
          </cell>
        </row>
        <row r="3540">
          <cell r="A3540" t="str">
            <v>RE2-250V010M-T2</v>
          </cell>
          <cell r="B3540">
            <v>650.93600000000004</v>
          </cell>
          <cell r="C3540">
            <v>477.226</v>
          </cell>
        </row>
        <row r="3541">
          <cell r="A3541" t="str">
            <v>RE2-250V100M</v>
          </cell>
          <cell r="B3541">
            <v>2577.174</v>
          </cell>
          <cell r="C3541">
            <v>2026.7809999999999</v>
          </cell>
        </row>
        <row r="3542">
          <cell r="A3542" t="str">
            <v>RE2-250V100M-F</v>
          </cell>
          <cell r="B3542">
            <v>2668.5709999999999</v>
          </cell>
          <cell r="C3542">
            <v>2112.8200000000002</v>
          </cell>
        </row>
        <row r="3543">
          <cell r="A3543" t="str">
            <v>RE2-250V100M-T2</v>
          </cell>
          <cell r="B3543">
            <v>2606.857</v>
          </cell>
          <cell r="C3543">
            <v>2051.9879999999998</v>
          </cell>
        </row>
        <row r="3544">
          <cell r="A3544" t="str">
            <v>RE2-250V101M</v>
          </cell>
          <cell r="B3544">
            <v>12133.642</v>
          </cell>
          <cell r="C3544">
            <v>11633.957</v>
          </cell>
        </row>
        <row r="3545">
          <cell r="A3545" t="str">
            <v>RE2-250V101M-F</v>
          </cell>
          <cell r="B3545">
            <v>12170.035</v>
          </cell>
          <cell r="C3545">
            <v>11703.334000000001</v>
          </cell>
        </row>
        <row r="3546">
          <cell r="A3546" t="str">
            <v>RE2-250V101M-F1</v>
          </cell>
          <cell r="B3546">
            <v>12170.035</v>
          </cell>
          <cell r="C3546">
            <v>11703.334000000001</v>
          </cell>
        </row>
        <row r="3547">
          <cell r="A3547" t="str">
            <v>RE2-250V220M</v>
          </cell>
          <cell r="B3547">
            <v>4615.2979999999998</v>
          </cell>
          <cell r="C3547">
            <v>3642.4839999999999</v>
          </cell>
        </row>
        <row r="3548">
          <cell r="A3548" t="str">
            <v>RE2-250V220M-F</v>
          </cell>
          <cell r="B3548">
            <v>4699.5929999999998</v>
          </cell>
          <cell r="C3548">
            <v>3726.5740000000001</v>
          </cell>
        </row>
        <row r="3549">
          <cell r="A3549" t="str">
            <v>RE2-250V220M-S1</v>
          </cell>
          <cell r="B3549">
            <v>4699.5929999999998</v>
          </cell>
          <cell r="C3549">
            <v>3726.5740000000001</v>
          </cell>
        </row>
        <row r="3550">
          <cell r="A3550" t="str">
            <v>RE2-250V220M-T4</v>
          </cell>
          <cell r="B3550">
            <v>4641.1379999999999</v>
          </cell>
          <cell r="C3550">
            <v>3661.0619999999999</v>
          </cell>
        </row>
        <row r="3551">
          <cell r="A3551" t="str">
            <v>RE2-250V220M-T70</v>
          </cell>
          <cell r="B3551">
            <v>4641.1379999999999</v>
          </cell>
          <cell r="C3551">
            <v>3661.0619999999999</v>
          </cell>
        </row>
        <row r="3552">
          <cell r="A3552" t="str">
            <v>RE2-250V2R2M</v>
          </cell>
          <cell r="B3552">
            <v>825.58199999999999</v>
          </cell>
          <cell r="C3552">
            <v>671.26099999999997</v>
          </cell>
        </row>
        <row r="3553">
          <cell r="A3553" t="str">
            <v>RE2-250V2R2M-T2</v>
          </cell>
          <cell r="B3553">
            <v>855.47400000000005</v>
          </cell>
          <cell r="C3553">
            <v>695.04399999999998</v>
          </cell>
        </row>
        <row r="3554">
          <cell r="A3554" t="str">
            <v>RE2-250V2R2M-T8</v>
          </cell>
          <cell r="B3554">
            <v>855.47400000000005</v>
          </cell>
          <cell r="C3554">
            <v>695.04399999999998</v>
          </cell>
        </row>
        <row r="3555">
          <cell r="A3555" t="str">
            <v>RE2-250V330M</v>
          </cell>
          <cell r="B3555">
            <v>4615.2979999999998</v>
          </cell>
          <cell r="C3555">
            <v>3642.4839999999999</v>
          </cell>
        </row>
        <row r="3556">
          <cell r="A3556" t="str">
            <v>RE2-250V330M-F</v>
          </cell>
          <cell r="B3556">
            <v>4699.5929999999998</v>
          </cell>
          <cell r="C3556">
            <v>3726.5740000000001</v>
          </cell>
        </row>
        <row r="3557">
          <cell r="A3557" t="str">
            <v>RE2-250V330M-S1</v>
          </cell>
          <cell r="B3557">
            <v>4699.5929999999998</v>
          </cell>
          <cell r="C3557">
            <v>3726.5740000000001</v>
          </cell>
        </row>
        <row r="3558">
          <cell r="A3558" t="str">
            <v>RE2-250V330M-T70</v>
          </cell>
          <cell r="B3558">
            <v>4641.1379999999999</v>
          </cell>
          <cell r="C3558">
            <v>3661.0619999999999</v>
          </cell>
        </row>
        <row r="3559">
          <cell r="A3559" t="str">
            <v>RE2-250V3R3M</v>
          </cell>
          <cell r="B3559">
            <v>1681.9639999999999</v>
          </cell>
          <cell r="C3559">
            <v>1172.5920000000001</v>
          </cell>
        </row>
        <row r="3560">
          <cell r="A3560" t="str">
            <v>RE2-250V470M</v>
          </cell>
          <cell r="B3560">
            <v>6173.3459999999995</v>
          </cell>
          <cell r="C3560">
            <v>5622.1059999999998</v>
          </cell>
        </row>
        <row r="3561">
          <cell r="A3561" t="str">
            <v>RE2-250V470M-F</v>
          </cell>
          <cell r="B3561">
            <v>6255.0050000000001</v>
          </cell>
          <cell r="C3561">
            <v>5733.2349999999997</v>
          </cell>
        </row>
        <row r="3562">
          <cell r="A3562" t="str">
            <v>RE2-250V470M-S1</v>
          </cell>
          <cell r="B3562">
            <v>6255.0050000000001</v>
          </cell>
          <cell r="C3562">
            <v>5733.2349999999997</v>
          </cell>
        </row>
        <row r="3563">
          <cell r="A3563" t="str">
            <v>RE2-250V4R7M</v>
          </cell>
          <cell r="B3563">
            <v>1681.9639999999999</v>
          </cell>
          <cell r="C3563">
            <v>1172.5920000000001</v>
          </cell>
        </row>
        <row r="3564">
          <cell r="A3564" t="str">
            <v>RE2-250V4R7M-T2</v>
          </cell>
          <cell r="B3564">
            <v>1709.3910000000001</v>
          </cell>
          <cell r="C3564">
            <v>1194.7370000000001</v>
          </cell>
        </row>
        <row r="3565">
          <cell r="A3565" t="str">
            <v>RE2-250VR47M</v>
          </cell>
          <cell r="B3565">
            <v>634.22400000000005</v>
          </cell>
          <cell r="C3565">
            <v>464.601</v>
          </cell>
        </row>
        <row r="3566">
          <cell r="A3566" t="str">
            <v>RE2-25V100MMA</v>
          </cell>
          <cell r="B3566">
            <v>321.51</v>
          </cell>
          <cell r="C3566">
            <v>318.05700000000002</v>
          </cell>
        </row>
        <row r="3567">
          <cell r="A3567" t="str">
            <v>RE2-25V100MMA-F</v>
          </cell>
          <cell r="B3567">
            <v>337.72399999999999</v>
          </cell>
          <cell r="C3567">
            <v>332.55700000000002</v>
          </cell>
        </row>
        <row r="3568">
          <cell r="A3568" t="str">
            <v>RE2-25V100MMA-F27</v>
          </cell>
          <cell r="B3568">
            <v>337.72399999999999</v>
          </cell>
          <cell r="C3568">
            <v>332.55700000000002</v>
          </cell>
        </row>
        <row r="3569">
          <cell r="A3569" t="str">
            <v>RE2-25V100MMA-S1</v>
          </cell>
          <cell r="B3569">
            <v>337.72399999999999</v>
          </cell>
          <cell r="C3569">
            <v>332.55700000000002</v>
          </cell>
        </row>
        <row r="3570">
          <cell r="A3570" t="str">
            <v>RE2-25V100MMA-T2</v>
          </cell>
          <cell r="B3570">
            <v>338.05900000000003</v>
          </cell>
          <cell r="C3570">
            <v>330.35199999999998</v>
          </cell>
        </row>
        <row r="3571">
          <cell r="A3571" t="str">
            <v>RE2-25V100MMA-T34</v>
          </cell>
          <cell r="B3571">
            <v>338.05900000000003</v>
          </cell>
          <cell r="C3571">
            <v>330.35199999999998</v>
          </cell>
        </row>
        <row r="3572">
          <cell r="A3572" t="str">
            <v>RE2-25V100MMA-T64</v>
          </cell>
          <cell r="B3572">
            <v>338.05900000000003</v>
          </cell>
          <cell r="C3572">
            <v>330.35199999999998</v>
          </cell>
        </row>
        <row r="3573">
          <cell r="A3573" t="str">
            <v>RE2-25V100MMAGZ-T58</v>
          </cell>
          <cell r="B3573">
            <v>338.05900000000003</v>
          </cell>
          <cell r="C3573">
            <v>330.35199999999998</v>
          </cell>
        </row>
        <row r="3574">
          <cell r="A3574" t="str">
            <v>RE2-25V101K</v>
          </cell>
          <cell r="B3574">
            <v>677.15700000000004</v>
          </cell>
          <cell r="C3574">
            <v>622.69399999999996</v>
          </cell>
        </row>
        <row r="3575">
          <cell r="A3575" t="str">
            <v>RE2-25V101KGZ-T2</v>
          </cell>
          <cell r="B3575">
            <v>693.86800000000005</v>
          </cell>
          <cell r="C3575">
            <v>635.24599999999998</v>
          </cell>
        </row>
        <row r="3576">
          <cell r="A3576" t="str">
            <v>RE2-25V101MF3#</v>
          </cell>
          <cell r="B3576">
            <v>677.15700000000004</v>
          </cell>
          <cell r="C3576">
            <v>622.69399999999996</v>
          </cell>
        </row>
        <row r="3577">
          <cell r="A3577" t="str">
            <v>RE2-25V101MF3#-T2</v>
          </cell>
          <cell r="B3577">
            <v>693.86800000000005</v>
          </cell>
          <cell r="C3577">
            <v>635.24599999999998</v>
          </cell>
        </row>
        <row r="3578">
          <cell r="A3578" t="str">
            <v>RE2-25V101MMA</v>
          </cell>
          <cell r="B3578">
            <v>677.15700000000004</v>
          </cell>
          <cell r="C3578">
            <v>622.69399999999996</v>
          </cell>
        </row>
        <row r="3579">
          <cell r="A3579" t="str">
            <v>RE2-25V101MMA-F</v>
          </cell>
          <cell r="B3579">
            <v>691.29700000000003</v>
          </cell>
          <cell r="C3579">
            <v>637.851</v>
          </cell>
        </row>
        <row r="3580">
          <cell r="A3580" t="str">
            <v>RE2-25V101MMA-F1</v>
          </cell>
          <cell r="B3580">
            <v>691.29700000000003</v>
          </cell>
          <cell r="C3580">
            <v>637.851</v>
          </cell>
        </row>
        <row r="3581">
          <cell r="A3581" t="str">
            <v>RE2-25V101MMA-F27</v>
          </cell>
          <cell r="B3581">
            <v>691.29700000000003</v>
          </cell>
          <cell r="C3581">
            <v>637.851</v>
          </cell>
        </row>
        <row r="3582">
          <cell r="A3582" t="str">
            <v>RE2-25V101MMA-S1</v>
          </cell>
          <cell r="B3582">
            <v>691.29700000000003</v>
          </cell>
          <cell r="C3582">
            <v>637.851</v>
          </cell>
        </row>
        <row r="3583">
          <cell r="A3583" t="str">
            <v>RE2-25V101MMA-T2</v>
          </cell>
          <cell r="B3583">
            <v>693.86800000000005</v>
          </cell>
          <cell r="C3583">
            <v>635.24599999999998</v>
          </cell>
        </row>
        <row r="3584">
          <cell r="A3584" t="str">
            <v>RE2-25V101MMA-T58</v>
          </cell>
          <cell r="B3584">
            <v>693.86800000000005</v>
          </cell>
          <cell r="C3584">
            <v>635.24599999999998</v>
          </cell>
        </row>
        <row r="3585">
          <cell r="A3585" t="str">
            <v>RE2-25V101MMA-T8</v>
          </cell>
          <cell r="B3585">
            <v>693.86800000000005</v>
          </cell>
          <cell r="C3585">
            <v>635.24599999999998</v>
          </cell>
        </row>
        <row r="3586">
          <cell r="A3586" t="str">
            <v>RE2-25V101MMAGZ-T36</v>
          </cell>
          <cell r="B3586">
            <v>693.86800000000005</v>
          </cell>
          <cell r="C3586">
            <v>635.24599999999998</v>
          </cell>
        </row>
        <row r="3587">
          <cell r="A3587" t="str">
            <v>RE2-25V101MMAGZ-T58</v>
          </cell>
          <cell r="B3587">
            <v>693.86800000000005</v>
          </cell>
          <cell r="C3587">
            <v>635.24599999999998</v>
          </cell>
        </row>
        <row r="3588">
          <cell r="A3588" t="str">
            <v>RE2-25V102ME9</v>
          </cell>
          <cell r="B3588">
            <v>2700.0059999999999</v>
          </cell>
          <cell r="C3588">
            <v>2659.623</v>
          </cell>
        </row>
        <row r="3589">
          <cell r="A3589" t="str">
            <v>RE2-25V102ME9-F</v>
          </cell>
          <cell r="B3589">
            <v>2771.049</v>
          </cell>
          <cell r="C3589">
            <v>2733.9009999999998</v>
          </cell>
        </row>
        <row r="3590">
          <cell r="A3590" t="str">
            <v>RE2-25V102ME9-T70</v>
          </cell>
          <cell r="B3590">
            <v>2732.5659999999998</v>
          </cell>
          <cell r="C3590">
            <v>2684.5859999999998</v>
          </cell>
        </row>
        <row r="3591">
          <cell r="A3591" t="str">
            <v>RE2-25V102MMA</v>
          </cell>
          <cell r="B3591">
            <v>2700.0059999999999</v>
          </cell>
          <cell r="C3591">
            <v>2659.623</v>
          </cell>
        </row>
        <row r="3592">
          <cell r="A3592" t="str">
            <v>RE2-25V102MMA-F</v>
          </cell>
          <cell r="B3592">
            <v>2771.049</v>
          </cell>
          <cell r="C3592">
            <v>2733.9009999999998</v>
          </cell>
        </row>
        <row r="3593">
          <cell r="A3593" t="str">
            <v>RE2-25V102MMA-F21</v>
          </cell>
          <cell r="B3593">
            <v>2771.049</v>
          </cell>
          <cell r="C3593">
            <v>2733.9009999999998</v>
          </cell>
        </row>
        <row r="3594">
          <cell r="A3594" t="str">
            <v>RE2-25V102MMA-F25</v>
          </cell>
          <cell r="B3594">
            <v>2771.049</v>
          </cell>
          <cell r="C3594">
            <v>2733.9009999999998</v>
          </cell>
        </row>
        <row r="3595">
          <cell r="A3595" t="str">
            <v>RE2-25V102MMA-F27</v>
          </cell>
          <cell r="B3595">
            <v>2771.049</v>
          </cell>
          <cell r="C3595">
            <v>2733.9009999999998</v>
          </cell>
        </row>
        <row r="3596">
          <cell r="A3596" t="str">
            <v>RE2-25V102MMA-F5</v>
          </cell>
          <cell r="B3596">
            <v>2771.049</v>
          </cell>
          <cell r="C3596">
            <v>2733.9009999999998</v>
          </cell>
        </row>
        <row r="3597">
          <cell r="A3597" t="str">
            <v>RE2-25V102MMA-S1</v>
          </cell>
          <cell r="B3597">
            <v>2771.049</v>
          </cell>
          <cell r="C3597">
            <v>2733.9009999999998</v>
          </cell>
        </row>
        <row r="3598">
          <cell r="A3598" t="str">
            <v>RE2-25V102MMA-T18</v>
          </cell>
          <cell r="B3598">
            <v>2732.5659999999998</v>
          </cell>
          <cell r="C3598">
            <v>2684.5859999999998</v>
          </cell>
        </row>
        <row r="3599">
          <cell r="A3599" t="str">
            <v>RE2-25V102MMA-T2</v>
          </cell>
          <cell r="B3599">
            <v>2732.5659999999998</v>
          </cell>
          <cell r="C3599">
            <v>2684.5859999999998</v>
          </cell>
        </row>
        <row r="3600">
          <cell r="A3600" t="str">
            <v>RE2-25V102MMA-T4</v>
          </cell>
          <cell r="B3600">
            <v>2732.5659999999998</v>
          </cell>
          <cell r="C3600">
            <v>2684.5859999999998</v>
          </cell>
        </row>
        <row r="3601">
          <cell r="A3601" t="str">
            <v>RE2-25V151MMA</v>
          </cell>
          <cell r="B3601">
            <v>835.03499999999997</v>
          </cell>
          <cell r="C3601">
            <v>716.04399999999998</v>
          </cell>
        </row>
        <row r="3602">
          <cell r="A3602" t="str">
            <v>RE2-25V151MMA-T2</v>
          </cell>
          <cell r="B3602">
            <v>856.90899999999999</v>
          </cell>
          <cell r="C3602">
            <v>733.65</v>
          </cell>
        </row>
        <row r="3603">
          <cell r="A3603" t="str">
            <v>RE2-25V152ME9</v>
          </cell>
          <cell r="B3603">
            <v>3293.4090000000001</v>
          </cell>
          <cell r="C3603">
            <v>3339.7959999999998</v>
          </cell>
        </row>
        <row r="3604">
          <cell r="A3604" t="str">
            <v>RE2-25V152ME9-T70</v>
          </cell>
          <cell r="B3604">
            <v>3319.248</v>
          </cell>
          <cell r="C3604">
            <v>3358.5039999999999</v>
          </cell>
        </row>
        <row r="3605">
          <cell r="A3605" t="str">
            <v>RE2-25V220K</v>
          </cell>
          <cell r="B3605">
            <v>321.51</v>
          </cell>
          <cell r="C3605">
            <v>318.05700000000002</v>
          </cell>
        </row>
        <row r="3606">
          <cell r="A3606" t="str">
            <v>RE2-25V220K-T2</v>
          </cell>
          <cell r="B3606">
            <v>338.05900000000003</v>
          </cell>
          <cell r="C3606">
            <v>330.35199999999998</v>
          </cell>
        </row>
        <row r="3607">
          <cell r="A3607" t="str">
            <v>RE2-25V220MMA</v>
          </cell>
          <cell r="B3607">
            <v>321.51</v>
          </cell>
          <cell r="C3607">
            <v>318.05700000000002</v>
          </cell>
        </row>
        <row r="3608">
          <cell r="A3608" t="str">
            <v>RE2-25V220MMA-F</v>
          </cell>
          <cell r="B3608">
            <v>337.72399999999999</v>
          </cell>
          <cell r="C3608">
            <v>332.55700000000002</v>
          </cell>
        </row>
        <row r="3609">
          <cell r="A3609" t="str">
            <v>RE2-25V220MMA-F1</v>
          </cell>
          <cell r="B3609">
            <v>337.72399999999999</v>
          </cell>
          <cell r="C3609">
            <v>332.55700000000002</v>
          </cell>
        </row>
        <row r="3610">
          <cell r="A3610" t="str">
            <v>RE2-25V220MMA-S1</v>
          </cell>
          <cell r="B3610">
            <v>337.72399999999999</v>
          </cell>
          <cell r="C3610">
            <v>332.55700000000002</v>
          </cell>
        </row>
        <row r="3611">
          <cell r="A3611" t="str">
            <v>RE2-25V220MMA-T2</v>
          </cell>
          <cell r="B3611">
            <v>338.05900000000003</v>
          </cell>
          <cell r="C3611">
            <v>330.35199999999998</v>
          </cell>
        </row>
        <row r="3612">
          <cell r="A3612" t="str">
            <v>RE2-25V220MMA-T34</v>
          </cell>
          <cell r="B3612">
            <v>338.05900000000003</v>
          </cell>
          <cell r="C3612">
            <v>330.35199999999998</v>
          </cell>
        </row>
        <row r="3613">
          <cell r="A3613" t="str">
            <v>RE2-25V220MMAGZ-T10</v>
          </cell>
          <cell r="B3613">
            <v>338.05900000000003</v>
          </cell>
          <cell r="C3613">
            <v>330.35199999999998</v>
          </cell>
        </row>
        <row r="3614">
          <cell r="A3614" t="str">
            <v>RE2-25V220MMAGZ-T32</v>
          </cell>
          <cell r="B3614">
            <v>338.05900000000003</v>
          </cell>
          <cell r="C3614">
            <v>330.35199999999998</v>
          </cell>
        </row>
        <row r="3615">
          <cell r="A3615" t="str">
            <v>RE2-25V220MMAGZ-T58</v>
          </cell>
          <cell r="B3615">
            <v>338.05900000000003</v>
          </cell>
          <cell r="C3615">
            <v>330.35199999999998</v>
          </cell>
        </row>
        <row r="3616">
          <cell r="A3616" t="str">
            <v>RE2-25V221MMA</v>
          </cell>
          <cell r="B3616">
            <v>835.03499999999997</v>
          </cell>
          <cell r="C3616">
            <v>716.04399999999998</v>
          </cell>
        </row>
        <row r="3617">
          <cell r="A3617" t="str">
            <v>RE2-25V221MMA-F</v>
          </cell>
          <cell r="B3617">
            <v>851.61800000000005</v>
          </cell>
          <cell r="C3617">
            <v>732.60900000000004</v>
          </cell>
        </row>
        <row r="3618">
          <cell r="A3618" t="str">
            <v>RE2-25V221MMA-F0</v>
          </cell>
          <cell r="B3618">
            <v>851.61800000000005</v>
          </cell>
          <cell r="C3618">
            <v>732.60900000000004</v>
          </cell>
        </row>
        <row r="3619">
          <cell r="A3619" t="str">
            <v>RE2-25V221MMA-F1</v>
          </cell>
          <cell r="B3619">
            <v>851.61800000000005</v>
          </cell>
          <cell r="C3619">
            <v>732.60900000000004</v>
          </cell>
        </row>
        <row r="3620">
          <cell r="A3620" t="str">
            <v>RE2-25V221MMA-F27</v>
          </cell>
          <cell r="B3620">
            <v>851.61800000000005</v>
          </cell>
          <cell r="C3620">
            <v>732.60900000000004</v>
          </cell>
        </row>
        <row r="3621">
          <cell r="A3621" t="str">
            <v>RE2-25V221MMA-F35</v>
          </cell>
          <cell r="B3621">
            <v>851.61800000000005</v>
          </cell>
          <cell r="C3621">
            <v>732.60900000000004</v>
          </cell>
        </row>
        <row r="3622">
          <cell r="A3622" t="str">
            <v>RE2-25V221MMA-F9</v>
          </cell>
          <cell r="B3622">
            <v>851.61800000000005</v>
          </cell>
          <cell r="C3622">
            <v>732.60900000000004</v>
          </cell>
        </row>
        <row r="3623">
          <cell r="A3623" t="str">
            <v>RE2-25V221MMA-S1</v>
          </cell>
          <cell r="B3623">
            <v>851.61800000000005</v>
          </cell>
          <cell r="C3623">
            <v>732.60900000000004</v>
          </cell>
        </row>
        <row r="3624">
          <cell r="A3624" t="str">
            <v>RE2-25V221MMA-T2</v>
          </cell>
          <cell r="B3624">
            <v>856.90899999999999</v>
          </cell>
          <cell r="C3624">
            <v>733.65</v>
          </cell>
        </row>
        <row r="3625">
          <cell r="A3625" t="str">
            <v>RE2-25V221MMA-T20</v>
          </cell>
          <cell r="B3625">
            <v>856.90899999999999</v>
          </cell>
          <cell r="C3625">
            <v>733.65</v>
          </cell>
        </row>
        <row r="3626">
          <cell r="A3626" t="str">
            <v>RE2-25V221MMA-T8</v>
          </cell>
          <cell r="B3626">
            <v>856.90899999999999</v>
          </cell>
          <cell r="C3626">
            <v>733.65</v>
          </cell>
        </row>
        <row r="3627">
          <cell r="A3627" t="str">
            <v>RE2-25V222ME9</v>
          </cell>
          <cell r="B3627">
            <v>4593.3860000000004</v>
          </cell>
          <cell r="C3627">
            <v>6082.4080000000004</v>
          </cell>
        </row>
        <row r="3628">
          <cell r="A3628" t="str">
            <v>RE2-25V222ME9-F</v>
          </cell>
          <cell r="B3628">
            <v>4661.848</v>
          </cell>
          <cell r="C3628">
            <v>6165.8440000000001</v>
          </cell>
        </row>
        <row r="3629">
          <cell r="A3629" t="str">
            <v>RE2-25V222ME9-T68</v>
          </cell>
          <cell r="B3629">
            <v>4636.3760000000002</v>
          </cell>
          <cell r="C3629">
            <v>6118.473</v>
          </cell>
        </row>
        <row r="3630">
          <cell r="A3630" t="str">
            <v>RE2-25V222MJ6#-S1</v>
          </cell>
          <cell r="B3630">
            <v>4661.848</v>
          </cell>
          <cell r="C3630">
            <v>6165.8440000000001</v>
          </cell>
        </row>
        <row r="3631">
          <cell r="A3631" t="str">
            <v>RE2-25V222MMA</v>
          </cell>
          <cell r="B3631">
            <v>4593.3860000000004</v>
          </cell>
          <cell r="C3631">
            <v>6082.4080000000004</v>
          </cell>
        </row>
        <row r="3632">
          <cell r="A3632" t="str">
            <v>RE2-25V222MMA-F</v>
          </cell>
          <cell r="B3632">
            <v>4661.848</v>
          </cell>
          <cell r="C3632">
            <v>6165.8440000000001</v>
          </cell>
        </row>
        <row r="3633">
          <cell r="A3633" t="str">
            <v>RE2-25V222MMA-S1</v>
          </cell>
          <cell r="B3633">
            <v>4661.848</v>
          </cell>
          <cell r="C3633">
            <v>6165.8440000000001</v>
          </cell>
        </row>
        <row r="3634">
          <cell r="A3634" t="str">
            <v>RE2-25V222MMA-T50</v>
          </cell>
          <cell r="B3634">
            <v>4636.3760000000002</v>
          </cell>
          <cell r="C3634">
            <v>6118.473</v>
          </cell>
        </row>
        <row r="3635">
          <cell r="A3635" t="str">
            <v>RE2-25V2R2MMA</v>
          </cell>
          <cell r="B3635">
            <v>321.51</v>
          </cell>
          <cell r="C3635">
            <v>318.05700000000002</v>
          </cell>
        </row>
        <row r="3636">
          <cell r="A3636" t="str">
            <v>RE2-25V330MMA</v>
          </cell>
          <cell r="B3636">
            <v>321.51</v>
          </cell>
          <cell r="C3636">
            <v>318.05700000000002</v>
          </cell>
        </row>
        <row r="3637">
          <cell r="A3637" t="str">
            <v>RE2-25V330MMA-T2</v>
          </cell>
          <cell r="B3637">
            <v>338.05900000000003</v>
          </cell>
          <cell r="C3637">
            <v>330.35199999999998</v>
          </cell>
        </row>
        <row r="3638">
          <cell r="A3638" t="str">
            <v>RE2-25V330MMAGZ-T58</v>
          </cell>
          <cell r="B3638">
            <v>338.05900000000003</v>
          </cell>
          <cell r="C3638">
            <v>330.35199999999998</v>
          </cell>
        </row>
        <row r="3639">
          <cell r="A3639" t="str">
            <v>RE2-25V331ME9</v>
          </cell>
          <cell r="B3639">
            <v>1412.325</v>
          </cell>
          <cell r="C3639">
            <v>1107.4829999999999</v>
          </cell>
        </row>
        <row r="3640">
          <cell r="A3640" t="str">
            <v>RE2-25V331ME9-F</v>
          </cell>
          <cell r="B3640">
            <v>1474.184</v>
          </cell>
          <cell r="C3640">
            <v>1165.5319999999999</v>
          </cell>
        </row>
        <row r="3641">
          <cell r="A3641" t="str">
            <v>RE2-25V331ME9-T2</v>
          </cell>
          <cell r="B3641">
            <v>1439.7529999999999</v>
          </cell>
          <cell r="C3641">
            <v>1129.645</v>
          </cell>
        </row>
        <row r="3642">
          <cell r="A3642" t="str">
            <v>RE2-25V331MMA</v>
          </cell>
          <cell r="B3642">
            <v>1412.325</v>
          </cell>
          <cell r="C3642">
            <v>1107.4829999999999</v>
          </cell>
        </row>
        <row r="3643">
          <cell r="A3643" t="str">
            <v>RE2-25V331MMA-F</v>
          </cell>
          <cell r="B3643">
            <v>1474.184</v>
          </cell>
          <cell r="C3643">
            <v>1165.5319999999999</v>
          </cell>
        </row>
        <row r="3644">
          <cell r="A3644" t="str">
            <v>RE2-25V331MMA-F27</v>
          </cell>
          <cell r="B3644">
            <v>1474.184</v>
          </cell>
          <cell r="C3644">
            <v>1165.5319999999999</v>
          </cell>
        </row>
        <row r="3645">
          <cell r="A3645" t="str">
            <v>RE2-25V331MMA-F35</v>
          </cell>
          <cell r="B3645">
            <v>1474.184</v>
          </cell>
          <cell r="C3645">
            <v>1165.5319999999999</v>
          </cell>
        </row>
        <row r="3646">
          <cell r="A3646" t="str">
            <v>RE2-25V331MMA-S1</v>
          </cell>
          <cell r="B3646">
            <v>1474.184</v>
          </cell>
          <cell r="C3646">
            <v>1165.5319999999999</v>
          </cell>
        </row>
        <row r="3647">
          <cell r="A3647" t="str">
            <v>RE2-25V331MMA-T2</v>
          </cell>
          <cell r="B3647">
            <v>1439.7529999999999</v>
          </cell>
          <cell r="C3647">
            <v>1129.645</v>
          </cell>
        </row>
        <row r="3648">
          <cell r="A3648" t="str">
            <v>RE2-25V332ME9</v>
          </cell>
          <cell r="B3648">
            <v>6069.22</v>
          </cell>
          <cell r="C3648">
            <v>6825.3890000000001</v>
          </cell>
        </row>
        <row r="3649">
          <cell r="A3649" t="str">
            <v>RE2-25V332ME9-F</v>
          </cell>
          <cell r="B3649">
            <v>6146.7830000000004</v>
          </cell>
          <cell r="C3649">
            <v>6913.7110000000002</v>
          </cell>
        </row>
        <row r="3650">
          <cell r="A3650" t="str">
            <v>RE2-25V332ME9-T68</v>
          </cell>
          <cell r="B3650">
            <v>6075.5839999999998</v>
          </cell>
          <cell r="C3650">
            <v>6826.924</v>
          </cell>
        </row>
        <row r="3651">
          <cell r="A3651" t="str">
            <v>RE2-25V332MMA</v>
          </cell>
          <cell r="B3651">
            <v>6069.22</v>
          </cell>
          <cell r="C3651">
            <v>6825.3890000000001</v>
          </cell>
        </row>
        <row r="3652">
          <cell r="A3652" t="str">
            <v>RE2-25V332MMA-F</v>
          </cell>
          <cell r="B3652">
            <v>6146.7830000000004</v>
          </cell>
          <cell r="C3652">
            <v>6913.7110000000002</v>
          </cell>
        </row>
        <row r="3653">
          <cell r="A3653" t="str">
            <v>RE2-25V332MMA-S1</v>
          </cell>
          <cell r="B3653">
            <v>6146.7830000000004</v>
          </cell>
          <cell r="C3653">
            <v>6913.7110000000002</v>
          </cell>
        </row>
        <row r="3654">
          <cell r="A3654" t="str">
            <v>RE2-25V3R3MMA</v>
          </cell>
          <cell r="B3654">
            <v>321.51</v>
          </cell>
          <cell r="C3654">
            <v>318.05700000000002</v>
          </cell>
        </row>
        <row r="3655">
          <cell r="A3655" t="str">
            <v>RE2-25V3R3MMA-T2</v>
          </cell>
          <cell r="B3655">
            <v>338.05900000000003</v>
          </cell>
          <cell r="C3655">
            <v>330.35199999999998</v>
          </cell>
        </row>
        <row r="3656">
          <cell r="A3656" t="str">
            <v>RE2-25V470KGZ</v>
          </cell>
          <cell r="B3656">
            <v>321.51</v>
          </cell>
          <cell r="C3656">
            <v>318.05700000000002</v>
          </cell>
        </row>
        <row r="3657">
          <cell r="A3657" t="str">
            <v>RE2-25V470KGZ-T2</v>
          </cell>
          <cell r="B3657">
            <v>338.05900000000003</v>
          </cell>
          <cell r="C3657">
            <v>330.35199999999998</v>
          </cell>
        </row>
        <row r="3658">
          <cell r="A3658" t="str">
            <v>RE2-25V470ME3#-T2</v>
          </cell>
          <cell r="B3658">
            <v>338.05900000000003</v>
          </cell>
          <cell r="C3658">
            <v>330.35199999999998</v>
          </cell>
        </row>
        <row r="3659">
          <cell r="A3659" t="str">
            <v>RE2-25V470MMA</v>
          </cell>
          <cell r="B3659">
            <v>321.51</v>
          </cell>
          <cell r="C3659">
            <v>318.05700000000002</v>
          </cell>
        </row>
        <row r="3660">
          <cell r="A3660" t="str">
            <v>RE2-25V470MMA-F</v>
          </cell>
          <cell r="B3660">
            <v>337.72399999999999</v>
          </cell>
          <cell r="C3660">
            <v>332.55700000000002</v>
          </cell>
        </row>
        <row r="3661">
          <cell r="A3661" t="str">
            <v>RE2-25V470MMA-F1</v>
          </cell>
          <cell r="B3661">
            <v>337.72399999999999</v>
          </cell>
          <cell r="C3661">
            <v>332.55700000000002</v>
          </cell>
        </row>
        <row r="3662">
          <cell r="A3662" t="str">
            <v>RE2-25V470MMA-S1</v>
          </cell>
          <cell r="B3662">
            <v>337.72399999999999</v>
          </cell>
          <cell r="C3662">
            <v>332.55700000000002</v>
          </cell>
        </row>
        <row r="3663">
          <cell r="A3663" t="str">
            <v>RE2-25V470MMA-T2</v>
          </cell>
          <cell r="B3663">
            <v>338.05900000000003</v>
          </cell>
          <cell r="C3663">
            <v>330.35199999999998</v>
          </cell>
        </row>
        <row r="3664">
          <cell r="A3664" t="str">
            <v>RE2-25V470MMAGZ-T10</v>
          </cell>
          <cell r="B3664">
            <v>338.05900000000003</v>
          </cell>
          <cell r="C3664">
            <v>330.35199999999998</v>
          </cell>
        </row>
        <row r="3665">
          <cell r="A3665" t="str">
            <v>RE2-25V470MMAGZ-T58</v>
          </cell>
          <cell r="B3665">
            <v>338.05900000000003</v>
          </cell>
          <cell r="C3665">
            <v>330.35199999999998</v>
          </cell>
        </row>
        <row r="3666">
          <cell r="A3666" t="str">
            <v>RE2-25V471ME9</v>
          </cell>
          <cell r="B3666">
            <v>1640.8409999999999</v>
          </cell>
          <cell r="C3666">
            <v>1394.3520000000001</v>
          </cell>
        </row>
        <row r="3667">
          <cell r="A3667" t="str">
            <v>RE2-25V471ME9-F</v>
          </cell>
          <cell r="B3667">
            <v>1705.6669999999999</v>
          </cell>
          <cell r="C3667">
            <v>1453.4590000000001</v>
          </cell>
        </row>
        <row r="3668">
          <cell r="A3668" t="str">
            <v>RE2-25V471ME9-T2</v>
          </cell>
          <cell r="B3668">
            <v>1657.9649999999999</v>
          </cell>
          <cell r="C3668">
            <v>1406.7239999999999</v>
          </cell>
        </row>
        <row r="3669">
          <cell r="A3669" t="str">
            <v>RE2-25V471MH4#</v>
          </cell>
          <cell r="B3669">
            <v>1640.8409999999999</v>
          </cell>
          <cell r="C3669">
            <v>1394.3520000000001</v>
          </cell>
        </row>
        <row r="3670">
          <cell r="A3670" t="str">
            <v>RE2-25V471MH4#-S1</v>
          </cell>
          <cell r="B3670">
            <v>1705.6669999999999</v>
          </cell>
          <cell r="C3670">
            <v>1453.4590000000001</v>
          </cell>
        </row>
        <row r="3671">
          <cell r="A3671" t="str">
            <v>RE2-25V471MMA</v>
          </cell>
          <cell r="B3671">
            <v>1640.8409999999999</v>
          </cell>
          <cell r="C3671">
            <v>1394.3520000000001</v>
          </cell>
        </row>
        <row r="3672">
          <cell r="A3672" t="str">
            <v>RE2-25V471MMA-F</v>
          </cell>
          <cell r="B3672">
            <v>1705.6669999999999</v>
          </cell>
          <cell r="C3672">
            <v>1453.4590000000001</v>
          </cell>
        </row>
        <row r="3673">
          <cell r="A3673" t="str">
            <v>RE2-25V471MMA-S1</v>
          </cell>
          <cell r="B3673">
            <v>1705.6669999999999</v>
          </cell>
          <cell r="C3673">
            <v>1453.4590000000001</v>
          </cell>
        </row>
        <row r="3674">
          <cell r="A3674" t="str">
            <v>RE2-25V471MMA-T18</v>
          </cell>
          <cell r="B3674">
            <v>1657.9649999999999</v>
          </cell>
          <cell r="C3674">
            <v>1406.7239999999999</v>
          </cell>
        </row>
        <row r="3675">
          <cell r="A3675" t="str">
            <v>RE2-25V471MMA-T2</v>
          </cell>
          <cell r="B3675">
            <v>1657.9649999999999</v>
          </cell>
          <cell r="C3675">
            <v>1406.7239999999999</v>
          </cell>
        </row>
        <row r="3676">
          <cell r="A3676" t="str">
            <v>RE2-25V472MK8#-S1</v>
          </cell>
          <cell r="B3676">
            <v>9604.2649999999994</v>
          </cell>
          <cell r="C3676">
            <v>9645.2739999999994</v>
          </cell>
        </row>
        <row r="3677">
          <cell r="A3677" t="str">
            <v>RE2-25V472MMA</v>
          </cell>
          <cell r="B3677">
            <v>9523.4490000000005</v>
          </cell>
          <cell r="C3677">
            <v>9577.0480000000007</v>
          </cell>
        </row>
        <row r="3678">
          <cell r="A3678" t="str">
            <v>RE2-25V472MMA-F</v>
          </cell>
          <cell r="B3678">
            <v>9604.2649999999994</v>
          </cell>
          <cell r="C3678">
            <v>9645.2739999999994</v>
          </cell>
        </row>
        <row r="3679">
          <cell r="A3679" t="str">
            <v>RE2-25V472MMA-S1</v>
          </cell>
          <cell r="B3679">
            <v>9604.2649999999994</v>
          </cell>
          <cell r="C3679">
            <v>9645.2739999999994</v>
          </cell>
        </row>
        <row r="3680">
          <cell r="A3680" t="str">
            <v>RE2-25V4R7MMA</v>
          </cell>
          <cell r="B3680">
            <v>321.51</v>
          </cell>
          <cell r="C3680">
            <v>318.05700000000002</v>
          </cell>
        </row>
        <row r="3681">
          <cell r="A3681" t="str">
            <v>RE2-25V4R7MMA-F</v>
          </cell>
          <cell r="B3681">
            <v>337.72399999999999</v>
          </cell>
          <cell r="C3681">
            <v>332.55700000000002</v>
          </cell>
        </row>
        <row r="3682">
          <cell r="A3682" t="str">
            <v>RE2-25V4R7MMA-F27</v>
          </cell>
          <cell r="B3682">
            <v>337.72399999999999</v>
          </cell>
          <cell r="C3682">
            <v>332.55700000000002</v>
          </cell>
        </row>
        <row r="3683">
          <cell r="A3683" t="str">
            <v>RE2-25V4R7MMA-S1</v>
          </cell>
          <cell r="B3683">
            <v>337.72399999999999</v>
          </cell>
          <cell r="C3683">
            <v>332.55700000000002</v>
          </cell>
        </row>
        <row r="3684">
          <cell r="A3684" t="str">
            <v>RE2-25V4R7MMA-T14</v>
          </cell>
          <cell r="B3684">
            <v>338.05900000000003</v>
          </cell>
          <cell r="C3684">
            <v>330.35199999999998</v>
          </cell>
        </row>
        <row r="3685">
          <cell r="A3685" t="str">
            <v>RE2-25V4R7MMA-T2</v>
          </cell>
          <cell r="B3685">
            <v>338.05900000000003</v>
          </cell>
          <cell r="C3685">
            <v>330.35199999999998</v>
          </cell>
        </row>
        <row r="3686">
          <cell r="A3686" t="str">
            <v>RE2-25V4R7MMAGZ-T32</v>
          </cell>
          <cell r="B3686">
            <v>338.05900000000003</v>
          </cell>
          <cell r="C3686">
            <v>330.35199999999998</v>
          </cell>
        </row>
        <row r="3687">
          <cell r="A3687" t="str">
            <v>RE2-25V4R7MMAGZ-T58</v>
          </cell>
          <cell r="B3687">
            <v>338.05900000000003</v>
          </cell>
          <cell r="C3687">
            <v>330.35199999999998</v>
          </cell>
        </row>
        <row r="3688">
          <cell r="A3688" t="str">
            <v>RE2-25V680MMA</v>
          </cell>
          <cell r="B3688">
            <v>677.15700000000004</v>
          </cell>
          <cell r="C3688">
            <v>622.69399999999996</v>
          </cell>
        </row>
        <row r="3689">
          <cell r="A3689" t="str">
            <v>RE2-25V681MMA</v>
          </cell>
          <cell r="B3689">
            <v>2004.3689999999999</v>
          </cell>
          <cell r="C3689">
            <v>1772.155</v>
          </cell>
        </row>
        <row r="3690">
          <cell r="A3690" t="str">
            <v>RE2-350V010M</v>
          </cell>
          <cell r="B3690">
            <v>1092.527</v>
          </cell>
          <cell r="C3690">
            <v>816.49699999999996</v>
          </cell>
        </row>
        <row r="3691">
          <cell r="A3691" t="str">
            <v>RE2-350V010M-F1</v>
          </cell>
          <cell r="B3691">
            <v>1109.1099999999999</v>
          </cell>
          <cell r="C3691">
            <v>833.54200000000003</v>
          </cell>
        </row>
        <row r="3692">
          <cell r="A3692" t="str">
            <v>RE2-350V010M-T2</v>
          </cell>
          <cell r="B3692">
            <v>1122.4190000000001</v>
          </cell>
          <cell r="C3692">
            <v>840.21100000000001</v>
          </cell>
        </row>
        <row r="3693">
          <cell r="A3693" t="str">
            <v>RE2-350V100M</v>
          </cell>
          <cell r="B3693">
            <v>2587.5210000000002</v>
          </cell>
          <cell r="C3693">
            <v>2226.0839999999998</v>
          </cell>
        </row>
        <row r="3694">
          <cell r="A3694" t="str">
            <v>RE2-350V220M</v>
          </cell>
          <cell r="B3694">
            <v>6161.2479999999996</v>
          </cell>
          <cell r="C3694">
            <v>3860.308</v>
          </cell>
        </row>
        <row r="3695">
          <cell r="A3695" t="str">
            <v>RE2-350V2R2M</v>
          </cell>
          <cell r="B3695">
            <v>1940.9259999999999</v>
          </cell>
          <cell r="C3695">
            <v>1302.9169999999999</v>
          </cell>
        </row>
        <row r="3696">
          <cell r="A3696" t="str">
            <v>RE2-350V330M</v>
          </cell>
          <cell r="B3696">
            <v>7936.9319999999998</v>
          </cell>
          <cell r="C3696">
            <v>6472.5810000000001</v>
          </cell>
        </row>
        <row r="3697">
          <cell r="A3697" t="str">
            <v>RE2-350V330M-F</v>
          </cell>
          <cell r="B3697">
            <v>8018.5910000000003</v>
          </cell>
          <cell r="C3697">
            <v>6565.0959999999995</v>
          </cell>
        </row>
        <row r="3698">
          <cell r="A3698" t="str">
            <v>RE2-350V330M-S1</v>
          </cell>
          <cell r="B3698">
            <v>8018.5910000000003</v>
          </cell>
          <cell r="C3698">
            <v>6565.0959999999995</v>
          </cell>
        </row>
        <row r="3699">
          <cell r="A3699" t="str">
            <v>RE2-350V3R3M</v>
          </cell>
          <cell r="B3699">
            <v>1940.9259999999999</v>
          </cell>
          <cell r="C3699">
            <v>1302.9169999999999</v>
          </cell>
        </row>
        <row r="3700">
          <cell r="A3700" t="str">
            <v>RE2-350V470M</v>
          </cell>
          <cell r="B3700">
            <v>9981.5169999999998</v>
          </cell>
          <cell r="C3700">
            <v>9220.0730000000003</v>
          </cell>
        </row>
        <row r="3701">
          <cell r="A3701" t="str">
            <v>RE2-350V4R7M</v>
          </cell>
          <cell r="B3701">
            <v>2349.2150000000001</v>
          </cell>
          <cell r="C3701">
            <v>2237.8220000000001</v>
          </cell>
        </row>
        <row r="3702">
          <cell r="A3702" t="str">
            <v>RE2-350VR47M</v>
          </cell>
          <cell r="B3702">
            <v>676.298</v>
          </cell>
          <cell r="C3702">
            <v>507.45699999999999</v>
          </cell>
        </row>
        <row r="3703">
          <cell r="A3703" t="str">
            <v>RE2-35V100ME3#</v>
          </cell>
          <cell r="B3703">
            <v>0</v>
          </cell>
          <cell r="C3703">
            <v>318.05700000000002</v>
          </cell>
        </row>
        <row r="3704">
          <cell r="A3704" t="str">
            <v>RE2-35V100MMA</v>
          </cell>
          <cell r="B3704">
            <v>321.51</v>
          </cell>
          <cell r="C3704">
            <v>318.05700000000002</v>
          </cell>
        </row>
        <row r="3705">
          <cell r="A3705" t="str">
            <v>RE2-35V100MMA-F1</v>
          </cell>
          <cell r="B3705">
            <v>337.72399999999999</v>
          </cell>
          <cell r="C3705">
            <v>332.55700000000002</v>
          </cell>
        </row>
        <row r="3706">
          <cell r="A3706" t="str">
            <v>RE2-35V100MMA-T2</v>
          </cell>
          <cell r="B3706">
            <v>338.05900000000003</v>
          </cell>
          <cell r="C3706">
            <v>330.35199999999998</v>
          </cell>
        </row>
        <row r="3707">
          <cell r="A3707" t="str">
            <v>RE2-35V100MMAGZ-T10</v>
          </cell>
          <cell r="B3707">
            <v>338.05900000000003</v>
          </cell>
          <cell r="C3707">
            <v>330.35199999999998</v>
          </cell>
        </row>
        <row r="3708">
          <cell r="A3708" t="str">
            <v>RE2-35V100MMAGZ-T58</v>
          </cell>
          <cell r="B3708">
            <v>338.05900000000003</v>
          </cell>
          <cell r="C3708">
            <v>330.35199999999998</v>
          </cell>
        </row>
        <row r="3709">
          <cell r="A3709" t="str">
            <v>RE2-35V100MMAGZ-T64</v>
          </cell>
          <cell r="B3709">
            <v>338.05900000000003</v>
          </cell>
          <cell r="C3709">
            <v>330.35199999999998</v>
          </cell>
        </row>
        <row r="3710">
          <cell r="A3710" t="str">
            <v>RE2-35V101K</v>
          </cell>
          <cell r="B3710">
            <v>835.03499999999997</v>
          </cell>
          <cell r="C3710">
            <v>716.04399999999998</v>
          </cell>
        </row>
        <row r="3711">
          <cell r="A3711" t="str">
            <v>RE2-35V101K-T2</v>
          </cell>
          <cell r="B3711">
            <v>856.90899999999999</v>
          </cell>
          <cell r="C3711">
            <v>733.65</v>
          </cell>
        </row>
        <row r="3712">
          <cell r="A3712" t="str">
            <v>RE2-35V101K-T8</v>
          </cell>
          <cell r="B3712">
            <v>856.90899999999999</v>
          </cell>
          <cell r="C3712">
            <v>733.65</v>
          </cell>
        </row>
        <row r="3713">
          <cell r="A3713" t="str">
            <v>RE2-35V101KGZ-T2</v>
          </cell>
          <cell r="B3713">
            <v>856.90899999999999</v>
          </cell>
          <cell r="C3713">
            <v>733.65</v>
          </cell>
        </row>
        <row r="3714">
          <cell r="A3714" t="str">
            <v>RE2-35V101MMA</v>
          </cell>
          <cell r="B3714">
            <v>835.03499999999997</v>
          </cell>
          <cell r="C3714">
            <v>716.04399999999998</v>
          </cell>
        </row>
        <row r="3715">
          <cell r="A3715" t="str">
            <v>RE2-35V101MMA-F</v>
          </cell>
          <cell r="B3715">
            <v>851.61800000000005</v>
          </cell>
          <cell r="C3715">
            <v>732.60900000000004</v>
          </cell>
        </row>
        <row r="3716">
          <cell r="A3716" t="str">
            <v>RE2-35V101MMA-F1</v>
          </cell>
          <cell r="B3716">
            <v>851.61800000000005</v>
          </cell>
          <cell r="C3716">
            <v>732.60900000000004</v>
          </cell>
        </row>
        <row r="3717">
          <cell r="A3717" t="str">
            <v>RE2-35V101MMA-F27</v>
          </cell>
          <cell r="B3717">
            <v>851.61800000000005</v>
          </cell>
          <cell r="C3717">
            <v>732.60900000000004</v>
          </cell>
        </row>
        <row r="3718">
          <cell r="A3718" t="str">
            <v>RE2-35V101MMA-G46</v>
          </cell>
          <cell r="B3718">
            <v>851.61800000000005</v>
          </cell>
          <cell r="C3718">
            <v>732.60900000000004</v>
          </cell>
        </row>
        <row r="3719">
          <cell r="A3719" t="str">
            <v>RE2-35V101MMA-G9</v>
          </cell>
          <cell r="B3719">
            <v>851.61800000000005</v>
          </cell>
          <cell r="C3719">
            <v>732.60900000000004</v>
          </cell>
        </row>
        <row r="3720">
          <cell r="A3720" t="str">
            <v>RE2-35V101MMA-S1</v>
          </cell>
          <cell r="B3720">
            <v>851.61800000000005</v>
          </cell>
          <cell r="C3720">
            <v>732.60900000000004</v>
          </cell>
        </row>
        <row r="3721">
          <cell r="A3721" t="str">
            <v>RE2-35V101MMA-T2</v>
          </cell>
          <cell r="B3721">
            <v>856.90899999999999</v>
          </cell>
          <cell r="C3721">
            <v>733.65</v>
          </cell>
        </row>
        <row r="3722">
          <cell r="A3722" t="str">
            <v>RE2-35V101MMA-T8</v>
          </cell>
          <cell r="B3722">
            <v>856.90899999999999</v>
          </cell>
          <cell r="C3722">
            <v>733.65</v>
          </cell>
        </row>
        <row r="3723">
          <cell r="A3723" t="str">
            <v>RE2-35V102ME9</v>
          </cell>
          <cell r="B3723">
            <v>3293.4090000000001</v>
          </cell>
          <cell r="C3723">
            <v>3339.7959999999998</v>
          </cell>
        </row>
        <row r="3724">
          <cell r="A3724" t="str">
            <v>RE2-35V102ME9-F</v>
          </cell>
          <cell r="B3724">
            <v>3361.7939999999999</v>
          </cell>
          <cell r="C3724">
            <v>3415.5639999999999</v>
          </cell>
        </row>
        <row r="3725">
          <cell r="A3725" t="str">
            <v>RE2-35V102ME9-T70</v>
          </cell>
          <cell r="B3725">
            <v>3319.248</v>
          </cell>
          <cell r="C3725">
            <v>3358.5039999999999</v>
          </cell>
        </row>
        <row r="3726">
          <cell r="A3726" t="str">
            <v>RE2-35V102MI6#-S1</v>
          </cell>
          <cell r="B3726">
            <v>3361.7939999999999</v>
          </cell>
          <cell r="C3726">
            <v>3415.5639999999999</v>
          </cell>
        </row>
        <row r="3727">
          <cell r="A3727" t="str">
            <v>RE2-35V102MMA</v>
          </cell>
          <cell r="B3727">
            <v>3293.4090000000001</v>
          </cell>
          <cell r="C3727">
            <v>3339.7959999999998</v>
          </cell>
        </row>
        <row r="3728">
          <cell r="A3728" t="str">
            <v>RE2-35V102MMA-F</v>
          </cell>
          <cell r="B3728">
            <v>3361.7939999999999</v>
          </cell>
          <cell r="C3728">
            <v>3415.5639999999999</v>
          </cell>
        </row>
        <row r="3729">
          <cell r="A3729" t="str">
            <v>RE2-35V102MMA-F11</v>
          </cell>
          <cell r="B3729">
            <v>3361.7939999999999</v>
          </cell>
          <cell r="C3729">
            <v>3415.5639999999999</v>
          </cell>
        </row>
        <row r="3730">
          <cell r="A3730" t="str">
            <v>RE2-35V102MMA-F5</v>
          </cell>
          <cell r="B3730">
            <v>3361.7939999999999</v>
          </cell>
          <cell r="C3730">
            <v>3415.5639999999999</v>
          </cell>
        </row>
        <row r="3731">
          <cell r="A3731" t="str">
            <v>RE2-35V102MMA-S1</v>
          </cell>
          <cell r="B3731">
            <v>3361.7939999999999</v>
          </cell>
          <cell r="C3731">
            <v>3415.5639999999999</v>
          </cell>
        </row>
        <row r="3732">
          <cell r="A3732" t="str">
            <v>RE2-35V102MMA-T4</v>
          </cell>
          <cell r="B3732">
            <v>3319.248</v>
          </cell>
          <cell r="C3732">
            <v>3358.5039999999999</v>
          </cell>
        </row>
        <row r="3733">
          <cell r="A3733" t="str">
            <v>RE2-35V102MMA-T70</v>
          </cell>
          <cell r="B3733">
            <v>3319.248</v>
          </cell>
          <cell r="C3733">
            <v>3358.5039999999999</v>
          </cell>
        </row>
        <row r="3734">
          <cell r="A3734" t="str">
            <v>RE2-35V150MMA</v>
          </cell>
          <cell r="B3734">
            <v>321.51</v>
          </cell>
          <cell r="C3734">
            <v>318.05700000000002</v>
          </cell>
        </row>
        <row r="3735">
          <cell r="A3735" t="str">
            <v>RE2-35V150MMA-T2</v>
          </cell>
          <cell r="B3735">
            <v>338.05900000000003</v>
          </cell>
          <cell r="C3735">
            <v>330.35199999999998</v>
          </cell>
        </row>
        <row r="3736">
          <cell r="A3736" t="str">
            <v>RE2-35V151MMA</v>
          </cell>
          <cell r="B3736">
            <v>835.03499999999997</v>
          </cell>
          <cell r="C3736">
            <v>716.04399999999998</v>
          </cell>
        </row>
        <row r="3737">
          <cell r="A3737" t="str">
            <v>RE2-35V151MMA-T2</v>
          </cell>
          <cell r="B3737">
            <v>856.90899999999999</v>
          </cell>
          <cell r="C3737">
            <v>733.65</v>
          </cell>
        </row>
        <row r="3738">
          <cell r="A3738" t="str">
            <v>RE2-35V152ME9</v>
          </cell>
          <cell r="B3738">
            <v>4593.3860000000004</v>
          </cell>
          <cell r="C3738">
            <v>6082.4080000000004</v>
          </cell>
        </row>
        <row r="3739">
          <cell r="A3739" t="str">
            <v>RE2-35V152ME9-F</v>
          </cell>
          <cell r="B3739">
            <v>4661.848</v>
          </cell>
          <cell r="C3739">
            <v>6165.8440000000001</v>
          </cell>
        </row>
        <row r="3740">
          <cell r="A3740" t="str">
            <v>RE2-35V152ME9-T68</v>
          </cell>
          <cell r="B3740">
            <v>4636.3760000000002</v>
          </cell>
          <cell r="C3740">
            <v>6118.473</v>
          </cell>
        </row>
        <row r="3741">
          <cell r="A3741" t="str">
            <v>RE2-35V220K</v>
          </cell>
          <cell r="B3741">
            <v>321.51</v>
          </cell>
          <cell r="C3741">
            <v>318.05700000000002</v>
          </cell>
        </row>
        <row r="3742">
          <cell r="A3742" t="str">
            <v>RE2-35V220KGZ</v>
          </cell>
          <cell r="B3742">
            <v>321.51</v>
          </cell>
          <cell r="C3742">
            <v>318.05700000000002</v>
          </cell>
        </row>
        <row r="3743">
          <cell r="A3743" t="str">
            <v>RE2-35V220KGZ-T2</v>
          </cell>
          <cell r="B3743">
            <v>338.05900000000003</v>
          </cell>
          <cell r="C3743">
            <v>330.35199999999998</v>
          </cell>
        </row>
        <row r="3744">
          <cell r="A3744" t="str">
            <v>RE2-35V220MMA</v>
          </cell>
          <cell r="B3744">
            <v>321.51</v>
          </cell>
          <cell r="C3744">
            <v>318.05700000000002</v>
          </cell>
        </row>
        <row r="3745">
          <cell r="A3745" t="str">
            <v>RE2-35V220MMA-F</v>
          </cell>
          <cell r="B3745">
            <v>337.72399999999999</v>
          </cell>
          <cell r="C3745">
            <v>332.55700000000002</v>
          </cell>
        </row>
        <row r="3746">
          <cell r="A3746" t="str">
            <v>RE2-35V220MMA-S1</v>
          </cell>
          <cell r="B3746">
            <v>337.72399999999999</v>
          </cell>
          <cell r="C3746">
            <v>332.55700000000002</v>
          </cell>
        </row>
        <row r="3747">
          <cell r="A3747" t="str">
            <v>RE2-35V220MMA-T2</v>
          </cell>
          <cell r="B3747">
            <v>338.05900000000003</v>
          </cell>
          <cell r="C3747">
            <v>330.35199999999998</v>
          </cell>
        </row>
        <row r="3748">
          <cell r="A3748" t="str">
            <v>RE2-35V220MMA-T34</v>
          </cell>
          <cell r="B3748">
            <v>338.05900000000003</v>
          </cell>
          <cell r="C3748">
            <v>330.35199999999998</v>
          </cell>
        </row>
        <row r="3749">
          <cell r="A3749" t="str">
            <v>RE2-35V220MMAGZ-T10</v>
          </cell>
          <cell r="B3749">
            <v>338.05900000000003</v>
          </cell>
          <cell r="C3749">
            <v>330.35199999999998</v>
          </cell>
        </row>
        <row r="3750">
          <cell r="A3750" t="str">
            <v>RE2-35V220MMAGZ-T58</v>
          </cell>
          <cell r="B3750">
            <v>338.05900000000003</v>
          </cell>
          <cell r="C3750">
            <v>330.35199999999998</v>
          </cell>
        </row>
        <row r="3751">
          <cell r="A3751" t="str">
            <v>RE2-35V221K</v>
          </cell>
          <cell r="B3751">
            <v>1412.325</v>
          </cell>
          <cell r="C3751">
            <v>1107.4829999999999</v>
          </cell>
        </row>
        <row r="3752">
          <cell r="A3752" t="str">
            <v>RE2-35V221ME9</v>
          </cell>
          <cell r="B3752">
            <v>1412.325</v>
          </cell>
          <cell r="C3752">
            <v>1107.4829999999999</v>
          </cell>
        </row>
        <row r="3753">
          <cell r="A3753" t="str">
            <v>RE2-35V221ME9-F</v>
          </cell>
          <cell r="B3753">
            <v>1474.184</v>
          </cell>
          <cell r="C3753">
            <v>1165.5319999999999</v>
          </cell>
        </row>
        <row r="3754">
          <cell r="A3754" t="str">
            <v>RE2-35V221ME9-T2</v>
          </cell>
          <cell r="B3754">
            <v>1439.7529999999999</v>
          </cell>
          <cell r="C3754">
            <v>1129.645</v>
          </cell>
        </row>
        <row r="3755">
          <cell r="A3755" t="str">
            <v>RE2-35V221MH3#Q-F</v>
          </cell>
          <cell r="B3755">
            <v>1474.184</v>
          </cell>
          <cell r="C3755">
            <v>1165.5319999999999</v>
          </cell>
        </row>
        <row r="3756">
          <cell r="A3756" t="str">
            <v>RE2-35V221MMA</v>
          </cell>
          <cell r="B3756">
            <v>1412.325</v>
          </cell>
          <cell r="C3756">
            <v>1107.4829999999999</v>
          </cell>
        </row>
        <row r="3757">
          <cell r="A3757" t="str">
            <v>RE2-35V221MMA-F</v>
          </cell>
          <cell r="B3757">
            <v>1474.184</v>
          </cell>
          <cell r="C3757">
            <v>1165.5319999999999</v>
          </cell>
        </row>
        <row r="3758">
          <cell r="A3758" t="str">
            <v>RE2-35V221MMA-S1</v>
          </cell>
          <cell r="B3758">
            <v>1474.184</v>
          </cell>
          <cell r="C3758">
            <v>1165.5319999999999</v>
          </cell>
        </row>
        <row r="3759">
          <cell r="A3759" t="str">
            <v>RE2-35V221MMA-T2</v>
          </cell>
          <cell r="B3759">
            <v>1439.7529999999999</v>
          </cell>
          <cell r="C3759">
            <v>1129.645</v>
          </cell>
        </row>
        <row r="3760">
          <cell r="A3760" t="str">
            <v>RE2-35V221MMA-T4</v>
          </cell>
          <cell r="B3760">
            <v>1439.7529999999999</v>
          </cell>
          <cell r="C3760">
            <v>1129.645</v>
          </cell>
        </row>
        <row r="3761">
          <cell r="A3761" t="str">
            <v>RE2-35V222ME9</v>
          </cell>
          <cell r="B3761">
            <v>6069.22</v>
          </cell>
          <cell r="C3761">
            <v>6825.3890000000001</v>
          </cell>
        </row>
        <row r="3762">
          <cell r="A3762" t="str">
            <v>RE2-35V222ME9-F</v>
          </cell>
          <cell r="B3762">
            <v>6146.7830000000004</v>
          </cell>
          <cell r="C3762">
            <v>6913.7110000000002</v>
          </cell>
        </row>
        <row r="3763">
          <cell r="A3763" t="str">
            <v>RE2-35V222ME9-T68</v>
          </cell>
          <cell r="B3763">
            <v>6075.5839999999998</v>
          </cell>
          <cell r="C3763">
            <v>6826.924</v>
          </cell>
        </row>
        <row r="3764">
          <cell r="A3764" t="str">
            <v>RE2-35V222MJ7#-S1</v>
          </cell>
          <cell r="B3764">
            <v>6146.7830000000004</v>
          </cell>
          <cell r="C3764">
            <v>6913.7110000000002</v>
          </cell>
        </row>
        <row r="3765">
          <cell r="A3765" t="str">
            <v>RE2-35V222MMA</v>
          </cell>
          <cell r="B3765">
            <v>6069.22</v>
          </cell>
          <cell r="C3765">
            <v>6825.3890000000001</v>
          </cell>
        </row>
        <row r="3766">
          <cell r="A3766" t="str">
            <v>RE2-35V222MMA-F</v>
          </cell>
          <cell r="B3766">
            <v>6146.7830000000004</v>
          </cell>
          <cell r="C3766">
            <v>6913.7110000000002</v>
          </cell>
        </row>
        <row r="3767">
          <cell r="A3767" t="str">
            <v>RE2-35V222MMA-S1</v>
          </cell>
          <cell r="B3767">
            <v>6146.7830000000004</v>
          </cell>
          <cell r="C3767">
            <v>6913.7110000000002</v>
          </cell>
        </row>
        <row r="3768">
          <cell r="A3768" t="str">
            <v>RE2-35V330MMA</v>
          </cell>
          <cell r="B3768">
            <v>321.51</v>
          </cell>
          <cell r="C3768">
            <v>318.05700000000002</v>
          </cell>
        </row>
        <row r="3769">
          <cell r="A3769" t="str">
            <v>RE2-35V330MMA-F</v>
          </cell>
          <cell r="B3769">
            <v>337.72399999999999</v>
          </cell>
          <cell r="C3769">
            <v>332.55700000000002</v>
          </cell>
        </row>
        <row r="3770">
          <cell r="A3770" t="str">
            <v>RE2-35V330MMA-F1</v>
          </cell>
          <cell r="B3770">
            <v>337.72399999999999</v>
          </cell>
          <cell r="C3770">
            <v>332.55700000000002</v>
          </cell>
        </row>
        <row r="3771">
          <cell r="A3771" t="str">
            <v>RE2-35V330MMA-T2</v>
          </cell>
          <cell r="B3771">
            <v>338.05900000000003</v>
          </cell>
          <cell r="C3771">
            <v>330.35199999999998</v>
          </cell>
        </row>
        <row r="3772">
          <cell r="A3772" t="str">
            <v>RE2-35V330MMA-T34</v>
          </cell>
          <cell r="B3772">
            <v>338.05900000000003</v>
          </cell>
          <cell r="C3772">
            <v>330.35199999999998</v>
          </cell>
        </row>
        <row r="3773">
          <cell r="A3773" t="str">
            <v>RE2-35V330MMAGZ-T36</v>
          </cell>
          <cell r="B3773">
            <v>338.05900000000003</v>
          </cell>
          <cell r="C3773">
            <v>330.35199999999998</v>
          </cell>
        </row>
        <row r="3774">
          <cell r="A3774" t="str">
            <v>RE2-35V330MMAGZ-T58</v>
          </cell>
          <cell r="B3774">
            <v>338.05900000000003</v>
          </cell>
          <cell r="C3774">
            <v>330.35199999999998</v>
          </cell>
        </row>
        <row r="3775">
          <cell r="A3775" t="str">
            <v>RE2-35V331ME9</v>
          </cell>
          <cell r="B3775">
            <v>1640.8409999999999</v>
          </cell>
          <cell r="C3775">
            <v>1394.3520000000001</v>
          </cell>
        </row>
        <row r="3776">
          <cell r="A3776" t="str">
            <v>RE2-35V331ME9-F</v>
          </cell>
          <cell r="B3776">
            <v>1705.6669999999999</v>
          </cell>
          <cell r="C3776">
            <v>1453.4590000000001</v>
          </cell>
        </row>
        <row r="3777">
          <cell r="A3777" t="str">
            <v>RE2-35V331ME9-T2</v>
          </cell>
          <cell r="B3777">
            <v>1657.9649999999999</v>
          </cell>
          <cell r="C3777">
            <v>1406.7239999999999</v>
          </cell>
        </row>
        <row r="3778">
          <cell r="A3778" t="str">
            <v>RE2-35V331MMA</v>
          </cell>
          <cell r="B3778">
            <v>1640.8409999999999</v>
          </cell>
          <cell r="C3778">
            <v>1394.3520000000001</v>
          </cell>
        </row>
        <row r="3779">
          <cell r="A3779" t="str">
            <v>RE2-35V331MMA-F</v>
          </cell>
          <cell r="B3779">
            <v>1705.6669999999999</v>
          </cell>
          <cell r="C3779">
            <v>1453.4590000000001</v>
          </cell>
        </row>
        <row r="3780">
          <cell r="A3780" t="str">
            <v>RE2-35V331MMA-S1</v>
          </cell>
          <cell r="B3780">
            <v>1705.6669999999999</v>
          </cell>
          <cell r="C3780">
            <v>1453.4590000000001</v>
          </cell>
        </row>
        <row r="3781">
          <cell r="A3781" t="str">
            <v>RE2-35V331MMA-T2</v>
          </cell>
          <cell r="B3781">
            <v>1657.9649999999999</v>
          </cell>
          <cell r="C3781">
            <v>1406.7239999999999</v>
          </cell>
        </row>
        <row r="3782">
          <cell r="A3782" t="str">
            <v>RE2-35V332MK8#</v>
          </cell>
          <cell r="B3782">
            <v>9523.4490000000005</v>
          </cell>
          <cell r="C3782">
            <v>9577.0480000000007</v>
          </cell>
        </row>
        <row r="3783">
          <cell r="A3783" t="str">
            <v>RE2-35V332MK8#-S1</v>
          </cell>
          <cell r="B3783">
            <v>9604.2649999999994</v>
          </cell>
          <cell r="C3783">
            <v>9645.2739999999994</v>
          </cell>
        </row>
        <row r="3784">
          <cell r="A3784" t="str">
            <v>RE2-35V332MMA</v>
          </cell>
          <cell r="B3784">
            <v>9523.4490000000005</v>
          </cell>
          <cell r="C3784">
            <v>9577.0480000000007</v>
          </cell>
        </row>
        <row r="3785">
          <cell r="A3785" t="str">
            <v>RE2-35V332MMA-F</v>
          </cell>
          <cell r="B3785">
            <v>9604.2649999999994</v>
          </cell>
          <cell r="C3785">
            <v>9645.2739999999994</v>
          </cell>
        </row>
        <row r="3786">
          <cell r="A3786" t="str">
            <v>RE2-35V332MMA-S1</v>
          </cell>
          <cell r="B3786">
            <v>9604.2649999999994</v>
          </cell>
          <cell r="C3786">
            <v>9645.2739999999994</v>
          </cell>
        </row>
        <row r="3787">
          <cell r="A3787" t="str">
            <v>RE2-35V3R3MMA</v>
          </cell>
          <cell r="B3787">
            <v>321.51</v>
          </cell>
          <cell r="C3787">
            <v>318.05700000000002</v>
          </cell>
        </row>
        <row r="3788">
          <cell r="A3788" t="str">
            <v>RE2-35V3R3MMA-T2</v>
          </cell>
          <cell r="B3788">
            <v>338.05900000000003</v>
          </cell>
          <cell r="C3788">
            <v>330.35199999999998</v>
          </cell>
        </row>
        <row r="3789">
          <cell r="A3789" t="str">
            <v>RE2-35V470MMA</v>
          </cell>
          <cell r="B3789">
            <v>677.15700000000004</v>
          </cell>
          <cell r="C3789">
            <v>622.69399999999996</v>
          </cell>
        </row>
        <row r="3790">
          <cell r="A3790" t="str">
            <v>RE2-35V470MMA-F</v>
          </cell>
          <cell r="B3790">
            <v>691.29700000000003</v>
          </cell>
          <cell r="C3790">
            <v>637.851</v>
          </cell>
        </row>
        <row r="3791">
          <cell r="A3791" t="str">
            <v>RE2-35V470MMA-T2</v>
          </cell>
          <cell r="B3791">
            <v>693.86800000000005</v>
          </cell>
          <cell r="C3791">
            <v>635.24599999999998</v>
          </cell>
        </row>
        <row r="3792">
          <cell r="A3792" t="str">
            <v>RE2-35V470MMAGZ-T58</v>
          </cell>
          <cell r="B3792">
            <v>693.86800000000005</v>
          </cell>
          <cell r="C3792">
            <v>635.24599999999998</v>
          </cell>
        </row>
        <row r="3793">
          <cell r="A3793" t="str">
            <v>RE2-35V471ME9</v>
          </cell>
          <cell r="B3793">
            <v>2004.3689999999999</v>
          </cell>
          <cell r="C3793">
            <v>1772.155</v>
          </cell>
        </row>
        <row r="3794">
          <cell r="A3794" t="str">
            <v>RE2-35V471ME9-F</v>
          </cell>
          <cell r="B3794">
            <v>2073.2800000000002</v>
          </cell>
          <cell r="C3794">
            <v>1836.376</v>
          </cell>
        </row>
        <row r="3795">
          <cell r="A3795" t="str">
            <v>RE2-35V471ME9-T2</v>
          </cell>
          <cell r="B3795">
            <v>2034.0519999999999</v>
          </cell>
          <cell r="C3795">
            <v>1788.46</v>
          </cell>
        </row>
        <row r="3796">
          <cell r="A3796" t="str">
            <v>RE2-35V471MH5#</v>
          </cell>
          <cell r="B3796">
            <v>2004.3689999999999</v>
          </cell>
          <cell r="C3796">
            <v>1772.155</v>
          </cell>
        </row>
        <row r="3797">
          <cell r="A3797" t="str">
            <v>RE2-35V471MH5#-S1</v>
          </cell>
          <cell r="B3797">
            <v>2073.2800000000002</v>
          </cell>
          <cell r="C3797">
            <v>1836.376</v>
          </cell>
        </row>
        <row r="3798">
          <cell r="A3798" t="str">
            <v>RE2-35V471MH5RQ#-G46</v>
          </cell>
          <cell r="B3798">
            <v>2073.2800000000002</v>
          </cell>
          <cell r="C3798">
            <v>1836.376</v>
          </cell>
        </row>
        <row r="3799">
          <cell r="A3799" t="str">
            <v>RE2-35V471MMA</v>
          </cell>
          <cell r="B3799">
            <v>2004.3689999999999</v>
          </cell>
          <cell r="C3799">
            <v>1772.155</v>
          </cell>
        </row>
        <row r="3800">
          <cell r="A3800" t="str">
            <v>RE2-35V471MMA-F</v>
          </cell>
          <cell r="B3800">
            <v>2073.2800000000002</v>
          </cell>
          <cell r="C3800">
            <v>1836.376</v>
          </cell>
        </row>
        <row r="3801">
          <cell r="A3801" t="str">
            <v>RE2-35V471MMA-F27</v>
          </cell>
          <cell r="B3801">
            <v>2073.2800000000002</v>
          </cell>
          <cell r="C3801">
            <v>1836.376</v>
          </cell>
        </row>
        <row r="3802">
          <cell r="A3802" t="str">
            <v>RE2-35V471MMA-G46</v>
          </cell>
          <cell r="B3802">
            <v>2073.2800000000002</v>
          </cell>
          <cell r="C3802">
            <v>1836.376</v>
          </cell>
        </row>
        <row r="3803">
          <cell r="A3803" t="str">
            <v>RE2-35V471MMA-S1</v>
          </cell>
          <cell r="B3803">
            <v>2073.2800000000002</v>
          </cell>
          <cell r="C3803">
            <v>1836.376</v>
          </cell>
        </row>
        <row r="3804">
          <cell r="A3804" t="str">
            <v>RE2-35V471MMA-T2</v>
          </cell>
          <cell r="B3804">
            <v>2034.0519999999999</v>
          </cell>
          <cell r="C3804">
            <v>1788.46</v>
          </cell>
        </row>
        <row r="3805">
          <cell r="A3805" t="str">
            <v>RE2-35V472MMA</v>
          </cell>
          <cell r="B3805">
            <v>9523.4490000000005</v>
          </cell>
          <cell r="C3805">
            <v>9577.0480000000007</v>
          </cell>
        </row>
        <row r="3806">
          <cell r="A3806" t="str">
            <v>RE2-35V472MS1</v>
          </cell>
          <cell r="B3806">
            <v>9523.4490000000005</v>
          </cell>
          <cell r="C3806">
            <v>9577.0480000000007</v>
          </cell>
        </row>
        <row r="3807">
          <cell r="A3807" t="str">
            <v>RE2-35V472MS1-S1</v>
          </cell>
          <cell r="B3807">
            <v>9604.2649999999994</v>
          </cell>
          <cell r="C3807">
            <v>9645.2739999999994</v>
          </cell>
        </row>
        <row r="3808">
          <cell r="A3808" t="str">
            <v>RE2-35V4R7K</v>
          </cell>
          <cell r="B3808">
            <v>321.51</v>
          </cell>
          <cell r="C3808">
            <v>318.05700000000002</v>
          </cell>
        </row>
        <row r="3809">
          <cell r="A3809" t="str">
            <v>RE2-35V4R7K-T2</v>
          </cell>
          <cell r="B3809">
            <v>338.05900000000003</v>
          </cell>
          <cell r="C3809">
            <v>330.35199999999998</v>
          </cell>
        </row>
        <row r="3810">
          <cell r="A3810" t="str">
            <v>RE2-35V4R7MMA</v>
          </cell>
          <cell r="B3810">
            <v>321.51</v>
          </cell>
          <cell r="C3810">
            <v>318.05700000000002</v>
          </cell>
        </row>
        <row r="3811">
          <cell r="A3811" t="str">
            <v>RE2-35V4R7MMA-F</v>
          </cell>
          <cell r="B3811">
            <v>337.72399999999999</v>
          </cell>
          <cell r="C3811">
            <v>332.55700000000002</v>
          </cell>
        </row>
        <row r="3812">
          <cell r="A3812" t="str">
            <v>RE2-35V4R7MMA-S1</v>
          </cell>
          <cell r="B3812">
            <v>337.72399999999999</v>
          </cell>
          <cell r="C3812">
            <v>332.55700000000002</v>
          </cell>
        </row>
        <row r="3813">
          <cell r="A3813" t="str">
            <v>RE2-35V4R7MMA-T2</v>
          </cell>
          <cell r="B3813">
            <v>338.05900000000003</v>
          </cell>
          <cell r="C3813">
            <v>330.35199999999998</v>
          </cell>
        </row>
        <row r="3814">
          <cell r="A3814" t="str">
            <v>RE2-35V4R7MMAGZ-T58</v>
          </cell>
          <cell r="B3814">
            <v>338.05900000000003</v>
          </cell>
          <cell r="C3814">
            <v>330.35199999999998</v>
          </cell>
        </row>
        <row r="3815">
          <cell r="A3815" t="str">
            <v>RE2-35V4R7MMAGZ-T64</v>
          </cell>
          <cell r="B3815">
            <v>338.05900000000003</v>
          </cell>
          <cell r="C3815">
            <v>330.35199999999998</v>
          </cell>
        </row>
        <row r="3816">
          <cell r="A3816" t="str">
            <v>RE2-35V680K</v>
          </cell>
          <cell r="B3816">
            <v>677.15700000000004</v>
          </cell>
          <cell r="C3816">
            <v>622.69399999999996</v>
          </cell>
        </row>
        <row r="3817">
          <cell r="A3817" t="str">
            <v>RE2-35V680K-T2</v>
          </cell>
          <cell r="B3817">
            <v>693.86800000000005</v>
          </cell>
          <cell r="C3817">
            <v>635.24599999999998</v>
          </cell>
        </row>
        <row r="3818">
          <cell r="A3818" t="str">
            <v>RE2-35V681ME9</v>
          </cell>
          <cell r="B3818">
            <v>2700.0059999999999</v>
          </cell>
          <cell r="C3818">
            <v>2659.623</v>
          </cell>
        </row>
        <row r="3819">
          <cell r="A3819" t="str">
            <v>RE2-35V681ME9-F</v>
          </cell>
          <cell r="B3819">
            <v>2771.049</v>
          </cell>
          <cell r="C3819">
            <v>2733.9009999999998</v>
          </cell>
        </row>
        <row r="3820">
          <cell r="A3820" t="str">
            <v>RE2-35V681ME9-T70</v>
          </cell>
          <cell r="B3820">
            <v>2732.5659999999998</v>
          </cell>
          <cell r="C3820">
            <v>2684.5859999999998</v>
          </cell>
        </row>
        <row r="3821">
          <cell r="A3821" t="str">
            <v>RE2-35V681MMA-T4</v>
          </cell>
          <cell r="B3821">
            <v>2732.5659999999998</v>
          </cell>
          <cell r="C3821">
            <v>2684.5859999999998</v>
          </cell>
        </row>
        <row r="3822">
          <cell r="A3822" t="str">
            <v>RE2-35V6R8MMA</v>
          </cell>
          <cell r="B3822">
            <v>321.51</v>
          </cell>
          <cell r="C3822">
            <v>318.05700000000002</v>
          </cell>
        </row>
        <row r="3823">
          <cell r="A3823" t="str">
            <v>RE2-35V6R8MMAGZ-T36</v>
          </cell>
          <cell r="B3823">
            <v>338.05900000000003</v>
          </cell>
          <cell r="C3823">
            <v>330.35199999999998</v>
          </cell>
        </row>
        <row r="3824">
          <cell r="A3824" t="str">
            <v>RE2-400V010M</v>
          </cell>
          <cell r="B3824">
            <v>1092.527</v>
          </cell>
          <cell r="C3824">
            <v>816.49699999999996</v>
          </cell>
        </row>
        <row r="3825">
          <cell r="A3825" t="str">
            <v>RE2-400V010M-T2</v>
          </cell>
          <cell r="B3825">
            <v>1122.4190000000001</v>
          </cell>
          <cell r="C3825">
            <v>840.21100000000001</v>
          </cell>
        </row>
        <row r="3826">
          <cell r="A3826" t="str">
            <v>RE2-400V010M-T8</v>
          </cell>
          <cell r="B3826">
            <v>1122.4190000000001</v>
          </cell>
          <cell r="C3826">
            <v>840.21100000000001</v>
          </cell>
        </row>
        <row r="3827">
          <cell r="A3827" t="str">
            <v>RE2-400V100M</v>
          </cell>
          <cell r="B3827">
            <v>4560.7619999999997</v>
          </cell>
          <cell r="C3827">
            <v>3430.09</v>
          </cell>
        </row>
        <row r="3828">
          <cell r="A3828" t="str">
            <v>RE2-400V100M-T4</v>
          </cell>
          <cell r="B3828">
            <v>4593.3239999999996</v>
          </cell>
          <cell r="C3828">
            <v>3455.1550000000002</v>
          </cell>
        </row>
        <row r="3829">
          <cell r="A3829" t="str">
            <v>RE2-400V101MS</v>
          </cell>
          <cell r="B3829">
            <v>15844.329</v>
          </cell>
          <cell r="C3829">
            <v>13454.41</v>
          </cell>
        </row>
        <row r="3830">
          <cell r="A3830" t="str">
            <v>RE2-400V101MS-F</v>
          </cell>
          <cell r="B3830">
            <v>15880.722</v>
          </cell>
          <cell r="C3830">
            <v>13529.724</v>
          </cell>
        </row>
        <row r="3831">
          <cell r="A3831" t="str">
            <v>RE2-400V101MS-S1</v>
          </cell>
          <cell r="B3831">
            <v>15880.722</v>
          </cell>
          <cell r="C3831">
            <v>13529.724</v>
          </cell>
        </row>
        <row r="3832">
          <cell r="A3832" t="str">
            <v>RE2-400V220M</v>
          </cell>
          <cell r="B3832">
            <v>7936.9319999999998</v>
          </cell>
          <cell r="C3832">
            <v>6472.5810000000001</v>
          </cell>
        </row>
        <row r="3833">
          <cell r="A3833" t="str">
            <v>RE2-400V2R2M</v>
          </cell>
          <cell r="B3833">
            <v>1940.9259999999999</v>
          </cell>
          <cell r="C3833">
            <v>1302.9169999999999</v>
          </cell>
        </row>
        <row r="3834">
          <cell r="A3834" t="str">
            <v>RE2-400V2R2M-T2</v>
          </cell>
          <cell r="B3834">
            <v>1968.3530000000001</v>
          </cell>
          <cell r="C3834">
            <v>1327.3610000000001</v>
          </cell>
        </row>
        <row r="3835">
          <cell r="A3835" t="str">
            <v>RE2-400V330M</v>
          </cell>
          <cell r="B3835">
            <v>9981.5169999999998</v>
          </cell>
          <cell r="C3835">
            <v>9220.0730000000003</v>
          </cell>
        </row>
        <row r="3836">
          <cell r="A3836" t="str">
            <v>RE2-400V330M-F</v>
          </cell>
          <cell r="B3836">
            <v>10051.303</v>
          </cell>
          <cell r="C3836">
            <v>9315.6110000000008</v>
          </cell>
        </row>
        <row r="3837">
          <cell r="A3837" t="str">
            <v>RE2-400V3R3M</v>
          </cell>
          <cell r="B3837">
            <v>2349.2150000000001</v>
          </cell>
          <cell r="C3837">
            <v>2237.8220000000001</v>
          </cell>
        </row>
        <row r="3838">
          <cell r="A3838" t="str">
            <v>RE2-400V3R3M-T2</v>
          </cell>
          <cell r="B3838">
            <v>2366.3389999999999</v>
          </cell>
          <cell r="C3838">
            <v>2252.2049999999999</v>
          </cell>
        </row>
        <row r="3839">
          <cell r="A3839" t="str">
            <v>RE2-400V470M</v>
          </cell>
          <cell r="B3839">
            <v>15844.329</v>
          </cell>
          <cell r="C3839">
            <v>13177.409</v>
          </cell>
        </row>
        <row r="3840">
          <cell r="A3840" t="str">
            <v>RE2-400V4R7M</v>
          </cell>
          <cell r="B3840">
            <v>2587.5210000000002</v>
          </cell>
          <cell r="C3840">
            <v>2226.0839999999998</v>
          </cell>
        </row>
        <row r="3841">
          <cell r="A3841" t="str">
            <v>RE2-400V4R7M-T2</v>
          </cell>
          <cell r="B3841">
            <v>2617.203</v>
          </cell>
          <cell r="C3841">
            <v>2259.3049999999998</v>
          </cell>
        </row>
        <row r="3842">
          <cell r="A3842" t="str">
            <v>RE2-400V820MS</v>
          </cell>
          <cell r="B3842">
            <v>15844.329</v>
          </cell>
          <cell r="C3842">
            <v>13454.41</v>
          </cell>
        </row>
        <row r="3843">
          <cell r="A3843" t="str">
            <v>RE2-400V820MS-S1</v>
          </cell>
          <cell r="B3843">
            <v>15880.722</v>
          </cell>
          <cell r="C3843">
            <v>13529.724</v>
          </cell>
        </row>
        <row r="3844">
          <cell r="A3844" t="str">
            <v>RE2-40V102ME9</v>
          </cell>
          <cell r="B3844">
            <v>4593.3860000000004</v>
          </cell>
          <cell r="C3844">
            <v>6082.4080000000004</v>
          </cell>
        </row>
        <row r="3845">
          <cell r="A3845" t="str">
            <v>RE2-40V102ME9-F</v>
          </cell>
          <cell r="B3845">
            <v>4661.848</v>
          </cell>
          <cell r="C3845">
            <v>6165.8440000000001</v>
          </cell>
        </row>
        <row r="3846">
          <cell r="A3846" t="str">
            <v>RE2-40V102ME9-T68</v>
          </cell>
          <cell r="B3846">
            <v>4636.3760000000002</v>
          </cell>
          <cell r="C3846">
            <v>6118.473</v>
          </cell>
        </row>
        <row r="3847">
          <cell r="A3847" t="str">
            <v>RE2-40V151ME9</v>
          </cell>
          <cell r="B3847">
            <v>1412.325</v>
          </cell>
          <cell r="C3847">
            <v>1107.4829999999999</v>
          </cell>
        </row>
        <row r="3848">
          <cell r="A3848" t="str">
            <v>RE2-40V151ME9-F</v>
          </cell>
          <cell r="B3848">
            <v>1474.184</v>
          </cell>
          <cell r="C3848">
            <v>1165.5319999999999</v>
          </cell>
        </row>
        <row r="3849">
          <cell r="A3849" t="str">
            <v>RE2-40V151ME9-T2</v>
          </cell>
          <cell r="B3849">
            <v>1439.7529999999999</v>
          </cell>
          <cell r="C3849">
            <v>1129.645</v>
          </cell>
        </row>
        <row r="3850">
          <cell r="A3850" t="str">
            <v>RE2-40V331ME9</v>
          </cell>
          <cell r="B3850">
            <v>2004.3689999999999</v>
          </cell>
          <cell r="C3850">
            <v>1772.155</v>
          </cell>
        </row>
        <row r="3851">
          <cell r="A3851" t="str">
            <v>RE2-40V471ME9</v>
          </cell>
          <cell r="B3851">
            <v>2700.0059999999999</v>
          </cell>
          <cell r="C3851">
            <v>2659.623</v>
          </cell>
        </row>
        <row r="3852">
          <cell r="A3852" t="str">
            <v>RE2-40V471ME9-F</v>
          </cell>
          <cell r="B3852">
            <v>2771.049</v>
          </cell>
          <cell r="C3852">
            <v>2733.9009999999998</v>
          </cell>
        </row>
        <row r="3853">
          <cell r="A3853" t="str">
            <v>RE2-40V471ME9-T70</v>
          </cell>
          <cell r="B3853">
            <v>2732.5659999999998</v>
          </cell>
          <cell r="C3853">
            <v>2684.5859999999998</v>
          </cell>
        </row>
        <row r="3854">
          <cell r="A3854" t="str">
            <v>RE2-40V681ME9</v>
          </cell>
          <cell r="B3854">
            <v>3293.4090000000001</v>
          </cell>
          <cell r="C3854">
            <v>3339.7959999999998</v>
          </cell>
        </row>
        <row r="3855">
          <cell r="A3855" t="str">
            <v>RE2-40V681ME9-T70</v>
          </cell>
          <cell r="B3855">
            <v>3319.248</v>
          </cell>
          <cell r="C3855">
            <v>3358.5039999999999</v>
          </cell>
        </row>
        <row r="3856">
          <cell r="A3856" t="str">
            <v>RE2-450V010M</v>
          </cell>
          <cell r="B3856">
            <v>1940.9259999999999</v>
          </cell>
          <cell r="C3856">
            <v>1302.9169999999999</v>
          </cell>
        </row>
        <row r="3857">
          <cell r="A3857" t="str">
            <v>RE2-450V010M-T2</v>
          </cell>
          <cell r="B3857">
            <v>1968.3530000000001</v>
          </cell>
          <cell r="C3857">
            <v>1327.3610000000001</v>
          </cell>
        </row>
        <row r="3858">
          <cell r="A3858" t="str">
            <v>RE2-450V100M</v>
          </cell>
          <cell r="B3858">
            <v>6161.2479999999996</v>
          </cell>
          <cell r="C3858">
            <v>3860.308</v>
          </cell>
        </row>
        <row r="3859">
          <cell r="A3859" t="str">
            <v>RE2-450V220M</v>
          </cell>
          <cell r="B3859">
            <v>9981.5169999999998</v>
          </cell>
          <cell r="C3859">
            <v>9220.0730000000003</v>
          </cell>
        </row>
        <row r="3860">
          <cell r="A3860" t="str">
            <v>RE2-450V2R2M</v>
          </cell>
          <cell r="B3860">
            <v>2349.2150000000001</v>
          </cell>
          <cell r="C3860">
            <v>2237.8220000000001</v>
          </cell>
        </row>
        <row r="3861">
          <cell r="A3861" t="str">
            <v>RE2-450V2R2M-T2</v>
          </cell>
          <cell r="B3861">
            <v>2366.3389999999999</v>
          </cell>
          <cell r="C3861">
            <v>2252.2049999999999</v>
          </cell>
        </row>
        <row r="3862">
          <cell r="A3862" t="str">
            <v>RE2-450V330M</v>
          </cell>
          <cell r="B3862">
            <v>15844.329</v>
          </cell>
          <cell r="C3862">
            <v>13177.409</v>
          </cell>
        </row>
        <row r="3863">
          <cell r="A3863" t="str">
            <v>RE2-450V4R7M</v>
          </cell>
          <cell r="B3863">
            <v>4560.7619999999997</v>
          </cell>
          <cell r="C3863">
            <v>3430.09</v>
          </cell>
        </row>
        <row r="3864">
          <cell r="A3864" t="str">
            <v>RE2-50V010K-T2</v>
          </cell>
          <cell r="B3864">
            <v>338.05900000000003</v>
          </cell>
          <cell r="C3864">
            <v>330.35199999999998</v>
          </cell>
        </row>
        <row r="3865">
          <cell r="A3865" t="str">
            <v>RE2-50V010KGZ</v>
          </cell>
          <cell r="B3865">
            <v>321.51</v>
          </cell>
          <cell r="C3865">
            <v>318.05700000000002</v>
          </cell>
        </row>
        <row r="3866">
          <cell r="A3866" t="str">
            <v>RE2-50V010ME3#-T2</v>
          </cell>
          <cell r="B3866">
            <v>338.05900000000003</v>
          </cell>
          <cell r="C3866">
            <v>330.35199999999998</v>
          </cell>
        </row>
        <row r="3867">
          <cell r="A3867" t="str">
            <v>RE2-50V010MMA</v>
          </cell>
          <cell r="B3867">
            <v>321.51</v>
          </cell>
          <cell r="C3867">
            <v>318.05700000000002</v>
          </cell>
        </row>
        <row r="3868">
          <cell r="A3868" t="str">
            <v>RE2-50V010MMA-F</v>
          </cell>
          <cell r="B3868">
            <v>337.72399999999999</v>
          </cell>
          <cell r="C3868">
            <v>332.55700000000002</v>
          </cell>
        </row>
        <row r="3869">
          <cell r="A3869" t="str">
            <v>RE2-50V010MMA-F0</v>
          </cell>
          <cell r="B3869">
            <v>337.72399999999999</v>
          </cell>
          <cell r="C3869">
            <v>332.55700000000002</v>
          </cell>
        </row>
        <row r="3870">
          <cell r="A3870" t="str">
            <v>RE2-50V010MMA-F1</v>
          </cell>
          <cell r="B3870">
            <v>337.72399999999999</v>
          </cell>
          <cell r="C3870">
            <v>332.55700000000002</v>
          </cell>
        </row>
        <row r="3871">
          <cell r="A3871" t="str">
            <v>RE2-50V010MMA-F12</v>
          </cell>
          <cell r="B3871">
            <v>337.72399999999999</v>
          </cell>
          <cell r="C3871">
            <v>332.55700000000002</v>
          </cell>
        </row>
        <row r="3872">
          <cell r="A3872" t="str">
            <v>RE2-50V010MMA-F3</v>
          </cell>
          <cell r="B3872">
            <v>337.72399999999999</v>
          </cell>
          <cell r="C3872">
            <v>332.55700000000002</v>
          </cell>
        </row>
        <row r="3873">
          <cell r="A3873" t="str">
            <v>RE2-50V010MMA-F5</v>
          </cell>
          <cell r="B3873">
            <v>337.72399999999999</v>
          </cell>
          <cell r="C3873">
            <v>332.55700000000002</v>
          </cell>
        </row>
        <row r="3874">
          <cell r="A3874" t="str">
            <v>RE2-50V010MMA-S1</v>
          </cell>
          <cell r="B3874">
            <v>337.72399999999999</v>
          </cell>
          <cell r="C3874">
            <v>332.55700000000002</v>
          </cell>
        </row>
        <row r="3875">
          <cell r="A3875" t="str">
            <v>RE2-50V010MMA-T14</v>
          </cell>
          <cell r="B3875">
            <v>338.05900000000003</v>
          </cell>
          <cell r="C3875">
            <v>330.35199999999998</v>
          </cell>
        </row>
        <row r="3876">
          <cell r="A3876" t="str">
            <v>RE2-50V010MMA-T2</v>
          </cell>
          <cell r="B3876">
            <v>338.05900000000003</v>
          </cell>
          <cell r="C3876">
            <v>330.35199999999998</v>
          </cell>
        </row>
        <row r="3877">
          <cell r="A3877" t="str">
            <v>RE2-50V010MMA-T40</v>
          </cell>
          <cell r="B3877">
            <v>338.05900000000003</v>
          </cell>
          <cell r="C3877">
            <v>330.35199999999998</v>
          </cell>
        </row>
        <row r="3878">
          <cell r="A3878" t="str">
            <v>RE2-50V010MMAGZ-T10</v>
          </cell>
          <cell r="B3878">
            <v>338.05900000000003</v>
          </cell>
          <cell r="C3878">
            <v>330.35199999999998</v>
          </cell>
        </row>
        <row r="3879">
          <cell r="A3879" t="str">
            <v>RE2-50V010MMAGZ-T32</v>
          </cell>
          <cell r="B3879">
            <v>338.05900000000003</v>
          </cell>
          <cell r="C3879">
            <v>330.35199999999998</v>
          </cell>
        </row>
        <row r="3880">
          <cell r="A3880" t="str">
            <v>RE2-50V010MMAGZ-T58</v>
          </cell>
          <cell r="B3880">
            <v>338.05900000000003</v>
          </cell>
          <cell r="C3880">
            <v>330.35199999999998</v>
          </cell>
        </row>
        <row r="3881">
          <cell r="A3881" t="str">
            <v>RE2-50V010MMAGZ-T64</v>
          </cell>
          <cell r="B3881">
            <v>338.05900000000003</v>
          </cell>
          <cell r="C3881">
            <v>330.35199999999998</v>
          </cell>
        </row>
        <row r="3882">
          <cell r="A3882" t="str">
            <v>RE2-50V010MMAGZ-T72</v>
          </cell>
          <cell r="B3882">
            <v>338.05900000000003</v>
          </cell>
          <cell r="C3882">
            <v>330.35199999999998</v>
          </cell>
        </row>
        <row r="3883">
          <cell r="A3883" t="str">
            <v>RE2-50V100KGZ</v>
          </cell>
          <cell r="B3883">
            <v>321.51</v>
          </cell>
          <cell r="C3883">
            <v>318.05700000000002</v>
          </cell>
        </row>
        <row r="3884">
          <cell r="A3884" t="str">
            <v>RE2-50V100ME3#</v>
          </cell>
          <cell r="B3884">
            <v>0</v>
          </cell>
          <cell r="C3884">
            <v>318.05700000000002</v>
          </cell>
        </row>
        <row r="3885">
          <cell r="A3885" t="str">
            <v>RE2-50V100ME3#-T2</v>
          </cell>
          <cell r="B3885">
            <v>338.05900000000003</v>
          </cell>
          <cell r="C3885">
            <v>330.35199999999998</v>
          </cell>
        </row>
        <row r="3886">
          <cell r="A3886" t="str">
            <v>RE2-50V100MMA</v>
          </cell>
          <cell r="B3886">
            <v>321.51</v>
          </cell>
          <cell r="C3886">
            <v>318.05700000000002</v>
          </cell>
        </row>
        <row r="3887">
          <cell r="A3887" t="str">
            <v>RE2-50V100MMA-F</v>
          </cell>
          <cell r="B3887">
            <v>337.72399999999999</v>
          </cell>
          <cell r="C3887">
            <v>332.55700000000002</v>
          </cell>
        </row>
        <row r="3888">
          <cell r="A3888" t="str">
            <v>RE2-50V100MMA-F1</v>
          </cell>
          <cell r="B3888">
            <v>337.72399999999999</v>
          </cell>
          <cell r="C3888">
            <v>332.55700000000002</v>
          </cell>
        </row>
        <row r="3889">
          <cell r="A3889" t="str">
            <v>RE2-50V100MMA-F27</v>
          </cell>
          <cell r="B3889">
            <v>337.72399999999999</v>
          </cell>
          <cell r="C3889">
            <v>332.55700000000002</v>
          </cell>
        </row>
        <row r="3890">
          <cell r="A3890" t="str">
            <v>RE2-50V100MMA-S1</v>
          </cell>
          <cell r="B3890">
            <v>337.72399999999999</v>
          </cell>
          <cell r="C3890">
            <v>332.55700000000002</v>
          </cell>
        </row>
        <row r="3891">
          <cell r="A3891" t="str">
            <v>RE2-50V100MMA-T14</v>
          </cell>
          <cell r="B3891">
            <v>338.05900000000003</v>
          </cell>
          <cell r="C3891">
            <v>330.35199999999998</v>
          </cell>
        </row>
        <row r="3892">
          <cell r="A3892" t="str">
            <v>RE2-50V100MMA-T2</v>
          </cell>
          <cell r="B3892">
            <v>338.05900000000003</v>
          </cell>
          <cell r="C3892">
            <v>330.35199999999998</v>
          </cell>
        </row>
        <row r="3893">
          <cell r="A3893" t="str">
            <v>RE2-50V100MMAGZ-T10</v>
          </cell>
          <cell r="B3893">
            <v>338.05900000000003</v>
          </cell>
          <cell r="C3893">
            <v>330.35199999999998</v>
          </cell>
        </row>
        <row r="3894">
          <cell r="A3894" t="str">
            <v>RE2-50V100MMAGZ-T32</v>
          </cell>
          <cell r="B3894">
            <v>338.05900000000003</v>
          </cell>
          <cell r="C3894">
            <v>330.35199999999998</v>
          </cell>
        </row>
        <row r="3895">
          <cell r="A3895" t="str">
            <v>RE2-50V100MMAGZ-T58</v>
          </cell>
          <cell r="B3895">
            <v>338.05900000000003</v>
          </cell>
          <cell r="C3895">
            <v>330.35199999999998</v>
          </cell>
        </row>
        <row r="3896">
          <cell r="A3896" t="str">
            <v>RE2-50V101MG3#</v>
          </cell>
          <cell r="B3896">
            <v>835.03499999999997</v>
          </cell>
          <cell r="C3896">
            <v>716.04399999999998</v>
          </cell>
        </row>
        <row r="3897">
          <cell r="A3897" t="str">
            <v>RE2-50V101MG3#-T2</v>
          </cell>
          <cell r="B3897">
            <v>856.90899999999999</v>
          </cell>
          <cell r="C3897">
            <v>733.65</v>
          </cell>
        </row>
        <row r="3898">
          <cell r="A3898" t="str">
            <v>RE2-50V101MMA</v>
          </cell>
          <cell r="B3898">
            <v>835.03499999999997</v>
          </cell>
          <cell r="C3898">
            <v>716.04399999999998</v>
          </cell>
        </row>
        <row r="3899">
          <cell r="A3899" t="str">
            <v>RE2-50V101MMA-F</v>
          </cell>
          <cell r="B3899">
            <v>851.61800000000005</v>
          </cell>
          <cell r="C3899">
            <v>732.60900000000004</v>
          </cell>
        </row>
        <row r="3900">
          <cell r="A3900" t="str">
            <v>RE2-50V101MMA-F1</v>
          </cell>
          <cell r="B3900">
            <v>851.61800000000005</v>
          </cell>
          <cell r="C3900">
            <v>732.60900000000004</v>
          </cell>
        </row>
        <row r="3901">
          <cell r="A3901" t="str">
            <v>RE2-50V101MMA-F25</v>
          </cell>
          <cell r="B3901">
            <v>851.61800000000005</v>
          </cell>
          <cell r="C3901">
            <v>732.60900000000004</v>
          </cell>
        </row>
        <row r="3902">
          <cell r="A3902" t="str">
            <v>RE2-50V101MMA-F27</v>
          </cell>
          <cell r="B3902">
            <v>851.61800000000005</v>
          </cell>
          <cell r="C3902">
            <v>732.60900000000004</v>
          </cell>
        </row>
        <row r="3903">
          <cell r="A3903" t="str">
            <v>RE2-50V101MMA-F35</v>
          </cell>
          <cell r="B3903">
            <v>851.61800000000005</v>
          </cell>
          <cell r="C3903">
            <v>732.60900000000004</v>
          </cell>
        </row>
        <row r="3904">
          <cell r="A3904" t="str">
            <v>RE2-50V101MMA-S1</v>
          </cell>
          <cell r="B3904">
            <v>851.61800000000005</v>
          </cell>
          <cell r="C3904">
            <v>732.60900000000004</v>
          </cell>
        </row>
        <row r="3905">
          <cell r="A3905" t="str">
            <v>RE2-50V101MMA-T2</v>
          </cell>
          <cell r="B3905">
            <v>856.90899999999999</v>
          </cell>
          <cell r="C3905">
            <v>733.65</v>
          </cell>
        </row>
        <row r="3906">
          <cell r="A3906" t="str">
            <v>RE2-50V101MMA-T20</v>
          </cell>
          <cell r="B3906">
            <v>856.90899999999999</v>
          </cell>
          <cell r="C3906">
            <v>733.65</v>
          </cell>
        </row>
        <row r="3907">
          <cell r="A3907" t="str">
            <v>RE2-50V101MMA-T8</v>
          </cell>
          <cell r="B3907">
            <v>856.90899999999999</v>
          </cell>
          <cell r="C3907">
            <v>733.65</v>
          </cell>
        </row>
        <row r="3908">
          <cell r="A3908" t="str">
            <v>RE2-50V101MMAGZ-T8</v>
          </cell>
          <cell r="B3908">
            <v>856.90899999999999</v>
          </cell>
          <cell r="C3908">
            <v>733.65</v>
          </cell>
        </row>
        <row r="3909">
          <cell r="A3909" t="str">
            <v>RE2-50V102ME9</v>
          </cell>
          <cell r="B3909">
            <v>4593.3860000000004</v>
          </cell>
          <cell r="C3909">
            <v>6082.4080000000004</v>
          </cell>
        </row>
        <row r="3910">
          <cell r="A3910" t="str">
            <v>RE2-50V102ME9-F</v>
          </cell>
          <cell r="B3910">
            <v>4661.848</v>
          </cell>
          <cell r="C3910">
            <v>6165.8440000000001</v>
          </cell>
        </row>
        <row r="3911">
          <cell r="A3911" t="str">
            <v>RE2-50V102ME9-T68</v>
          </cell>
          <cell r="B3911">
            <v>4636.3760000000002</v>
          </cell>
          <cell r="C3911">
            <v>6118.473</v>
          </cell>
        </row>
        <row r="3912">
          <cell r="A3912" t="str">
            <v>RE2-50V102MMA</v>
          </cell>
          <cell r="B3912">
            <v>4593.3860000000004</v>
          </cell>
          <cell r="C3912">
            <v>6082.4080000000004</v>
          </cell>
        </row>
        <row r="3913">
          <cell r="A3913" t="str">
            <v>RE2-50V102MMA-F</v>
          </cell>
          <cell r="B3913">
            <v>4661.848</v>
          </cell>
          <cell r="C3913">
            <v>6165.8440000000001</v>
          </cell>
        </row>
        <row r="3914">
          <cell r="A3914" t="str">
            <v>RE2-50V102MMA-F27</v>
          </cell>
          <cell r="B3914">
            <v>4661.848</v>
          </cell>
          <cell r="C3914">
            <v>6165.8440000000001</v>
          </cell>
        </row>
        <row r="3915">
          <cell r="A3915" t="str">
            <v>RE2-50V102MMA-F9</v>
          </cell>
          <cell r="B3915">
            <v>4661.848</v>
          </cell>
          <cell r="C3915">
            <v>6165.8440000000001</v>
          </cell>
        </row>
        <row r="3916">
          <cell r="A3916" t="str">
            <v>RE2-50V102MMA-S1</v>
          </cell>
          <cell r="B3916">
            <v>4661.848</v>
          </cell>
          <cell r="C3916">
            <v>6165.8440000000001</v>
          </cell>
        </row>
        <row r="3917">
          <cell r="A3917" t="str">
            <v>RE2-50V102MMA-T24</v>
          </cell>
          <cell r="B3917">
            <v>4636.3760000000002</v>
          </cell>
          <cell r="C3917">
            <v>6118.473</v>
          </cell>
        </row>
        <row r="3918">
          <cell r="A3918" t="str">
            <v>RE2-50V102MMA-T50</v>
          </cell>
          <cell r="B3918">
            <v>4636.3760000000002</v>
          </cell>
          <cell r="C3918">
            <v>6118.473</v>
          </cell>
        </row>
        <row r="3919">
          <cell r="A3919" t="str">
            <v>RE2-50V102MMAGZ-T50</v>
          </cell>
          <cell r="B3919">
            <v>4636.3760000000002</v>
          </cell>
          <cell r="C3919">
            <v>6118.473</v>
          </cell>
        </row>
        <row r="3920">
          <cell r="A3920" t="str">
            <v>RE2-50V150MMA</v>
          </cell>
          <cell r="B3920">
            <v>321.51</v>
          </cell>
          <cell r="C3920">
            <v>318.05700000000002</v>
          </cell>
        </row>
        <row r="3921">
          <cell r="A3921" t="str">
            <v>RE2-50V150MMAGZ-T58</v>
          </cell>
          <cell r="B3921">
            <v>338.05900000000003</v>
          </cell>
          <cell r="C3921">
            <v>330.35199999999998</v>
          </cell>
        </row>
        <row r="3922">
          <cell r="A3922" t="str">
            <v>RE2-50V151K</v>
          </cell>
          <cell r="B3922">
            <v>1412.325</v>
          </cell>
          <cell r="C3922">
            <v>1107.4829999999999</v>
          </cell>
        </row>
        <row r="3923">
          <cell r="A3923" t="str">
            <v>RE2-50V151MMA</v>
          </cell>
          <cell r="B3923">
            <v>1412.325</v>
          </cell>
          <cell r="C3923">
            <v>1107.4829999999999</v>
          </cell>
        </row>
        <row r="3924">
          <cell r="A3924" t="str">
            <v>RE2-50V151MMA-T2</v>
          </cell>
          <cell r="B3924">
            <v>1439.7529999999999</v>
          </cell>
          <cell r="C3924">
            <v>1129.645</v>
          </cell>
        </row>
        <row r="3925">
          <cell r="A3925" t="str">
            <v>RE2-50V1R5ME3#-T2</v>
          </cell>
          <cell r="B3925">
            <v>338.05900000000003</v>
          </cell>
          <cell r="C3925">
            <v>330.35199999999998</v>
          </cell>
        </row>
        <row r="3926">
          <cell r="A3926" t="str">
            <v>RE2-50V1R5MMA</v>
          </cell>
          <cell r="B3926">
            <v>321.51</v>
          </cell>
          <cell r="C3926">
            <v>318.05700000000002</v>
          </cell>
        </row>
        <row r="3927">
          <cell r="A3927" t="str">
            <v>RE2-50V1R5MMA-T2</v>
          </cell>
          <cell r="B3927">
            <v>338.05900000000003</v>
          </cell>
          <cell r="C3927">
            <v>330.35199999999998</v>
          </cell>
        </row>
        <row r="3928">
          <cell r="A3928" t="str">
            <v>RE2-50V220ME3#-T2</v>
          </cell>
          <cell r="B3928">
            <v>338.05900000000003</v>
          </cell>
          <cell r="C3928">
            <v>330.35199999999998</v>
          </cell>
        </row>
        <row r="3929">
          <cell r="A3929" t="str">
            <v>RE2-50V220MMA</v>
          </cell>
          <cell r="B3929">
            <v>321.51</v>
          </cell>
          <cell r="C3929">
            <v>318.05700000000002</v>
          </cell>
        </row>
        <row r="3930">
          <cell r="A3930" t="str">
            <v>RE2-50V220MMA-F</v>
          </cell>
          <cell r="B3930">
            <v>337.72399999999999</v>
          </cell>
          <cell r="C3930">
            <v>332.55700000000002</v>
          </cell>
        </row>
        <row r="3931">
          <cell r="A3931" t="str">
            <v>RE2-50V220MMA-F1</v>
          </cell>
          <cell r="B3931">
            <v>337.72399999999999</v>
          </cell>
          <cell r="C3931">
            <v>332.55700000000002</v>
          </cell>
        </row>
        <row r="3932">
          <cell r="A3932" t="str">
            <v>RE2-50V220MMA-F27</v>
          </cell>
          <cell r="B3932">
            <v>337.72399999999999</v>
          </cell>
          <cell r="C3932">
            <v>332.55700000000002</v>
          </cell>
        </row>
        <row r="3933">
          <cell r="A3933" t="str">
            <v>RE2-50V220MMA-S1</v>
          </cell>
          <cell r="B3933">
            <v>337.72399999999999</v>
          </cell>
          <cell r="C3933">
            <v>332.55700000000002</v>
          </cell>
        </row>
        <row r="3934">
          <cell r="A3934" t="str">
            <v>RE2-50V220MMA-T2</v>
          </cell>
          <cell r="B3934">
            <v>338.05900000000003</v>
          </cell>
          <cell r="C3934">
            <v>330.35199999999998</v>
          </cell>
        </row>
        <row r="3935">
          <cell r="A3935" t="str">
            <v>RE2-50V220MMA-T20</v>
          </cell>
          <cell r="B3935">
            <v>338.05900000000003</v>
          </cell>
          <cell r="C3935">
            <v>330.35199999999998</v>
          </cell>
        </row>
        <row r="3936">
          <cell r="A3936" t="str">
            <v>RE2-50V220MMA-T34</v>
          </cell>
          <cell r="B3936">
            <v>338.05900000000003</v>
          </cell>
          <cell r="C3936">
            <v>330.35199999999998</v>
          </cell>
        </row>
        <row r="3937">
          <cell r="A3937" t="str">
            <v>RE2-50V220MMAGZ-T10</v>
          </cell>
          <cell r="B3937">
            <v>338.05900000000003</v>
          </cell>
          <cell r="C3937">
            <v>330.35199999999998</v>
          </cell>
        </row>
        <row r="3938">
          <cell r="A3938" t="str">
            <v>RE2-50V220MMAGZ-T58</v>
          </cell>
          <cell r="B3938">
            <v>338.05900000000003</v>
          </cell>
          <cell r="C3938">
            <v>330.35199999999998</v>
          </cell>
        </row>
        <row r="3939">
          <cell r="A3939" t="str">
            <v>RE2-50V221ME9</v>
          </cell>
          <cell r="B3939">
            <v>1640.8409999999999</v>
          </cell>
          <cell r="C3939">
            <v>1394.3520000000001</v>
          </cell>
        </row>
        <row r="3940">
          <cell r="A3940" t="str">
            <v>RE2-50V221ME9-F</v>
          </cell>
          <cell r="B3940">
            <v>1705.6669999999999</v>
          </cell>
          <cell r="C3940">
            <v>1453.4590000000001</v>
          </cell>
        </row>
        <row r="3941">
          <cell r="A3941" t="str">
            <v>RE2-50V221ME9-T2</v>
          </cell>
          <cell r="B3941">
            <v>1657.9649999999999</v>
          </cell>
          <cell r="C3941">
            <v>1406.7239999999999</v>
          </cell>
        </row>
        <row r="3942">
          <cell r="A3942" t="str">
            <v>RE2-50V221MMA</v>
          </cell>
          <cell r="B3942">
            <v>1640.8409999999999</v>
          </cell>
          <cell r="C3942">
            <v>1394.3520000000001</v>
          </cell>
        </row>
        <row r="3943">
          <cell r="A3943" t="str">
            <v>RE2-50V221MMA-F</v>
          </cell>
          <cell r="B3943">
            <v>1705.6669999999999</v>
          </cell>
          <cell r="C3943">
            <v>1453.4590000000001</v>
          </cell>
        </row>
        <row r="3944">
          <cell r="A3944" t="str">
            <v>RE2-50V221MMA-F14</v>
          </cell>
          <cell r="B3944">
            <v>1705.6669999999999</v>
          </cell>
          <cell r="C3944">
            <v>1453.4590000000001</v>
          </cell>
        </row>
        <row r="3945">
          <cell r="A3945" t="str">
            <v>RE2-50V221MMA-S1</v>
          </cell>
          <cell r="B3945">
            <v>1705.6669999999999</v>
          </cell>
          <cell r="C3945">
            <v>1453.4590000000001</v>
          </cell>
        </row>
        <row r="3946">
          <cell r="A3946" t="str">
            <v>RE2-50V221MMA-T2</v>
          </cell>
          <cell r="B3946">
            <v>1657.9649999999999</v>
          </cell>
          <cell r="C3946">
            <v>1406.7239999999999</v>
          </cell>
        </row>
        <row r="3947">
          <cell r="A3947" t="str">
            <v>RE2-50V222MMA</v>
          </cell>
          <cell r="B3947">
            <v>9523.4490000000005</v>
          </cell>
          <cell r="C3947">
            <v>9577.0480000000007</v>
          </cell>
        </row>
        <row r="3948">
          <cell r="A3948" t="str">
            <v>RE2-50V222MMA-F</v>
          </cell>
          <cell r="B3948">
            <v>9604.2649999999994</v>
          </cell>
          <cell r="C3948">
            <v>9645.2739999999994</v>
          </cell>
        </row>
        <row r="3949">
          <cell r="A3949" t="str">
            <v>RE2-50V222MMA-S1</v>
          </cell>
          <cell r="B3949">
            <v>9604.2649999999994</v>
          </cell>
          <cell r="C3949">
            <v>9645.2739999999994</v>
          </cell>
        </row>
        <row r="3950">
          <cell r="A3950" t="str">
            <v>RE2-50V222MMA-T50</v>
          </cell>
          <cell r="B3950">
            <v>9496.9570000000003</v>
          </cell>
          <cell r="C3950">
            <v>9531.634</v>
          </cell>
        </row>
        <row r="3951">
          <cell r="A3951" t="str">
            <v>RE2-50V2R2KGZ-T2</v>
          </cell>
          <cell r="B3951">
            <v>338.05900000000003</v>
          </cell>
          <cell r="C3951">
            <v>330.35199999999998</v>
          </cell>
        </row>
        <row r="3952">
          <cell r="A3952" t="str">
            <v>RE2-50V2R2ME3#-T2</v>
          </cell>
          <cell r="B3952">
            <v>0</v>
          </cell>
          <cell r="C3952">
            <v>330.35199999999998</v>
          </cell>
        </row>
        <row r="3953">
          <cell r="A3953" t="str">
            <v>RE2-50V2R2MMA</v>
          </cell>
          <cell r="B3953">
            <v>321.51</v>
          </cell>
          <cell r="C3953">
            <v>318.05700000000002</v>
          </cell>
        </row>
        <row r="3954">
          <cell r="A3954" t="str">
            <v>RE2-50V2R2MMA-F</v>
          </cell>
          <cell r="B3954">
            <v>337.72399999999999</v>
          </cell>
          <cell r="C3954">
            <v>332.55700000000002</v>
          </cell>
        </row>
        <row r="3955">
          <cell r="A3955" t="str">
            <v>RE2-50V2R2MMA-F1</v>
          </cell>
          <cell r="B3955">
            <v>337.72399999999999</v>
          </cell>
          <cell r="C3955">
            <v>332.55700000000002</v>
          </cell>
        </row>
        <row r="3956">
          <cell r="A3956" t="str">
            <v>RE2-50V2R2MMA-S1</v>
          </cell>
          <cell r="B3956">
            <v>337.72399999999999</v>
          </cell>
          <cell r="C3956">
            <v>332.55700000000002</v>
          </cell>
        </row>
        <row r="3957">
          <cell r="A3957" t="str">
            <v>RE2-50V2R2MMA-T2</v>
          </cell>
          <cell r="B3957">
            <v>338.05900000000003</v>
          </cell>
          <cell r="C3957">
            <v>330.35199999999998</v>
          </cell>
        </row>
        <row r="3958">
          <cell r="A3958" t="str">
            <v>RE2-50V2R2MMA-T40</v>
          </cell>
          <cell r="B3958">
            <v>338.05900000000003</v>
          </cell>
          <cell r="C3958">
            <v>330.35199999999998</v>
          </cell>
        </row>
        <row r="3959">
          <cell r="A3959" t="str">
            <v>RE2-50V2R2MMA-T64</v>
          </cell>
          <cell r="B3959">
            <v>338.05900000000003</v>
          </cell>
          <cell r="C3959">
            <v>330.35199999999998</v>
          </cell>
        </row>
        <row r="3960">
          <cell r="A3960" t="str">
            <v>RE2-50V2R2MMAGZ-T10</v>
          </cell>
          <cell r="B3960">
            <v>338.05900000000003</v>
          </cell>
          <cell r="C3960">
            <v>330.35199999999998</v>
          </cell>
        </row>
        <row r="3961">
          <cell r="A3961" t="str">
            <v>RE2-50V2R2MMAGZ-T32</v>
          </cell>
          <cell r="B3961">
            <v>338.05900000000003</v>
          </cell>
          <cell r="C3961">
            <v>330.35199999999998</v>
          </cell>
        </row>
        <row r="3962">
          <cell r="A3962" t="str">
            <v>RE2-50V2R2MMAGZ-T58</v>
          </cell>
          <cell r="B3962">
            <v>338.05900000000003</v>
          </cell>
          <cell r="C3962">
            <v>330.35199999999998</v>
          </cell>
        </row>
        <row r="3963">
          <cell r="A3963" t="str">
            <v>RE2-50V2R2MMAGZ-T64</v>
          </cell>
          <cell r="B3963">
            <v>338.05900000000003</v>
          </cell>
          <cell r="C3963">
            <v>330.35199999999998</v>
          </cell>
        </row>
        <row r="3964">
          <cell r="A3964" t="str">
            <v>RE2-50V330MMA</v>
          </cell>
          <cell r="B3964">
            <v>677.15700000000004</v>
          </cell>
          <cell r="C3964">
            <v>622.69399999999996</v>
          </cell>
        </row>
        <row r="3965">
          <cell r="A3965" t="str">
            <v>RE2-50V330MMA-F</v>
          </cell>
          <cell r="B3965">
            <v>691.29700000000003</v>
          </cell>
          <cell r="C3965">
            <v>637.851</v>
          </cell>
        </row>
        <row r="3966">
          <cell r="A3966" t="str">
            <v>RE2-50V330MMA-F1</v>
          </cell>
          <cell r="B3966">
            <v>691.29700000000003</v>
          </cell>
          <cell r="C3966">
            <v>637.851</v>
          </cell>
        </row>
        <row r="3967">
          <cell r="A3967" t="str">
            <v>RE2-50V330MMA-S1</v>
          </cell>
          <cell r="B3967">
            <v>691.29700000000003</v>
          </cell>
          <cell r="C3967">
            <v>637.851</v>
          </cell>
        </row>
        <row r="3968">
          <cell r="A3968" t="str">
            <v>RE2-50V330MMA-T2</v>
          </cell>
          <cell r="B3968">
            <v>693.86800000000005</v>
          </cell>
          <cell r="C3968">
            <v>635.24599999999998</v>
          </cell>
        </row>
        <row r="3969">
          <cell r="A3969" t="str">
            <v>RE2-50V330MMAGZ-T58</v>
          </cell>
          <cell r="B3969">
            <v>693.86800000000005</v>
          </cell>
          <cell r="C3969">
            <v>635.24599999999998</v>
          </cell>
        </row>
        <row r="3970">
          <cell r="A3970" t="str">
            <v>RE2-50V331ME9</v>
          </cell>
          <cell r="B3970">
            <v>2004.3689999999999</v>
          </cell>
          <cell r="C3970">
            <v>1772.155</v>
          </cell>
        </row>
        <row r="3971">
          <cell r="A3971" t="str">
            <v>RE2-50V331ME9-F</v>
          </cell>
          <cell r="B3971">
            <v>2073.2800000000002</v>
          </cell>
          <cell r="C3971">
            <v>1836.376</v>
          </cell>
        </row>
        <row r="3972">
          <cell r="A3972" t="str">
            <v>RE2-50V331ME9-T2</v>
          </cell>
          <cell r="B3972">
            <v>2034.0519999999999</v>
          </cell>
          <cell r="C3972">
            <v>1788.46</v>
          </cell>
        </row>
        <row r="3973">
          <cell r="A3973" t="str">
            <v>RE2-50V331MH5#-S1</v>
          </cell>
          <cell r="B3973">
            <v>2073.2800000000002</v>
          </cell>
          <cell r="C3973">
            <v>1836.376</v>
          </cell>
        </row>
        <row r="3974">
          <cell r="A3974" t="str">
            <v>RE2-50V331MMA</v>
          </cell>
          <cell r="B3974">
            <v>2004.3689999999999</v>
          </cell>
          <cell r="C3974">
            <v>1772.155</v>
          </cell>
        </row>
        <row r="3975">
          <cell r="A3975" t="str">
            <v>RE2-50V331MMA-F</v>
          </cell>
          <cell r="B3975">
            <v>2073.2800000000002</v>
          </cell>
          <cell r="C3975">
            <v>1836.376</v>
          </cell>
        </row>
        <row r="3976">
          <cell r="A3976" t="str">
            <v>RE2-50V331MMA-F21</v>
          </cell>
          <cell r="B3976">
            <v>2073.2800000000002</v>
          </cell>
          <cell r="C3976">
            <v>1836.376</v>
          </cell>
        </row>
        <row r="3977">
          <cell r="A3977" t="str">
            <v>RE2-50V331MMA-F27</v>
          </cell>
          <cell r="B3977">
            <v>2073.2800000000002</v>
          </cell>
          <cell r="C3977">
            <v>1836.376</v>
          </cell>
        </row>
        <row r="3978">
          <cell r="A3978" t="str">
            <v>RE2-50V331MMA-S1</v>
          </cell>
          <cell r="B3978">
            <v>2073.2800000000002</v>
          </cell>
          <cell r="C3978">
            <v>1836.376</v>
          </cell>
        </row>
        <row r="3979">
          <cell r="A3979" t="str">
            <v>RE2-50V331MMA-T2</v>
          </cell>
          <cell r="B3979">
            <v>2034.0519999999999</v>
          </cell>
          <cell r="C3979">
            <v>1788.46</v>
          </cell>
        </row>
        <row r="3980">
          <cell r="A3980" t="str">
            <v>RE2-50V3R3ME3#-T2</v>
          </cell>
          <cell r="B3980">
            <v>338.05900000000003</v>
          </cell>
          <cell r="C3980">
            <v>330.35199999999998</v>
          </cell>
        </row>
        <row r="3981">
          <cell r="A3981" t="str">
            <v>RE2-50V3R3MMA</v>
          </cell>
          <cell r="B3981">
            <v>321.51</v>
          </cell>
          <cell r="C3981">
            <v>318.05700000000002</v>
          </cell>
        </row>
        <row r="3982">
          <cell r="A3982" t="str">
            <v>RE2-50V3R3MMA-F</v>
          </cell>
          <cell r="B3982">
            <v>337.72399999999999</v>
          </cell>
          <cell r="C3982">
            <v>332.55700000000002</v>
          </cell>
        </row>
        <row r="3983">
          <cell r="A3983" t="str">
            <v>RE2-50V3R3MMA-F0</v>
          </cell>
          <cell r="B3983">
            <v>337.72399999999999</v>
          </cell>
          <cell r="C3983">
            <v>332.55700000000002</v>
          </cell>
        </row>
        <row r="3984">
          <cell r="A3984" t="str">
            <v>RE2-50V3R3MMA-F1</v>
          </cell>
          <cell r="B3984">
            <v>337.72399999999999</v>
          </cell>
          <cell r="C3984">
            <v>332.55700000000002</v>
          </cell>
        </row>
        <row r="3985">
          <cell r="A3985" t="str">
            <v>RE2-50V3R3MMA-T2</v>
          </cell>
          <cell r="B3985">
            <v>338.05900000000003</v>
          </cell>
          <cell r="C3985">
            <v>330.35199999999998</v>
          </cell>
        </row>
        <row r="3986">
          <cell r="A3986" t="str">
            <v>RE2-50V3R3MMAGZ-T58</v>
          </cell>
          <cell r="B3986">
            <v>338.05900000000003</v>
          </cell>
          <cell r="C3986">
            <v>330.35199999999998</v>
          </cell>
        </row>
        <row r="3987">
          <cell r="A3987" t="str">
            <v>RE2-50V3R3MMAGZ-T64</v>
          </cell>
          <cell r="B3987">
            <v>338.05900000000003</v>
          </cell>
          <cell r="C3987">
            <v>330.35199999999998</v>
          </cell>
        </row>
        <row r="3988">
          <cell r="A3988" t="str">
            <v>RE2-50V470MF3#</v>
          </cell>
          <cell r="B3988">
            <v>677.15700000000004</v>
          </cell>
          <cell r="C3988">
            <v>622.69399999999996</v>
          </cell>
        </row>
        <row r="3989">
          <cell r="A3989" t="str">
            <v>RE2-50V470MF3#-T2</v>
          </cell>
          <cell r="B3989">
            <v>693.86800000000005</v>
          </cell>
          <cell r="C3989">
            <v>635.24599999999998</v>
          </cell>
        </row>
        <row r="3990">
          <cell r="A3990" t="str">
            <v>RE2-50V470MMA</v>
          </cell>
          <cell r="B3990">
            <v>677.15700000000004</v>
          </cell>
          <cell r="C3990">
            <v>622.69399999999996</v>
          </cell>
        </row>
        <row r="3991">
          <cell r="A3991" t="str">
            <v>RE2-50V470MMA-F</v>
          </cell>
          <cell r="B3991">
            <v>691.29700000000003</v>
          </cell>
          <cell r="C3991">
            <v>637.851</v>
          </cell>
        </row>
        <row r="3992">
          <cell r="A3992" t="str">
            <v>RE2-50V470MMA-F1</v>
          </cell>
          <cell r="B3992">
            <v>691.29700000000003</v>
          </cell>
          <cell r="C3992">
            <v>637.851</v>
          </cell>
        </row>
        <row r="3993">
          <cell r="A3993" t="str">
            <v>RE2-50V470MMA-F27</v>
          </cell>
          <cell r="B3993">
            <v>691.29700000000003</v>
          </cell>
          <cell r="C3993">
            <v>637.851</v>
          </cell>
        </row>
        <row r="3994">
          <cell r="A3994" t="str">
            <v>RE2-50V470MMA-S1</v>
          </cell>
          <cell r="B3994">
            <v>691.29700000000003</v>
          </cell>
          <cell r="C3994">
            <v>637.851</v>
          </cell>
        </row>
        <row r="3995">
          <cell r="A3995" t="str">
            <v>RE2-50V470MMA-T2</v>
          </cell>
          <cell r="B3995">
            <v>693.86800000000005</v>
          </cell>
          <cell r="C3995">
            <v>635.24599999999998</v>
          </cell>
        </row>
        <row r="3996">
          <cell r="A3996" t="str">
            <v>RE2-50V470MMA-T40</v>
          </cell>
          <cell r="B3996">
            <v>693.86800000000005</v>
          </cell>
          <cell r="C3996">
            <v>635.24599999999998</v>
          </cell>
        </row>
        <row r="3997">
          <cell r="A3997" t="str">
            <v>RE2-50V470MMAGZ-T32</v>
          </cell>
          <cell r="B3997">
            <v>693.86800000000005</v>
          </cell>
          <cell r="C3997">
            <v>635.24599999999998</v>
          </cell>
        </row>
        <row r="3998">
          <cell r="A3998" t="str">
            <v>RE2-50V470MMAGZ-T58</v>
          </cell>
          <cell r="B3998">
            <v>693.86800000000005</v>
          </cell>
          <cell r="C3998">
            <v>635.24599999999998</v>
          </cell>
        </row>
        <row r="3999">
          <cell r="A3999" t="str">
            <v>RE2-50V471ME9</v>
          </cell>
          <cell r="B3999">
            <v>2700.0059999999999</v>
          </cell>
          <cell r="C3999">
            <v>2659.623</v>
          </cell>
        </row>
        <row r="4000">
          <cell r="A4000" t="str">
            <v>RE2-50V471ME9-F</v>
          </cell>
          <cell r="B4000">
            <v>2771.049</v>
          </cell>
          <cell r="C4000">
            <v>2733.9009999999998</v>
          </cell>
        </row>
        <row r="4001">
          <cell r="A4001" t="str">
            <v>RE2-50V471ME9-F49</v>
          </cell>
          <cell r="B4001">
            <v>2771.049</v>
          </cell>
          <cell r="C4001">
            <v>2733.9009999999998</v>
          </cell>
        </row>
        <row r="4002">
          <cell r="A4002" t="str">
            <v>RE2-50V471ME9-T70</v>
          </cell>
          <cell r="B4002">
            <v>2732.5659999999998</v>
          </cell>
          <cell r="C4002">
            <v>2684.5859999999998</v>
          </cell>
        </row>
        <row r="4003">
          <cell r="A4003" t="str">
            <v>RE2-50V471MI5#-S1</v>
          </cell>
          <cell r="B4003">
            <v>2771.049</v>
          </cell>
          <cell r="C4003">
            <v>2733.9009999999998</v>
          </cell>
        </row>
        <row r="4004">
          <cell r="A4004" t="str">
            <v>RE2-50V471MMA</v>
          </cell>
          <cell r="B4004">
            <v>2700.0059999999999</v>
          </cell>
          <cell r="C4004">
            <v>2659.623</v>
          </cell>
        </row>
        <row r="4005">
          <cell r="A4005" t="str">
            <v>RE2-50V471MMA-F</v>
          </cell>
          <cell r="B4005">
            <v>2771.049</v>
          </cell>
          <cell r="C4005">
            <v>2733.9009999999998</v>
          </cell>
        </row>
        <row r="4006">
          <cell r="A4006" t="str">
            <v>RE2-50V471MMA-F27</v>
          </cell>
          <cell r="B4006">
            <v>2771.049</v>
          </cell>
          <cell r="C4006">
            <v>2733.9009999999998</v>
          </cell>
        </row>
        <row r="4007">
          <cell r="A4007" t="str">
            <v>RE2-50V471MMA-S1</v>
          </cell>
          <cell r="B4007">
            <v>2771.049</v>
          </cell>
          <cell r="C4007">
            <v>2733.9009999999998</v>
          </cell>
        </row>
        <row r="4008">
          <cell r="A4008" t="str">
            <v>RE2-50V471MMA-T2</v>
          </cell>
          <cell r="B4008">
            <v>2732.5659999999998</v>
          </cell>
          <cell r="C4008">
            <v>0</v>
          </cell>
        </row>
        <row r="4009">
          <cell r="A4009" t="str">
            <v>RE2-50V471MMA-T4</v>
          </cell>
          <cell r="B4009">
            <v>2732.5659999999998</v>
          </cell>
          <cell r="C4009">
            <v>2684.5859999999998</v>
          </cell>
        </row>
        <row r="4010">
          <cell r="A4010" t="str">
            <v>RE2-50V471MMA-T70</v>
          </cell>
          <cell r="B4010">
            <v>2732.5659999999998</v>
          </cell>
          <cell r="C4010">
            <v>2684.5859999999998</v>
          </cell>
        </row>
        <row r="4011">
          <cell r="A4011" t="str">
            <v>RE2-50V471MMAGZ-T58</v>
          </cell>
          <cell r="B4011">
            <v>2732.5659999999998</v>
          </cell>
          <cell r="C4011">
            <v>2684.5859999999998</v>
          </cell>
        </row>
        <row r="4012">
          <cell r="A4012" t="str">
            <v>RE2-50V471MMAGZ-T70</v>
          </cell>
          <cell r="B4012">
            <v>2732.5659999999998</v>
          </cell>
          <cell r="C4012">
            <v>2684.5859999999998</v>
          </cell>
        </row>
        <row r="4013">
          <cell r="A4013" t="str">
            <v>RE2-50V4R7ME3#</v>
          </cell>
          <cell r="B4013">
            <v>0</v>
          </cell>
          <cell r="C4013">
            <v>318.05700000000002</v>
          </cell>
        </row>
        <row r="4014">
          <cell r="A4014" t="str">
            <v>RE2-50V4R7ME3#-T2</v>
          </cell>
          <cell r="B4014">
            <v>338.05900000000003</v>
          </cell>
          <cell r="C4014">
            <v>330.35199999999998</v>
          </cell>
        </row>
        <row r="4015">
          <cell r="A4015" t="str">
            <v>RE2-50V4R7MMA</v>
          </cell>
          <cell r="B4015">
            <v>321.51</v>
          </cell>
          <cell r="C4015">
            <v>318.05700000000002</v>
          </cell>
        </row>
        <row r="4016">
          <cell r="A4016" t="str">
            <v>RE2-50V4R7MMA-F</v>
          </cell>
          <cell r="B4016">
            <v>337.72399999999999</v>
          </cell>
          <cell r="C4016">
            <v>332.55700000000002</v>
          </cell>
        </row>
        <row r="4017">
          <cell r="A4017" t="str">
            <v>RE2-50V4R7MMA-F0</v>
          </cell>
          <cell r="B4017">
            <v>337.72399999999999</v>
          </cell>
          <cell r="C4017">
            <v>332.55700000000002</v>
          </cell>
        </row>
        <row r="4018">
          <cell r="A4018" t="str">
            <v>RE2-50V4R7MMA-F1</v>
          </cell>
          <cell r="B4018">
            <v>337.72399999999999</v>
          </cell>
          <cell r="C4018">
            <v>332.55700000000002</v>
          </cell>
        </row>
        <row r="4019">
          <cell r="A4019" t="str">
            <v>RE2-50V4R7MMA-F12</v>
          </cell>
          <cell r="B4019">
            <v>337.72399999999999</v>
          </cell>
          <cell r="C4019">
            <v>332.55700000000002</v>
          </cell>
        </row>
        <row r="4020">
          <cell r="A4020" t="str">
            <v>RE2-50V4R7MMA-S1</v>
          </cell>
          <cell r="B4020">
            <v>337.72399999999999</v>
          </cell>
          <cell r="C4020">
            <v>332.55700000000002</v>
          </cell>
        </row>
        <row r="4021">
          <cell r="A4021" t="str">
            <v>RE2-50V4R7MMA-T2</v>
          </cell>
          <cell r="B4021">
            <v>338.05900000000003</v>
          </cell>
          <cell r="C4021">
            <v>330.35199999999998</v>
          </cell>
        </row>
        <row r="4022">
          <cell r="A4022" t="str">
            <v>RE2-50V4R7MMA-T26</v>
          </cell>
          <cell r="B4022">
            <v>338.05900000000003</v>
          </cell>
          <cell r="C4022">
            <v>330.35199999999998</v>
          </cell>
        </row>
        <row r="4023">
          <cell r="A4023" t="str">
            <v>RE2-50V4R7MMA-T40</v>
          </cell>
          <cell r="B4023">
            <v>338.05900000000003</v>
          </cell>
          <cell r="C4023">
            <v>330.35199999999998</v>
          </cell>
        </row>
        <row r="4024">
          <cell r="A4024" t="str">
            <v>RE2-50V4R7MMAGZ-T10</v>
          </cell>
          <cell r="B4024">
            <v>338.05900000000003</v>
          </cell>
          <cell r="C4024">
            <v>330.35199999999998</v>
          </cell>
        </row>
        <row r="4025">
          <cell r="A4025" t="str">
            <v>RE2-50V4R7MMAGZ-T36</v>
          </cell>
          <cell r="B4025">
            <v>338.05900000000003</v>
          </cell>
          <cell r="C4025">
            <v>330.35199999999998</v>
          </cell>
        </row>
        <row r="4026">
          <cell r="A4026" t="str">
            <v>RE2-50V4R7MMAGZ-T58</v>
          </cell>
          <cell r="B4026">
            <v>338.05900000000003</v>
          </cell>
          <cell r="C4026">
            <v>330.35199999999998</v>
          </cell>
        </row>
        <row r="4027">
          <cell r="A4027" t="str">
            <v>RE2-50V681ME9</v>
          </cell>
          <cell r="B4027">
            <v>3293.4090000000001</v>
          </cell>
          <cell r="C4027">
            <v>3339.7959999999998</v>
          </cell>
        </row>
        <row r="4028">
          <cell r="A4028" t="str">
            <v>RE2-50V681ME9-T70</v>
          </cell>
          <cell r="B4028">
            <v>3319.248</v>
          </cell>
          <cell r="C4028">
            <v>3358.5039999999999</v>
          </cell>
        </row>
        <row r="4029">
          <cell r="A4029" t="str">
            <v>RE2-50V681MMA</v>
          </cell>
          <cell r="B4029">
            <v>3293.4090000000001</v>
          </cell>
          <cell r="C4029">
            <v>3339.7959999999998</v>
          </cell>
        </row>
        <row r="4030">
          <cell r="A4030" t="str">
            <v>RE2-50V6R8MMA</v>
          </cell>
          <cell r="B4030">
            <v>321.51</v>
          </cell>
          <cell r="C4030">
            <v>318.05700000000002</v>
          </cell>
        </row>
        <row r="4031">
          <cell r="A4031" t="str">
            <v>RE2-50V6R8MMA-T2</v>
          </cell>
          <cell r="B4031">
            <v>338.05900000000003</v>
          </cell>
          <cell r="C4031">
            <v>330.35199999999998</v>
          </cell>
        </row>
        <row r="4032">
          <cell r="A4032" t="str">
            <v>RE2-50VR10ME3#-T2</v>
          </cell>
          <cell r="B4032">
            <v>338.05900000000003</v>
          </cell>
          <cell r="C4032">
            <v>330.35199999999998</v>
          </cell>
        </row>
        <row r="4033">
          <cell r="A4033" t="str">
            <v>RE2-50VR10MMA</v>
          </cell>
          <cell r="B4033">
            <v>321.51</v>
          </cell>
          <cell r="C4033">
            <v>318.05700000000002</v>
          </cell>
        </row>
        <row r="4034">
          <cell r="A4034" t="str">
            <v>RE2-50VR10MMA-F</v>
          </cell>
          <cell r="B4034">
            <v>337.72399999999999</v>
          </cell>
          <cell r="C4034">
            <v>332.55700000000002</v>
          </cell>
        </row>
        <row r="4035">
          <cell r="A4035" t="str">
            <v>RE2-50VR10MMA-T14</v>
          </cell>
          <cell r="B4035">
            <v>338.05900000000003</v>
          </cell>
          <cell r="C4035">
            <v>330.35199999999998</v>
          </cell>
        </row>
        <row r="4036">
          <cell r="A4036" t="str">
            <v>RE2-50VR10MMA-T2</v>
          </cell>
          <cell r="B4036">
            <v>338.05900000000003</v>
          </cell>
          <cell r="C4036">
            <v>330.35199999999998</v>
          </cell>
        </row>
        <row r="4037">
          <cell r="A4037" t="str">
            <v>RE2-50VR10MMAGZ-T58</v>
          </cell>
          <cell r="B4037">
            <v>338.05900000000003</v>
          </cell>
          <cell r="C4037">
            <v>330.35199999999998</v>
          </cell>
        </row>
        <row r="4038">
          <cell r="A4038" t="str">
            <v>RE2-50VR15ME3#</v>
          </cell>
          <cell r="B4038">
            <v>321.51</v>
          </cell>
          <cell r="C4038">
            <v>318.05700000000002</v>
          </cell>
        </row>
        <row r="4039">
          <cell r="A4039" t="str">
            <v>RE2-50VR15ME3#-T2</v>
          </cell>
          <cell r="B4039">
            <v>338.05900000000003</v>
          </cell>
          <cell r="C4039">
            <v>330.35199999999998</v>
          </cell>
        </row>
        <row r="4040">
          <cell r="A4040" t="str">
            <v>RE2-50VR15MMA</v>
          </cell>
          <cell r="B4040">
            <v>321.51</v>
          </cell>
          <cell r="C4040">
            <v>318.05700000000002</v>
          </cell>
        </row>
        <row r="4041">
          <cell r="A4041" t="str">
            <v>RE2-50VR15MMA-T2</v>
          </cell>
          <cell r="B4041">
            <v>338.05900000000003</v>
          </cell>
          <cell r="C4041">
            <v>330.35199999999998</v>
          </cell>
        </row>
        <row r="4042">
          <cell r="A4042" t="str">
            <v>RE2-50VR22K</v>
          </cell>
          <cell r="B4042">
            <v>321.51</v>
          </cell>
          <cell r="C4042">
            <v>318.05700000000002</v>
          </cell>
        </row>
        <row r="4043">
          <cell r="A4043" t="str">
            <v>RE2-50VR22ME3#-T2</v>
          </cell>
          <cell r="B4043">
            <v>0</v>
          </cell>
          <cell r="C4043">
            <v>330.35199999999998</v>
          </cell>
        </row>
        <row r="4044">
          <cell r="A4044" t="str">
            <v>RE2-50VR22MMA</v>
          </cell>
          <cell r="B4044">
            <v>321.51</v>
          </cell>
          <cell r="C4044">
            <v>318.05700000000002</v>
          </cell>
        </row>
        <row r="4045">
          <cell r="A4045" t="str">
            <v>RE2-50VR22MMA-S1</v>
          </cell>
          <cell r="B4045">
            <v>337.72399999999999</v>
          </cell>
          <cell r="C4045">
            <v>332.55700000000002</v>
          </cell>
        </row>
        <row r="4046">
          <cell r="A4046" t="str">
            <v>RE2-50VR22MMA-T14</v>
          </cell>
          <cell r="B4046">
            <v>338.05900000000003</v>
          </cell>
          <cell r="C4046">
            <v>330.35199999999998</v>
          </cell>
        </row>
        <row r="4047">
          <cell r="A4047" t="str">
            <v>RE2-50VR22MMA-T2</v>
          </cell>
          <cell r="B4047">
            <v>338.05900000000003</v>
          </cell>
          <cell r="C4047">
            <v>330.35199999999998</v>
          </cell>
        </row>
        <row r="4048">
          <cell r="A4048" t="str">
            <v>RE2-50VR22MMA-T40</v>
          </cell>
          <cell r="B4048">
            <v>338.05900000000003</v>
          </cell>
          <cell r="C4048">
            <v>330.35199999999998</v>
          </cell>
        </row>
        <row r="4049">
          <cell r="A4049" t="str">
            <v>RE2-50VR22MMAGZ-T58</v>
          </cell>
          <cell r="B4049">
            <v>338.05900000000003</v>
          </cell>
          <cell r="C4049">
            <v>330.35199999999998</v>
          </cell>
        </row>
        <row r="4050">
          <cell r="A4050" t="str">
            <v>RE2-50VR33ME3#-T2</v>
          </cell>
          <cell r="B4050">
            <v>338.05900000000003</v>
          </cell>
          <cell r="C4050">
            <v>330.35199999999998</v>
          </cell>
        </row>
        <row r="4051">
          <cell r="A4051" t="str">
            <v>RE2-50VR33MMA</v>
          </cell>
          <cell r="B4051">
            <v>321.51</v>
          </cell>
          <cell r="C4051">
            <v>318.05700000000002</v>
          </cell>
        </row>
        <row r="4052">
          <cell r="A4052" t="str">
            <v>RE2-50VR33MMA-F</v>
          </cell>
          <cell r="B4052">
            <v>337.72399999999999</v>
          </cell>
          <cell r="C4052">
            <v>332.55700000000002</v>
          </cell>
        </row>
        <row r="4053">
          <cell r="A4053" t="str">
            <v>RE2-50VR33MMA-T2</v>
          </cell>
          <cell r="B4053">
            <v>338.05900000000003</v>
          </cell>
          <cell r="C4053">
            <v>330.35199999999998</v>
          </cell>
        </row>
        <row r="4054">
          <cell r="A4054" t="str">
            <v>RE2-50VR33MMAGZ-T58</v>
          </cell>
          <cell r="B4054">
            <v>338.05900000000003</v>
          </cell>
          <cell r="C4054">
            <v>330.35199999999998</v>
          </cell>
        </row>
        <row r="4055">
          <cell r="A4055" t="str">
            <v>RE2-50VR47K</v>
          </cell>
          <cell r="B4055">
            <v>321.51</v>
          </cell>
          <cell r="C4055">
            <v>318.05700000000002</v>
          </cell>
        </row>
        <row r="4056">
          <cell r="A4056" t="str">
            <v>RE2-50VR47ME3#-T2</v>
          </cell>
          <cell r="B4056">
            <v>338.05900000000003</v>
          </cell>
          <cell r="C4056">
            <v>330.35199999999998</v>
          </cell>
        </row>
        <row r="4057">
          <cell r="A4057" t="str">
            <v>RE2-50VR47MMA</v>
          </cell>
          <cell r="B4057">
            <v>321.51</v>
          </cell>
          <cell r="C4057">
            <v>318.05700000000002</v>
          </cell>
        </row>
        <row r="4058">
          <cell r="A4058" t="str">
            <v>RE2-50VR47MMA-F</v>
          </cell>
          <cell r="B4058">
            <v>337.72399999999999</v>
          </cell>
          <cell r="C4058">
            <v>332.55700000000002</v>
          </cell>
        </row>
        <row r="4059">
          <cell r="A4059" t="str">
            <v>RE2-50VR47MMA-F1</v>
          </cell>
          <cell r="B4059">
            <v>337.72399999999999</v>
          </cell>
          <cell r="C4059">
            <v>332.55700000000002</v>
          </cell>
        </row>
        <row r="4060">
          <cell r="A4060" t="str">
            <v>RE2-50VR47MMA-S1</v>
          </cell>
          <cell r="B4060">
            <v>337.72399999999999</v>
          </cell>
          <cell r="C4060">
            <v>332.55700000000002</v>
          </cell>
        </row>
        <row r="4061">
          <cell r="A4061" t="str">
            <v>RE2-50VR47MMA-T14</v>
          </cell>
          <cell r="B4061">
            <v>338.05900000000003</v>
          </cell>
          <cell r="C4061">
            <v>330.35199999999998</v>
          </cell>
        </row>
        <row r="4062">
          <cell r="A4062" t="str">
            <v>RE2-50VR47MMA-T2</v>
          </cell>
          <cell r="B4062">
            <v>338.05900000000003</v>
          </cell>
          <cell r="C4062">
            <v>330.35199999999998</v>
          </cell>
        </row>
        <row r="4063">
          <cell r="A4063" t="str">
            <v>RE2-50VR47MMA-T40</v>
          </cell>
          <cell r="B4063">
            <v>338.05900000000003</v>
          </cell>
          <cell r="C4063">
            <v>330.35199999999998</v>
          </cell>
        </row>
        <row r="4064">
          <cell r="A4064" t="str">
            <v>RE2-50VR47MMAGZ-T58</v>
          </cell>
          <cell r="B4064">
            <v>338.05900000000003</v>
          </cell>
          <cell r="C4064">
            <v>330.35199999999998</v>
          </cell>
        </row>
        <row r="4065">
          <cell r="A4065" t="str">
            <v>RE2-50VR47MMAGZ-T72</v>
          </cell>
          <cell r="B4065">
            <v>338.05900000000003</v>
          </cell>
          <cell r="C4065">
            <v>330.35199999999998</v>
          </cell>
        </row>
        <row r="4066">
          <cell r="A4066" t="str">
            <v>RE2-50VR56MMA</v>
          </cell>
          <cell r="B4066">
            <v>321.51</v>
          </cell>
          <cell r="C4066">
            <v>318.05700000000002</v>
          </cell>
        </row>
        <row r="4067">
          <cell r="A4067" t="str">
            <v>RE2-50VR56MMA-T2</v>
          </cell>
          <cell r="B4067">
            <v>338.05900000000003</v>
          </cell>
          <cell r="C4067">
            <v>330.35199999999998</v>
          </cell>
        </row>
        <row r="4068">
          <cell r="A4068" t="str">
            <v>RE2-50VR68MMA</v>
          </cell>
          <cell r="B4068">
            <v>321.51</v>
          </cell>
          <cell r="C4068">
            <v>318.05700000000002</v>
          </cell>
        </row>
        <row r="4069">
          <cell r="A4069" t="str">
            <v>RE2-50VR68MMA-F</v>
          </cell>
          <cell r="B4069">
            <v>337.72399999999999</v>
          </cell>
          <cell r="C4069">
            <v>332.55700000000002</v>
          </cell>
        </row>
        <row r="4070">
          <cell r="A4070" t="str">
            <v>RE2-50VR68MMA-T2</v>
          </cell>
          <cell r="B4070">
            <v>338.05900000000003</v>
          </cell>
          <cell r="C4070">
            <v>330.35199999999998</v>
          </cell>
        </row>
        <row r="4071">
          <cell r="A4071" t="str">
            <v>RE2-50VR82MMA</v>
          </cell>
          <cell r="B4071">
            <v>321.51</v>
          </cell>
          <cell r="C4071">
            <v>318.05700000000002</v>
          </cell>
        </row>
        <row r="4072">
          <cell r="A4072" t="str">
            <v>RE2-50VR82MMA-T2</v>
          </cell>
          <cell r="B4072">
            <v>338.05900000000003</v>
          </cell>
          <cell r="C4072">
            <v>330.35199999999998</v>
          </cell>
        </row>
        <row r="4073">
          <cell r="A4073" t="str">
            <v>RE2-63V010MMA</v>
          </cell>
          <cell r="B4073">
            <v>321.51</v>
          </cell>
          <cell r="C4073">
            <v>318.05700000000002</v>
          </cell>
        </row>
        <row r="4074">
          <cell r="A4074" t="str">
            <v>RE2-63V010MMA-F</v>
          </cell>
          <cell r="B4074">
            <v>337.72399999999999</v>
          </cell>
          <cell r="C4074">
            <v>332.55700000000002</v>
          </cell>
        </row>
        <row r="4075">
          <cell r="A4075" t="str">
            <v>RE2-63V010MMA-F1</v>
          </cell>
          <cell r="B4075">
            <v>337.72399999999999</v>
          </cell>
          <cell r="C4075">
            <v>332.55700000000002</v>
          </cell>
        </row>
        <row r="4076">
          <cell r="A4076" t="str">
            <v>RE2-63V010MMA-T2</v>
          </cell>
          <cell r="B4076">
            <v>338.05900000000003</v>
          </cell>
          <cell r="C4076">
            <v>330.35199999999998</v>
          </cell>
        </row>
        <row r="4077">
          <cell r="A4077" t="str">
            <v>RE2-63V010MMAGZ-T10</v>
          </cell>
          <cell r="B4077">
            <v>338.05900000000003</v>
          </cell>
          <cell r="C4077">
            <v>330.35199999999998</v>
          </cell>
        </row>
        <row r="4078">
          <cell r="A4078" t="str">
            <v>RE2-63V010MMAGZ-T58</v>
          </cell>
          <cell r="B4078">
            <v>338.05900000000003</v>
          </cell>
          <cell r="C4078">
            <v>330.35199999999998</v>
          </cell>
        </row>
        <row r="4079">
          <cell r="A4079" t="str">
            <v>RE2-63V100KGZ</v>
          </cell>
          <cell r="B4079">
            <v>321.51</v>
          </cell>
          <cell r="C4079">
            <v>318.05700000000002</v>
          </cell>
        </row>
        <row r="4080">
          <cell r="A4080" t="str">
            <v>RE2-63V100MMA</v>
          </cell>
          <cell r="B4080">
            <v>321.51</v>
          </cell>
          <cell r="C4080">
            <v>318.05700000000002</v>
          </cell>
        </row>
        <row r="4081">
          <cell r="A4081" t="str">
            <v>RE2-63V100MMA-F</v>
          </cell>
          <cell r="B4081">
            <v>337.72399999999999</v>
          </cell>
          <cell r="C4081">
            <v>332.55700000000002</v>
          </cell>
        </row>
        <row r="4082">
          <cell r="A4082" t="str">
            <v>RE2-63V100MMA-F1</v>
          </cell>
          <cell r="B4082">
            <v>337.72399999999999</v>
          </cell>
          <cell r="C4082">
            <v>332.55700000000002</v>
          </cell>
        </row>
        <row r="4083">
          <cell r="A4083" t="str">
            <v>RE2-63V100MMA-S1</v>
          </cell>
          <cell r="B4083">
            <v>337.72399999999999</v>
          </cell>
          <cell r="C4083">
            <v>332.55700000000002</v>
          </cell>
        </row>
        <row r="4084">
          <cell r="A4084" t="str">
            <v>RE2-63V100MMA-T2</v>
          </cell>
          <cell r="B4084">
            <v>338.05900000000003</v>
          </cell>
          <cell r="C4084">
            <v>330.35199999999998</v>
          </cell>
        </row>
        <row r="4085">
          <cell r="A4085" t="str">
            <v>RE2-63V100MMAGZ-T10</v>
          </cell>
          <cell r="B4085">
            <v>338.05900000000003</v>
          </cell>
          <cell r="C4085">
            <v>330.35199999999998</v>
          </cell>
        </row>
        <row r="4086">
          <cell r="A4086" t="str">
            <v>RE2-63V100MMAGZ-T36</v>
          </cell>
          <cell r="B4086">
            <v>338.05900000000003</v>
          </cell>
          <cell r="C4086">
            <v>330.35199999999998</v>
          </cell>
        </row>
        <row r="4087">
          <cell r="A4087" t="str">
            <v>RE2-63V100MMAGZ-T58</v>
          </cell>
          <cell r="B4087">
            <v>338.05900000000003</v>
          </cell>
          <cell r="C4087">
            <v>330.35199999999998</v>
          </cell>
        </row>
        <row r="4088">
          <cell r="A4088" t="str">
            <v>RE2-63V101ME9</v>
          </cell>
          <cell r="B4088">
            <v>1412.325</v>
          </cell>
          <cell r="C4088">
            <v>1107.4829999999999</v>
          </cell>
        </row>
        <row r="4089">
          <cell r="A4089" t="str">
            <v>RE2-63V101ME9-F</v>
          </cell>
          <cell r="B4089">
            <v>1474.184</v>
          </cell>
          <cell r="C4089">
            <v>1165.5319999999999</v>
          </cell>
        </row>
        <row r="4090">
          <cell r="A4090" t="str">
            <v>RE2-63V101ME9-T2</v>
          </cell>
          <cell r="B4090">
            <v>1439.7529999999999</v>
          </cell>
          <cell r="C4090">
            <v>1129.645</v>
          </cell>
        </row>
        <row r="4091">
          <cell r="A4091" t="str">
            <v>RE2-63V101MMA</v>
          </cell>
          <cell r="B4091">
            <v>1412.325</v>
          </cell>
          <cell r="C4091">
            <v>1107.4829999999999</v>
          </cell>
        </row>
        <row r="4092">
          <cell r="A4092" t="str">
            <v>RE2-63V101MMA-F</v>
          </cell>
          <cell r="B4092">
            <v>1474.184</v>
          </cell>
          <cell r="C4092">
            <v>1165.5319999999999</v>
          </cell>
        </row>
        <row r="4093">
          <cell r="A4093" t="str">
            <v>RE2-63V101MMA-F1</v>
          </cell>
          <cell r="B4093">
            <v>1474.184</v>
          </cell>
          <cell r="C4093">
            <v>1165.5319999999999</v>
          </cell>
        </row>
        <row r="4094">
          <cell r="A4094" t="str">
            <v>RE2-63V101MMA-F27</v>
          </cell>
          <cell r="B4094">
            <v>1474.184</v>
          </cell>
          <cell r="C4094">
            <v>1165.5319999999999</v>
          </cell>
        </row>
        <row r="4095">
          <cell r="A4095" t="str">
            <v>RE2-63V101MMA-S1</v>
          </cell>
          <cell r="B4095">
            <v>1474.184</v>
          </cell>
          <cell r="C4095">
            <v>1165.5319999999999</v>
          </cell>
        </row>
        <row r="4096">
          <cell r="A4096" t="str">
            <v>RE2-63V101MMA-T2</v>
          </cell>
          <cell r="B4096">
            <v>1439.7529999999999</v>
          </cell>
          <cell r="C4096">
            <v>1129.645</v>
          </cell>
        </row>
        <row r="4097">
          <cell r="A4097" t="str">
            <v>RE2-63V102ME9</v>
          </cell>
          <cell r="B4097">
            <v>6069.22</v>
          </cell>
          <cell r="C4097">
            <v>6825.3890000000001</v>
          </cell>
        </row>
        <row r="4098">
          <cell r="A4098" t="str">
            <v>RE2-63V102ME9-F</v>
          </cell>
          <cell r="B4098">
            <v>6146.7830000000004</v>
          </cell>
          <cell r="C4098">
            <v>6913.7110000000002</v>
          </cell>
        </row>
        <row r="4099">
          <cell r="A4099" t="str">
            <v>RE2-63V102ME9-T58</v>
          </cell>
          <cell r="B4099">
            <v>6075.5839999999998</v>
          </cell>
          <cell r="C4099">
            <v>6826.924</v>
          </cell>
        </row>
        <row r="4100">
          <cell r="A4100" t="str">
            <v>RE2-63V102ME9-T68</v>
          </cell>
          <cell r="B4100">
            <v>6075.5839999999998</v>
          </cell>
          <cell r="C4100">
            <v>6826.924</v>
          </cell>
        </row>
        <row r="4101">
          <cell r="A4101" t="str">
            <v>RE2-63V102MMA</v>
          </cell>
          <cell r="B4101">
            <v>6069.22</v>
          </cell>
          <cell r="C4101">
            <v>6825.3890000000001</v>
          </cell>
        </row>
        <row r="4102">
          <cell r="A4102" t="str">
            <v>RE2-63V102MMA-F</v>
          </cell>
          <cell r="B4102">
            <v>6146.7830000000004</v>
          </cell>
          <cell r="C4102">
            <v>6913.7110000000002</v>
          </cell>
        </row>
        <row r="4103">
          <cell r="A4103" t="str">
            <v>RE2-63V102MMA-S1</v>
          </cell>
          <cell r="B4103">
            <v>6146.7830000000004</v>
          </cell>
          <cell r="C4103">
            <v>6913.7110000000002</v>
          </cell>
        </row>
        <row r="4104">
          <cell r="A4104" t="str">
            <v>RE2-63V150MMA</v>
          </cell>
          <cell r="B4104">
            <v>321.51</v>
          </cell>
          <cell r="C4104">
            <v>318.05700000000002</v>
          </cell>
        </row>
        <row r="4105">
          <cell r="A4105" t="str">
            <v>RE2-63V150MMA-T2</v>
          </cell>
          <cell r="B4105">
            <v>338.05900000000003</v>
          </cell>
          <cell r="C4105">
            <v>330.35199999999998</v>
          </cell>
        </row>
        <row r="4106">
          <cell r="A4106" t="str">
            <v>RE2-63V151ME9</v>
          </cell>
          <cell r="B4106">
            <v>1640.8409999999999</v>
          </cell>
          <cell r="C4106">
            <v>1394.3520000000001</v>
          </cell>
        </row>
        <row r="4107">
          <cell r="A4107" t="str">
            <v>RE2-63V151ME9-T2</v>
          </cell>
          <cell r="B4107">
            <v>1657.9649999999999</v>
          </cell>
          <cell r="C4107">
            <v>1406.7239999999999</v>
          </cell>
        </row>
        <row r="4108">
          <cell r="A4108" t="str">
            <v>RE2-63V220MMA</v>
          </cell>
          <cell r="B4108">
            <v>677.15700000000004</v>
          </cell>
          <cell r="C4108">
            <v>622.69399999999996</v>
          </cell>
        </row>
        <row r="4109">
          <cell r="A4109" t="str">
            <v>RE2-63V220MMA-F</v>
          </cell>
          <cell r="B4109">
            <v>691.29700000000003</v>
          </cell>
          <cell r="C4109">
            <v>637.851</v>
          </cell>
        </row>
        <row r="4110">
          <cell r="A4110" t="str">
            <v>RE2-63V220MMA-S1</v>
          </cell>
          <cell r="B4110">
            <v>691.29700000000003</v>
          </cell>
          <cell r="C4110">
            <v>637.851</v>
          </cell>
        </row>
        <row r="4111">
          <cell r="A4111" t="str">
            <v>RE2-63V220MMA-T2</v>
          </cell>
          <cell r="B4111">
            <v>693.86800000000005</v>
          </cell>
          <cell r="C4111">
            <v>635.24599999999998</v>
          </cell>
        </row>
        <row r="4112">
          <cell r="A4112" t="str">
            <v>RE2-63V220MMAGZ-T58</v>
          </cell>
          <cell r="B4112">
            <v>693.86800000000005</v>
          </cell>
          <cell r="C4112">
            <v>635.24599999999998</v>
          </cell>
        </row>
        <row r="4113">
          <cell r="A4113" t="str">
            <v>RE2-63V221ME9</v>
          </cell>
          <cell r="B4113">
            <v>2004.3689999999999</v>
          </cell>
          <cell r="C4113">
            <v>1772.155</v>
          </cell>
        </row>
        <row r="4114">
          <cell r="A4114" t="str">
            <v>RE2-63V221ME9-F</v>
          </cell>
          <cell r="B4114">
            <v>2073.2800000000002</v>
          </cell>
          <cell r="C4114">
            <v>1836.376</v>
          </cell>
        </row>
        <row r="4115">
          <cell r="A4115" t="str">
            <v>RE2-63V221ME9-T2</v>
          </cell>
          <cell r="B4115">
            <v>2034.0519999999999</v>
          </cell>
          <cell r="C4115">
            <v>1788.46</v>
          </cell>
        </row>
        <row r="4116">
          <cell r="A4116" t="str">
            <v>RE2-63V221MH5#-S1</v>
          </cell>
          <cell r="B4116">
            <v>2073.2800000000002</v>
          </cell>
          <cell r="C4116">
            <v>1836.376</v>
          </cell>
        </row>
        <row r="4117">
          <cell r="A4117" t="str">
            <v>RE2-63V221MMA</v>
          </cell>
          <cell r="B4117">
            <v>2004.3689999999999</v>
          </cell>
          <cell r="C4117">
            <v>1772.155</v>
          </cell>
        </row>
        <row r="4118">
          <cell r="A4118" t="str">
            <v>RE2-63V221MMA-F</v>
          </cell>
          <cell r="B4118">
            <v>2073.2800000000002</v>
          </cell>
          <cell r="C4118">
            <v>1836.376</v>
          </cell>
        </row>
        <row r="4119">
          <cell r="A4119" t="str">
            <v>RE2-63V221MMA-F27</v>
          </cell>
          <cell r="B4119">
            <v>2073.2800000000002</v>
          </cell>
          <cell r="C4119">
            <v>1836.376</v>
          </cell>
        </row>
        <row r="4120">
          <cell r="A4120" t="str">
            <v>RE2-63V221MMA-S1</v>
          </cell>
          <cell r="B4120">
            <v>2073.2800000000002</v>
          </cell>
          <cell r="C4120">
            <v>1836.376</v>
          </cell>
        </row>
        <row r="4121">
          <cell r="A4121" t="str">
            <v>RE2-63V221MMA-T2</v>
          </cell>
          <cell r="B4121">
            <v>2034.0519999999999</v>
          </cell>
          <cell r="C4121">
            <v>1788.46</v>
          </cell>
        </row>
        <row r="4122">
          <cell r="A4122" t="str">
            <v>RE2-63V2R2MMA</v>
          </cell>
          <cell r="B4122">
            <v>321.51</v>
          </cell>
          <cell r="C4122">
            <v>318.05700000000002</v>
          </cell>
        </row>
        <row r="4123">
          <cell r="A4123" t="str">
            <v>RE2-63V2R2MMA-F</v>
          </cell>
          <cell r="B4123">
            <v>337.72399999999999</v>
          </cell>
          <cell r="C4123">
            <v>332.55700000000002</v>
          </cell>
        </row>
        <row r="4124">
          <cell r="A4124" t="str">
            <v>RE2-63V2R2MMA-F1</v>
          </cell>
          <cell r="B4124">
            <v>337.72399999999999</v>
          </cell>
          <cell r="C4124">
            <v>332.55700000000002</v>
          </cell>
        </row>
        <row r="4125">
          <cell r="A4125" t="str">
            <v>RE2-63V2R2MMA-S1</v>
          </cell>
          <cell r="B4125">
            <v>337.72399999999999</v>
          </cell>
          <cell r="C4125">
            <v>332.55700000000002</v>
          </cell>
        </row>
        <row r="4126">
          <cell r="A4126" t="str">
            <v>RE2-63V2R2MMA-T2</v>
          </cell>
          <cell r="B4126">
            <v>338.05900000000003</v>
          </cell>
          <cell r="C4126">
            <v>330.35199999999998</v>
          </cell>
        </row>
        <row r="4127">
          <cell r="A4127" t="str">
            <v>RE2-63V2R2MMAGZ-T10</v>
          </cell>
          <cell r="B4127">
            <v>338.05900000000003</v>
          </cell>
          <cell r="C4127">
            <v>330.35199999999998</v>
          </cell>
        </row>
        <row r="4128">
          <cell r="A4128" t="str">
            <v>RE2-63V2R2MMAGZ-T36</v>
          </cell>
          <cell r="B4128">
            <v>338.05900000000003</v>
          </cell>
          <cell r="C4128">
            <v>330.35199999999998</v>
          </cell>
        </row>
        <row r="4129">
          <cell r="A4129" t="str">
            <v>RE2-63V2R2MMAGZ-T58</v>
          </cell>
          <cell r="B4129">
            <v>338.05900000000003</v>
          </cell>
          <cell r="C4129">
            <v>330.35199999999998</v>
          </cell>
        </row>
        <row r="4130">
          <cell r="A4130" t="str">
            <v>RE2-63V330MMA</v>
          </cell>
          <cell r="B4130">
            <v>677.15700000000004</v>
          </cell>
          <cell r="C4130">
            <v>622.69399999999996</v>
          </cell>
        </row>
        <row r="4131">
          <cell r="A4131" t="str">
            <v>RE2-63V330MMA-F</v>
          </cell>
          <cell r="B4131">
            <v>691.29700000000003</v>
          </cell>
          <cell r="C4131">
            <v>637.851</v>
          </cell>
        </row>
        <row r="4132">
          <cell r="A4132" t="str">
            <v>RE2-63V330MMA-T2</v>
          </cell>
          <cell r="B4132">
            <v>693.86800000000005</v>
          </cell>
          <cell r="C4132">
            <v>635.24599999999998</v>
          </cell>
        </row>
        <row r="4133">
          <cell r="A4133" t="str">
            <v>RE2-63V330MMA-T36</v>
          </cell>
          <cell r="B4133">
            <v>693.86800000000005</v>
          </cell>
          <cell r="C4133">
            <v>635.24599999999998</v>
          </cell>
        </row>
        <row r="4134">
          <cell r="A4134" t="str">
            <v>RE2-63V330MMAGZ-T58</v>
          </cell>
          <cell r="B4134">
            <v>693.86800000000005</v>
          </cell>
          <cell r="C4134">
            <v>635.24599999999998</v>
          </cell>
        </row>
        <row r="4135">
          <cell r="A4135" t="str">
            <v>RE2-63V331ME9</v>
          </cell>
          <cell r="B4135">
            <v>2700.0059999999999</v>
          </cell>
          <cell r="C4135">
            <v>2659.623</v>
          </cell>
        </row>
        <row r="4136">
          <cell r="A4136" t="str">
            <v>RE2-63V331ME9-F</v>
          </cell>
          <cell r="B4136">
            <v>2771.049</v>
          </cell>
          <cell r="C4136">
            <v>2733.9009999999998</v>
          </cell>
        </row>
        <row r="4137">
          <cell r="A4137" t="str">
            <v>RE2-63V331ME9-T70</v>
          </cell>
          <cell r="B4137">
            <v>2732.5659999999998</v>
          </cell>
          <cell r="C4137">
            <v>2684.5859999999998</v>
          </cell>
        </row>
        <row r="4138">
          <cell r="A4138" t="str">
            <v>RE2-63V331MMA</v>
          </cell>
          <cell r="B4138">
            <v>2700.0059999999999</v>
          </cell>
          <cell r="C4138">
            <v>2659.623</v>
          </cell>
        </row>
        <row r="4139">
          <cell r="A4139" t="str">
            <v>RE2-63V331MMA-F</v>
          </cell>
          <cell r="B4139">
            <v>2771.049</v>
          </cell>
          <cell r="C4139">
            <v>2733.9009999999998</v>
          </cell>
        </row>
        <row r="4140">
          <cell r="A4140" t="str">
            <v>RE2-63V331MMA-S1</v>
          </cell>
          <cell r="B4140">
            <v>2771.049</v>
          </cell>
          <cell r="C4140">
            <v>2733.9009999999998</v>
          </cell>
        </row>
        <row r="4141">
          <cell r="A4141" t="str">
            <v>RE2-63V331MMA-T4</v>
          </cell>
          <cell r="B4141">
            <v>2732.5659999999998</v>
          </cell>
          <cell r="C4141">
            <v>2684.5859999999998</v>
          </cell>
        </row>
        <row r="4142">
          <cell r="A4142" t="str">
            <v>RE2-63V3R3MMA</v>
          </cell>
          <cell r="B4142">
            <v>321.51</v>
          </cell>
          <cell r="C4142">
            <v>318.05700000000002</v>
          </cell>
        </row>
        <row r="4143">
          <cell r="A4143" t="str">
            <v>RE2-63V3R3MMA-F</v>
          </cell>
          <cell r="B4143">
            <v>337.72399999999999</v>
          </cell>
          <cell r="C4143">
            <v>332.55700000000002</v>
          </cell>
        </row>
        <row r="4144">
          <cell r="A4144" t="str">
            <v>RE2-63V3R3MMA-T2</v>
          </cell>
          <cell r="B4144">
            <v>338.05900000000003</v>
          </cell>
          <cell r="C4144">
            <v>330.35199999999998</v>
          </cell>
        </row>
        <row r="4145">
          <cell r="A4145" t="str">
            <v>RE2-63V470MMA</v>
          </cell>
          <cell r="B4145">
            <v>835.03499999999997</v>
          </cell>
          <cell r="C4145">
            <v>716.04399999999998</v>
          </cell>
        </row>
        <row r="4146">
          <cell r="A4146" t="str">
            <v>RE2-63V470MMA-F</v>
          </cell>
          <cell r="B4146">
            <v>851.61800000000005</v>
          </cell>
          <cell r="C4146">
            <v>732.60900000000004</v>
          </cell>
        </row>
        <row r="4147">
          <cell r="A4147" t="str">
            <v>RE2-63V470MMA-F1</v>
          </cell>
          <cell r="B4147">
            <v>851.61800000000005</v>
          </cell>
          <cell r="C4147">
            <v>732.60900000000004</v>
          </cell>
        </row>
        <row r="4148">
          <cell r="A4148" t="str">
            <v>RE2-63V470MMA-F27</v>
          </cell>
          <cell r="B4148">
            <v>851.61800000000005</v>
          </cell>
          <cell r="C4148">
            <v>732.60900000000004</v>
          </cell>
        </row>
        <row r="4149">
          <cell r="A4149" t="str">
            <v>RE2-63V470MMA-T2</v>
          </cell>
          <cell r="B4149">
            <v>856.90899999999999</v>
          </cell>
          <cell r="C4149">
            <v>733.65</v>
          </cell>
        </row>
        <row r="4150">
          <cell r="A4150" t="str">
            <v>RE2-63V470MMA-T8</v>
          </cell>
          <cell r="B4150">
            <v>856.90899999999999</v>
          </cell>
          <cell r="C4150">
            <v>733.65</v>
          </cell>
        </row>
        <row r="4151">
          <cell r="A4151" t="str">
            <v>RE2-63V471ME9</v>
          </cell>
          <cell r="B4151">
            <v>3293.4090000000001</v>
          </cell>
          <cell r="C4151">
            <v>3339.7959999999998</v>
          </cell>
        </row>
        <row r="4152">
          <cell r="A4152" t="str">
            <v>RE2-63V471ME9-F</v>
          </cell>
          <cell r="B4152">
            <v>3361.7939999999999</v>
          </cell>
          <cell r="C4152">
            <v>3415.5639999999999</v>
          </cell>
        </row>
        <row r="4153">
          <cell r="A4153" t="str">
            <v>RE2-63V471ME9-T70</v>
          </cell>
          <cell r="B4153">
            <v>3319.248</v>
          </cell>
          <cell r="C4153">
            <v>3358.5039999999999</v>
          </cell>
        </row>
        <row r="4154">
          <cell r="A4154" t="str">
            <v>RE2-63V471MMA</v>
          </cell>
          <cell r="B4154">
            <v>3293.4090000000001</v>
          </cell>
          <cell r="C4154">
            <v>3339.7959999999998</v>
          </cell>
        </row>
        <row r="4155">
          <cell r="A4155" t="str">
            <v>RE2-63V471MMA-F</v>
          </cell>
          <cell r="B4155">
            <v>3361.7939999999999</v>
          </cell>
          <cell r="C4155">
            <v>3415.5639999999999</v>
          </cell>
        </row>
        <row r="4156">
          <cell r="A4156" t="str">
            <v>RE2-63V471MMA-F27</v>
          </cell>
          <cell r="B4156">
            <v>3361.7939999999999</v>
          </cell>
          <cell r="C4156">
            <v>3415.5639999999999</v>
          </cell>
        </row>
        <row r="4157">
          <cell r="A4157" t="str">
            <v>RE2-63V471MMA-S1</v>
          </cell>
          <cell r="B4157">
            <v>3361.7939999999999</v>
          </cell>
          <cell r="C4157">
            <v>3415.5639999999999</v>
          </cell>
        </row>
        <row r="4158">
          <cell r="A4158" t="str">
            <v>RE2-63V471MMA-T18</v>
          </cell>
          <cell r="B4158">
            <v>3319.248</v>
          </cell>
          <cell r="C4158">
            <v>3358.5039999999999</v>
          </cell>
        </row>
        <row r="4159">
          <cell r="A4159" t="str">
            <v>RE2-63V471MMA-T4</v>
          </cell>
          <cell r="B4159">
            <v>3319.248</v>
          </cell>
          <cell r="C4159">
            <v>3358.5039999999999</v>
          </cell>
        </row>
        <row r="4160">
          <cell r="A4160" t="str">
            <v>RE2-63V471MMA-T70</v>
          </cell>
          <cell r="B4160">
            <v>3319.248</v>
          </cell>
          <cell r="C4160">
            <v>3358.5039999999999</v>
          </cell>
        </row>
        <row r="4161">
          <cell r="A4161" t="str">
            <v>RE2-63V471MS</v>
          </cell>
          <cell r="B4161">
            <v>4593.3860000000004</v>
          </cell>
          <cell r="C4161">
            <v>6082.4080000000004</v>
          </cell>
        </row>
        <row r="4162">
          <cell r="A4162" t="str">
            <v>RE2-63V471MS-F</v>
          </cell>
          <cell r="B4162">
            <v>4661.848</v>
          </cell>
          <cell r="C4162">
            <v>6165.8440000000001</v>
          </cell>
        </row>
        <row r="4163">
          <cell r="A4163" t="str">
            <v>RE2-63V4R7KGZ</v>
          </cell>
          <cell r="B4163">
            <v>321.51</v>
          </cell>
          <cell r="C4163">
            <v>318.05700000000002</v>
          </cell>
        </row>
        <row r="4164">
          <cell r="A4164" t="str">
            <v>RE2-63V4R7KGZ-T10</v>
          </cell>
          <cell r="B4164">
            <v>338.05900000000003</v>
          </cell>
          <cell r="C4164">
            <v>330.35199999999998</v>
          </cell>
        </row>
        <row r="4165">
          <cell r="A4165" t="str">
            <v>RE2-63V4R7MMA</v>
          </cell>
          <cell r="B4165">
            <v>321.51</v>
          </cell>
          <cell r="C4165">
            <v>318.05700000000002</v>
          </cell>
        </row>
        <row r="4166">
          <cell r="A4166" t="str">
            <v>RE2-63V4R7MMA-F</v>
          </cell>
          <cell r="B4166">
            <v>337.72399999999999</v>
          </cell>
          <cell r="C4166">
            <v>332.55700000000002</v>
          </cell>
        </row>
        <row r="4167">
          <cell r="A4167" t="str">
            <v>RE2-63V4R7MMA-F1</v>
          </cell>
          <cell r="B4167">
            <v>337.72399999999999</v>
          </cell>
          <cell r="C4167">
            <v>332.55700000000002</v>
          </cell>
        </row>
        <row r="4168">
          <cell r="A4168" t="str">
            <v>RE2-63V4R7MMA-S1</v>
          </cell>
          <cell r="B4168">
            <v>337.72399999999999</v>
          </cell>
          <cell r="C4168">
            <v>332.55700000000002</v>
          </cell>
        </row>
        <row r="4169">
          <cell r="A4169" t="str">
            <v>RE2-63V4R7MMA-T2</v>
          </cell>
          <cell r="B4169">
            <v>338.05900000000003</v>
          </cell>
          <cell r="C4169">
            <v>330.35199999999998</v>
          </cell>
        </row>
        <row r="4170">
          <cell r="A4170" t="str">
            <v>RE2-63V4R7MMA-T54</v>
          </cell>
          <cell r="B4170">
            <v>338.05900000000003</v>
          </cell>
          <cell r="C4170">
            <v>330.35199999999998</v>
          </cell>
        </row>
        <row r="4171">
          <cell r="A4171" t="str">
            <v>RE2-63V4R7MMAGZ-T10</v>
          </cell>
          <cell r="B4171">
            <v>338.05900000000003</v>
          </cell>
          <cell r="C4171">
            <v>330.35199999999998</v>
          </cell>
        </row>
        <row r="4172">
          <cell r="A4172" t="str">
            <v>RE2-63V4R7MMAGZ-T58</v>
          </cell>
          <cell r="B4172">
            <v>338.05900000000003</v>
          </cell>
          <cell r="C4172">
            <v>330.35199999999998</v>
          </cell>
        </row>
        <row r="4173">
          <cell r="A4173" t="str">
            <v>RE2-63V4R7MMAZ5-T54</v>
          </cell>
          <cell r="B4173">
            <v>338.05900000000003</v>
          </cell>
          <cell r="C4173">
            <v>330.35199999999998</v>
          </cell>
        </row>
        <row r="4174">
          <cell r="A4174" t="str">
            <v>RE2-63V680ME9</v>
          </cell>
          <cell r="B4174">
            <v>1412.325</v>
          </cell>
          <cell r="C4174">
            <v>1107.4829999999999</v>
          </cell>
        </row>
        <row r="4175">
          <cell r="A4175" t="str">
            <v>RE2-63V680ME9-T2</v>
          </cell>
          <cell r="B4175">
            <v>1439.7529999999999</v>
          </cell>
          <cell r="C4175">
            <v>1129.645</v>
          </cell>
        </row>
        <row r="4176">
          <cell r="A4176" t="str">
            <v>RE2-63V681ME9</v>
          </cell>
          <cell r="B4176">
            <v>4593.3860000000004</v>
          </cell>
          <cell r="C4176">
            <v>6082.4080000000004</v>
          </cell>
        </row>
        <row r="4177">
          <cell r="A4177" t="str">
            <v>RE2-63V681ME9-F</v>
          </cell>
          <cell r="B4177">
            <v>4661.848</v>
          </cell>
          <cell r="C4177">
            <v>6165.8440000000001</v>
          </cell>
        </row>
        <row r="4178">
          <cell r="A4178" t="str">
            <v>RE2-63V681ME9-T68</v>
          </cell>
          <cell r="B4178">
            <v>4636.3760000000002</v>
          </cell>
          <cell r="C4178">
            <v>6118.473</v>
          </cell>
        </row>
        <row r="4179">
          <cell r="A4179" t="str">
            <v>RE2-63V681MMA</v>
          </cell>
          <cell r="B4179">
            <v>4593.3860000000004</v>
          </cell>
          <cell r="C4179">
            <v>6082.4080000000004</v>
          </cell>
        </row>
        <row r="4180">
          <cell r="A4180" t="str">
            <v>RE2-63VR47MMA</v>
          </cell>
          <cell r="B4180">
            <v>321.51</v>
          </cell>
          <cell r="C4180">
            <v>318.05700000000002</v>
          </cell>
        </row>
        <row r="4181">
          <cell r="A4181" t="str">
            <v>RE2-63VR47MMA-T2</v>
          </cell>
          <cell r="B4181">
            <v>338.05900000000003</v>
          </cell>
          <cell r="C4181">
            <v>330.35199999999998</v>
          </cell>
        </row>
        <row r="4182">
          <cell r="A4182" t="str">
            <v>RE2-6V101ME3#</v>
          </cell>
          <cell r="B4182">
            <v>321.51</v>
          </cell>
          <cell r="C4182">
            <v>318.05700000000002</v>
          </cell>
        </row>
        <row r="4183">
          <cell r="A4183" t="str">
            <v>RE2-6V101ME3#-T2</v>
          </cell>
          <cell r="B4183">
            <v>338.05900000000003</v>
          </cell>
          <cell r="C4183">
            <v>330.35199999999998</v>
          </cell>
        </row>
        <row r="4184">
          <cell r="A4184" t="str">
            <v>RE2-6V101MMA</v>
          </cell>
          <cell r="B4184">
            <v>321.51</v>
          </cell>
          <cell r="C4184">
            <v>318.05700000000002</v>
          </cell>
        </row>
        <row r="4185">
          <cell r="A4185" t="str">
            <v>RE2-6V101MMA-F</v>
          </cell>
          <cell r="B4185">
            <v>337.72399999999999</v>
          </cell>
          <cell r="C4185">
            <v>332.55700000000002</v>
          </cell>
        </row>
        <row r="4186">
          <cell r="A4186" t="str">
            <v>RE2-6V101MMA-F1</v>
          </cell>
          <cell r="B4186">
            <v>337.72399999999999</v>
          </cell>
          <cell r="C4186">
            <v>332.55700000000002</v>
          </cell>
        </row>
        <row r="4187">
          <cell r="A4187" t="str">
            <v>RE2-6V101MMA-S1</v>
          </cell>
          <cell r="B4187">
            <v>337.72399999999999</v>
          </cell>
          <cell r="C4187">
            <v>332.55700000000002</v>
          </cell>
        </row>
        <row r="4188">
          <cell r="A4188" t="str">
            <v>RE2-6V101MMA-T14</v>
          </cell>
          <cell r="B4188">
            <v>338.05900000000003</v>
          </cell>
          <cell r="C4188">
            <v>330.35199999999998</v>
          </cell>
        </row>
        <row r="4189">
          <cell r="A4189" t="str">
            <v>RE2-6V101MMA-T2</v>
          </cell>
          <cell r="B4189">
            <v>338.05900000000003</v>
          </cell>
          <cell r="C4189">
            <v>330.35199999999998</v>
          </cell>
        </row>
        <row r="4190">
          <cell r="A4190" t="str">
            <v>RE2-6V101MMAGZ-T10</v>
          </cell>
          <cell r="B4190">
            <v>338.05900000000003</v>
          </cell>
          <cell r="C4190">
            <v>330.35199999999998</v>
          </cell>
        </row>
        <row r="4191">
          <cell r="A4191" t="str">
            <v>RE2-6V101MMAGZ-T58</v>
          </cell>
          <cell r="B4191">
            <v>338.05900000000003</v>
          </cell>
          <cell r="C4191">
            <v>330.35199999999998</v>
          </cell>
        </row>
        <row r="4192">
          <cell r="A4192" t="str">
            <v>RE2-6V102ME9</v>
          </cell>
          <cell r="B4192">
            <v>1412.325</v>
          </cell>
          <cell r="C4192">
            <v>1107.4829999999999</v>
          </cell>
        </row>
        <row r="4193">
          <cell r="A4193" t="str">
            <v>RE2-6V102ME9-F</v>
          </cell>
          <cell r="B4193">
            <v>1474.184</v>
          </cell>
          <cell r="C4193">
            <v>1165.5319999999999</v>
          </cell>
        </row>
        <row r="4194">
          <cell r="A4194" t="str">
            <v>RE2-6V102ME9-T2</v>
          </cell>
          <cell r="B4194">
            <v>1439.7529999999999</v>
          </cell>
          <cell r="C4194">
            <v>1129.645</v>
          </cell>
        </row>
        <row r="4195">
          <cell r="A4195" t="str">
            <v>RE2-6V102MH3#</v>
          </cell>
          <cell r="B4195">
            <v>1412.325</v>
          </cell>
          <cell r="C4195">
            <v>1107.4829999999999</v>
          </cell>
        </row>
        <row r="4196">
          <cell r="A4196" t="str">
            <v>RE2-6V102MMA</v>
          </cell>
          <cell r="B4196">
            <v>1412.325</v>
          </cell>
          <cell r="C4196">
            <v>1107.4829999999999</v>
          </cell>
        </row>
        <row r="4197">
          <cell r="A4197" t="str">
            <v>RE2-6V102MMA-F</v>
          </cell>
          <cell r="B4197">
            <v>1474.184</v>
          </cell>
          <cell r="C4197">
            <v>1165.5319999999999</v>
          </cell>
        </row>
        <row r="4198">
          <cell r="A4198" t="str">
            <v>RE2-6V102MMA-S1</v>
          </cell>
          <cell r="B4198">
            <v>1474.184</v>
          </cell>
          <cell r="C4198">
            <v>1165.5319999999999</v>
          </cell>
        </row>
        <row r="4199">
          <cell r="A4199" t="str">
            <v>RE2-6V102MMA-T2</v>
          </cell>
          <cell r="B4199">
            <v>1439.7529999999999</v>
          </cell>
          <cell r="C4199">
            <v>1129.645</v>
          </cell>
        </row>
        <row r="4200">
          <cell r="A4200" t="str">
            <v>RE2-6V103ME9</v>
          </cell>
          <cell r="B4200">
            <v>6069.22</v>
          </cell>
          <cell r="C4200">
            <v>6825.3890000000001</v>
          </cell>
        </row>
        <row r="4201">
          <cell r="A4201" t="str">
            <v>RE2-6V103ME9-T68</v>
          </cell>
          <cell r="B4201">
            <v>6075.5839999999998</v>
          </cell>
          <cell r="C4201">
            <v>6826.924</v>
          </cell>
        </row>
        <row r="4202">
          <cell r="A4202" t="str">
            <v>RE2-6V103MMA</v>
          </cell>
          <cell r="B4202">
            <v>6069.22</v>
          </cell>
          <cell r="C4202">
            <v>6825.3890000000001</v>
          </cell>
        </row>
        <row r="4203">
          <cell r="A4203" t="str">
            <v>RE2-6V152ME9</v>
          </cell>
          <cell r="B4203">
            <v>2004.3689999999999</v>
          </cell>
          <cell r="C4203">
            <v>1772.155</v>
          </cell>
        </row>
        <row r="4204">
          <cell r="A4204" t="str">
            <v>RE2-6V152ME9-F</v>
          </cell>
          <cell r="B4204">
            <v>2073.2800000000002</v>
          </cell>
          <cell r="C4204">
            <v>1836.376</v>
          </cell>
        </row>
        <row r="4205">
          <cell r="A4205" t="str">
            <v>RE2-6V152ME9-T2</v>
          </cell>
          <cell r="B4205">
            <v>2034.0519999999999</v>
          </cell>
          <cell r="C4205">
            <v>1788.46</v>
          </cell>
        </row>
        <row r="4206">
          <cell r="A4206" t="str">
            <v>RE2-6V220MMA</v>
          </cell>
          <cell r="B4206">
            <v>321.51</v>
          </cell>
          <cell r="C4206">
            <v>318.05700000000002</v>
          </cell>
        </row>
        <row r="4207">
          <cell r="A4207" t="str">
            <v>RE2-6V220MMA-T2</v>
          </cell>
          <cell r="B4207">
            <v>338.05900000000003</v>
          </cell>
          <cell r="C4207">
            <v>330.35199999999998</v>
          </cell>
        </row>
        <row r="4208">
          <cell r="A4208" t="str">
            <v>RE2-6V221MF3#</v>
          </cell>
          <cell r="B4208">
            <v>677.15700000000004</v>
          </cell>
          <cell r="C4208">
            <v>622.69399999999996</v>
          </cell>
        </row>
        <row r="4209">
          <cell r="A4209" t="str">
            <v>RE2-6V221MF3#-T2</v>
          </cell>
          <cell r="B4209">
            <v>693.86800000000005</v>
          </cell>
          <cell r="C4209">
            <v>635.24599999999998</v>
          </cell>
        </row>
        <row r="4210">
          <cell r="A4210" t="str">
            <v>RE2-6V221MMA</v>
          </cell>
          <cell r="B4210">
            <v>677.15700000000004</v>
          </cell>
          <cell r="C4210">
            <v>622.69399999999996</v>
          </cell>
        </row>
        <row r="4211">
          <cell r="A4211" t="str">
            <v>RE2-6V221MMA-F</v>
          </cell>
          <cell r="B4211">
            <v>691.29700000000003</v>
          </cell>
          <cell r="C4211">
            <v>637.851</v>
          </cell>
        </row>
        <row r="4212">
          <cell r="A4212" t="str">
            <v>RE2-6V221MMA-S1</v>
          </cell>
          <cell r="B4212">
            <v>691.29700000000003</v>
          </cell>
          <cell r="C4212">
            <v>637.851</v>
          </cell>
        </row>
        <row r="4213">
          <cell r="A4213" t="str">
            <v>RE2-6V221MMA-T14</v>
          </cell>
          <cell r="B4213">
            <v>693.86800000000005</v>
          </cell>
          <cell r="C4213">
            <v>635.24599999999998</v>
          </cell>
        </row>
        <row r="4214">
          <cell r="A4214" t="str">
            <v>RE2-6V221MMA-T2</v>
          </cell>
          <cell r="B4214">
            <v>693.86800000000005</v>
          </cell>
          <cell r="C4214">
            <v>635.24599999999998</v>
          </cell>
        </row>
        <row r="4215">
          <cell r="A4215" t="str">
            <v>RE2-6V221MMAGZ-T58</v>
          </cell>
          <cell r="B4215">
            <v>693.86800000000005</v>
          </cell>
          <cell r="C4215">
            <v>635.24599999999998</v>
          </cell>
        </row>
        <row r="4216">
          <cell r="A4216" t="str">
            <v>RE2-6V222ME9</v>
          </cell>
          <cell r="B4216">
            <v>2700.0059999999999</v>
          </cell>
          <cell r="C4216">
            <v>2659.623</v>
          </cell>
        </row>
        <row r="4217">
          <cell r="A4217" t="str">
            <v>RE2-6V222ME9-T70</v>
          </cell>
          <cell r="B4217">
            <v>2732.5659999999998</v>
          </cell>
          <cell r="C4217">
            <v>2684.5859999999998</v>
          </cell>
        </row>
        <row r="4218">
          <cell r="A4218" t="str">
            <v>RE2-6V222MMA</v>
          </cell>
          <cell r="B4218">
            <v>2700.0059999999999</v>
          </cell>
          <cell r="C4218">
            <v>2659.623</v>
          </cell>
        </row>
        <row r="4219">
          <cell r="A4219" t="str">
            <v>RE2-6V222MMA-F</v>
          </cell>
          <cell r="B4219">
            <v>2771.049</v>
          </cell>
          <cell r="C4219">
            <v>2733.9009999999998</v>
          </cell>
        </row>
        <row r="4220">
          <cell r="A4220" t="str">
            <v>RE2-6V222MMA-S1</v>
          </cell>
          <cell r="B4220">
            <v>2771.049</v>
          </cell>
          <cell r="C4220">
            <v>2733.9009999999998</v>
          </cell>
        </row>
        <row r="4221">
          <cell r="A4221" t="str">
            <v>RE2-6V330MMA</v>
          </cell>
          <cell r="B4221">
            <v>321.51</v>
          </cell>
          <cell r="C4221">
            <v>318.05700000000002</v>
          </cell>
        </row>
        <row r="4222">
          <cell r="A4222" t="str">
            <v>RE2-6V330MMA-T2</v>
          </cell>
          <cell r="B4222">
            <v>338.05900000000003</v>
          </cell>
          <cell r="C4222">
            <v>330.35199999999998</v>
          </cell>
        </row>
        <row r="4223">
          <cell r="A4223" t="str">
            <v>RE2-6V331MF3#-S1</v>
          </cell>
          <cell r="B4223">
            <v>0</v>
          </cell>
          <cell r="C4223">
            <v>637.851</v>
          </cell>
        </row>
        <row r="4224">
          <cell r="A4224" t="str">
            <v>RE2-6V331MF3#-T2</v>
          </cell>
          <cell r="B4224">
            <v>693.86800000000005</v>
          </cell>
          <cell r="C4224">
            <v>635.24599999999998</v>
          </cell>
        </row>
        <row r="4225">
          <cell r="A4225" t="str">
            <v>RE2-6V331MF3#-T32</v>
          </cell>
          <cell r="B4225">
            <v>693.86800000000005</v>
          </cell>
          <cell r="C4225">
            <v>635.24599999999998</v>
          </cell>
        </row>
        <row r="4226">
          <cell r="A4226" t="str">
            <v>RE2-6V331MF3#-T72</v>
          </cell>
          <cell r="B4226">
            <v>693.86800000000005</v>
          </cell>
          <cell r="C4226">
            <v>635.24599999999998</v>
          </cell>
        </row>
        <row r="4227">
          <cell r="A4227" t="str">
            <v>RE2-6V331MMA</v>
          </cell>
          <cell r="B4227">
            <v>677.15700000000004</v>
          </cell>
          <cell r="C4227">
            <v>622.69399999999996</v>
          </cell>
        </row>
        <row r="4228">
          <cell r="A4228" t="str">
            <v>RE2-6V331MMA-S1</v>
          </cell>
          <cell r="B4228">
            <v>691.29700000000003</v>
          </cell>
          <cell r="C4228">
            <v>637.851</v>
          </cell>
        </row>
        <row r="4229">
          <cell r="A4229" t="str">
            <v>RE2-6V331MMA-T2</v>
          </cell>
          <cell r="B4229">
            <v>693.86800000000005</v>
          </cell>
          <cell r="C4229">
            <v>635.24599999999998</v>
          </cell>
        </row>
        <row r="4230">
          <cell r="A4230" t="str">
            <v>RE2-6V331MMAGZ-T32</v>
          </cell>
          <cell r="B4230">
            <v>693.86800000000005</v>
          </cell>
          <cell r="C4230">
            <v>635.24599999999998</v>
          </cell>
        </row>
        <row r="4231">
          <cell r="A4231" t="str">
            <v>RE2-6V331MMAGZ-T58</v>
          </cell>
          <cell r="B4231">
            <v>693.86800000000005</v>
          </cell>
          <cell r="C4231">
            <v>635.24599999999998</v>
          </cell>
        </row>
        <row r="4232">
          <cell r="A4232" t="str">
            <v>RE2-6V332ME9-F</v>
          </cell>
          <cell r="B4232">
            <v>2771.049</v>
          </cell>
          <cell r="C4232">
            <v>2733.9009999999998</v>
          </cell>
        </row>
        <row r="4233">
          <cell r="A4233" t="str">
            <v>RE2-6V332ME9-T70</v>
          </cell>
          <cell r="B4233">
            <v>2732.5659999999998</v>
          </cell>
          <cell r="C4233">
            <v>2684.5859999999998</v>
          </cell>
        </row>
        <row r="4234">
          <cell r="A4234" t="str">
            <v>RE2-6V332MMA</v>
          </cell>
          <cell r="B4234">
            <v>2700.0059999999999</v>
          </cell>
          <cell r="C4234">
            <v>2659.623</v>
          </cell>
        </row>
        <row r="4235">
          <cell r="A4235" t="str">
            <v>RE2-6V332MMA-F</v>
          </cell>
          <cell r="B4235">
            <v>2771.049</v>
          </cell>
          <cell r="C4235">
            <v>2733.9009999999998</v>
          </cell>
        </row>
        <row r="4236">
          <cell r="A4236" t="str">
            <v>RE2-6V332MMA-S1</v>
          </cell>
          <cell r="B4236">
            <v>2771.049</v>
          </cell>
          <cell r="C4236">
            <v>2733.9009999999998</v>
          </cell>
        </row>
        <row r="4237">
          <cell r="A4237" t="str">
            <v>RE2-6V332MMA-T4</v>
          </cell>
          <cell r="B4237">
            <v>2732.5659999999998</v>
          </cell>
          <cell r="C4237">
            <v>2684.5859999999998</v>
          </cell>
        </row>
        <row r="4238">
          <cell r="A4238" t="str">
            <v>RE2-6V470MMA</v>
          </cell>
          <cell r="B4238">
            <v>321.51</v>
          </cell>
          <cell r="C4238">
            <v>318.05700000000002</v>
          </cell>
        </row>
        <row r="4239">
          <cell r="A4239" t="str">
            <v>RE2-6V470MMA-F</v>
          </cell>
          <cell r="B4239">
            <v>337.72399999999999</v>
          </cell>
          <cell r="C4239">
            <v>332.55700000000002</v>
          </cell>
        </row>
        <row r="4240">
          <cell r="A4240" t="str">
            <v>RE2-6V470MMA-S1</v>
          </cell>
          <cell r="B4240">
            <v>337.72399999999999</v>
          </cell>
          <cell r="C4240">
            <v>332.55700000000002</v>
          </cell>
        </row>
        <row r="4241">
          <cell r="A4241" t="str">
            <v>RE2-6V470MMA-T2</v>
          </cell>
          <cell r="B4241">
            <v>338.05900000000003</v>
          </cell>
          <cell r="C4241">
            <v>330.35199999999998</v>
          </cell>
        </row>
        <row r="4242">
          <cell r="A4242" t="str">
            <v>RE2-6V470MMAGZ-T10</v>
          </cell>
          <cell r="B4242">
            <v>338.05900000000003</v>
          </cell>
          <cell r="C4242">
            <v>330.35199999999998</v>
          </cell>
        </row>
        <row r="4243">
          <cell r="A4243" t="str">
            <v>RE2-6V470MMAGZ-T58</v>
          </cell>
          <cell r="B4243">
            <v>338.05900000000003</v>
          </cell>
          <cell r="C4243">
            <v>330.35199999999998</v>
          </cell>
        </row>
        <row r="4244">
          <cell r="A4244" t="str">
            <v>RE2-6V471MG3#</v>
          </cell>
          <cell r="B4244">
            <v>0</v>
          </cell>
          <cell r="C4244">
            <v>716.04399999999998</v>
          </cell>
        </row>
        <row r="4245">
          <cell r="A4245" t="str">
            <v>RE2-6V471MG3#-T2</v>
          </cell>
          <cell r="B4245">
            <v>856.90899999999999</v>
          </cell>
          <cell r="C4245">
            <v>733.65</v>
          </cell>
        </row>
        <row r="4246">
          <cell r="A4246" t="str">
            <v>RE2-6V471MMA</v>
          </cell>
          <cell r="B4246">
            <v>835.03499999999997</v>
          </cell>
          <cell r="C4246">
            <v>716.04399999999998</v>
          </cell>
        </row>
        <row r="4247">
          <cell r="A4247" t="str">
            <v>RE2-6V471MMA-F</v>
          </cell>
          <cell r="B4247">
            <v>851.61800000000005</v>
          </cell>
          <cell r="C4247">
            <v>732.60900000000004</v>
          </cell>
        </row>
        <row r="4248">
          <cell r="A4248" t="str">
            <v>RE2-6V471MMA-F30</v>
          </cell>
          <cell r="B4248">
            <v>851.61800000000005</v>
          </cell>
          <cell r="C4248">
            <v>732.60900000000004</v>
          </cell>
        </row>
        <row r="4249">
          <cell r="A4249" t="str">
            <v>RE2-6V471MMA-S1</v>
          </cell>
          <cell r="B4249">
            <v>851.61800000000005</v>
          </cell>
          <cell r="C4249">
            <v>732.60900000000004</v>
          </cell>
        </row>
        <row r="4250">
          <cell r="A4250" t="str">
            <v>RE2-6V471MMA-T14</v>
          </cell>
          <cell r="B4250">
            <v>856.90899999999999</v>
          </cell>
          <cell r="C4250">
            <v>733.65</v>
          </cell>
        </row>
        <row r="4251">
          <cell r="A4251" t="str">
            <v>RE2-6V471MMA-T2</v>
          </cell>
          <cell r="B4251">
            <v>856.90899999999999</v>
          </cell>
          <cell r="C4251">
            <v>733.65</v>
          </cell>
        </row>
        <row r="4252">
          <cell r="A4252" t="str">
            <v>RE2-6V471MMA-T20</v>
          </cell>
          <cell r="B4252">
            <v>856.90899999999999</v>
          </cell>
          <cell r="C4252">
            <v>733.65</v>
          </cell>
        </row>
        <row r="4253">
          <cell r="A4253" t="str">
            <v>RE2-6V471MMA-T8</v>
          </cell>
          <cell r="B4253">
            <v>856.90899999999999</v>
          </cell>
          <cell r="C4253">
            <v>733.65</v>
          </cell>
        </row>
        <row r="4254">
          <cell r="A4254" t="str">
            <v>RE2-6V472MMA</v>
          </cell>
          <cell r="B4254">
            <v>4593.3860000000004</v>
          </cell>
          <cell r="C4254">
            <v>6082.4080000000004</v>
          </cell>
        </row>
        <row r="4255">
          <cell r="A4255" t="str">
            <v>RE2-6V472MMA-S1</v>
          </cell>
          <cell r="B4255">
            <v>4661.848</v>
          </cell>
          <cell r="C4255">
            <v>6165.8440000000001</v>
          </cell>
        </row>
        <row r="4256">
          <cell r="A4256" t="str">
            <v>RE2-6V682MMA</v>
          </cell>
          <cell r="B4256">
            <v>4593.3860000000004</v>
          </cell>
          <cell r="C4256">
            <v>6082.4080000000004</v>
          </cell>
        </row>
        <row r="4257">
          <cell r="A4257" t="str">
            <v>RE3-100V010M</v>
          </cell>
          <cell r="B4257">
            <v>353.404</v>
          </cell>
          <cell r="C4257">
            <v>333.04500000000002</v>
          </cell>
        </row>
        <row r="4258">
          <cell r="A4258" t="str">
            <v>RE3-100V010M-T10</v>
          </cell>
          <cell r="B4258">
            <v>373.86</v>
          </cell>
          <cell r="C4258">
            <v>345.036</v>
          </cell>
        </row>
        <row r="4259">
          <cell r="A4259" t="str">
            <v>RE3-100V010M-T2</v>
          </cell>
          <cell r="B4259">
            <v>373.86</v>
          </cell>
          <cell r="C4259">
            <v>345.036</v>
          </cell>
        </row>
        <row r="4260">
          <cell r="A4260" t="str">
            <v>RE3-100V010M-T36</v>
          </cell>
          <cell r="B4260">
            <v>373.86</v>
          </cell>
          <cell r="C4260">
            <v>345.036</v>
          </cell>
        </row>
        <row r="4261">
          <cell r="A4261" t="str">
            <v>RE3-100V010M-T58</v>
          </cell>
          <cell r="B4261">
            <v>373.86</v>
          </cell>
          <cell r="C4261">
            <v>345.036</v>
          </cell>
        </row>
        <row r="4262">
          <cell r="A4262" t="str">
            <v>RE3-100V010MA-T2</v>
          </cell>
          <cell r="B4262">
            <v>373.86</v>
          </cell>
          <cell r="C4262">
            <v>345.036</v>
          </cell>
        </row>
        <row r="4263">
          <cell r="A4263" t="str">
            <v>RE3-100V100M</v>
          </cell>
          <cell r="B4263">
            <v>645.78</v>
          </cell>
          <cell r="C4263">
            <v>561.93600000000004</v>
          </cell>
        </row>
        <row r="4264">
          <cell r="A4264" t="str">
            <v>RE3-100V100M#</v>
          </cell>
          <cell r="B4264">
            <v>645.78</v>
          </cell>
          <cell r="C4264">
            <v>561.93600000000004</v>
          </cell>
        </row>
        <row r="4265">
          <cell r="A4265" t="str">
            <v>RE3-100V100M-F</v>
          </cell>
          <cell r="B4265">
            <v>0</v>
          </cell>
          <cell r="C4265">
            <v>574.846</v>
          </cell>
        </row>
        <row r="4266">
          <cell r="A4266" t="str">
            <v>RE3-100V100M-F1</v>
          </cell>
          <cell r="B4266">
            <v>0</v>
          </cell>
          <cell r="C4266">
            <v>574.846</v>
          </cell>
        </row>
        <row r="4267">
          <cell r="A4267" t="str">
            <v>RE3-100V100M-T2</v>
          </cell>
          <cell r="B4267">
            <v>676.75199999999995</v>
          </cell>
          <cell r="C4267">
            <v>578.14499999999998</v>
          </cell>
        </row>
        <row r="4268">
          <cell r="A4268" t="str">
            <v>RE3-100V100M-T36</v>
          </cell>
          <cell r="B4268">
            <v>676.75199999999995</v>
          </cell>
          <cell r="C4268">
            <v>578.14499999999998</v>
          </cell>
        </row>
        <row r="4269">
          <cell r="A4269" t="str">
            <v>RE3-100V100M-T58</v>
          </cell>
          <cell r="B4269">
            <v>676.75199999999995</v>
          </cell>
          <cell r="C4269">
            <v>578.14499999999998</v>
          </cell>
        </row>
        <row r="4270">
          <cell r="A4270" t="str">
            <v>RE3-100V100ME3</v>
          </cell>
          <cell r="B4270">
            <v>353.404</v>
          </cell>
          <cell r="C4270">
            <v>333.04500000000002</v>
          </cell>
        </row>
        <row r="4271">
          <cell r="A4271" t="str">
            <v>RE3-100V100ME3-T10</v>
          </cell>
          <cell r="B4271">
            <v>373.86</v>
          </cell>
          <cell r="C4271">
            <v>345.036</v>
          </cell>
        </row>
        <row r="4272">
          <cell r="A4272" t="str">
            <v>RE3-100V100ME3-T2</v>
          </cell>
          <cell r="B4272">
            <v>373.86</v>
          </cell>
          <cell r="C4272">
            <v>345.036</v>
          </cell>
        </row>
        <row r="4273">
          <cell r="A4273" t="str">
            <v>RE3-100V100ME3-T58</v>
          </cell>
          <cell r="B4273">
            <v>373.86</v>
          </cell>
          <cell r="C4273">
            <v>345.036</v>
          </cell>
        </row>
        <row r="4274">
          <cell r="A4274" t="str">
            <v>RE3-100V100MF3#</v>
          </cell>
          <cell r="B4274">
            <v>645.78</v>
          </cell>
          <cell r="C4274">
            <v>561.93600000000004</v>
          </cell>
        </row>
        <row r="4275">
          <cell r="A4275" t="str">
            <v>RE3-100V100MF3#-T2</v>
          </cell>
          <cell r="B4275">
            <v>676.75199999999995</v>
          </cell>
          <cell r="C4275">
            <v>578.14499999999998</v>
          </cell>
        </row>
        <row r="4276">
          <cell r="A4276" t="str">
            <v>RE3-100V100MF3#-T36</v>
          </cell>
          <cell r="B4276">
            <v>0</v>
          </cell>
          <cell r="C4276">
            <v>578.14499999999998</v>
          </cell>
        </row>
        <row r="4277">
          <cell r="A4277" t="str">
            <v>RE3-100V101M</v>
          </cell>
          <cell r="B4277">
            <v>2265.9050000000002</v>
          </cell>
          <cell r="C4277">
            <v>1888.421</v>
          </cell>
        </row>
        <row r="4278">
          <cell r="A4278" t="str">
            <v>RE3-100V101M#</v>
          </cell>
          <cell r="B4278">
            <v>2265.9050000000002</v>
          </cell>
          <cell r="C4278">
            <v>1888.421</v>
          </cell>
        </row>
        <row r="4279">
          <cell r="A4279" t="str">
            <v>RE3-100V101M-F</v>
          </cell>
          <cell r="B4279">
            <v>2351.2220000000002</v>
          </cell>
          <cell r="C4279">
            <v>1974.0219999999999</v>
          </cell>
        </row>
        <row r="4280">
          <cell r="A4280" t="str">
            <v>RE3-100V101M-S1</v>
          </cell>
          <cell r="B4280">
            <v>2351.2220000000002</v>
          </cell>
          <cell r="C4280">
            <v>1974.0219999999999</v>
          </cell>
        </row>
        <row r="4281">
          <cell r="A4281" t="str">
            <v>RE3-100V101M-T2</v>
          </cell>
          <cell r="B4281">
            <v>2295.587</v>
          </cell>
          <cell r="C4281">
            <v>1914.078</v>
          </cell>
        </row>
        <row r="4282">
          <cell r="A4282" t="str">
            <v>RE3-100V101MH4</v>
          </cell>
          <cell r="B4282">
            <v>1793.78</v>
          </cell>
          <cell r="C4282">
            <v>1665.914</v>
          </cell>
        </row>
        <row r="4283">
          <cell r="A4283" t="str">
            <v>RE3-100V101MH4-F</v>
          </cell>
          <cell r="B4283">
            <v>1860.4459999999999</v>
          </cell>
          <cell r="C4283">
            <v>1731.1020000000001</v>
          </cell>
        </row>
        <row r="4284">
          <cell r="A4284" t="str">
            <v>RE3-100V101MH4-T2</v>
          </cell>
          <cell r="B4284">
            <v>1813.6569999999999</v>
          </cell>
          <cell r="C4284">
            <v>1678.8589999999999</v>
          </cell>
        </row>
        <row r="4285">
          <cell r="A4285" t="str">
            <v>RE3-100V101MH5#-S1</v>
          </cell>
          <cell r="B4285">
            <v>2351.2220000000002</v>
          </cell>
          <cell r="C4285">
            <v>1974.0219999999999</v>
          </cell>
        </row>
        <row r="4286">
          <cell r="A4286" t="str">
            <v>RE3-100V101MH5#-T2</v>
          </cell>
          <cell r="B4286">
            <v>0</v>
          </cell>
          <cell r="C4286">
            <v>1914.078</v>
          </cell>
        </row>
        <row r="4287">
          <cell r="A4287" t="str">
            <v>RE3-100V102M</v>
          </cell>
          <cell r="B4287">
            <v>13126.904</v>
          </cell>
          <cell r="C4287">
            <v>14875.953</v>
          </cell>
        </row>
        <row r="4288">
          <cell r="A4288" t="str">
            <v>RE3-100V220M</v>
          </cell>
          <cell r="B4288">
            <v>645.78</v>
          </cell>
          <cell r="C4288">
            <v>561.93600000000004</v>
          </cell>
        </row>
        <row r="4289">
          <cell r="A4289" t="str">
            <v>RE3-100V220M-T2</v>
          </cell>
          <cell r="B4289">
            <v>676.75199999999995</v>
          </cell>
          <cell r="C4289">
            <v>578.14499999999998</v>
          </cell>
        </row>
        <row r="4290">
          <cell r="A4290" t="str">
            <v>RE3-100V220M-T58</v>
          </cell>
          <cell r="B4290">
            <v>676.75199999999995</v>
          </cell>
          <cell r="C4290">
            <v>578.14499999999998</v>
          </cell>
        </row>
        <row r="4291">
          <cell r="A4291" t="str">
            <v>RE3-100V220MF3#-T2</v>
          </cell>
          <cell r="B4291">
            <v>0</v>
          </cell>
          <cell r="C4291">
            <v>578.14499999999998</v>
          </cell>
        </row>
        <row r="4292">
          <cell r="A4292" t="str">
            <v>RE3-100V221M</v>
          </cell>
          <cell r="B4292">
            <v>2900.4430000000002</v>
          </cell>
          <cell r="C4292">
            <v>2848.68</v>
          </cell>
        </row>
        <row r="4293">
          <cell r="A4293" t="str">
            <v>RE3-100V221MS</v>
          </cell>
          <cell r="B4293">
            <v>3806.6170000000002</v>
          </cell>
          <cell r="C4293">
            <v>3712.8710000000001</v>
          </cell>
        </row>
        <row r="4294">
          <cell r="A4294" t="str">
            <v>RE3-100V221MS-F</v>
          </cell>
          <cell r="B4294">
            <v>3890.7330000000002</v>
          </cell>
          <cell r="C4294">
            <v>3790.2130000000002</v>
          </cell>
        </row>
        <row r="4295">
          <cell r="A4295" t="str">
            <v>RE3-100V2R2M</v>
          </cell>
          <cell r="B4295">
            <v>353.404</v>
          </cell>
          <cell r="C4295">
            <v>333.04500000000002</v>
          </cell>
        </row>
        <row r="4296">
          <cell r="A4296" t="str">
            <v>RE3-100V2R2M#</v>
          </cell>
          <cell r="B4296">
            <v>353.404</v>
          </cell>
          <cell r="C4296">
            <v>333.04500000000002</v>
          </cell>
        </row>
        <row r="4297">
          <cell r="A4297" t="str">
            <v>RE3-100V2R2M-F</v>
          </cell>
          <cell r="B4297">
            <v>369.51499999999999</v>
          </cell>
          <cell r="C4297">
            <v>347.71100000000001</v>
          </cell>
        </row>
        <row r="4298">
          <cell r="A4298" t="str">
            <v>RE3-100V2R2M-F1</v>
          </cell>
          <cell r="B4298">
            <v>369.51499999999999</v>
          </cell>
          <cell r="C4298">
            <v>347.71100000000001</v>
          </cell>
        </row>
        <row r="4299">
          <cell r="A4299" t="str">
            <v>RE3-100V2R2M-T2</v>
          </cell>
          <cell r="B4299">
            <v>373.86</v>
          </cell>
          <cell r="C4299">
            <v>345.036</v>
          </cell>
        </row>
        <row r="4300">
          <cell r="A4300" t="str">
            <v>RE3-100V2R2ME3#</v>
          </cell>
          <cell r="B4300">
            <v>0</v>
          </cell>
          <cell r="C4300">
            <v>333.04500000000002</v>
          </cell>
        </row>
        <row r="4301">
          <cell r="A4301" t="str">
            <v>RE3-100V2R2ME3#-T72</v>
          </cell>
          <cell r="B4301">
            <v>373.86</v>
          </cell>
          <cell r="C4301">
            <v>345.036</v>
          </cell>
        </row>
        <row r="4302">
          <cell r="A4302" t="str">
            <v>RE3-100V330M</v>
          </cell>
          <cell r="B4302">
            <v>890.42899999999997</v>
          </cell>
          <cell r="C4302">
            <v>739.72400000000005</v>
          </cell>
        </row>
        <row r="4303">
          <cell r="A4303" t="str">
            <v>RE3-100V330M-T2</v>
          </cell>
          <cell r="B4303">
            <v>920.82299999999998</v>
          </cell>
          <cell r="C4303">
            <v>756.65899999999999</v>
          </cell>
        </row>
        <row r="4304">
          <cell r="A4304" t="str">
            <v>RE3-100V331M</v>
          </cell>
          <cell r="B4304">
            <v>3806.6170000000002</v>
          </cell>
          <cell r="C4304">
            <v>3712.8710000000001</v>
          </cell>
        </row>
        <row r="4305">
          <cell r="A4305" t="str">
            <v>RE3-100V331M-F31</v>
          </cell>
          <cell r="B4305">
            <v>3890.7330000000002</v>
          </cell>
          <cell r="C4305">
            <v>3790.2130000000002</v>
          </cell>
        </row>
        <row r="4306">
          <cell r="A4306" t="str">
            <v>RE3-100V331M-T4</v>
          </cell>
          <cell r="B4306">
            <v>3845.52</v>
          </cell>
          <cell r="C4306">
            <v>3730.067</v>
          </cell>
        </row>
        <row r="4307">
          <cell r="A4307" t="str">
            <v>RE3-100V331MI6#-S1</v>
          </cell>
          <cell r="B4307">
            <v>0</v>
          </cell>
          <cell r="C4307">
            <v>3790.2130000000002</v>
          </cell>
        </row>
        <row r="4308">
          <cell r="A4308" t="str">
            <v>RE3-100V3R3M</v>
          </cell>
          <cell r="B4308">
            <v>353.404</v>
          </cell>
          <cell r="C4308">
            <v>333.04500000000002</v>
          </cell>
        </row>
        <row r="4309">
          <cell r="A4309" t="str">
            <v>RE3-100V3R3M-F</v>
          </cell>
          <cell r="B4309">
            <v>369.51499999999999</v>
          </cell>
          <cell r="C4309">
            <v>347.71100000000001</v>
          </cell>
        </row>
        <row r="4310">
          <cell r="A4310" t="str">
            <v>RE3-100V3R3M-T2</v>
          </cell>
          <cell r="B4310">
            <v>373.86</v>
          </cell>
          <cell r="C4310">
            <v>345.036</v>
          </cell>
        </row>
        <row r="4311">
          <cell r="A4311" t="str">
            <v>RE3-100V3R3M-T58</v>
          </cell>
          <cell r="B4311">
            <v>373.86</v>
          </cell>
          <cell r="C4311">
            <v>345.036</v>
          </cell>
        </row>
        <row r="4312">
          <cell r="A4312" t="str">
            <v>RE3-100V470M</v>
          </cell>
          <cell r="B4312">
            <v>1461.89</v>
          </cell>
          <cell r="C4312">
            <v>1265.271</v>
          </cell>
        </row>
        <row r="4313">
          <cell r="A4313" t="str">
            <v>RE3-100V470M-F</v>
          </cell>
          <cell r="B4313">
            <v>1529.4449999999999</v>
          </cell>
          <cell r="C4313">
            <v>1323.9849999999999</v>
          </cell>
        </row>
        <row r="4314">
          <cell r="A4314" t="str">
            <v>RE3-100V470M-T2</v>
          </cell>
          <cell r="B4314">
            <v>1489.317</v>
          </cell>
          <cell r="C4314">
            <v>1287.356</v>
          </cell>
        </row>
        <row r="4315">
          <cell r="A4315" t="str">
            <v>RE3-100V470MH3#-T2</v>
          </cell>
          <cell r="B4315">
            <v>1489.317</v>
          </cell>
          <cell r="C4315">
            <v>1287.356</v>
          </cell>
        </row>
        <row r="4316">
          <cell r="A4316" t="str">
            <v>RE3-100V471M</v>
          </cell>
          <cell r="B4316">
            <v>4988.3490000000002</v>
          </cell>
          <cell r="C4316">
            <v>5746.6989999999996</v>
          </cell>
        </row>
        <row r="4317">
          <cell r="A4317" t="str">
            <v>RE3-100V471M-T50</v>
          </cell>
          <cell r="B4317">
            <v>5027.0249999999996</v>
          </cell>
          <cell r="C4317">
            <v>5775.5770000000002</v>
          </cell>
        </row>
        <row r="4318">
          <cell r="A4318" t="str">
            <v>RE3-100V471MJ6#-S1</v>
          </cell>
          <cell r="B4318">
            <v>0</v>
          </cell>
          <cell r="C4318">
            <v>5857.44</v>
          </cell>
        </row>
        <row r="4319">
          <cell r="A4319" t="str">
            <v>RE3-100V4R7M</v>
          </cell>
          <cell r="B4319">
            <v>353.404</v>
          </cell>
          <cell r="C4319">
            <v>333.04500000000002</v>
          </cell>
        </row>
        <row r="4320">
          <cell r="A4320" t="str">
            <v>RE3-100V4R7M-T10</v>
          </cell>
          <cell r="B4320">
            <v>373.86</v>
          </cell>
          <cell r="C4320">
            <v>345.036</v>
          </cell>
        </row>
        <row r="4321">
          <cell r="A4321" t="str">
            <v>RE3-100V4R7M-T2</v>
          </cell>
          <cell r="B4321">
            <v>373.86</v>
          </cell>
          <cell r="C4321">
            <v>345.036</v>
          </cell>
        </row>
        <row r="4322">
          <cell r="A4322" t="str">
            <v>RE3-100V4R7M-T58</v>
          </cell>
          <cell r="B4322">
            <v>373.86</v>
          </cell>
          <cell r="C4322">
            <v>345.036</v>
          </cell>
        </row>
        <row r="4323">
          <cell r="A4323" t="str">
            <v>RE3-100VR10M</v>
          </cell>
          <cell r="B4323">
            <v>353.404</v>
          </cell>
          <cell r="C4323">
            <v>333.04500000000002</v>
          </cell>
        </row>
        <row r="4324">
          <cell r="A4324" t="str">
            <v>RE3-100VR10M-T2</v>
          </cell>
          <cell r="B4324">
            <v>373.86</v>
          </cell>
          <cell r="C4324">
            <v>345.036</v>
          </cell>
        </row>
        <row r="4325">
          <cell r="A4325" t="str">
            <v>RE3-100VR22M</v>
          </cell>
          <cell r="B4325">
            <v>353.404</v>
          </cell>
          <cell r="C4325">
            <v>333.04500000000002</v>
          </cell>
        </row>
        <row r="4326">
          <cell r="A4326" t="str">
            <v>RE3-100VR22M-F</v>
          </cell>
          <cell r="B4326">
            <v>369.51499999999999</v>
          </cell>
          <cell r="C4326">
            <v>347.71100000000001</v>
          </cell>
        </row>
        <row r="4327">
          <cell r="A4327" t="str">
            <v>RE3-100VR47M</v>
          </cell>
          <cell r="B4327">
            <v>353.404</v>
          </cell>
          <cell r="C4327">
            <v>333.04500000000002</v>
          </cell>
        </row>
        <row r="4328">
          <cell r="A4328" t="str">
            <v>RE3-100VR47M-T2</v>
          </cell>
          <cell r="B4328">
            <v>373.86</v>
          </cell>
          <cell r="C4328">
            <v>345.036</v>
          </cell>
        </row>
        <row r="4329">
          <cell r="A4329" t="str">
            <v>RE3-100VR47M-T58</v>
          </cell>
          <cell r="B4329">
            <v>373.86</v>
          </cell>
          <cell r="C4329">
            <v>345.036</v>
          </cell>
        </row>
        <row r="4330">
          <cell r="A4330" t="str">
            <v>RE3-10V101KE3-T2</v>
          </cell>
          <cell r="B4330">
            <v>373.86</v>
          </cell>
          <cell r="C4330">
            <v>345.036</v>
          </cell>
        </row>
        <row r="4331">
          <cell r="A4331" t="str">
            <v>RE3-10V101M</v>
          </cell>
          <cell r="B4331">
            <v>353.404</v>
          </cell>
          <cell r="C4331">
            <v>333.04500000000002</v>
          </cell>
        </row>
        <row r="4332">
          <cell r="A4332" t="str">
            <v>RE3-10V101M-T10</v>
          </cell>
          <cell r="B4332">
            <v>373.86</v>
          </cell>
          <cell r="C4332">
            <v>345.036</v>
          </cell>
        </row>
        <row r="4333">
          <cell r="A4333" t="str">
            <v>RE3-10V101M-T2</v>
          </cell>
          <cell r="B4333">
            <v>373.86</v>
          </cell>
          <cell r="C4333">
            <v>345.036</v>
          </cell>
        </row>
        <row r="4334">
          <cell r="A4334" t="str">
            <v>RE3-10V101M-T36</v>
          </cell>
          <cell r="B4334">
            <v>373.86</v>
          </cell>
          <cell r="C4334">
            <v>345.036</v>
          </cell>
        </row>
        <row r="4335">
          <cell r="A4335" t="str">
            <v>RE3-10V101M-T58</v>
          </cell>
          <cell r="B4335">
            <v>373.86</v>
          </cell>
          <cell r="C4335">
            <v>345.036</v>
          </cell>
        </row>
        <row r="4336">
          <cell r="A4336" t="str">
            <v>RE3-10V101M-T72</v>
          </cell>
          <cell r="B4336">
            <v>373.86</v>
          </cell>
          <cell r="C4336">
            <v>345.036</v>
          </cell>
        </row>
        <row r="4337">
          <cell r="A4337" t="str">
            <v>RE3-10V101ME3#</v>
          </cell>
          <cell r="B4337">
            <v>353.404</v>
          </cell>
          <cell r="C4337">
            <v>333.04500000000002</v>
          </cell>
        </row>
        <row r="4338">
          <cell r="A4338" t="str">
            <v>RE3-10V101ME3#-T2</v>
          </cell>
          <cell r="B4338">
            <v>373.86</v>
          </cell>
          <cell r="C4338">
            <v>345.036</v>
          </cell>
        </row>
        <row r="4339">
          <cell r="A4339" t="str">
            <v>RE3-10V101ME3#-T58</v>
          </cell>
          <cell r="B4339">
            <v>373.86</v>
          </cell>
          <cell r="C4339">
            <v>345.036</v>
          </cell>
        </row>
        <row r="4340">
          <cell r="A4340" t="str">
            <v>RE3-10V101ME3#-T72</v>
          </cell>
          <cell r="B4340">
            <v>373.86</v>
          </cell>
          <cell r="C4340">
            <v>345.036</v>
          </cell>
        </row>
        <row r="4341">
          <cell r="A4341" t="str">
            <v>RE3-10V101ME3A#-T2</v>
          </cell>
          <cell r="B4341">
            <v>373.86</v>
          </cell>
          <cell r="C4341">
            <v>345.036</v>
          </cell>
        </row>
        <row r="4342">
          <cell r="A4342" t="str">
            <v>RE3-10V101MG-T2</v>
          </cell>
          <cell r="B4342">
            <v>373.86</v>
          </cell>
          <cell r="C4342">
            <v>345.036</v>
          </cell>
        </row>
        <row r="4343">
          <cell r="A4343" t="str">
            <v>RE3-10V102M</v>
          </cell>
          <cell r="B4343">
            <v>1461.89</v>
          </cell>
          <cell r="C4343">
            <v>1265.271</v>
          </cell>
        </row>
        <row r="4344">
          <cell r="A4344" t="str">
            <v>RE3-10V102M-F</v>
          </cell>
          <cell r="B4344">
            <v>1529.4449999999999</v>
          </cell>
          <cell r="C4344">
            <v>1323.9849999999999</v>
          </cell>
        </row>
        <row r="4345">
          <cell r="A4345" t="str">
            <v>RE3-10V102M-S1</v>
          </cell>
          <cell r="B4345">
            <v>1529.4449999999999</v>
          </cell>
          <cell r="C4345">
            <v>1323.9849999999999</v>
          </cell>
        </row>
        <row r="4346">
          <cell r="A4346" t="str">
            <v>RE3-10V102M-T2</v>
          </cell>
          <cell r="B4346">
            <v>1489.317</v>
          </cell>
          <cell r="C4346">
            <v>1287.356</v>
          </cell>
        </row>
        <row r="4347">
          <cell r="A4347" t="str">
            <v>RE3-10V102MH3#</v>
          </cell>
          <cell r="B4347">
            <v>1461.89</v>
          </cell>
          <cell r="C4347">
            <v>1265.271</v>
          </cell>
        </row>
        <row r="4348">
          <cell r="A4348" t="str">
            <v>RE3-10V102MH3#-S1</v>
          </cell>
          <cell r="B4348">
            <v>1529.4449999999999</v>
          </cell>
          <cell r="C4348">
            <v>1323.9849999999999</v>
          </cell>
        </row>
        <row r="4349">
          <cell r="A4349" t="str">
            <v>RE3-10V102MH3#-T2</v>
          </cell>
          <cell r="B4349">
            <v>1489.317</v>
          </cell>
          <cell r="C4349">
            <v>1287.356</v>
          </cell>
        </row>
        <row r="4350">
          <cell r="A4350" t="str">
            <v>RE3-10V103M</v>
          </cell>
          <cell r="B4350">
            <v>7512.7309999999998</v>
          </cell>
          <cell r="C4350">
            <v>8249.6239999999998</v>
          </cell>
        </row>
        <row r="4351">
          <cell r="A4351" t="str">
            <v>RE3-10V103MS-F</v>
          </cell>
          <cell r="B4351">
            <v>7359.268</v>
          </cell>
          <cell r="C4351">
            <v>8954.9950000000008</v>
          </cell>
        </row>
        <row r="4352">
          <cell r="A4352" t="str">
            <v>RE3-10V103MS-S1</v>
          </cell>
          <cell r="B4352">
            <v>7359.268</v>
          </cell>
          <cell r="C4352">
            <v>8954.9950000000008</v>
          </cell>
        </row>
        <row r="4353">
          <cell r="A4353" t="str">
            <v>RE3-10V153M</v>
          </cell>
          <cell r="B4353">
            <v>10959.083000000001</v>
          </cell>
          <cell r="C4353">
            <v>11201.498</v>
          </cell>
        </row>
        <row r="4354">
          <cell r="A4354" t="str">
            <v>RE3-10V220M</v>
          </cell>
          <cell r="B4354">
            <v>353.404</v>
          </cell>
          <cell r="C4354">
            <v>333.04500000000002</v>
          </cell>
        </row>
        <row r="4355">
          <cell r="A4355" t="str">
            <v>RE3-10V220M-T2</v>
          </cell>
          <cell r="B4355">
            <v>373.86</v>
          </cell>
          <cell r="C4355">
            <v>345.036</v>
          </cell>
        </row>
        <row r="4356">
          <cell r="A4356" t="str">
            <v>RE3-10V221M</v>
          </cell>
          <cell r="B4356">
            <v>645.78</v>
          </cell>
          <cell r="C4356">
            <v>561.93600000000004</v>
          </cell>
        </row>
        <row r="4357">
          <cell r="A4357" t="str">
            <v>RE3-10V221M-T2</v>
          </cell>
          <cell r="B4357">
            <v>676.75199999999995</v>
          </cell>
          <cell r="C4357">
            <v>578.14499999999998</v>
          </cell>
        </row>
        <row r="4358">
          <cell r="A4358" t="str">
            <v>RE3-10V221M-T58</v>
          </cell>
          <cell r="B4358">
            <v>676.75199999999995</v>
          </cell>
          <cell r="C4358">
            <v>578.14499999999998</v>
          </cell>
        </row>
        <row r="4359">
          <cell r="A4359" t="str">
            <v>RE3-10V221M-T64</v>
          </cell>
          <cell r="B4359">
            <v>676.75199999999995</v>
          </cell>
          <cell r="C4359">
            <v>578.14499999999998</v>
          </cell>
        </row>
        <row r="4360">
          <cell r="A4360" t="str">
            <v>RE3-10V221M-T72</v>
          </cell>
          <cell r="B4360">
            <v>676.75199999999995</v>
          </cell>
          <cell r="C4360">
            <v>578.14499999999998</v>
          </cell>
        </row>
        <row r="4361">
          <cell r="A4361" t="str">
            <v>RE3-10V221ME3#</v>
          </cell>
          <cell r="B4361">
            <v>353.404</v>
          </cell>
          <cell r="C4361">
            <v>333.04500000000002</v>
          </cell>
        </row>
        <row r="4362">
          <cell r="A4362" t="str">
            <v>RE3-10V221ME3#-T2</v>
          </cell>
          <cell r="B4362">
            <v>373.86</v>
          </cell>
          <cell r="C4362">
            <v>345.036</v>
          </cell>
        </row>
        <row r="4363">
          <cell r="A4363" t="str">
            <v>RE3-10V221ME3#-T36</v>
          </cell>
          <cell r="B4363">
            <v>0</v>
          </cell>
          <cell r="C4363">
            <v>345.036</v>
          </cell>
        </row>
        <row r="4364">
          <cell r="A4364" t="str">
            <v>RE3-10V221ME3#-T58</v>
          </cell>
          <cell r="B4364">
            <v>0</v>
          </cell>
          <cell r="C4364">
            <v>345.036</v>
          </cell>
        </row>
        <row r="4365">
          <cell r="A4365" t="str">
            <v>RE3-10V221MF3#</v>
          </cell>
          <cell r="B4365">
            <v>645.78</v>
          </cell>
          <cell r="C4365">
            <v>561.93600000000004</v>
          </cell>
        </row>
        <row r="4366">
          <cell r="A4366" t="str">
            <v>RE3-10V221MF3#-T2</v>
          </cell>
          <cell r="B4366">
            <v>676.75199999999995</v>
          </cell>
          <cell r="C4366">
            <v>578.14499999999998</v>
          </cell>
        </row>
        <row r="4367">
          <cell r="A4367" t="str">
            <v>RE3-10V221MF3#-T58</v>
          </cell>
          <cell r="B4367">
            <v>676.75199999999995</v>
          </cell>
          <cell r="C4367">
            <v>578.14499999999998</v>
          </cell>
        </row>
        <row r="4368">
          <cell r="A4368" t="str">
            <v>RE3-10V221MF3#-T72</v>
          </cell>
          <cell r="B4368">
            <v>676.75199999999995</v>
          </cell>
          <cell r="C4368">
            <v>578.14499999999998</v>
          </cell>
        </row>
        <row r="4369">
          <cell r="A4369" t="str">
            <v>RE3-10V221MG-T2</v>
          </cell>
          <cell r="B4369">
            <v>676.75199999999995</v>
          </cell>
          <cell r="C4369">
            <v>578.14499999999998</v>
          </cell>
        </row>
        <row r="4370">
          <cell r="A4370" t="str">
            <v>RE3-10V221MS</v>
          </cell>
          <cell r="B4370">
            <v>353.404</v>
          </cell>
          <cell r="C4370">
            <v>333.04500000000002</v>
          </cell>
        </row>
        <row r="4371">
          <cell r="A4371" t="str">
            <v>RE3-10V221MS-S1</v>
          </cell>
          <cell r="B4371">
            <v>369.51499999999999</v>
          </cell>
          <cell r="C4371">
            <v>347.71100000000001</v>
          </cell>
        </row>
        <row r="4372">
          <cell r="A4372" t="str">
            <v>RE3-10V221MS-T10</v>
          </cell>
          <cell r="B4372">
            <v>373.86</v>
          </cell>
          <cell r="C4372">
            <v>345.036</v>
          </cell>
        </row>
        <row r="4373">
          <cell r="A4373" t="str">
            <v>RE3-10V221MS-T2</v>
          </cell>
          <cell r="B4373">
            <v>373.86</v>
          </cell>
          <cell r="C4373">
            <v>345.036</v>
          </cell>
        </row>
        <row r="4374">
          <cell r="A4374" t="str">
            <v>RE3-10V221MS-T36</v>
          </cell>
          <cell r="B4374">
            <v>373.86</v>
          </cell>
          <cell r="C4374">
            <v>345.036</v>
          </cell>
        </row>
        <row r="4375">
          <cell r="A4375" t="str">
            <v>RE3-10V221MS-T58</v>
          </cell>
          <cell r="B4375">
            <v>373.86</v>
          </cell>
          <cell r="C4375">
            <v>345.036</v>
          </cell>
        </row>
        <row r="4376">
          <cell r="A4376" t="str">
            <v>RE3-10V222M</v>
          </cell>
          <cell r="B4376">
            <v>2265.9050000000002</v>
          </cell>
          <cell r="C4376">
            <v>1888.421</v>
          </cell>
        </row>
        <row r="4377">
          <cell r="A4377" t="str">
            <v>RE3-10V222M-F</v>
          </cell>
          <cell r="B4377">
            <v>2351.2220000000002</v>
          </cell>
          <cell r="C4377">
            <v>1974.0219999999999</v>
          </cell>
        </row>
        <row r="4378">
          <cell r="A4378" t="str">
            <v>RE3-10V222M-S1</v>
          </cell>
          <cell r="B4378">
            <v>2351.2220000000002</v>
          </cell>
          <cell r="C4378">
            <v>1974.0219999999999</v>
          </cell>
        </row>
        <row r="4379">
          <cell r="A4379" t="str">
            <v>RE3-10V222M-T2</v>
          </cell>
          <cell r="B4379">
            <v>2295.587</v>
          </cell>
          <cell r="C4379">
            <v>1914.078</v>
          </cell>
        </row>
        <row r="4380">
          <cell r="A4380" t="str">
            <v>RE3-10V222MH5#</v>
          </cell>
          <cell r="B4380">
            <v>2265.9050000000002</v>
          </cell>
          <cell r="C4380">
            <v>1888.421</v>
          </cell>
        </row>
        <row r="4381">
          <cell r="A4381" t="str">
            <v>RE3-10V222MH5#-S1</v>
          </cell>
          <cell r="B4381">
            <v>2351.2220000000002</v>
          </cell>
          <cell r="C4381">
            <v>1974.0219999999999</v>
          </cell>
        </row>
        <row r="4382">
          <cell r="A4382" t="str">
            <v>RE3-10V222MH5#-T2</v>
          </cell>
          <cell r="B4382">
            <v>2295.587</v>
          </cell>
          <cell r="C4382">
            <v>1914.078</v>
          </cell>
        </row>
        <row r="4383">
          <cell r="A4383" t="str">
            <v>RE3-10V330M</v>
          </cell>
          <cell r="B4383">
            <v>353.404</v>
          </cell>
          <cell r="C4383">
            <v>333.04500000000002</v>
          </cell>
        </row>
        <row r="4384">
          <cell r="A4384" t="str">
            <v>RE3-10V330M-T2</v>
          </cell>
          <cell r="B4384">
            <v>373.86</v>
          </cell>
          <cell r="C4384">
            <v>345.036</v>
          </cell>
        </row>
        <row r="4385">
          <cell r="A4385" t="str">
            <v>RE3-10V331M</v>
          </cell>
          <cell r="B4385">
            <v>645.78</v>
          </cell>
          <cell r="C4385">
            <v>561.93600000000004</v>
          </cell>
        </row>
        <row r="4386">
          <cell r="A4386" t="str">
            <v>RE3-10V331M-F1</v>
          </cell>
          <cell r="B4386">
            <v>658.96699999999998</v>
          </cell>
          <cell r="C4386">
            <v>574.846</v>
          </cell>
        </row>
        <row r="4387">
          <cell r="A4387" t="str">
            <v>RE3-10V331M-T2</v>
          </cell>
          <cell r="B4387">
            <v>676.75199999999995</v>
          </cell>
          <cell r="C4387">
            <v>578.14499999999998</v>
          </cell>
        </row>
        <row r="4388">
          <cell r="A4388" t="str">
            <v>RE3-10V331M-T36</v>
          </cell>
          <cell r="B4388">
            <v>676.75199999999995</v>
          </cell>
          <cell r="C4388">
            <v>578.14499999999998</v>
          </cell>
        </row>
        <row r="4389">
          <cell r="A4389" t="str">
            <v>RE3-10V331M-T58</v>
          </cell>
          <cell r="B4389">
            <v>676.75199999999995</v>
          </cell>
          <cell r="C4389">
            <v>578.14499999999998</v>
          </cell>
        </row>
        <row r="4390">
          <cell r="A4390" t="str">
            <v>RE3-10V331MF3#</v>
          </cell>
          <cell r="B4390">
            <v>645.78</v>
          </cell>
          <cell r="C4390">
            <v>561.93600000000004</v>
          </cell>
        </row>
        <row r="4391">
          <cell r="A4391" t="str">
            <v>RE3-10V331MF3#-T2</v>
          </cell>
          <cell r="B4391">
            <v>676.75199999999995</v>
          </cell>
          <cell r="C4391">
            <v>578.14499999999998</v>
          </cell>
        </row>
        <row r="4392">
          <cell r="A4392" t="str">
            <v>RE3-10V331MF3#-T36</v>
          </cell>
          <cell r="B4392">
            <v>676.75199999999995</v>
          </cell>
          <cell r="C4392">
            <v>578.14499999999998</v>
          </cell>
        </row>
        <row r="4393">
          <cell r="A4393" t="str">
            <v>RE3-10V331MF3#-T58</v>
          </cell>
          <cell r="B4393">
            <v>676.75199999999995</v>
          </cell>
          <cell r="C4393">
            <v>578.14499999999998</v>
          </cell>
        </row>
        <row r="4394">
          <cell r="A4394" t="str">
            <v>RE3-10V331MF3#-T72</v>
          </cell>
          <cell r="B4394">
            <v>0</v>
          </cell>
          <cell r="C4394">
            <v>578.14499999999998</v>
          </cell>
        </row>
        <row r="4395">
          <cell r="A4395" t="str">
            <v>RE3-10V332M</v>
          </cell>
          <cell r="B4395">
            <v>2900.4430000000002</v>
          </cell>
          <cell r="C4395">
            <v>2848.68</v>
          </cell>
        </row>
        <row r="4396">
          <cell r="A4396" t="str">
            <v>RE3-10V332M-F</v>
          </cell>
          <cell r="B4396">
            <v>2991.1559999999999</v>
          </cell>
          <cell r="C4396">
            <v>2923.7550000000001</v>
          </cell>
        </row>
        <row r="4397">
          <cell r="A4397" t="str">
            <v>RE3-10V332M-T4</v>
          </cell>
          <cell r="B4397">
            <v>2931.4560000000001</v>
          </cell>
          <cell r="C4397">
            <v>2868.5819999999999</v>
          </cell>
        </row>
        <row r="4398">
          <cell r="A4398" t="str">
            <v>RE3-10V332M-T70</v>
          </cell>
          <cell r="B4398">
            <v>2931.4560000000001</v>
          </cell>
          <cell r="C4398">
            <v>2868.5819999999999</v>
          </cell>
        </row>
        <row r="4399">
          <cell r="A4399" t="str">
            <v>RE3-10V470M</v>
          </cell>
          <cell r="B4399">
            <v>353.404</v>
          </cell>
          <cell r="C4399">
            <v>333.04500000000002</v>
          </cell>
        </row>
        <row r="4400">
          <cell r="A4400" t="str">
            <v>RE3-10V470M-T10</v>
          </cell>
          <cell r="B4400">
            <v>373.86</v>
          </cell>
          <cell r="C4400">
            <v>345.036</v>
          </cell>
        </row>
        <row r="4401">
          <cell r="A4401" t="str">
            <v>RE3-10V470M-T2</v>
          </cell>
          <cell r="B4401">
            <v>373.86</v>
          </cell>
          <cell r="C4401">
            <v>345.036</v>
          </cell>
        </row>
        <row r="4402">
          <cell r="A4402" t="str">
            <v>RE3-10V470M-T36</v>
          </cell>
          <cell r="B4402">
            <v>373.86</v>
          </cell>
          <cell r="C4402">
            <v>345.036</v>
          </cell>
        </row>
        <row r="4403">
          <cell r="A4403" t="str">
            <v>RE3-10V470M-T58</v>
          </cell>
          <cell r="B4403">
            <v>373.86</v>
          </cell>
          <cell r="C4403">
            <v>345.036</v>
          </cell>
        </row>
        <row r="4404">
          <cell r="A4404" t="str">
            <v>RE3-10V470M-T72</v>
          </cell>
          <cell r="B4404">
            <v>373.86</v>
          </cell>
          <cell r="C4404">
            <v>345.036</v>
          </cell>
        </row>
        <row r="4405">
          <cell r="A4405" t="str">
            <v>RE3-10V470ME3#</v>
          </cell>
          <cell r="B4405">
            <v>353.404</v>
          </cell>
          <cell r="C4405">
            <v>333.04500000000002</v>
          </cell>
        </row>
        <row r="4406">
          <cell r="A4406" t="str">
            <v>RE3-10V470ME3#-T2</v>
          </cell>
          <cell r="B4406">
            <v>373.86</v>
          </cell>
          <cell r="C4406">
            <v>345.036</v>
          </cell>
        </row>
        <row r="4407">
          <cell r="A4407" t="str">
            <v>RE3-10V470ME3#-T72</v>
          </cell>
          <cell r="B4407">
            <v>373.86</v>
          </cell>
          <cell r="C4407">
            <v>345.036</v>
          </cell>
        </row>
        <row r="4408">
          <cell r="A4408" t="str">
            <v>RE3-10V470ME3A#-T2</v>
          </cell>
          <cell r="B4408">
            <v>373.86</v>
          </cell>
          <cell r="C4408">
            <v>345.036</v>
          </cell>
        </row>
        <row r="4409">
          <cell r="A4409" t="str">
            <v>RE3-10V470ME3G#-T2</v>
          </cell>
          <cell r="B4409">
            <v>373.86</v>
          </cell>
          <cell r="C4409">
            <v>345.036</v>
          </cell>
        </row>
        <row r="4410">
          <cell r="A4410" t="str">
            <v>RE3-10V470MG-T2</v>
          </cell>
          <cell r="B4410">
            <v>373.86</v>
          </cell>
          <cell r="C4410">
            <v>345.036</v>
          </cell>
        </row>
        <row r="4411">
          <cell r="A4411" t="str">
            <v>RE3-10V471M</v>
          </cell>
          <cell r="B4411">
            <v>890.42899999999997</v>
          </cell>
          <cell r="C4411">
            <v>739.72400000000005</v>
          </cell>
        </row>
        <row r="4412">
          <cell r="A4412" t="str">
            <v>RE3-10V471M-F</v>
          </cell>
          <cell r="B4412">
            <v>907.41899999999998</v>
          </cell>
          <cell r="C4412">
            <v>756.34199999999998</v>
          </cell>
        </row>
        <row r="4413">
          <cell r="A4413" t="str">
            <v>RE3-10V471M-T2</v>
          </cell>
          <cell r="B4413">
            <v>920.82299999999998</v>
          </cell>
          <cell r="C4413">
            <v>756.65899999999999</v>
          </cell>
        </row>
        <row r="4414">
          <cell r="A4414" t="str">
            <v>RE3-10V471M-T8</v>
          </cell>
          <cell r="B4414">
            <v>920.82299999999998</v>
          </cell>
          <cell r="C4414">
            <v>756.65899999999999</v>
          </cell>
        </row>
        <row r="4415">
          <cell r="A4415" t="str">
            <v>RE3-10V471MA</v>
          </cell>
          <cell r="B4415">
            <v>645.78</v>
          </cell>
          <cell r="C4415">
            <v>561.93600000000004</v>
          </cell>
        </row>
        <row r="4416">
          <cell r="A4416" t="str">
            <v>RE3-10V471MA-T2</v>
          </cell>
          <cell r="B4416">
            <v>676.75199999999995</v>
          </cell>
          <cell r="C4416">
            <v>578.14499999999998</v>
          </cell>
        </row>
        <row r="4417">
          <cell r="A4417" t="str">
            <v>RE3-10V471MA-T36</v>
          </cell>
          <cell r="B4417">
            <v>676.75199999999995</v>
          </cell>
          <cell r="C4417">
            <v>578.14499999999998</v>
          </cell>
        </row>
        <row r="4418">
          <cell r="A4418" t="str">
            <v>RE3-10V471MA-T58</v>
          </cell>
          <cell r="B4418">
            <v>676.75199999999995</v>
          </cell>
          <cell r="C4418">
            <v>578.14499999999998</v>
          </cell>
        </row>
        <row r="4419">
          <cell r="A4419" t="str">
            <v>RE3-10V471MA-T72</v>
          </cell>
          <cell r="B4419">
            <v>676.75199999999995</v>
          </cell>
          <cell r="C4419">
            <v>578.14499999999998</v>
          </cell>
        </row>
        <row r="4420">
          <cell r="A4420" t="str">
            <v>RE3-10V471MF3#</v>
          </cell>
          <cell r="B4420">
            <v>645.78</v>
          </cell>
          <cell r="C4420">
            <v>561.93600000000004</v>
          </cell>
        </row>
        <row r="4421">
          <cell r="A4421" t="str">
            <v>RE3-10V471MF3#-T2</v>
          </cell>
          <cell r="B4421">
            <v>676.75199999999995</v>
          </cell>
          <cell r="C4421">
            <v>578.14499999999998</v>
          </cell>
        </row>
        <row r="4422">
          <cell r="A4422" t="str">
            <v>RE3-10V471MF3#-T72</v>
          </cell>
          <cell r="B4422">
            <v>676.75199999999995</v>
          </cell>
          <cell r="C4422">
            <v>578.14499999999998</v>
          </cell>
        </row>
        <row r="4423">
          <cell r="A4423" t="str">
            <v>RE3-10V471MG-T2</v>
          </cell>
          <cell r="B4423">
            <v>920.82299999999998</v>
          </cell>
          <cell r="C4423">
            <v>756.65899999999999</v>
          </cell>
        </row>
        <row r="4424">
          <cell r="A4424" t="str">
            <v>RE3-10V471MG3#</v>
          </cell>
          <cell r="B4424">
            <v>890.42899999999997</v>
          </cell>
          <cell r="C4424">
            <v>739.72400000000005</v>
          </cell>
        </row>
        <row r="4425">
          <cell r="A4425" t="str">
            <v>RE3-10V471MG3#-T2</v>
          </cell>
          <cell r="B4425">
            <v>920.82299999999998</v>
          </cell>
          <cell r="C4425">
            <v>756.65899999999999</v>
          </cell>
        </row>
        <row r="4426">
          <cell r="A4426" t="str">
            <v>RE3-10V472M</v>
          </cell>
          <cell r="B4426">
            <v>3806.6170000000002</v>
          </cell>
          <cell r="C4426">
            <v>3712.8710000000001</v>
          </cell>
        </row>
        <row r="4427">
          <cell r="A4427" t="str">
            <v>RE3-10V472M-F</v>
          </cell>
          <cell r="B4427">
            <v>3890.7330000000002</v>
          </cell>
          <cell r="C4427">
            <v>3790.2130000000002</v>
          </cell>
        </row>
        <row r="4428">
          <cell r="A4428" t="str">
            <v>RE3-10V472M-S1</v>
          </cell>
          <cell r="B4428">
            <v>3890.7330000000002</v>
          </cell>
          <cell r="C4428">
            <v>3790.2130000000002</v>
          </cell>
        </row>
        <row r="4429">
          <cell r="A4429" t="str">
            <v>RE3-10V472M-T4</v>
          </cell>
          <cell r="B4429">
            <v>3845.52</v>
          </cell>
          <cell r="C4429">
            <v>3730.067</v>
          </cell>
        </row>
        <row r="4430">
          <cell r="A4430" t="str">
            <v>RE3-10V682M</v>
          </cell>
          <cell r="B4430">
            <v>4988.3490000000002</v>
          </cell>
          <cell r="C4430">
            <v>5746.6989999999996</v>
          </cell>
        </row>
        <row r="4431">
          <cell r="A4431" t="str">
            <v>RE3-10V682M-F</v>
          </cell>
          <cell r="B4431">
            <v>5081.9520000000002</v>
          </cell>
          <cell r="C4431">
            <v>5857.44</v>
          </cell>
        </row>
        <row r="4432">
          <cell r="A4432" t="str">
            <v>RE3-10V682M-F27</v>
          </cell>
          <cell r="B4432">
            <v>5081.9520000000002</v>
          </cell>
          <cell r="C4432">
            <v>5857.44</v>
          </cell>
        </row>
        <row r="4433">
          <cell r="A4433" t="str">
            <v>RE3-12V172M</v>
          </cell>
          <cell r="B4433">
            <v>2778.2440000000001</v>
          </cell>
          <cell r="C4433">
            <v>2641.317</v>
          </cell>
        </row>
        <row r="4434">
          <cell r="A4434" t="str">
            <v>RE3-12V232M</v>
          </cell>
          <cell r="B4434">
            <v>2778.2440000000001</v>
          </cell>
          <cell r="C4434">
            <v>2641.317</v>
          </cell>
        </row>
        <row r="4435">
          <cell r="A4435" t="str">
            <v>RE3-12V232MH6#</v>
          </cell>
          <cell r="B4435">
            <v>2778.2440000000001</v>
          </cell>
          <cell r="C4435">
            <v>2641.317</v>
          </cell>
        </row>
        <row r="4436">
          <cell r="A4436" t="str">
            <v>RE3-160V010M</v>
          </cell>
          <cell r="B4436">
            <v>634.22400000000005</v>
          </cell>
          <cell r="C4436">
            <v>464.601</v>
          </cell>
        </row>
        <row r="4437">
          <cell r="A4437" t="str">
            <v>RE3-160V010M-F1</v>
          </cell>
          <cell r="B4437">
            <v>647.44299999999998</v>
          </cell>
          <cell r="C4437">
            <v>477.18700000000001</v>
          </cell>
        </row>
        <row r="4438">
          <cell r="A4438" t="str">
            <v>RE3-160V010M-T2</v>
          </cell>
          <cell r="B4438">
            <v>650.93600000000004</v>
          </cell>
          <cell r="C4438">
            <v>477.226</v>
          </cell>
        </row>
        <row r="4439">
          <cell r="A4439" t="str">
            <v>RE3-160V100M</v>
          </cell>
          <cell r="B4439">
            <v>825.58199999999999</v>
          </cell>
          <cell r="C4439">
            <v>671.26099999999997</v>
          </cell>
        </row>
        <row r="4440">
          <cell r="A4440" t="str">
            <v>RE3-160V100M-T2</v>
          </cell>
          <cell r="B4440">
            <v>855.47400000000005</v>
          </cell>
          <cell r="C4440">
            <v>695.04399999999998</v>
          </cell>
        </row>
        <row r="4441">
          <cell r="A4441" t="str">
            <v>RE3-160V100M-T8</v>
          </cell>
          <cell r="B4441">
            <v>855.47400000000005</v>
          </cell>
          <cell r="C4441">
            <v>695.04399999999998</v>
          </cell>
        </row>
        <row r="4442">
          <cell r="A4442" t="str">
            <v>RE3-160V100MG3#</v>
          </cell>
          <cell r="B4442">
            <v>825.58199999999999</v>
          </cell>
          <cell r="C4442">
            <v>671.26099999999997</v>
          </cell>
        </row>
        <row r="4443">
          <cell r="A4443" t="str">
            <v>RE3-160V100MG3#-T2</v>
          </cell>
          <cell r="B4443">
            <v>855.47400000000005</v>
          </cell>
          <cell r="C4443">
            <v>695.04399999999998</v>
          </cell>
        </row>
        <row r="4444">
          <cell r="A4444" t="str">
            <v>RE3-160V101M</v>
          </cell>
          <cell r="B4444">
            <v>4615.2979999999998</v>
          </cell>
          <cell r="C4444">
            <v>3642.4839999999999</v>
          </cell>
        </row>
        <row r="4445">
          <cell r="A4445" t="str">
            <v>RE3-160V101M-F</v>
          </cell>
          <cell r="B4445">
            <v>4699.5929999999998</v>
          </cell>
          <cell r="C4445">
            <v>3726.5740000000001</v>
          </cell>
        </row>
        <row r="4446">
          <cell r="A4446" t="str">
            <v>RE3-160V101M-T4</v>
          </cell>
          <cell r="B4446">
            <v>4641.1379999999999</v>
          </cell>
          <cell r="C4446">
            <v>3661.0619999999999</v>
          </cell>
        </row>
        <row r="4447">
          <cell r="A4447" t="str">
            <v>RE3-160V101MI6W</v>
          </cell>
          <cell r="B4447">
            <v>4615.2979999999998</v>
          </cell>
          <cell r="C4447">
            <v>3642.4839999999999</v>
          </cell>
        </row>
        <row r="4448">
          <cell r="A4448" t="str">
            <v>RE3-160V101MI6W-T4</v>
          </cell>
          <cell r="B4448">
            <v>4641.1379999999999</v>
          </cell>
          <cell r="C4448">
            <v>3661.0619999999999</v>
          </cell>
        </row>
        <row r="4449">
          <cell r="A4449" t="str">
            <v>RE3-160V101MW-F</v>
          </cell>
          <cell r="B4449">
            <v>4699.5929999999998</v>
          </cell>
          <cell r="C4449">
            <v>3726.5740000000001</v>
          </cell>
        </row>
        <row r="4450">
          <cell r="A4450" t="str">
            <v>RE3-160V151MJ5</v>
          </cell>
          <cell r="B4450">
            <v>5622.1059999999998</v>
          </cell>
          <cell r="C4450">
            <v>5622.1059999999998</v>
          </cell>
        </row>
        <row r="4451">
          <cell r="A4451" t="str">
            <v>RE3-160V220M</v>
          </cell>
          <cell r="B4451">
            <v>1960.904</v>
          </cell>
          <cell r="C4451">
            <v>1484.684</v>
          </cell>
        </row>
        <row r="4452">
          <cell r="A4452" t="str">
            <v>RE3-160V220M-T2</v>
          </cell>
          <cell r="B4452">
            <v>1978.028</v>
          </cell>
          <cell r="C4452">
            <v>1496.95</v>
          </cell>
        </row>
        <row r="4453">
          <cell r="A4453" t="str">
            <v>RE3-160V221M</v>
          </cell>
          <cell r="B4453">
            <v>8309.1090000000004</v>
          </cell>
          <cell r="C4453">
            <v>7449.643</v>
          </cell>
        </row>
        <row r="4454">
          <cell r="A4454" t="str">
            <v>RE3-160V221M-S1</v>
          </cell>
          <cell r="B4454">
            <v>8378.8950000000004</v>
          </cell>
          <cell r="C4454">
            <v>7532.6120000000001</v>
          </cell>
        </row>
        <row r="4455">
          <cell r="A4455" t="str">
            <v>RE3-160V221M-T50</v>
          </cell>
          <cell r="B4455">
            <v>8315.473</v>
          </cell>
          <cell r="C4455">
            <v>7451.3069999999998</v>
          </cell>
        </row>
        <row r="4456">
          <cell r="A4456" t="str">
            <v>RE3-160V221MS</v>
          </cell>
          <cell r="B4456">
            <v>11179.949000000001</v>
          </cell>
          <cell r="C4456">
            <v>9523.8760000000002</v>
          </cell>
        </row>
        <row r="4457">
          <cell r="A4457" t="str">
            <v>RE3-160V221MS-T50</v>
          </cell>
          <cell r="B4457">
            <v>11134.521000000001</v>
          </cell>
          <cell r="C4457">
            <v>9471.5509999999995</v>
          </cell>
        </row>
        <row r="4458">
          <cell r="A4458" t="str">
            <v>RE3-160V2R2M</v>
          </cell>
          <cell r="B4458">
            <v>634.22400000000005</v>
          </cell>
          <cell r="C4458">
            <v>464.601</v>
          </cell>
        </row>
        <row r="4459">
          <cell r="A4459" t="str">
            <v>RE3-160V2R2M-T2</v>
          </cell>
          <cell r="B4459">
            <v>650.93600000000004</v>
          </cell>
          <cell r="C4459">
            <v>477.226</v>
          </cell>
        </row>
        <row r="4460">
          <cell r="A4460" t="str">
            <v>RE3-160V2R2MF3#-T2</v>
          </cell>
          <cell r="B4460">
            <v>0</v>
          </cell>
          <cell r="C4460">
            <v>477.226</v>
          </cell>
        </row>
        <row r="4461">
          <cell r="A4461" t="str">
            <v>RE3-160V330M</v>
          </cell>
          <cell r="B4461">
            <v>2577.174</v>
          </cell>
          <cell r="C4461">
            <v>2026.7809999999999</v>
          </cell>
        </row>
        <row r="4462">
          <cell r="A4462" t="str">
            <v>RE3-160V330M-T2</v>
          </cell>
          <cell r="B4462">
            <v>2606.857</v>
          </cell>
          <cell r="C4462">
            <v>2051.9879999999998</v>
          </cell>
        </row>
        <row r="4463">
          <cell r="A4463" t="str">
            <v>RE3-160V330MH5#-T2</v>
          </cell>
          <cell r="B4463">
            <v>0</v>
          </cell>
          <cell r="C4463">
            <v>2051.9879999999998</v>
          </cell>
        </row>
        <row r="4464">
          <cell r="A4464" t="str">
            <v>RE3-160V331M</v>
          </cell>
          <cell r="B4464">
            <v>12133.642</v>
          </cell>
          <cell r="C4464">
            <v>11633.957</v>
          </cell>
        </row>
        <row r="4465">
          <cell r="A4465" t="str">
            <v>RE3-160V331M-F</v>
          </cell>
          <cell r="B4465">
            <v>12170.035</v>
          </cell>
          <cell r="C4465">
            <v>11703.334000000001</v>
          </cell>
        </row>
        <row r="4466">
          <cell r="A4466" t="str">
            <v>RE3-160V331M-S1</v>
          </cell>
          <cell r="B4466">
            <v>12170.035</v>
          </cell>
          <cell r="C4466">
            <v>11703.334000000001</v>
          </cell>
        </row>
        <row r="4467">
          <cell r="A4467" t="str">
            <v>RE3-160V3R3M</v>
          </cell>
          <cell r="B4467">
            <v>634.22400000000005</v>
          </cell>
          <cell r="C4467">
            <v>464.601</v>
          </cell>
        </row>
        <row r="4468">
          <cell r="A4468" t="str">
            <v>RE3-160V3R3M-T2</v>
          </cell>
          <cell r="B4468">
            <v>650.93600000000004</v>
          </cell>
          <cell r="C4468">
            <v>477.226</v>
          </cell>
        </row>
        <row r="4469">
          <cell r="A4469" t="str">
            <v>RE3-160V470M</v>
          </cell>
          <cell r="B4469">
            <v>3514.5680000000002</v>
          </cell>
          <cell r="C4469">
            <v>3075.7359999999999</v>
          </cell>
        </row>
        <row r="4470">
          <cell r="A4470" t="str">
            <v>RE3-160V470M-F</v>
          </cell>
          <cell r="B4470">
            <v>3605.2809999999999</v>
          </cell>
          <cell r="C4470">
            <v>3163.4450000000002</v>
          </cell>
        </row>
        <row r="4471">
          <cell r="A4471" t="str">
            <v>RE3-160V470M-S1</v>
          </cell>
          <cell r="B4471">
            <v>3605.2809999999999</v>
          </cell>
          <cell r="C4471">
            <v>3163.4450000000002</v>
          </cell>
        </row>
        <row r="4472">
          <cell r="A4472" t="str">
            <v>RE3-160V470M-T4</v>
          </cell>
          <cell r="B4472">
            <v>3547.1289999999999</v>
          </cell>
          <cell r="C4472">
            <v>3100.413</v>
          </cell>
        </row>
        <row r="4473">
          <cell r="A4473" t="str">
            <v>RE3-160V4R7M</v>
          </cell>
          <cell r="B4473">
            <v>634.22400000000005</v>
          </cell>
          <cell r="C4473">
            <v>464.601</v>
          </cell>
        </row>
        <row r="4474">
          <cell r="A4474" t="str">
            <v>RE3-160V4R7M-T2</v>
          </cell>
          <cell r="B4474">
            <v>650.93600000000004</v>
          </cell>
          <cell r="C4474">
            <v>477.226</v>
          </cell>
        </row>
        <row r="4475">
          <cell r="A4475" t="str">
            <v>RE3-160V4R7MF3#</v>
          </cell>
          <cell r="B4475">
            <v>634.22400000000005</v>
          </cell>
          <cell r="C4475">
            <v>464.601</v>
          </cell>
        </row>
        <row r="4476">
          <cell r="A4476" t="str">
            <v>RE3-160VR47M</v>
          </cell>
          <cell r="B4476">
            <v>634.22400000000005</v>
          </cell>
          <cell r="C4476">
            <v>464.601</v>
          </cell>
        </row>
        <row r="4477">
          <cell r="A4477" t="str">
            <v>RE3-160VR47M-T2</v>
          </cell>
          <cell r="B4477">
            <v>650.93600000000004</v>
          </cell>
          <cell r="C4477">
            <v>477.226</v>
          </cell>
        </row>
        <row r="4478">
          <cell r="A4478" t="str">
            <v>RE3-160VR47MF3#-T2</v>
          </cell>
          <cell r="B4478">
            <v>0</v>
          </cell>
          <cell r="C4478">
            <v>477.226</v>
          </cell>
        </row>
        <row r="4479">
          <cell r="A4479" t="str">
            <v>RE3-16V100KE3</v>
          </cell>
          <cell r="B4479">
            <v>0</v>
          </cell>
          <cell r="C4479">
            <v>333.04500000000002</v>
          </cell>
        </row>
        <row r="4480">
          <cell r="A4480" t="str">
            <v>RE3-16V100M</v>
          </cell>
          <cell r="B4480">
            <v>353.404</v>
          </cell>
          <cell r="C4480">
            <v>333.04500000000002</v>
          </cell>
        </row>
        <row r="4481">
          <cell r="A4481" t="str">
            <v>RE3-16V100M-T10</v>
          </cell>
          <cell r="B4481">
            <v>373.86</v>
          </cell>
          <cell r="C4481">
            <v>345.036</v>
          </cell>
        </row>
        <row r="4482">
          <cell r="A4482" t="str">
            <v>RE3-16V100M-T2</v>
          </cell>
          <cell r="B4482">
            <v>373.86</v>
          </cell>
          <cell r="C4482">
            <v>345.036</v>
          </cell>
        </row>
        <row r="4483">
          <cell r="A4483" t="str">
            <v>RE3-16V100M-T36</v>
          </cell>
          <cell r="B4483">
            <v>373.86</v>
          </cell>
          <cell r="C4483">
            <v>345.036</v>
          </cell>
        </row>
        <row r="4484">
          <cell r="A4484" t="str">
            <v>RE3-16V100M-T58</v>
          </cell>
          <cell r="B4484">
            <v>373.86</v>
          </cell>
          <cell r="C4484">
            <v>345.036</v>
          </cell>
        </row>
        <row r="4485">
          <cell r="A4485" t="str">
            <v>RE3-16V100ME3#</v>
          </cell>
          <cell r="B4485">
            <v>353.404</v>
          </cell>
          <cell r="C4485">
            <v>333.04500000000002</v>
          </cell>
        </row>
        <row r="4486">
          <cell r="A4486" t="str">
            <v>RE3-16V100ME3#-T2</v>
          </cell>
          <cell r="B4486">
            <v>373.86</v>
          </cell>
          <cell r="C4486">
            <v>345.036</v>
          </cell>
        </row>
        <row r="4487">
          <cell r="A4487" t="str">
            <v>RE3-16V100ME3#-T58</v>
          </cell>
          <cell r="B4487">
            <v>373.86</v>
          </cell>
          <cell r="C4487">
            <v>345.036</v>
          </cell>
        </row>
        <row r="4488">
          <cell r="A4488" t="str">
            <v>RE3-16V100ME3G#-T2</v>
          </cell>
          <cell r="B4488">
            <v>373.86</v>
          </cell>
          <cell r="C4488">
            <v>345.036</v>
          </cell>
        </row>
        <row r="4489">
          <cell r="A4489" t="str">
            <v>RE3-16V100MG-T2</v>
          </cell>
          <cell r="B4489">
            <v>373.86</v>
          </cell>
          <cell r="C4489">
            <v>345.036</v>
          </cell>
        </row>
        <row r="4490">
          <cell r="A4490" t="str">
            <v>RE3-16V101KE3</v>
          </cell>
          <cell r="B4490">
            <v>353.404</v>
          </cell>
          <cell r="C4490">
            <v>333.04500000000002</v>
          </cell>
        </row>
        <row r="4491">
          <cell r="A4491" t="str">
            <v>RE3-16V101M</v>
          </cell>
          <cell r="B4491">
            <v>353.404</v>
          </cell>
          <cell r="C4491">
            <v>333.04500000000002</v>
          </cell>
        </row>
        <row r="4492">
          <cell r="A4492" t="str">
            <v>RE3-16V101M-T10</v>
          </cell>
          <cell r="B4492">
            <v>373.86</v>
          </cell>
          <cell r="C4492">
            <v>345.036</v>
          </cell>
        </row>
        <row r="4493">
          <cell r="A4493" t="str">
            <v>RE3-16V101M-T2</v>
          </cell>
          <cell r="B4493">
            <v>373.86</v>
          </cell>
          <cell r="C4493">
            <v>345.036</v>
          </cell>
        </row>
        <row r="4494">
          <cell r="A4494" t="str">
            <v>RE3-16V101M-T32</v>
          </cell>
          <cell r="B4494">
            <v>373.86</v>
          </cell>
          <cell r="C4494">
            <v>345.036</v>
          </cell>
        </row>
        <row r="4495">
          <cell r="A4495" t="str">
            <v>RE3-16V101M-T36</v>
          </cell>
          <cell r="B4495">
            <v>373.86</v>
          </cell>
          <cell r="C4495">
            <v>345.036</v>
          </cell>
        </row>
        <row r="4496">
          <cell r="A4496" t="str">
            <v>RE3-16V101M-T58</v>
          </cell>
          <cell r="B4496">
            <v>373.86</v>
          </cell>
          <cell r="C4496">
            <v>345.036</v>
          </cell>
        </row>
        <row r="4497">
          <cell r="A4497" t="str">
            <v>RE3-16V101M-T72</v>
          </cell>
          <cell r="B4497">
            <v>373.86</v>
          </cell>
          <cell r="C4497">
            <v>345.036</v>
          </cell>
        </row>
        <row r="4498">
          <cell r="A4498" t="str">
            <v>RE3-16V101ME3#</v>
          </cell>
          <cell r="B4498">
            <v>353.404</v>
          </cell>
          <cell r="C4498">
            <v>333.04500000000002</v>
          </cell>
        </row>
        <row r="4499">
          <cell r="A4499" t="str">
            <v>RE3-16V101ME3#-T2</v>
          </cell>
          <cell r="B4499">
            <v>373.86</v>
          </cell>
          <cell r="C4499">
            <v>345.036</v>
          </cell>
        </row>
        <row r="4500">
          <cell r="A4500" t="str">
            <v>RE3-16V101ME3#-T32</v>
          </cell>
          <cell r="B4500">
            <v>373.86</v>
          </cell>
          <cell r="C4500">
            <v>345.036</v>
          </cell>
        </row>
        <row r="4501">
          <cell r="A4501" t="str">
            <v>RE3-16V101ME3#-T36</v>
          </cell>
          <cell r="B4501">
            <v>373.86</v>
          </cell>
          <cell r="C4501">
            <v>345.036</v>
          </cell>
        </row>
        <row r="4502">
          <cell r="A4502" t="str">
            <v>RE3-16V101ME3#-T58</v>
          </cell>
          <cell r="B4502">
            <v>0</v>
          </cell>
          <cell r="C4502">
            <v>345.036</v>
          </cell>
        </row>
        <row r="4503">
          <cell r="A4503" t="str">
            <v>RE3-16V101ME3#-T72</v>
          </cell>
          <cell r="B4503">
            <v>373.86</v>
          </cell>
          <cell r="C4503">
            <v>345.036</v>
          </cell>
        </row>
        <row r="4504">
          <cell r="A4504" t="str">
            <v>RE3-16V101MG</v>
          </cell>
          <cell r="B4504">
            <v>353.404</v>
          </cell>
          <cell r="C4504">
            <v>333.04500000000002</v>
          </cell>
        </row>
        <row r="4505">
          <cell r="A4505" t="str">
            <v>RE3-16V102KG5Z-G46</v>
          </cell>
          <cell r="B4505">
            <v>0</v>
          </cell>
          <cell r="C4505">
            <v>1237.3230000000001</v>
          </cell>
        </row>
        <row r="4506">
          <cell r="A4506" t="str">
            <v>RE3-16V102M</v>
          </cell>
          <cell r="B4506">
            <v>1793.78</v>
          </cell>
          <cell r="C4506">
            <v>1665.914</v>
          </cell>
        </row>
        <row r="4507">
          <cell r="A4507" t="str">
            <v>RE3-16V102M-F</v>
          </cell>
          <cell r="B4507">
            <v>1860.4459999999999</v>
          </cell>
          <cell r="C4507">
            <v>1731.1020000000001</v>
          </cell>
        </row>
        <row r="4508">
          <cell r="A4508" t="str">
            <v>RE3-16V102M-F30</v>
          </cell>
          <cell r="B4508">
            <v>1860.4459999999999</v>
          </cell>
          <cell r="C4508">
            <v>1731.1020000000001</v>
          </cell>
        </row>
        <row r="4509">
          <cell r="A4509" t="str">
            <v>RE3-16V102M-S1</v>
          </cell>
          <cell r="B4509">
            <v>1860.4459999999999</v>
          </cell>
          <cell r="C4509">
            <v>1731.1020000000001</v>
          </cell>
        </row>
        <row r="4510">
          <cell r="A4510" t="str">
            <v>RE3-16V102M-T18</v>
          </cell>
          <cell r="B4510">
            <v>1813.6569999999999</v>
          </cell>
          <cell r="C4510">
            <v>1678.8589999999999</v>
          </cell>
        </row>
        <row r="4511">
          <cell r="A4511" t="str">
            <v>RE3-16V102M-T2</v>
          </cell>
          <cell r="B4511">
            <v>1813.6569999999999</v>
          </cell>
          <cell r="C4511">
            <v>1678.8589999999999</v>
          </cell>
        </row>
        <row r="4512">
          <cell r="A4512" t="str">
            <v>RE3-16V102MG5</v>
          </cell>
          <cell r="B4512">
            <v>1278.452</v>
          </cell>
          <cell r="C4512">
            <v>1218.8140000000001</v>
          </cell>
        </row>
        <row r="4513">
          <cell r="A4513" t="str">
            <v>RE3-16V102MG5#</v>
          </cell>
          <cell r="B4513">
            <v>0</v>
          </cell>
          <cell r="C4513">
            <v>1218.8140000000001</v>
          </cell>
        </row>
        <row r="4514">
          <cell r="A4514" t="str">
            <v>RE3-16V102MG5#-T2</v>
          </cell>
          <cell r="B4514">
            <v>1308.846</v>
          </cell>
          <cell r="C4514">
            <v>1241.9939999999999</v>
          </cell>
        </row>
        <row r="4515">
          <cell r="A4515" t="str">
            <v>RE3-16V102MG5-T2</v>
          </cell>
          <cell r="B4515">
            <v>1308.846</v>
          </cell>
          <cell r="C4515">
            <v>1241.9939999999999</v>
          </cell>
        </row>
        <row r="4516">
          <cell r="A4516" t="str">
            <v>RE3-16V102MH3</v>
          </cell>
          <cell r="B4516">
            <v>1461.89</v>
          </cell>
          <cell r="C4516">
            <v>1265.271</v>
          </cell>
        </row>
        <row r="4517">
          <cell r="A4517" t="str">
            <v>RE3-16V102MH3#</v>
          </cell>
          <cell r="B4517">
            <v>1461.89</v>
          </cell>
          <cell r="C4517">
            <v>1265.271</v>
          </cell>
        </row>
        <row r="4518">
          <cell r="A4518" t="str">
            <v>RE3-16V102MH3#-T2</v>
          </cell>
          <cell r="B4518">
            <v>1489.317</v>
          </cell>
          <cell r="C4518">
            <v>1287.356</v>
          </cell>
        </row>
        <row r="4519">
          <cell r="A4519" t="str">
            <v>RE3-16V102MH3-F</v>
          </cell>
          <cell r="B4519">
            <v>1529.4449999999999</v>
          </cell>
          <cell r="C4519">
            <v>1323.9849999999999</v>
          </cell>
        </row>
        <row r="4520">
          <cell r="A4520" t="str">
            <v>RE3-16V102MH3-T2</v>
          </cell>
          <cell r="B4520">
            <v>1489.317</v>
          </cell>
          <cell r="C4520">
            <v>1287.356</v>
          </cell>
        </row>
        <row r="4521">
          <cell r="A4521" t="str">
            <v>RE3-16V102MH4#</v>
          </cell>
          <cell r="B4521">
            <v>1793.78</v>
          </cell>
          <cell r="C4521">
            <v>1665.914</v>
          </cell>
        </row>
        <row r="4522">
          <cell r="A4522" t="str">
            <v>RE3-16V102MH4#-F30</v>
          </cell>
          <cell r="B4522">
            <v>1860.4459999999999</v>
          </cell>
          <cell r="C4522">
            <v>1731.1020000000001</v>
          </cell>
        </row>
        <row r="4523">
          <cell r="A4523" t="str">
            <v>RE3-16V102MH4#-S1</v>
          </cell>
          <cell r="B4523">
            <v>1860.4459999999999</v>
          </cell>
          <cell r="C4523">
            <v>1731.1020000000001</v>
          </cell>
        </row>
        <row r="4524">
          <cell r="A4524" t="str">
            <v>RE3-16V102MH4#-T2</v>
          </cell>
          <cell r="B4524">
            <v>1813.6569999999999</v>
          </cell>
          <cell r="C4524">
            <v>1678.8589999999999</v>
          </cell>
        </row>
        <row r="4525">
          <cell r="A4525" t="str">
            <v>RE3-16V103M</v>
          </cell>
          <cell r="B4525">
            <v>10959.083000000001</v>
          </cell>
          <cell r="C4525">
            <v>11201.498</v>
          </cell>
        </row>
        <row r="4526">
          <cell r="A4526" t="str">
            <v>RE3-16V103M-F</v>
          </cell>
          <cell r="B4526">
            <v>11026.715</v>
          </cell>
          <cell r="C4526">
            <v>11296.157999999999</v>
          </cell>
        </row>
        <row r="4527">
          <cell r="A4527" t="str">
            <v>RE3-16V103M-S1</v>
          </cell>
          <cell r="B4527">
            <v>11026.715</v>
          </cell>
          <cell r="C4527">
            <v>11296.157999999999</v>
          </cell>
        </row>
        <row r="4528">
          <cell r="A4528" t="str">
            <v>RE3-16V103M-T50</v>
          </cell>
          <cell r="B4528">
            <v>0</v>
          </cell>
          <cell r="C4528">
            <v>11160.168</v>
          </cell>
        </row>
        <row r="4529">
          <cell r="A4529" t="str">
            <v>RE3-16V103MK8#-S1</v>
          </cell>
          <cell r="B4529">
            <v>11026.715</v>
          </cell>
          <cell r="C4529">
            <v>11296.157999999999</v>
          </cell>
        </row>
        <row r="4530">
          <cell r="A4530" t="str">
            <v>RE3-16V121MF3#-T58</v>
          </cell>
          <cell r="B4530">
            <v>676.75199999999995</v>
          </cell>
          <cell r="C4530">
            <v>578.14499999999998</v>
          </cell>
        </row>
        <row r="4531">
          <cell r="A4531" t="str">
            <v>RE3-16V121MF3-T2</v>
          </cell>
          <cell r="B4531">
            <v>676.75199999999995</v>
          </cell>
          <cell r="C4531">
            <v>578.14499999999998</v>
          </cell>
        </row>
        <row r="4532">
          <cell r="A4532" t="str">
            <v>RE3-16V121MF3-T58</v>
          </cell>
          <cell r="B4532">
            <v>676.75199999999995</v>
          </cell>
          <cell r="C4532">
            <v>578.14499999999998</v>
          </cell>
        </row>
        <row r="4533">
          <cell r="A4533" t="str">
            <v>RE3-16V151M-T2</v>
          </cell>
          <cell r="B4533">
            <v>676.75199999999995</v>
          </cell>
          <cell r="C4533">
            <v>578.14499999999998</v>
          </cell>
        </row>
        <row r="4534">
          <cell r="A4534" t="str">
            <v>RE3-16V153MK9#-F</v>
          </cell>
          <cell r="B4534">
            <v>13178.24</v>
          </cell>
          <cell r="C4534">
            <v>14992.977000000001</v>
          </cell>
        </row>
        <row r="4535">
          <cell r="A4535" t="str">
            <v>RE3-16V153MK9-F</v>
          </cell>
          <cell r="B4535">
            <v>13178.24</v>
          </cell>
          <cell r="C4535">
            <v>14992.977000000001</v>
          </cell>
        </row>
        <row r="4536">
          <cell r="A4536" t="str">
            <v>RE3-16V220M</v>
          </cell>
          <cell r="B4536">
            <v>353.404</v>
          </cell>
          <cell r="C4536">
            <v>333.04500000000002</v>
          </cell>
        </row>
        <row r="4537">
          <cell r="A4537" t="str">
            <v>RE3-16V220M-T10</v>
          </cell>
          <cell r="B4537">
            <v>373.86</v>
          </cell>
          <cell r="C4537">
            <v>345.036</v>
          </cell>
        </row>
        <row r="4538">
          <cell r="A4538" t="str">
            <v>RE3-16V220M-T2</v>
          </cell>
          <cell r="B4538">
            <v>373.86</v>
          </cell>
          <cell r="C4538">
            <v>345.036</v>
          </cell>
        </row>
        <row r="4539">
          <cell r="A4539" t="str">
            <v>RE3-16V220M-T36</v>
          </cell>
          <cell r="B4539">
            <v>373.86</v>
          </cell>
          <cell r="C4539">
            <v>345.036</v>
          </cell>
        </row>
        <row r="4540">
          <cell r="A4540" t="str">
            <v>RE3-16V220M-T58</v>
          </cell>
          <cell r="B4540">
            <v>373.86</v>
          </cell>
          <cell r="C4540">
            <v>345.036</v>
          </cell>
        </row>
        <row r="4541">
          <cell r="A4541" t="str">
            <v>RE3-16V220ME3#</v>
          </cell>
          <cell r="B4541">
            <v>353.404</v>
          </cell>
          <cell r="C4541">
            <v>333.04500000000002</v>
          </cell>
        </row>
        <row r="4542">
          <cell r="A4542" t="str">
            <v>RE3-16V220ME3#-T2</v>
          </cell>
          <cell r="B4542">
            <v>373.86</v>
          </cell>
          <cell r="C4542">
            <v>345.036</v>
          </cell>
        </row>
        <row r="4543">
          <cell r="A4543" t="str">
            <v>RE3-16V221M</v>
          </cell>
          <cell r="B4543">
            <v>645.78</v>
          </cell>
          <cell r="C4543">
            <v>561.93600000000004</v>
          </cell>
        </row>
        <row r="4544">
          <cell r="A4544" t="str">
            <v>RE3-16V221M-F</v>
          </cell>
          <cell r="B4544">
            <v>658.96699999999998</v>
          </cell>
          <cell r="C4544">
            <v>574.846</v>
          </cell>
        </row>
        <row r="4545">
          <cell r="A4545" t="str">
            <v>RE3-16V221M-F1</v>
          </cell>
          <cell r="B4545">
            <v>658.96699999999998</v>
          </cell>
          <cell r="C4545">
            <v>574.846</v>
          </cell>
        </row>
        <row r="4546">
          <cell r="A4546" t="str">
            <v>RE3-16V221M-T2</v>
          </cell>
          <cell r="B4546">
            <v>676.75199999999995</v>
          </cell>
          <cell r="C4546">
            <v>578.14499999999998</v>
          </cell>
        </row>
        <row r="4547">
          <cell r="A4547" t="str">
            <v>RE3-16V221M-T36</v>
          </cell>
          <cell r="B4547">
            <v>676.75199999999995</v>
          </cell>
          <cell r="C4547">
            <v>578.14499999999998</v>
          </cell>
        </row>
        <row r="4548">
          <cell r="A4548" t="str">
            <v>RE3-16V221M-T58</v>
          </cell>
          <cell r="B4548">
            <v>676.75199999999995</v>
          </cell>
          <cell r="C4548">
            <v>578.14499999999998</v>
          </cell>
        </row>
        <row r="4549">
          <cell r="A4549" t="str">
            <v>RE3-16V221M-T64</v>
          </cell>
          <cell r="B4549">
            <v>676.75199999999995</v>
          </cell>
          <cell r="C4549">
            <v>578.14499999999998</v>
          </cell>
        </row>
        <row r="4550">
          <cell r="A4550" t="str">
            <v>RE3-16V221M-T72</v>
          </cell>
          <cell r="B4550">
            <v>676.75199999999995</v>
          </cell>
          <cell r="C4550">
            <v>578.14499999999998</v>
          </cell>
        </row>
        <row r="4551">
          <cell r="A4551" t="str">
            <v>RE3-16V221MF3#</v>
          </cell>
          <cell r="B4551">
            <v>645.78</v>
          </cell>
          <cell r="C4551">
            <v>561.93600000000004</v>
          </cell>
        </row>
        <row r="4552">
          <cell r="A4552" t="str">
            <v>RE3-16V221MF3#-T2</v>
          </cell>
          <cell r="B4552">
            <v>676.75199999999995</v>
          </cell>
          <cell r="C4552">
            <v>578.14499999999998</v>
          </cell>
        </row>
        <row r="4553">
          <cell r="A4553" t="str">
            <v>RE3-16V221MF3#-T36</v>
          </cell>
          <cell r="B4553">
            <v>676.75199999999995</v>
          </cell>
          <cell r="C4553">
            <v>578.14499999999998</v>
          </cell>
        </row>
        <row r="4554">
          <cell r="A4554" t="str">
            <v>RE3-16V221MF3#-T58</v>
          </cell>
          <cell r="B4554">
            <v>676.75199999999995</v>
          </cell>
          <cell r="C4554">
            <v>578.14499999999998</v>
          </cell>
        </row>
        <row r="4555">
          <cell r="A4555" t="str">
            <v>RE3-16V221MF3#-T72</v>
          </cell>
          <cell r="B4555">
            <v>676.75199999999995</v>
          </cell>
          <cell r="C4555">
            <v>578.14499999999998</v>
          </cell>
        </row>
        <row r="4556">
          <cell r="A4556" t="str">
            <v>RE3-16V221MF3G#-T2</v>
          </cell>
          <cell r="B4556">
            <v>676.75199999999995</v>
          </cell>
          <cell r="C4556">
            <v>578.14499999999998</v>
          </cell>
        </row>
        <row r="4557">
          <cell r="A4557" t="str">
            <v>RE3-16V221MG-T2</v>
          </cell>
          <cell r="B4557">
            <v>676.75199999999995</v>
          </cell>
          <cell r="C4557">
            <v>578.14499999999998</v>
          </cell>
        </row>
        <row r="4558">
          <cell r="A4558" t="str">
            <v>RE3-16V222M</v>
          </cell>
          <cell r="B4558">
            <v>2900.4430000000002</v>
          </cell>
          <cell r="C4558">
            <v>2848.68</v>
          </cell>
        </row>
        <row r="4559">
          <cell r="A4559" t="str">
            <v>RE3-16V222M#</v>
          </cell>
          <cell r="B4559">
            <v>2900.4430000000002</v>
          </cell>
          <cell r="C4559">
            <v>2848.68</v>
          </cell>
        </row>
        <row r="4560">
          <cell r="A4560" t="str">
            <v>RE3-16V222M-F</v>
          </cell>
          <cell r="B4560">
            <v>2991.1559999999999</v>
          </cell>
          <cell r="C4560">
            <v>2923.7550000000001</v>
          </cell>
        </row>
        <row r="4561">
          <cell r="A4561" t="str">
            <v>RE3-16V222M-F30</v>
          </cell>
          <cell r="B4561">
            <v>2991.1559999999999</v>
          </cell>
          <cell r="C4561">
            <v>2923.7550000000001</v>
          </cell>
        </row>
        <row r="4562">
          <cell r="A4562" t="str">
            <v>RE3-16V222M-S1</v>
          </cell>
          <cell r="B4562">
            <v>2991.1559999999999</v>
          </cell>
          <cell r="C4562">
            <v>2923.7550000000001</v>
          </cell>
        </row>
        <row r="4563">
          <cell r="A4563" t="str">
            <v>RE3-16V222M-S8</v>
          </cell>
          <cell r="B4563">
            <v>2991.1559999999999</v>
          </cell>
          <cell r="C4563">
            <v>2923.7550000000001</v>
          </cell>
        </row>
        <row r="4564">
          <cell r="A4564" t="str">
            <v>RE3-16V222M-T18</v>
          </cell>
          <cell r="B4564">
            <v>2931.4560000000001</v>
          </cell>
          <cell r="C4564">
            <v>2868.5819999999999</v>
          </cell>
        </row>
        <row r="4565">
          <cell r="A4565" t="str">
            <v>RE3-16V222M-T4</v>
          </cell>
          <cell r="B4565">
            <v>2931.4560000000001</v>
          </cell>
          <cell r="C4565">
            <v>2868.5819999999999</v>
          </cell>
        </row>
        <row r="4566">
          <cell r="A4566" t="str">
            <v>RE3-16V222MG-T4</v>
          </cell>
          <cell r="B4566">
            <v>2931.4560000000001</v>
          </cell>
          <cell r="C4566">
            <v>2868.5819999999999</v>
          </cell>
        </row>
        <row r="4567">
          <cell r="A4567" t="str">
            <v>RE3-16V222MI5#</v>
          </cell>
          <cell r="B4567">
            <v>2900.4430000000002</v>
          </cell>
          <cell r="C4567">
            <v>2848.68</v>
          </cell>
        </row>
        <row r="4568">
          <cell r="A4568" t="str">
            <v>RE3-16V222MI5#-F30</v>
          </cell>
          <cell r="B4568">
            <v>2991.1559999999999</v>
          </cell>
          <cell r="C4568">
            <v>2923.7550000000001</v>
          </cell>
        </row>
        <row r="4569">
          <cell r="A4569" t="str">
            <v>RE3-16V222MI5#-S1</v>
          </cell>
          <cell r="B4569">
            <v>2991.1559999999999</v>
          </cell>
          <cell r="C4569">
            <v>2923.7550000000001</v>
          </cell>
        </row>
        <row r="4570">
          <cell r="A4570" t="str">
            <v>RE3-16V222MI5#-T4</v>
          </cell>
          <cell r="B4570">
            <v>2931.4560000000001</v>
          </cell>
          <cell r="C4570">
            <v>2868.5819999999999</v>
          </cell>
        </row>
        <row r="4571">
          <cell r="A4571" t="str">
            <v>RE3-16V330M</v>
          </cell>
          <cell r="B4571">
            <v>353.404</v>
          </cell>
          <cell r="C4571">
            <v>333.04500000000002</v>
          </cell>
        </row>
        <row r="4572">
          <cell r="A4572" t="str">
            <v>RE3-16V330M-T2</v>
          </cell>
          <cell r="B4572">
            <v>373.86</v>
          </cell>
          <cell r="C4572">
            <v>345.036</v>
          </cell>
        </row>
        <row r="4573">
          <cell r="A4573" t="str">
            <v>RE3-16V330M-T36</v>
          </cell>
          <cell r="B4573">
            <v>373.86</v>
          </cell>
          <cell r="C4573">
            <v>345.036</v>
          </cell>
        </row>
        <row r="4574">
          <cell r="A4574" t="str">
            <v>RE3-16V330M-T58</v>
          </cell>
          <cell r="B4574">
            <v>373.86</v>
          </cell>
          <cell r="C4574">
            <v>345.036</v>
          </cell>
        </row>
        <row r="4575">
          <cell r="A4575" t="str">
            <v>RE3-16V330M-T72</v>
          </cell>
          <cell r="B4575">
            <v>373.86</v>
          </cell>
          <cell r="C4575">
            <v>345.036</v>
          </cell>
        </row>
        <row r="4576">
          <cell r="A4576" t="str">
            <v>RE3-16V330ME3#</v>
          </cell>
          <cell r="B4576">
            <v>353.404</v>
          </cell>
          <cell r="C4576">
            <v>333.04500000000002</v>
          </cell>
        </row>
        <row r="4577">
          <cell r="A4577" t="str">
            <v>RE3-16V330ME3#-T2</v>
          </cell>
          <cell r="B4577">
            <v>373.86</v>
          </cell>
          <cell r="C4577">
            <v>345.036</v>
          </cell>
        </row>
        <row r="4578">
          <cell r="A4578" t="str">
            <v>RE3-16V330ME3#-T72</v>
          </cell>
          <cell r="B4578">
            <v>373.86</v>
          </cell>
          <cell r="C4578">
            <v>345.036</v>
          </cell>
        </row>
        <row r="4579">
          <cell r="A4579" t="str">
            <v>RE3-16V331M</v>
          </cell>
          <cell r="B4579">
            <v>890.42899999999997</v>
          </cell>
          <cell r="C4579">
            <v>739.72400000000005</v>
          </cell>
        </row>
        <row r="4580">
          <cell r="A4580" t="str">
            <v>RE3-16V331M-T2</v>
          </cell>
          <cell r="B4580">
            <v>920.82299999999998</v>
          </cell>
          <cell r="C4580">
            <v>756.65899999999999</v>
          </cell>
        </row>
        <row r="4581">
          <cell r="A4581" t="str">
            <v>RE3-16V331MG-T2</v>
          </cell>
          <cell r="B4581">
            <v>920.82299999999998</v>
          </cell>
          <cell r="C4581">
            <v>756.65899999999999</v>
          </cell>
        </row>
        <row r="4582">
          <cell r="A4582" t="str">
            <v>RE3-16V331MG3#</v>
          </cell>
          <cell r="B4582">
            <v>890.42899999999997</v>
          </cell>
          <cell r="C4582">
            <v>739.72400000000005</v>
          </cell>
        </row>
        <row r="4583">
          <cell r="A4583" t="str">
            <v>RE3-16V331MG3#-T2</v>
          </cell>
          <cell r="B4583">
            <v>920.82299999999998</v>
          </cell>
          <cell r="C4583">
            <v>756.65899999999999</v>
          </cell>
        </row>
        <row r="4584">
          <cell r="A4584" t="str">
            <v>RE3-16V332M</v>
          </cell>
          <cell r="B4584">
            <v>3806.6170000000002</v>
          </cell>
          <cell r="C4584">
            <v>3712.8710000000001</v>
          </cell>
        </row>
        <row r="4585">
          <cell r="A4585" t="str">
            <v>RE3-16V332M-F</v>
          </cell>
          <cell r="B4585">
            <v>3890.7330000000002</v>
          </cell>
          <cell r="C4585">
            <v>3790.2130000000002</v>
          </cell>
        </row>
        <row r="4586">
          <cell r="A4586" t="str">
            <v>RE3-16V332M-S1</v>
          </cell>
          <cell r="B4586">
            <v>3890.7330000000002</v>
          </cell>
          <cell r="C4586">
            <v>3790.2130000000002</v>
          </cell>
        </row>
        <row r="4587">
          <cell r="A4587" t="str">
            <v>RE3-16V332M-T4</v>
          </cell>
          <cell r="B4587">
            <v>3845.52</v>
          </cell>
          <cell r="C4587">
            <v>3730.067</v>
          </cell>
        </row>
        <row r="4588">
          <cell r="A4588" t="str">
            <v>RE3-16V332MI6#</v>
          </cell>
          <cell r="B4588">
            <v>3806.6170000000002</v>
          </cell>
          <cell r="C4588">
            <v>3712.8710000000001</v>
          </cell>
        </row>
        <row r="4589">
          <cell r="A4589" t="str">
            <v>RE3-16V332MI6#-F</v>
          </cell>
          <cell r="B4589">
            <v>3890.7330000000002</v>
          </cell>
          <cell r="C4589">
            <v>3790.2130000000002</v>
          </cell>
        </row>
        <row r="4590">
          <cell r="A4590" t="str">
            <v>RE3-16V332MI6#-F30</v>
          </cell>
          <cell r="B4590">
            <v>3890.7330000000002</v>
          </cell>
          <cell r="C4590">
            <v>3790.2130000000002</v>
          </cell>
        </row>
        <row r="4591">
          <cell r="A4591" t="str">
            <v>RE3-16V332MI6#-T4</v>
          </cell>
          <cell r="B4591">
            <v>3845.52</v>
          </cell>
          <cell r="C4591">
            <v>3730.067</v>
          </cell>
        </row>
        <row r="4592">
          <cell r="A4592" t="str">
            <v>RE3-16V470M</v>
          </cell>
          <cell r="B4592">
            <v>353.404</v>
          </cell>
          <cell r="C4592">
            <v>333.04500000000002</v>
          </cell>
        </row>
        <row r="4593">
          <cell r="A4593" t="str">
            <v>RE3-16V470M-T2</v>
          </cell>
          <cell r="B4593">
            <v>373.86</v>
          </cell>
          <cell r="C4593">
            <v>345.036</v>
          </cell>
        </row>
        <row r="4594">
          <cell r="A4594" t="str">
            <v>RE3-16V470M-T32</v>
          </cell>
          <cell r="B4594">
            <v>373.86</v>
          </cell>
          <cell r="C4594">
            <v>345.036</v>
          </cell>
        </row>
        <row r="4595">
          <cell r="A4595" t="str">
            <v>RE3-16V470M-T36</v>
          </cell>
          <cell r="B4595">
            <v>373.86</v>
          </cell>
          <cell r="C4595">
            <v>345.036</v>
          </cell>
        </row>
        <row r="4596">
          <cell r="A4596" t="str">
            <v>RE3-16V470M-T58</v>
          </cell>
          <cell r="B4596">
            <v>373.86</v>
          </cell>
          <cell r="C4596">
            <v>345.036</v>
          </cell>
        </row>
        <row r="4597">
          <cell r="A4597" t="str">
            <v>RE3-16V470M-T72</v>
          </cell>
          <cell r="B4597">
            <v>373.86</v>
          </cell>
          <cell r="C4597">
            <v>345.036</v>
          </cell>
        </row>
        <row r="4598">
          <cell r="A4598" t="str">
            <v>RE3-16V470ME3#</v>
          </cell>
          <cell r="B4598">
            <v>353.404</v>
          </cell>
          <cell r="C4598">
            <v>333.04500000000002</v>
          </cell>
        </row>
        <row r="4599">
          <cell r="A4599" t="str">
            <v>RE3-16V470ME3#-T2</v>
          </cell>
          <cell r="B4599">
            <v>373.86</v>
          </cell>
          <cell r="C4599">
            <v>345.036</v>
          </cell>
        </row>
        <row r="4600">
          <cell r="A4600" t="str">
            <v>RE3-16V470ME3#-T72</v>
          </cell>
          <cell r="B4600">
            <v>373.86</v>
          </cell>
          <cell r="C4600">
            <v>345.036</v>
          </cell>
        </row>
        <row r="4601">
          <cell r="A4601" t="str">
            <v>RE3-16V470ME3A#-T2</v>
          </cell>
          <cell r="B4601">
            <v>373.86</v>
          </cell>
          <cell r="C4601">
            <v>345.036</v>
          </cell>
        </row>
        <row r="4602">
          <cell r="A4602" t="str">
            <v>RE3-16V471KG3-T2</v>
          </cell>
          <cell r="B4602">
            <v>920.82299999999998</v>
          </cell>
          <cell r="C4602">
            <v>756.65899999999999</v>
          </cell>
        </row>
        <row r="4603">
          <cell r="A4603" t="str">
            <v>RE3-16V471M</v>
          </cell>
          <cell r="B4603">
            <v>890.42899999999997</v>
          </cell>
          <cell r="C4603">
            <v>739.72400000000005</v>
          </cell>
        </row>
        <row r="4604">
          <cell r="A4604" t="str">
            <v>RE3-16V471M-F</v>
          </cell>
          <cell r="B4604">
            <v>907.41899999999998</v>
          </cell>
          <cell r="C4604">
            <v>756.34199999999998</v>
          </cell>
        </row>
        <row r="4605">
          <cell r="A4605" t="str">
            <v>RE3-16V471M-F1</v>
          </cell>
          <cell r="B4605">
            <v>907.41899999999998</v>
          </cell>
          <cell r="C4605">
            <v>756.34199999999998</v>
          </cell>
        </row>
        <row r="4606">
          <cell r="A4606" t="str">
            <v>RE3-16V471M-F30</v>
          </cell>
          <cell r="B4606">
            <v>907.41899999999998</v>
          </cell>
          <cell r="C4606">
            <v>756.34199999999998</v>
          </cell>
        </row>
        <row r="4607">
          <cell r="A4607" t="str">
            <v>RE3-16V471M-F35</v>
          </cell>
          <cell r="B4607">
            <v>907.41899999999998</v>
          </cell>
          <cell r="C4607">
            <v>756.34199999999998</v>
          </cell>
        </row>
        <row r="4608">
          <cell r="A4608" t="str">
            <v>RE3-16V471M-G9</v>
          </cell>
          <cell r="B4608">
            <v>907.41899999999998</v>
          </cell>
          <cell r="C4608">
            <v>756.34199999999998</v>
          </cell>
        </row>
        <row r="4609">
          <cell r="A4609" t="str">
            <v>RE3-16V471M-S1</v>
          </cell>
          <cell r="B4609">
            <v>907.41899999999998</v>
          </cell>
          <cell r="C4609">
            <v>756.34199999999998</v>
          </cell>
        </row>
        <row r="4610">
          <cell r="A4610" t="str">
            <v>RE3-16V471M-T14</v>
          </cell>
          <cell r="B4610">
            <v>920.82299999999998</v>
          </cell>
          <cell r="C4610">
            <v>756.65899999999999</v>
          </cell>
        </row>
        <row r="4611">
          <cell r="A4611" t="str">
            <v>RE3-16V471M-T2</v>
          </cell>
          <cell r="B4611">
            <v>920.82299999999998</v>
          </cell>
          <cell r="C4611">
            <v>756.65899999999999</v>
          </cell>
        </row>
        <row r="4612">
          <cell r="A4612" t="str">
            <v>RE3-16V471M-T8</v>
          </cell>
          <cell r="B4612">
            <v>920.82299999999998</v>
          </cell>
          <cell r="C4612">
            <v>756.65899999999999</v>
          </cell>
        </row>
        <row r="4613">
          <cell r="A4613" t="str">
            <v>RE3-16V471ME2-T8</v>
          </cell>
          <cell r="B4613">
            <v>920.82299999999998</v>
          </cell>
          <cell r="C4613">
            <v>756.65899999999999</v>
          </cell>
        </row>
        <row r="4614">
          <cell r="A4614" t="str">
            <v>RE3-16V471MG3#</v>
          </cell>
          <cell r="B4614">
            <v>890.42899999999997</v>
          </cell>
          <cell r="C4614">
            <v>739.72400000000005</v>
          </cell>
        </row>
        <row r="4615">
          <cell r="A4615" t="str">
            <v>RE3-16V471MG3#-F30</v>
          </cell>
          <cell r="B4615">
            <v>907.41899999999998</v>
          </cell>
          <cell r="C4615">
            <v>756.34199999999998</v>
          </cell>
        </row>
        <row r="4616">
          <cell r="A4616" t="str">
            <v>RE3-16V471MG3#-T2</v>
          </cell>
          <cell r="B4616">
            <v>920.82299999999998</v>
          </cell>
          <cell r="C4616">
            <v>756.65899999999999</v>
          </cell>
        </row>
        <row r="4617">
          <cell r="A4617" t="str">
            <v>RE3-16V472M</v>
          </cell>
          <cell r="B4617">
            <v>4988.3490000000002</v>
          </cell>
          <cell r="C4617">
            <v>5746.6989999999996</v>
          </cell>
        </row>
        <row r="4618">
          <cell r="A4618" t="str">
            <v>RE3-16V472M-F</v>
          </cell>
          <cell r="B4618">
            <v>5081.9520000000002</v>
          </cell>
          <cell r="C4618">
            <v>5857.44</v>
          </cell>
        </row>
        <row r="4619">
          <cell r="A4619" t="str">
            <v>RE3-16V472M-S1</v>
          </cell>
          <cell r="B4619">
            <v>5081.9520000000002</v>
          </cell>
          <cell r="C4619">
            <v>5857.44</v>
          </cell>
        </row>
        <row r="4620">
          <cell r="A4620" t="str">
            <v>RE3-16V472M-T50</v>
          </cell>
          <cell r="B4620">
            <v>5027.0249999999996</v>
          </cell>
          <cell r="C4620">
            <v>5775.5770000000002</v>
          </cell>
        </row>
        <row r="4621">
          <cell r="A4621" t="str">
            <v>RE3-16V472MI8#</v>
          </cell>
          <cell r="B4621">
            <v>5809.21</v>
          </cell>
          <cell r="C4621">
            <v>5807.7759999999998</v>
          </cell>
        </row>
        <row r="4622">
          <cell r="A4622" t="str">
            <v>RE3-16V472MJ5#</v>
          </cell>
          <cell r="B4622">
            <v>4610.7960000000003</v>
          </cell>
          <cell r="C4622">
            <v>4834.4610000000002</v>
          </cell>
        </row>
        <row r="4623">
          <cell r="A4623" t="str">
            <v>RE3-16V472MJ6#</v>
          </cell>
          <cell r="B4623">
            <v>4988.3490000000002</v>
          </cell>
          <cell r="C4623">
            <v>5746.6989999999996</v>
          </cell>
        </row>
        <row r="4624">
          <cell r="A4624" t="str">
            <v>RE3-16V472MJ6#-F</v>
          </cell>
          <cell r="B4624">
            <v>5081.9520000000002</v>
          </cell>
          <cell r="C4624">
            <v>5857.44</v>
          </cell>
        </row>
        <row r="4625">
          <cell r="A4625" t="str">
            <v>RE3-16V472MS</v>
          </cell>
          <cell r="B4625">
            <v>5809.21</v>
          </cell>
          <cell r="C4625">
            <v>5807.7759999999998</v>
          </cell>
        </row>
        <row r="4626">
          <cell r="A4626" t="str">
            <v>RE3-16V680M-T36</v>
          </cell>
          <cell r="B4626">
            <v>373.86</v>
          </cell>
          <cell r="C4626">
            <v>345.036</v>
          </cell>
        </row>
        <row r="4627">
          <cell r="A4627" t="str">
            <v>RE3-16V682M</v>
          </cell>
          <cell r="B4627">
            <v>7512.7309999999998</v>
          </cell>
          <cell r="C4627">
            <v>8249.6239999999998</v>
          </cell>
        </row>
        <row r="4628">
          <cell r="A4628" t="str">
            <v>RE3-16V682M#</v>
          </cell>
          <cell r="B4628">
            <v>7512.7309999999998</v>
          </cell>
          <cell r="C4628">
            <v>8249.6239999999998</v>
          </cell>
        </row>
        <row r="4629">
          <cell r="A4629" t="str">
            <v>RE3-16V682M-F</v>
          </cell>
          <cell r="B4629">
            <v>7601.4250000000002</v>
          </cell>
          <cell r="C4629">
            <v>8356.5720000000001</v>
          </cell>
        </row>
        <row r="4630">
          <cell r="A4630" t="str">
            <v>RE3-16V682M-S1</v>
          </cell>
          <cell r="B4630">
            <v>7601.4250000000002</v>
          </cell>
          <cell r="C4630">
            <v>8356.5720000000001</v>
          </cell>
        </row>
        <row r="4631">
          <cell r="A4631" t="str">
            <v>RE3-16V682MA</v>
          </cell>
          <cell r="B4631">
            <v>7014.4359999999997</v>
          </cell>
          <cell r="C4631">
            <v>7791.1409999999996</v>
          </cell>
        </row>
        <row r="4632">
          <cell r="A4632" t="str">
            <v>RE3-16V682MA-F</v>
          </cell>
          <cell r="B4632">
            <v>7086.9160000000002</v>
          </cell>
          <cell r="C4632">
            <v>7848.6639999999998</v>
          </cell>
        </row>
        <row r="4633">
          <cell r="A4633" t="str">
            <v>RE3-16V682MA-S1</v>
          </cell>
          <cell r="B4633">
            <v>7086.9160000000002</v>
          </cell>
          <cell r="C4633">
            <v>7848.6639999999998</v>
          </cell>
        </row>
        <row r="4634">
          <cell r="A4634" t="str">
            <v>RE3-16V682MJ7#-S1</v>
          </cell>
          <cell r="B4634">
            <v>7086.9160000000002</v>
          </cell>
          <cell r="C4634">
            <v>7848.6639999999998</v>
          </cell>
        </row>
        <row r="4635">
          <cell r="A4635" t="str">
            <v>RE3-16V682MJ8#-S1</v>
          </cell>
          <cell r="B4635">
            <v>7601.4250000000002</v>
          </cell>
          <cell r="C4635">
            <v>8356.5720000000001</v>
          </cell>
        </row>
        <row r="4636">
          <cell r="A4636" t="str">
            <v>RE3-16V682MS</v>
          </cell>
          <cell r="B4636">
            <v>7014.4359999999997</v>
          </cell>
          <cell r="C4636">
            <v>7791.1409999999996</v>
          </cell>
        </row>
        <row r="4637">
          <cell r="A4637" t="str">
            <v>RE3-16V682MS1-F</v>
          </cell>
          <cell r="B4637">
            <v>7359.268</v>
          </cell>
          <cell r="C4637">
            <v>8954.9950000000008</v>
          </cell>
        </row>
        <row r="4638">
          <cell r="A4638" t="str">
            <v>RE3-200V010M</v>
          </cell>
          <cell r="B4638">
            <v>634.22400000000005</v>
          </cell>
          <cell r="C4638">
            <v>464.601</v>
          </cell>
        </row>
        <row r="4639">
          <cell r="A4639" t="str">
            <v>RE3-200V100M</v>
          </cell>
          <cell r="B4639">
            <v>1681.9639999999999</v>
          </cell>
          <cell r="C4639">
            <v>1172.5920000000001</v>
          </cell>
        </row>
        <row r="4640">
          <cell r="A4640" t="str">
            <v>RE3-200V100M-T2</v>
          </cell>
          <cell r="B4640">
            <v>1709.3910000000001</v>
          </cell>
          <cell r="C4640">
            <v>1194.7370000000001</v>
          </cell>
        </row>
        <row r="4641">
          <cell r="A4641" t="str">
            <v>RE3-200V101M</v>
          </cell>
          <cell r="B4641">
            <v>6173.3459999999995</v>
          </cell>
          <cell r="C4641">
            <v>5622.1059999999998</v>
          </cell>
        </row>
        <row r="4642">
          <cell r="A4642" t="str">
            <v>RE3-200V101M-F</v>
          </cell>
          <cell r="B4642">
            <v>6255.0050000000001</v>
          </cell>
          <cell r="C4642">
            <v>5733.2349999999997</v>
          </cell>
        </row>
        <row r="4643">
          <cell r="A4643" t="str">
            <v>RE3-200V101MS</v>
          </cell>
          <cell r="B4643">
            <v>6173.3459999999995</v>
          </cell>
          <cell r="C4643">
            <v>5622.1059999999998</v>
          </cell>
        </row>
        <row r="4644">
          <cell r="A4644" t="str">
            <v>RE3-200V101MS-F</v>
          </cell>
          <cell r="B4644">
            <v>6255.0050000000001</v>
          </cell>
          <cell r="C4644">
            <v>5733.2349999999997</v>
          </cell>
        </row>
        <row r="4645">
          <cell r="A4645" t="str">
            <v>RE3-200V101MS-T50</v>
          </cell>
          <cell r="B4645">
            <v>6216.3370000000004</v>
          </cell>
          <cell r="C4645">
            <v>5652.8990000000003</v>
          </cell>
        </row>
        <row r="4646">
          <cell r="A4646" t="str">
            <v>RE3-200V151M</v>
          </cell>
          <cell r="B4646">
            <v>8309.1090000000004</v>
          </cell>
          <cell r="C4646">
            <v>7449.643</v>
          </cell>
        </row>
        <row r="4647">
          <cell r="A4647" t="str">
            <v>RE3-200V151M-S1</v>
          </cell>
          <cell r="B4647">
            <v>8378.8950000000004</v>
          </cell>
          <cell r="C4647">
            <v>7532.6120000000001</v>
          </cell>
        </row>
        <row r="4648">
          <cell r="A4648" t="str">
            <v>RE3-200V220M</v>
          </cell>
          <cell r="B4648">
            <v>2577.174</v>
          </cell>
          <cell r="C4648">
            <v>2026.7809999999999</v>
          </cell>
        </row>
        <row r="4649">
          <cell r="A4649" t="str">
            <v>RE3-200V220M-F</v>
          </cell>
          <cell r="B4649">
            <v>2668.5709999999999</v>
          </cell>
          <cell r="C4649">
            <v>2112.8200000000002</v>
          </cell>
        </row>
        <row r="4650">
          <cell r="A4650" t="str">
            <v>RE3-200V220M-T2</v>
          </cell>
          <cell r="B4650">
            <v>2606.857</v>
          </cell>
          <cell r="C4650">
            <v>2051.9879999999998</v>
          </cell>
        </row>
        <row r="4651">
          <cell r="A4651" t="str">
            <v>RE3-200V220MH5#</v>
          </cell>
          <cell r="B4651">
            <v>2577.174</v>
          </cell>
          <cell r="C4651">
            <v>2026.7809999999999</v>
          </cell>
        </row>
        <row r="4652">
          <cell r="A4652" t="str">
            <v>RE3-200V221M</v>
          </cell>
          <cell r="B4652">
            <v>12133.642</v>
          </cell>
          <cell r="C4652">
            <v>11633.957</v>
          </cell>
        </row>
        <row r="4653">
          <cell r="A4653" t="str">
            <v>RE3-200V221M-F</v>
          </cell>
          <cell r="B4653">
            <v>12170.035</v>
          </cell>
          <cell r="C4653">
            <v>11703.334000000001</v>
          </cell>
        </row>
        <row r="4654">
          <cell r="A4654" t="str">
            <v>RE3-200V221M-S1</v>
          </cell>
          <cell r="B4654">
            <v>12170.035</v>
          </cell>
          <cell r="C4654">
            <v>11703.334000000001</v>
          </cell>
        </row>
        <row r="4655">
          <cell r="A4655" t="str">
            <v>RE3-200V221MK7-S1</v>
          </cell>
          <cell r="B4655">
            <v>0</v>
          </cell>
          <cell r="C4655">
            <v>13529.724</v>
          </cell>
        </row>
        <row r="4656">
          <cell r="A4656" t="str">
            <v>RE3-200V271MK8</v>
          </cell>
          <cell r="B4656">
            <v>12133.642</v>
          </cell>
          <cell r="C4656">
            <v>11633.957</v>
          </cell>
        </row>
        <row r="4657">
          <cell r="A4657" t="str">
            <v>RE3-200V271MK8-S1</v>
          </cell>
          <cell r="B4657">
            <v>12170.035</v>
          </cell>
          <cell r="C4657">
            <v>11703.334000000001</v>
          </cell>
        </row>
        <row r="4658">
          <cell r="A4658" t="str">
            <v>RE3-200V2R2M-F1</v>
          </cell>
          <cell r="B4658">
            <v>647.44299999999998</v>
          </cell>
          <cell r="C4658">
            <v>477.18700000000001</v>
          </cell>
        </row>
        <row r="4659">
          <cell r="A4659" t="str">
            <v>RE3-200V330M</v>
          </cell>
          <cell r="B4659">
            <v>3514.5680000000002</v>
          </cell>
          <cell r="C4659">
            <v>3075.7359999999999</v>
          </cell>
        </row>
        <row r="4660">
          <cell r="A4660" t="str">
            <v>RE3-200V331MK8R-S1</v>
          </cell>
          <cell r="B4660">
            <v>0</v>
          </cell>
          <cell r="C4660">
            <v>11703.334000000001</v>
          </cell>
        </row>
        <row r="4661">
          <cell r="A4661" t="str">
            <v>RE3-200V3R3M</v>
          </cell>
          <cell r="B4661">
            <v>634.22400000000005</v>
          </cell>
          <cell r="C4661">
            <v>464.601</v>
          </cell>
        </row>
        <row r="4662">
          <cell r="A4662" t="str">
            <v>RE3-200V3R3M-T2</v>
          </cell>
          <cell r="B4662">
            <v>650.93600000000004</v>
          </cell>
          <cell r="C4662">
            <v>477.226</v>
          </cell>
        </row>
        <row r="4663">
          <cell r="A4663" t="str">
            <v>RE3-200V470M</v>
          </cell>
          <cell r="B4663">
            <v>3514.5680000000002</v>
          </cell>
          <cell r="C4663">
            <v>3075.7359999999999</v>
          </cell>
        </row>
        <row r="4664">
          <cell r="A4664" t="str">
            <v>RE3-200V470M-F</v>
          </cell>
          <cell r="B4664">
            <v>3605.2809999999999</v>
          </cell>
          <cell r="C4664">
            <v>3163.4450000000002</v>
          </cell>
        </row>
        <row r="4665">
          <cell r="A4665" t="str">
            <v>RE3-200V470M-S1</v>
          </cell>
          <cell r="B4665">
            <v>3605.2809999999999</v>
          </cell>
          <cell r="C4665">
            <v>3163.4450000000002</v>
          </cell>
        </row>
        <row r="4666">
          <cell r="A4666" t="str">
            <v>RE3-200V4R7M</v>
          </cell>
          <cell r="B4666">
            <v>825.58199999999999</v>
          </cell>
          <cell r="C4666">
            <v>671.26099999999997</v>
          </cell>
        </row>
        <row r="4667">
          <cell r="A4667" t="str">
            <v>RE3-200V4R7M-T2</v>
          </cell>
          <cell r="B4667">
            <v>855.47400000000005</v>
          </cell>
          <cell r="C4667">
            <v>695.04399999999998</v>
          </cell>
        </row>
        <row r="4668">
          <cell r="A4668" t="str">
            <v>RE3-200V820M</v>
          </cell>
          <cell r="B4668">
            <v>5622.1059999999998</v>
          </cell>
          <cell r="C4668">
            <v>5622.1059999999998</v>
          </cell>
        </row>
        <row r="4669">
          <cell r="A4669" t="str">
            <v>RE3-250V010M</v>
          </cell>
          <cell r="B4669">
            <v>634.22400000000005</v>
          </cell>
          <cell r="C4669">
            <v>464.601</v>
          </cell>
        </row>
        <row r="4670">
          <cell r="A4670" t="str">
            <v>RE3-250V010M-T2</v>
          </cell>
          <cell r="B4670">
            <v>650.93600000000004</v>
          </cell>
          <cell r="C4670">
            <v>477.226</v>
          </cell>
        </row>
        <row r="4671">
          <cell r="A4671" t="str">
            <v>RE3-250V100M</v>
          </cell>
          <cell r="B4671">
            <v>1960.904</v>
          </cell>
          <cell r="C4671">
            <v>1484.684</v>
          </cell>
        </row>
        <row r="4672">
          <cell r="A4672" t="str">
            <v>RE3-250V100M-F</v>
          </cell>
          <cell r="B4672">
            <v>2020.2809999999999</v>
          </cell>
          <cell r="C4672">
            <v>1539.1279999999999</v>
          </cell>
        </row>
        <row r="4673">
          <cell r="A4673" t="str">
            <v>RE3-250V100M-T2</v>
          </cell>
          <cell r="B4673">
            <v>1978.028</v>
          </cell>
          <cell r="C4673">
            <v>1496.95</v>
          </cell>
        </row>
        <row r="4674">
          <cell r="A4674" t="str">
            <v>RE3-250V101M</v>
          </cell>
          <cell r="B4674">
            <v>8309.1090000000004</v>
          </cell>
          <cell r="C4674">
            <v>7449.643</v>
          </cell>
        </row>
        <row r="4675">
          <cell r="A4675" t="str">
            <v>RE3-250V101M-F</v>
          </cell>
          <cell r="B4675">
            <v>8378.8950000000004</v>
          </cell>
          <cell r="C4675">
            <v>7532.6120000000001</v>
          </cell>
        </row>
        <row r="4676">
          <cell r="A4676" t="str">
            <v>RE3-250V101M-T50</v>
          </cell>
          <cell r="B4676">
            <v>8315.473</v>
          </cell>
          <cell r="C4676">
            <v>7451.3069999999998</v>
          </cell>
        </row>
        <row r="4677">
          <cell r="A4677" t="str">
            <v>RE3-250V220M</v>
          </cell>
          <cell r="B4677">
            <v>3514.5680000000002</v>
          </cell>
          <cell r="C4677">
            <v>3075.7359999999999</v>
          </cell>
        </row>
        <row r="4678">
          <cell r="A4678" t="str">
            <v>RE3-250V220M-F</v>
          </cell>
          <cell r="B4678">
            <v>3605.2809999999999</v>
          </cell>
          <cell r="C4678">
            <v>3163.4450000000002</v>
          </cell>
        </row>
        <row r="4679">
          <cell r="A4679" t="str">
            <v>RE3-250V220M-T4</v>
          </cell>
          <cell r="B4679">
            <v>3547.1289999999999</v>
          </cell>
          <cell r="C4679">
            <v>3100.413</v>
          </cell>
        </row>
        <row r="4680">
          <cell r="A4680" t="str">
            <v>RE3-250V220MH5</v>
          </cell>
          <cell r="B4680">
            <v>2577.174</v>
          </cell>
          <cell r="C4680">
            <v>2026.7809999999999</v>
          </cell>
        </row>
        <row r="4681">
          <cell r="A4681" t="str">
            <v>RE3-250V220MH5-F</v>
          </cell>
          <cell r="B4681">
            <v>2668.5709999999999</v>
          </cell>
          <cell r="C4681">
            <v>2112.8200000000002</v>
          </cell>
        </row>
        <row r="4682">
          <cell r="A4682" t="str">
            <v>RE3-250V220MH5-T2</v>
          </cell>
          <cell r="B4682">
            <v>2606.857</v>
          </cell>
          <cell r="C4682">
            <v>2051.9879999999998</v>
          </cell>
        </row>
        <row r="4683">
          <cell r="A4683" t="str">
            <v>RE3-250V2R2M</v>
          </cell>
          <cell r="B4683">
            <v>634.22400000000005</v>
          </cell>
          <cell r="C4683">
            <v>464.601</v>
          </cell>
        </row>
        <row r="4684">
          <cell r="A4684" t="str">
            <v>RE3-250V2R2M-T2</v>
          </cell>
          <cell r="B4684">
            <v>650.93600000000004</v>
          </cell>
          <cell r="C4684">
            <v>477.226</v>
          </cell>
        </row>
        <row r="4685">
          <cell r="A4685" t="str">
            <v>RE3-250V2R2M-T58</v>
          </cell>
          <cell r="B4685">
            <v>650.93600000000004</v>
          </cell>
          <cell r="C4685">
            <v>477.226</v>
          </cell>
        </row>
        <row r="4686">
          <cell r="A4686" t="str">
            <v>RE3-250V2R2MF3#-T2</v>
          </cell>
          <cell r="B4686">
            <v>650.93600000000004</v>
          </cell>
          <cell r="C4686">
            <v>477.226</v>
          </cell>
        </row>
        <row r="4687">
          <cell r="A4687" t="str">
            <v>RE3-250V330M</v>
          </cell>
          <cell r="B4687">
            <v>4615.2979999999998</v>
          </cell>
          <cell r="C4687">
            <v>3642.4839999999999</v>
          </cell>
        </row>
        <row r="4688">
          <cell r="A4688" t="str">
            <v>RE3-250V330M-F</v>
          </cell>
          <cell r="B4688">
            <v>4699.5929999999998</v>
          </cell>
          <cell r="C4688">
            <v>3726.5740000000001</v>
          </cell>
        </row>
        <row r="4689">
          <cell r="A4689" t="str">
            <v>RE3-250V330M-S1</v>
          </cell>
          <cell r="B4689">
            <v>4699.5929999999998</v>
          </cell>
          <cell r="C4689">
            <v>3726.5740000000001</v>
          </cell>
        </row>
        <row r="4690">
          <cell r="A4690" t="str">
            <v>RE3-250V330MI5</v>
          </cell>
          <cell r="B4690">
            <v>3514.5680000000002</v>
          </cell>
          <cell r="C4690">
            <v>3075.7359999999999</v>
          </cell>
        </row>
        <row r="4691">
          <cell r="A4691" t="str">
            <v>RE3-250V330MI5-F</v>
          </cell>
          <cell r="B4691">
            <v>3605.2809999999999</v>
          </cell>
          <cell r="C4691">
            <v>3163.4450000000002</v>
          </cell>
        </row>
        <row r="4692">
          <cell r="A4692" t="str">
            <v>RE3-250V330MI5-S1</v>
          </cell>
          <cell r="B4692">
            <v>3605.2809999999999</v>
          </cell>
          <cell r="C4692">
            <v>3163.4450000000002</v>
          </cell>
        </row>
        <row r="4693">
          <cell r="A4693" t="str">
            <v>RE3-250V3R3M</v>
          </cell>
          <cell r="B4693">
            <v>825.58199999999999</v>
          </cell>
          <cell r="C4693">
            <v>671.26099999999997</v>
          </cell>
        </row>
        <row r="4694">
          <cell r="A4694" t="str">
            <v>RE3-250V3R3M-T2</v>
          </cell>
          <cell r="B4694">
            <v>855.47400000000005</v>
          </cell>
          <cell r="C4694">
            <v>695.04399999999998</v>
          </cell>
        </row>
        <row r="4695">
          <cell r="A4695" t="str">
            <v>RE3-250V470M</v>
          </cell>
          <cell r="B4695">
            <v>4615.2979999999998</v>
          </cell>
          <cell r="C4695">
            <v>3642.4839999999999</v>
          </cell>
        </row>
        <row r="4696">
          <cell r="A4696" t="str">
            <v>RE3-250V470M-F</v>
          </cell>
          <cell r="B4696">
            <v>4699.5929999999998</v>
          </cell>
          <cell r="C4696">
            <v>3726.5740000000001</v>
          </cell>
        </row>
        <row r="4697">
          <cell r="A4697" t="str">
            <v>RE3-250V470M-S1</v>
          </cell>
          <cell r="B4697">
            <v>4699.5929999999998</v>
          </cell>
          <cell r="C4697">
            <v>3726.5740000000001</v>
          </cell>
        </row>
        <row r="4698">
          <cell r="A4698" t="str">
            <v>RE3-250V470MI5</v>
          </cell>
          <cell r="B4698">
            <v>3514.5680000000002</v>
          </cell>
          <cell r="C4698">
            <v>3075.7359999999999</v>
          </cell>
        </row>
        <row r="4699">
          <cell r="A4699" t="str">
            <v>RE3-250V4R7M</v>
          </cell>
          <cell r="B4699">
            <v>825.58199999999999</v>
          </cell>
          <cell r="C4699">
            <v>671.26099999999997</v>
          </cell>
        </row>
        <row r="4700">
          <cell r="A4700" t="str">
            <v>RE3-250V4R7M-S1</v>
          </cell>
          <cell r="B4700">
            <v>842.16399999999999</v>
          </cell>
          <cell r="C4700">
            <v>687.69299999999998</v>
          </cell>
        </row>
        <row r="4701">
          <cell r="A4701" t="str">
            <v>RE3-250V4R7M-T2</v>
          </cell>
          <cell r="B4701">
            <v>855.47400000000005</v>
          </cell>
          <cell r="C4701">
            <v>695.04399999999998</v>
          </cell>
        </row>
        <row r="4702">
          <cell r="A4702" t="str">
            <v>RE3-250V6R8MH4</v>
          </cell>
          <cell r="B4702">
            <v>1960.904</v>
          </cell>
          <cell r="C4702">
            <v>1484.684</v>
          </cell>
        </row>
        <row r="4703">
          <cell r="A4703" t="str">
            <v>RE3-250VR47M</v>
          </cell>
          <cell r="B4703">
            <v>634.22400000000005</v>
          </cell>
          <cell r="C4703">
            <v>464.601</v>
          </cell>
        </row>
        <row r="4704">
          <cell r="A4704" t="str">
            <v>RE3-25V100M</v>
          </cell>
          <cell r="B4704">
            <v>353.404</v>
          </cell>
          <cell r="C4704">
            <v>333.04500000000002</v>
          </cell>
        </row>
        <row r="4705">
          <cell r="A4705" t="str">
            <v>RE3-25V100M-F1</v>
          </cell>
          <cell r="B4705">
            <v>369.51499999999999</v>
          </cell>
          <cell r="C4705">
            <v>347.71100000000001</v>
          </cell>
        </row>
        <row r="4706">
          <cell r="A4706" t="str">
            <v>RE3-25V100M-T2</v>
          </cell>
          <cell r="B4706">
            <v>373.86</v>
          </cell>
          <cell r="C4706">
            <v>345.036</v>
          </cell>
        </row>
        <row r="4707">
          <cell r="A4707" t="str">
            <v>RE3-25V100M-T58</v>
          </cell>
          <cell r="B4707">
            <v>373.86</v>
          </cell>
          <cell r="C4707">
            <v>345.036</v>
          </cell>
        </row>
        <row r="4708">
          <cell r="A4708" t="str">
            <v>RE3-25V100ME3A#</v>
          </cell>
          <cell r="B4708">
            <v>353.404</v>
          </cell>
          <cell r="C4708">
            <v>333.04500000000002</v>
          </cell>
        </row>
        <row r="4709">
          <cell r="A4709" t="str">
            <v>RE3-25V100ME3A#-T2</v>
          </cell>
          <cell r="B4709">
            <v>373.86</v>
          </cell>
          <cell r="C4709">
            <v>345.036</v>
          </cell>
        </row>
        <row r="4710">
          <cell r="A4710" t="str">
            <v>RE3-25V101KF3-T2</v>
          </cell>
          <cell r="B4710">
            <v>676.75199999999995</v>
          </cell>
          <cell r="C4710">
            <v>578.14499999999998</v>
          </cell>
        </row>
        <row r="4711">
          <cell r="A4711" t="str">
            <v>RE3-25V101M</v>
          </cell>
          <cell r="B4711">
            <v>645.78</v>
          </cell>
          <cell r="C4711">
            <v>561.93600000000004</v>
          </cell>
        </row>
        <row r="4712">
          <cell r="A4712" t="str">
            <v>RE3-25V101M-F</v>
          </cell>
          <cell r="B4712">
            <v>658.96699999999998</v>
          </cell>
          <cell r="C4712">
            <v>574.846</v>
          </cell>
        </row>
        <row r="4713">
          <cell r="A4713" t="str">
            <v>RE3-25V101M-F1</v>
          </cell>
          <cell r="B4713">
            <v>658.96699999999998</v>
          </cell>
          <cell r="C4713">
            <v>574.846</v>
          </cell>
        </row>
        <row r="4714">
          <cell r="A4714" t="str">
            <v>RE3-25V101M-F27</v>
          </cell>
          <cell r="B4714">
            <v>658.96699999999998</v>
          </cell>
          <cell r="C4714">
            <v>574.846</v>
          </cell>
        </row>
        <row r="4715">
          <cell r="A4715" t="str">
            <v>RE3-25V101M-S1</v>
          </cell>
          <cell r="B4715">
            <v>658.96699999999998</v>
          </cell>
          <cell r="C4715">
            <v>574.846</v>
          </cell>
        </row>
        <row r="4716">
          <cell r="A4716" t="str">
            <v>RE3-25V101M-T2</v>
          </cell>
          <cell r="B4716">
            <v>676.75199999999995</v>
          </cell>
          <cell r="C4716">
            <v>578.14499999999998</v>
          </cell>
        </row>
        <row r="4717">
          <cell r="A4717" t="str">
            <v>RE3-25V101M-T36</v>
          </cell>
          <cell r="B4717">
            <v>676.75199999999995</v>
          </cell>
          <cell r="C4717">
            <v>578.14499999999998</v>
          </cell>
        </row>
        <row r="4718">
          <cell r="A4718" t="str">
            <v>RE3-25V101M-T58</v>
          </cell>
          <cell r="B4718">
            <v>676.75199999999995</v>
          </cell>
          <cell r="C4718">
            <v>578.14499999999998</v>
          </cell>
        </row>
        <row r="4719">
          <cell r="A4719" t="str">
            <v>RE3-25V101ME3</v>
          </cell>
          <cell r="B4719">
            <v>353.404</v>
          </cell>
          <cell r="C4719">
            <v>333.04500000000002</v>
          </cell>
        </row>
        <row r="4720">
          <cell r="A4720" t="str">
            <v>RE3-25V101ME3#Q-T2</v>
          </cell>
          <cell r="B4720">
            <v>373.86</v>
          </cell>
          <cell r="C4720">
            <v>345.036</v>
          </cell>
        </row>
        <row r="4721">
          <cell r="A4721" t="str">
            <v>RE3-25V101ME3-F</v>
          </cell>
          <cell r="B4721">
            <v>369.51499999999999</v>
          </cell>
          <cell r="C4721">
            <v>347.71100000000001</v>
          </cell>
        </row>
        <row r="4722">
          <cell r="A4722" t="str">
            <v>RE3-25V101ME3-F1</v>
          </cell>
          <cell r="B4722">
            <v>369.51499999999999</v>
          </cell>
          <cell r="C4722">
            <v>347.71100000000001</v>
          </cell>
        </row>
        <row r="4723">
          <cell r="A4723" t="str">
            <v>RE3-25V101ME3-T2</v>
          </cell>
          <cell r="B4723">
            <v>373.86</v>
          </cell>
          <cell r="C4723">
            <v>345.036</v>
          </cell>
        </row>
        <row r="4724">
          <cell r="A4724" t="str">
            <v>RE3-25V101ME3-T58</v>
          </cell>
          <cell r="B4724">
            <v>373.86</v>
          </cell>
          <cell r="C4724">
            <v>345.036</v>
          </cell>
        </row>
        <row r="4725">
          <cell r="A4725" t="str">
            <v>RE3-25V101MF3#</v>
          </cell>
          <cell r="B4725">
            <v>0</v>
          </cell>
          <cell r="C4725">
            <v>561.93600000000004</v>
          </cell>
        </row>
        <row r="4726">
          <cell r="A4726" t="str">
            <v>RE3-25V101MF3#-T2</v>
          </cell>
          <cell r="B4726">
            <v>676.75199999999995</v>
          </cell>
          <cell r="C4726">
            <v>578.14499999999998</v>
          </cell>
        </row>
        <row r="4727">
          <cell r="A4727" t="str">
            <v>RE3-25V101MF3#-T72</v>
          </cell>
          <cell r="B4727">
            <v>676.75199999999995</v>
          </cell>
          <cell r="C4727">
            <v>578.14499999999998</v>
          </cell>
        </row>
        <row r="4728">
          <cell r="A4728" t="str">
            <v>RE3-25V101MG-T2</v>
          </cell>
          <cell r="B4728">
            <v>676.75199999999995</v>
          </cell>
          <cell r="C4728">
            <v>578.14499999999998</v>
          </cell>
        </row>
        <row r="4729">
          <cell r="A4729" t="str">
            <v>RE3-25V102M</v>
          </cell>
          <cell r="B4729">
            <v>2265.9050000000002</v>
          </cell>
          <cell r="C4729">
            <v>1888.421</v>
          </cell>
        </row>
        <row r="4730">
          <cell r="A4730" t="str">
            <v>RE3-25V102M-F</v>
          </cell>
          <cell r="B4730">
            <v>2351.2220000000002</v>
          </cell>
          <cell r="C4730">
            <v>1974.0219999999999</v>
          </cell>
        </row>
        <row r="4731">
          <cell r="A4731" t="str">
            <v>RE3-25V102M-S1</v>
          </cell>
          <cell r="B4731">
            <v>2351.2220000000002</v>
          </cell>
          <cell r="C4731">
            <v>1974.0219999999999</v>
          </cell>
        </row>
        <row r="4732">
          <cell r="A4732" t="str">
            <v>RE3-25V102M-T18</v>
          </cell>
          <cell r="B4732">
            <v>2295.587</v>
          </cell>
          <cell r="C4732">
            <v>1914.078</v>
          </cell>
        </row>
        <row r="4733">
          <cell r="A4733" t="str">
            <v>RE3-25V102M-T2</v>
          </cell>
          <cell r="B4733">
            <v>2295.587</v>
          </cell>
          <cell r="C4733">
            <v>1914.078</v>
          </cell>
        </row>
        <row r="4734">
          <cell r="A4734" t="str">
            <v>RE3-25V102MH4#</v>
          </cell>
          <cell r="B4734">
            <v>1793.78</v>
          </cell>
          <cell r="C4734">
            <v>1665.914</v>
          </cell>
        </row>
        <row r="4735">
          <cell r="A4735" t="str">
            <v>RE3-25V102MH4-T2</v>
          </cell>
          <cell r="B4735">
            <v>1813.6569999999999</v>
          </cell>
          <cell r="C4735">
            <v>1678.8589999999999</v>
          </cell>
        </row>
        <row r="4736">
          <cell r="A4736" t="str">
            <v>RE3-25V102MH5#</v>
          </cell>
          <cell r="B4736">
            <v>2265.9050000000002</v>
          </cell>
          <cell r="C4736">
            <v>1888.421</v>
          </cell>
        </row>
        <row r="4737">
          <cell r="A4737" t="str">
            <v>RE3-25V102MH5#-F30</v>
          </cell>
          <cell r="B4737">
            <v>2351.2220000000002</v>
          </cell>
          <cell r="C4737">
            <v>1974.0219999999999</v>
          </cell>
        </row>
        <row r="4738">
          <cell r="A4738" t="str">
            <v>RE3-25V102MH5#-S1</v>
          </cell>
          <cell r="B4738">
            <v>2351.2220000000002</v>
          </cell>
          <cell r="C4738">
            <v>1974.0219999999999</v>
          </cell>
        </row>
        <row r="4739">
          <cell r="A4739" t="str">
            <v>RE3-25V152M</v>
          </cell>
          <cell r="B4739">
            <v>2900.4430000000002</v>
          </cell>
          <cell r="C4739">
            <v>2848.68</v>
          </cell>
        </row>
        <row r="4740">
          <cell r="A4740" t="str">
            <v>RE3-25V152M-F</v>
          </cell>
          <cell r="B4740">
            <v>2991.1559999999999</v>
          </cell>
          <cell r="C4740">
            <v>2923.7550000000001</v>
          </cell>
        </row>
        <row r="4741">
          <cell r="A4741" t="str">
            <v>RE3-25V220M</v>
          </cell>
          <cell r="B4741">
            <v>353.404</v>
          </cell>
          <cell r="C4741">
            <v>333.04500000000002</v>
          </cell>
        </row>
        <row r="4742">
          <cell r="A4742" t="str">
            <v>RE3-25V220M-F</v>
          </cell>
          <cell r="B4742">
            <v>369.51499999999999</v>
          </cell>
          <cell r="C4742">
            <v>347.71100000000001</v>
          </cell>
        </row>
        <row r="4743">
          <cell r="A4743" t="str">
            <v>RE3-25V220M-F1</v>
          </cell>
          <cell r="B4743">
            <v>369.51499999999999</v>
          </cell>
          <cell r="C4743">
            <v>347.71100000000001</v>
          </cell>
        </row>
        <row r="4744">
          <cell r="A4744" t="str">
            <v>RE3-25V220M-T2</v>
          </cell>
          <cell r="B4744">
            <v>373.86</v>
          </cell>
          <cell r="C4744">
            <v>345.036</v>
          </cell>
        </row>
        <row r="4745">
          <cell r="A4745" t="str">
            <v>RE3-25V220M-T36</v>
          </cell>
          <cell r="B4745">
            <v>373.86</v>
          </cell>
          <cell r="C4745">
            <v>345.036</v>
          </cell>
        </row>
        <row r="4746">
          <cell r="A4746" t="str">
            <v>RE3-25V220M-T72</v>
          </cell>
          <cell r="B4746">
            <v>373.86</v>
          </cell>
          <cell r="C4746">
            <v>345.036</v>
          </cell>
        </row>
        <row r="4747">
          <cell r="A4747" t="str">
            <v>RE3-25V220ME3#-T2</v>
          </cell>
          <cell r="B4747">
            <v>373.86</v>
          </cell>
          <cell r="C4747">
            <v>345.036</v>
          </cell>
        </row>
        <row r="4748">
          <cell r="A4748" t="str">
            <v>RE3-25V220ME3#-T72</v>
          </cell>
          <cell r="B4748">
            <v>373.86</v>
          </cell>
          <cell r="C4748">
            <v>345.036</v>
          </cell>
        </row>
        <row r="4749">
          <cell r="A4749" t="str">
            <v>RE3-25V220MF3-F1</v>
          </cell>
          <cell r="B4749">
            <v>658.96699999999998</v>
          </cell>
          <cell r="C4749">
            <v>574.846</v>
          </cell>
        </row>
        <row r="4750">
          <cell r="A4750" t="str">
            <v>RE3-25V221M</v>
          </cell>
          <cell r="B4750">
            <v>890.42899999999997</v>
          </cell>
          <cell r="C4750">
            <v>739.72400000000005</v>
          </cell>
        </row>
        <row r="4751">
          <cell r="A4751" t="str">
            <v>RE3-25V221M-F</v>
          </cell>
          <cell r="B4751">
            <v>907.41899999999998</v>
          </cell>
          <cell r="C4751">
            <v>756.34199999999998</v>
          </cell>
        </row>
        <row r="4752">
          <cell r="A4752" t="str">
            <v>RE3-25V221M-F1</v>
          </cell>
          <cell r="B4752">
            <v>907.41899999999998</v>
          </cell>
          <cell r="C4752">
            <v>756.34199999999998</v>
          </cell>
        </row>
        <row r="4753">
          <cell r="A4753" t="str">
            <v>RE3-25V221M-S1</v>
          </cell>
          <cell r="B4753">
            <v>907.41899999999998</v>
          </cell>
          <cell r="C4753">
            <v>756.34199999999998</v>
          </cell>
        </row>
        <row r="4754">
          <cell r="A4754" t="str">
            <v>RE3-25V221M-T2</v>
          </cell>
          <cell r="B4754">
            <v>920.82299999999998</v>
          </cell>
          <cell r="C4754">
            <v>756.65899999999999</v>
          </cell>
        </row>
        <row r="4755">
          <cell r="A4755" t="str">
            <v>RE3-25V221M-T8</v>
          </cell>
          <cell r="B4755">
            <v>920.82299999999998</v>
          </cell>
          <cell r="C4755">
            <v>756.65899999999999</v>
          </cell>
        </row>
        <row r="4756">
          <cell r="A4756" t="str">
            <v>RE3-25V221MF3</v>
          </cell>
          <cell r="B4756">
            <v>645.78</v>
          </cell>
          <cell r="C4756">
            <v>561.93600000000004</v>
          </cell>
        </row>
        <row r="4757">
          <cell r="A4757" t="str">
            <v>RE3-25V221MF3#-T58</v>
          </cell>
          <cell r="B4757">
            <v>676.75199999999995</v>
          </cell>
          <cell r="C4757">
            <v>578.14499999999998</v>
          </cell>
        </row>
        <row r="4758">
          <cell r="A4758" t="str">
            <v>RE3-25V221MF3-F</v>
          </cell>
          <cell r="B4758">
            <v>658.96699999999998</v>
          </cell>
          <cell r="C4758">
            <v>574.846</v>
          </cell>
        </row>
        <row r="4759">
          <cell r="A4759" t="str">
            <v>RE3-25V221MF3-F1</v>
          </cell>
          <cell r="B4759">
            <v>658.96699999999998</v>
          </cell>
          <cell r="C4759">
            <v>574.846</v>
          </cell>
        </row>
        <row r="4760">
          <cell r="A4760" t="str">
            <v>RE3-25V221MF3-T2</v>
          </cell>
          <cell r="B4760">
            <v>676.75199999999995</v>
          </cell>
          <cell r="C4760">
            <v>578.14499999999998</v>
          </cell>
        </row>
        <row r="4761">
          <cell r="A4761" t="str">
            <v>RE3-25V221MF3-T20</v>
          </cell>
          <cell r="B4761">
            <v>676.75199999999995</v>
          </cell>
          <cell r="C4761">
            <v>578.14499999999998</v>
          </cell>
        </row>
        <row r="4762">
          <cell r="A4762" t="str">
            <v>RE3-25V221MF3-T58</v>
          </cell>
          <cell r="B4762">
            <v>676.75199999999995</v>
          </cell>
          <cell r="C4762">
            <v>578.14499999999998</v>
          </cell>
        </row>
        <row r="4763">
          <cell r="A4763" t="str">
            <v>RE3-25V221MG-T2</v>
          </cell>
          <cell r="B4763">
            <v>920.82299999999998</v>
          </cell>
          <cell r="C4763">
            <v>756.65899999999999</v>
          </cell>
        </row>
        <row r="4764">
          <cell r="A4764" t="str">
            <v>RE3-25V221MG3#</v>
          </cell>
          <cell r="B4764">
            <v>890.42899999999997</v>
          </cell>
          <cell r="C4764">
            <v>739.72400000000005</v>
          </cell>
        </row>
        <row r="4765">
          <cell r="A4765" t="str">
            <v>RE3-25V221MG3#-T2</v>
          </cell>
          <cell r="B4765">
            <v>920.82299999999998</v>
          </cell>
          <cell r="C4765">
            <v>756.65899999999999</v>
          </cell>
        </row>
        <row r="4766">
          <cell r="A4766" t="str">
            <v>RE3-25V221MG3G#-T2</v>
          </cell>
          <cell r="B4766">
            <v>920.82299999999998</v>
          </cell>
          <cell r="C4766">
            <v>756.65899999999999</v>
          </cell>
        </row>
        <row r="4767">
          <cell r="A4767" t="str">
            <v>RE3-25V222M</v>
          </cell>
          <cell r="B4767">
            <v>3806.6170000000002</v>
          </cell>
          <cell r="C4767">
            <v>3712.8710000000001</v>
          </cell>
        </row>
        <row r="4768">
          <cell r="A4768" t="str">
            <v>RE3-25V222M#</v>
          </cell>
          <cell r="B4768">
            <v>3806.6170000000002</v>
          </cell>
          <cell r="C4768">
            <v>3712.8710000000001</v>
          </cell>
        </row>
        <row r="4769">
          <cell r="A4769" t="str">
            <v>RE3-25V222M-F</v>
          </cell>
          <cell r="B4769">
            <v>3890.7330000000002</v>
          </cell>
          <cell r="C4769">
            <v>3790.2130000000002</v>
          </cell>
        </row>
        <row r="4770">
          <cell r="A4770" t="str">
            <v>RE3-25V222M-S1</v>
          </cell>
          <cell r="B4770">
            <v>3890.7330000000002</v>
          </cell>
          <cell r="C4770">
            <v>3790.2130000000002</v>
          </cell>
        </row>
        <row r="4771">
          <cell r="A4771" t="str">
            <v>RE3-25V222M-T4</v>
          </cell>
          <cell r="B4771">
            <v>3845.52</v>
          </cell>
          <cell r="C4771">
            <v>3730.067</v>
          </cell>
        </row>
        <row r="4772">
          <cell r="A4772" t="str">
            <v>RE3-25V222M-T70</v>
          </cell>
          <cell r="B4772">
            <v>3845.52</v>
          </cell>
          <cell r="C4772">
            <v>3730.067</v>
          </cell>
        </row>
        <row r="4773">
          <cell r="A4773" t="str">
            <v>RE3-25V222ME3#-T72</v>
          </cell>
          <cell r="B4773">
            <v>0</v>
          </cell>
          <cell r="C4773">
            <v>362.19799999999998</v>
          </cell>
        </row>
        <row r="4774">
          <cell r="A4774" t="str">
            <v>RE3-25V222MI6#</v>
          </cell>
          <cell r="B4774">
            <v>3806.6170000000002</v>
          </cell>
          <cell r="C4774">
            <v>3712.8710000000001</v>
          </cell>
        </row>
        <row r="4775">
          <cell r="A4775" t="str">
            <v>RE3-25V222MI6#-S1</v>
          </cell>
          <cell r="B4775">
            <v>3890.7330000000002</v>
          </cell>
          <cell r="C4775">
            <v>3790.2130000000002</v>
          </cell>
        </row>
        <row r="4776">
          <cell r="A4776" t="str">
            <v>RE3-25V222MI6#-T4</v>
          </cell>
          <cell r="B4776">
            <v>3845.52</v>
          </cell>
          <cell r="C4776">
            <v>3730.067</v>
          </cell>
        </row>
        <row r="4777">
          <cell r="A4777" t="str">
            <v>RE3-25V222MJ4-T50</v>
          </cell>
          <cell r="B4777">
            <v>4142.5290000000005</v>
          </cell>
          <cell r="C4777">
            <v>4042.098</v>
          </cell>
        </row>
        <row r="4778">
          <cell r="A4778" t="str">
            <v>RE3-25V222MJ5</v>
          </cell>
          <cell r="B4778">
            <v>0</v>
          </cell>
          <cell r="C4778">
            <v>4834.4610000000002</v>
          </cell>
        </row>
        <row r="4779">
          <cell r="A4779" t="str">
            <v>RE3-25V330M</v>
          </cell>
          <cell r="B4779">
            <v>353.404</v>
          </cell>
          <cell r="C4779">
            <v>333.04500000000002</v>
          </cell>
        </row>
        <row r="4780">
          <cell r="A4780" t="str">
            <v>RE3-25V330M-T2</v>
          </cell>
          <cell r="B4780">
            <v>373.86</v>
          </cell>
          <cell r="C4780">
            <v>345.036</v>
          </cell>
        </row>
        <row r="4781">
          <cell r="A4781" t="str">
            <v>RE3-25V330M-T72</v>
          </cell>
          <cell r="B4781">
            <v>373.86</v>
          </cell>
          <cell r="C4781">
            <v>345.036</v>
          </cell>
        </row>
        <row r="4782">
          <cell r="A4782" t="str">
            <v>RE3-25V330ME3#-T2</v>
          </cell>
          <cell r="B4782">
            <v>373.86</v>
          </cell>
          <cell r="C4782">
            <v>345.036</v>
          </cell>
        </row>
        <row r="4783">
          <cell r="A4783" t="str">
            <v>RE3-25V330ME3#-T72</v>
          </cell>
          <cell r="B4783">
            <v>373.86</v>
          </cell>
          <cell r="C4783">
            <v>345.036</v>
          </cell>
        </row>
        <row r="4784">
          <cell r="A4784" t="str">
            <v>RE3-25V331M</v>
          </cell>
          <cell r="B4784">
            <v>1461.89</v>
          </cell>
          <cell r="C4784">
            <v>1265.271</v>
          </cell>
        </row>
        <row r="4785">
          <cell r="A4785" t="str">
            <v>RE3-25V331M-F</v>
          </cell>
          <cell r="B4785">
            <v>1529.4449999999999</v>
          </cell>
          <cell r="C4785">
            <v>1323.9849999999999</v>
          </cell>
        </row>
        <row r="4786">
          <cell r="A4786" t="str">
            <v>RE3-25V331M-F1</v>
          </cell>
          <cell r="B4786">
            <v>1529.4449999999999</v>
          </cell>
          <cell r="C4786">
            <v>1323.9849999999999</v>
          </cell>
        </row>
        <row r="4787">
          <cell r="A4787" t="str">
            <v>RE3-25V331M-T2</v>
          </cell>
          <cell r="B4787">
            <v>1489.317</v>
          </cell>
          <cell r="C4787">
            <v>1287.356</v>
          </cell>
        </row>
        <row r="4788">
          <cell r="A4788" t="str">
            <v>RE3-25V331MA</v>
          </cell>
          <cell r="B4788">
            <v>890.42899999999997</v>
          </cell>
          <cell r="C4788">
            <v>739.72400000000005</v>
          </cell>
        </row>
        <row r="4789">
          <cell r="A4789" t="str">
            <v>RE3-25V331MA-F1</v>
          </cell>
          <cell r="B4789">
            <v>907.41899999999998</v>
          </cell>
          <cell r="C4789">
            <v>756.34199999999998</v>
          </cell>
        </row>
        <row r="4790">
          <cell r="A4790" t="str">
            <v>RE3-25V331MA-T2</v>
          </cell>
          <cell r="B4790">
            <v>920.82299999999998</v>
          </cell>
          <cell r="C4790">
            <v>756.65899999999999</v>
          </cell>
        </row>
        <row r="4791">
          <cell r="A4791" t="str">
            <v>RE3-25V331MG3#-T2</v>
          </cell>
          <cell r="B4791">
            <v>920.82299999999998</v>
          </cell>
          <cell r="C4791">
            <v>756.65899999999999</v>
          </cell>
        </row>
        <row r="4792">
          <cell r="A4792" t="str">
            <v>RE3-25V332M</v>
          </cell>
          <cell r="B4792">
            <v>4988.3490000000002</v>
          </cell>
          <cell r="C4792">
            <v>5746.6989999999996</v>
          </cell>
        </row>
        <row r="4793">
          <cell r="A4793" t="str">
            <v>RE3-25V332M-F</v>
          </cell>
          <cell r="B4793">
            <v>5081.9520000000002</v>
          </cell>
          <cell r="C4793">
            <v>5857.44</v>
          </cell>
        </row>
        <row r="4794">
          <cell r="A4794" t="str">
            <v>RE3-25V332M-F31</v>
          </cell>
          <cell r="B4794">
            <v>5081.9520000000002</v>
          </cell>
          <cell r="C4794">
            <v>5857.44</v>
          </cell>
        </row>
        <row r="4795">
          <cell r="A4795" t="str">
            <v>RE3-25V332M-S1</v>
          </cell>
          <cell r="B4795">
            <v>5081.9520000000002</v>
          </cell>
          <cell r="C4795">
            <v>5857.44</v>
          </cell>
        </row>
        <row r="4796">
          <cell r="A4796" t="str">
            <v>RE3-25V332M-T50</v>
          </cell>
          <cell r="B4796">
            <v>5027.0249999999996</v>
          </cell>
          <cell r="C4796">
            <v>5775.5770000000002</v>
          </cell>
        </row>
        <row r="4797">
          <cell r="A4797" t="str">
            <v>RE3-25V332MG</v>
          </cell>
          <cell r="B4797">
            <v>4988.3490000000002</v>
          </cell>
          <cell r="C4797">
            <v>5746.6989999999996</v>
          </cell>
        </row>
        <row r="4798">
          <cell r="A4798" t="str">
            <v>RE3-25V332MJ6#</v>
          </cell>
          <cell r="B4798">
            <v>4988.3490000000002</v>
          </cell>
          <cell r="C4798">
            <v>5746.6989999999996</v>
          </cell>
        </row>
        <row r="4799">
          <cell r="A4799" t="str">
            <v>RE3-25V332MJ6#-F</v>
          </cell>
          <cell r="B4799">
            <v>0</v>
          </cell>
          <cell r="C4799">
            <v>5857.44</v>
          </cell>
        </row>
        <row r="4800">
          <cell r="A4800" t="str">
            <v>RE3-25V332MJ6#-S1</v>
          </cell>
          <cell r="B4800">
            <v>5857.44</v>
          </cell>
          <cell r="C4800">
            <v>5857.44</v>
          </cell>
        </row>
        <row r="4801">
          <cell r="A4801" t="str">
            <v>RE3-25V470KE3</v>
          </cell>
          <cell r="B4801">
            <v>353.404</v>
          </cell>
          <cell r="C4801">
            <v>333.04500000000002</v>
          </cell>
        </row>
        <row r="4802">
          <cell r="A4802" t="str">
            <v>RE3-25V470M</v>
          </cell>
          <cell r="B4802">
            <v>353.404</v>
          </cell>
          <cell r="C4802">
            <v>333.04500000000002</v>
          </cell>
        </row>
        <row r="4803">
          <cell r="A4803" t="str">
            <v>RE3-25V470M-F1</v>
          </cell>
          <cell r="B4803">
            <v>369.51499999999999</v>
          </cell>
          <cell r="C4803">
            <v>347.71100000000001</v>
          </cell>
        </row>
        <row r="4804">
          <cell r="A4804" t="str">
            <v>RE3-25V470M-F27</v>
          </cell>
          <cell r="B4804">
            <v>369.51499999999999</v>
          </cell>
          <cell r="C4804">
            <v>347.71100000000001</v>
          </cell>
        </row>
        <row r="4805">
          <cell r="A4805" t="str">
            <v>RE3-25V470M-S1</v>
          </cell>
          <cell r="B4805">
            <v>369.51499999999999</v>
          </cell>
          <cell r="C4805">
            <v>347.71100000000001</v>
          </cell>
        </row>
        <row r="4806">
          <cell r="A4806" t="str">
            <v>RE3-25V470M-T2</v>
          </cell>
          <cell r="B4806">
            <v>373.86</v>
          </cell>
          <cell r="C4806">
            <v>345.036</v>
          </cell>
        </row>
        <row r="4807">
          <cell r="A4807" t="str">
            <v>RE3-25V470M-T36</v>
          </cell>
          <cell r="B4807">
            <v>373.86</v>
          </cell>
          <cell r="C4807">
            <v>345.036</v>
          </cell>
        </row>
        <row r="4808">
          <cell r="A4808" t="str">
            <v>RE3-25V470M-T58</v>
          </cell>
          <cell r="B4808">
            <v>373.86</v>
          </cell>
          <cell r="C4808">
            <v>345.036</v>
          </cell>
        </row>
        <row r="4809">
          <cell r="A4809" t="str">
            <v>RE3-25V470M-T72</v>
          </cell>
          <cell r="B4809">
            <v>373.86</v>
          </cell>
          <cell r="C4809">
            <v>345.036</v>
          </cell>
        </row>
        <row r="4810">
          <cell r="A4810" t="str">
            <v>RE3-25V470ME3#</v>
          </cell>
          <cell r="B4810">
            <v>333.04500000000002</v>
          </cell>
          <cell r="C4810">
            <v>333.04500000000002</v>
          </cell>
        </row>
        <row r="4811">
          <cell r="A4811" t="str">
            <v>RE3-25V470ME3#-T2</v>
          </cell>
          <cell r="B4811">
            <v>345.036</v>
          </cell>
          <cell r="C4811">
            <v>345.036</v>
          </cell>
        </row>
        <row r="4812">
          <cell r="A4812" t="str">
            <v>RE3-25V470ME3#-T58</v>
          </cell>
          <cell r="B4812">
            <v>373.86</v>
          </cell>
          <cell r="C4812">
            <v>345.036</v>
          </cell>
        </row>
        <row r="4813">
          <cell r="A4813" t="str">
            <v>RE3-25V470ME3#-T72</v>
          </cell>
          <cell r="B4813">
            <v>373.86</v>
          </cell>
          <cell r="C4813">
            <v>345.036</v>
          </cell>
        </row>
        <row r="4814">
          <cell r="A4814" t="str">
            <v>RE3-25V470MG-T2</v>
          </cell>
          <cell r="B4814">
            <v>373.86</v>
          </cell>
          <cell r="C4814">
            <v>345.036</v>
          </cell>
        </row>
        <row r="4815">
          <cell r="A4815" t="str">
            <v>RE3-25V471M</v>
          </cell>
          <cell r="B4815">
            <v>1461.89</v>
          </cell>
          <cell r="C4815">
            <v>1265.271</v>
          </cell>
        </row>
        <row r="4816">
          <cell r="A4816" t="str">
            <v>RE3-25V471M-F</v>
          </cell>
          <cell r="B4816">
            <v>1529.4449999999999</v>
          </cell>
          <cell r="C4816">
            <v>1323.9849999999999</v>
          </cell>
        </row>
        <row r="4817">
          <cell r="A4817" t="str">
            <v>RE3-25V471M-F27</v>
          </cell>
          <cell r="B4817">
            <v>1529.4449999999999</v>
          </cell>
          <cell r="C4817">
            <v>1323.9849999999999</v>
          </cell>
        </row>
        <row r="4818">
          <cell r="A4818" t="str">
            <v>RE3-25V471M-G10</v>
          </cell>
          <cell r="B4818">
            <v>0</v>
          </cell>
          <cell r="C4818">
            <v>1323.9849999999999</v>
          </cell>
        </row>
        <row r="4819">
          <cell r="A4819" t="str">
            <v>RE3-25V471M-S1</v>
          </cell>
          <cell r="B4819">
            <v>1529.4449999999999</v>
          </cell>
          <cell r="C4819">
            <v>1323.9849999999999</v>
          </cell>
        </row>
        <row r="4820">
          <cell r="A4820" t="str">
            <v>RE3-25V471M-T2</v>
          </cell>
          <cell r="B4820">
            <v>1489.317</v>
          </cell>
          <cell r="C4820">
            <v>1287.356</v>
          </cell>
        </row>
        <row r="4821">
          <cell r="A4821" t="str">
            <v>RE3-25V471MG</v>
          </cell>
          <cell r="B4821">
            <v>1461.89</v>
          </cell>
          <cell r="C4821">
            <v>1265.271</v>
          </cell>
        </row>
        <row r="4822">
          <cell r="A4822" t="str">
            <v>RE3-25V471MH3#</v>
          </cell>
          <cell r="B4822">
            <v>1461.89</v>
          </cell>
          <cell r="C4822">
            <v>1265.271</v>
          </cell>
        </row>
        <row r="4823">
          <cell r="A4823" t="str">
            <v>RE3-25V471MH3#-S1</v>
          </cell>
          <cell r="B4823">
            <v>1529.4449999999999</v>
          </cell>
          <cell r="C4823">
            <v>1323.9849999999999</v>
          </cell>
        </row>
        <row r="4824">
          <cell r="A4824" t="str">
            <v>RE3-25V471MH3#-T2</v>
          </cell>
          <cell r="B4824">
            <v>1489.317</v>
          </cell>
          <cell r="C4824">
            <v>1287.356</v>
          </cell>
        </row>
        <row r="4825">
          <cell r="A4825" t="str">
            <v>RE3-25V472</v>
          </cell>
          <cell r="B4825">
            <v>0</v>
          </cell>
          <cell r="C4825">
            <v>8801.66</v>
          </cell>
        </row>
        <row r="4826">
          <cell r="A4826" t="str">
            <v>RE3-25V472M</v>
          </cell>
          <cell r="B4826">
            <v>7014.4359999999997</v>
          </cell>
          <cell r="C4826">
            <v>7791.1409999999996</v>
          </cell>
        </row>
        <row r="4827">
          <cell r="A4827" t="str">
            <v>RE3-25V472M#</v>
          </cell>
          <cell r="B4827">
            <v>7014.4359999999997</v>
          </cell>
          <cell r="C4827">
            <v>7791.1409999999996</v>
          </cell>
        </row>
        <row r="4828">
          <cell r="A4828" t="str">
            <v>RE3-25V472M-F</v>
          </cell>
          <cell r="B4828">
            <v>7086.9160000000002</v>
          </cell>
          <cell r="C4828">
            <v>7848.6639999999998</v>
          </cell>
        </row>
        <row r="4829">
          <cell r="A4829" t="str">
            <v>RE3-25V472M-S1</v>
          </cell>
          <cell r="B4829">
            <v>7086.9160000000002</v>
          </cell>
          <cell r="C4829">
            <v>7848.6639999999998</v>
          </cell>
        </row>
        <row r="4830">
          <cell r="A4830" t="str">
            <v>RE3-25V472M-T50</v>
          </cell>
          <cell r="B4830">
            <v>7040.5159999999996</v>
          </cell>
          <cell r="C4830">
            <v>7777.4530000000004</v>
          </cell>
        </row>
        <row r="4831">
          <cell r="A4831" t="str">
            <v>RE3-25V472MK6#-F</v>
          </cell>
          <cell r="B4831">
            <v>0</v>
          </cell>
          <cell r="C4831">
            <v>8954.9950000000008</v>
          </cell>
        </row>
        <row r="4832">
          <cell r="A4832" t="str">
            <v>RE3-25V472MS</v>
          </cell>
          <cell r="B4832">
            <v>7290.701</v>
          </cell>
          <cell r="C4832">
            <v>8801.66</v>
          </cell>
        </row>
        <row r="4833">
          <cell r="A4833" t="str">
            <v>RE3-25V472MS-F</v>
          </cell>
          <cell r="B4833">
            <v>7359.268</v>
          </cell>
          <cell r="C4833">
            <v>8954.9950000000008</v>
          </cell>
        </row>
        <row r="4834">
          <cell r="A4834" t="str">
            <v>RE3-25V472MS-S1</v>
          </cell>
          <cell r="B4834">
            <v>7359.268</v>
          </cell>
          <cell r="C4834">
            <v>8954.9950000000008</v>
          </cell>
        </row>
        <row r="4835">
          <cell r="A4835" t="str">
            <v>RE3-25V472MS-T50</v>
          </cell>
          <cell r="B4835">
            <v>7262.692</v>
          </cell>
          <cell r="C4835">
            <v>8771.7630000000008</v>
          </cell>
        </row>
        <row r="4836">
          <cell r="A4836" t="str">
            <v>RE3-25V4R7M</v>
          </cell>
          <cell r="B4836">
            <v>353.404</v>
          </cell>
          <cell r="C4836">
            <v>333.04500000000002</v>
          </cell>
        </row>
        <row r="4837">
          <cell r="A4837" t="str">
            <v>RE3-25V4R7M-T10</v>
          </cell>
          <cell r="B4837">
            <v>373.86</v>
          </cell>
          <cell r="C4837">
            <v>345.036</v>
          </cell>
        </row>
        <row r="4838">
          <cell r="A4838" t="str">
            <v>RE3-25V4R7M-T2</v>
          </cell>
          <cell r="B4838">
            <v>373.86</v>
          </cell>
          <cell r="C4838">
            <v>345.036</v>
          </cell>
        </row>
        <row r="4839">
          <cell r="A4839" t="str">
            <v>RE3-25V4R7M-T58</v>
          </cell>
          <cell r="B4839">
            <v>373.86</v>
          </cell>
          <cell r="C4839">
            <v>345.036</v>
          </cell>
        </row>
        <row r="4840">
          <cell r="A4840" t="str">
            <v>RE3-25V4R7ME3#</v>
          </cell>
          <cell r="B4840">
            <v>353.404</v>
          </cell>
          <cell r="C4840">
            <v>333.04500000000002</v>
          </cell>
        </row>
        <row r="4841">
          <cell r="A4841" t="str">
            <v>RE3-25V4R7ME3#-T2</v>
          </cell>
          <cell r="B4841">
            <v>373.86</v>
          </cell>
          <cell r="C4841">
            <v>345.036</v>
          </cell>
        </row>
        <row r="4842">
          <cell r="A4842" t="str">
            <v>RE3-25V4R7MG</v>
          </cell>
          <cell r="B4842">
            <v>353.404</v>
          </cell>
          <cell r="C4842">
            <v>333.04500000000002</v>
          </cell>
        </row>
        <row r="4843">
          <cell r="A4843" t="str">
            <v>RE3-25V682M</v>
          </cell>
          <cell r="B4843">
            <v>10959.083000000001</v>
          </cell>
          <cell r="C4843">
            <v>11201.498</v>
          </cell>
        </row>
        <row r="4844">
          <cell r="A4844" t="str">
            <v>RE3-25V682M-F</v>
          </cell>
          <cell r="B4844">
            <v>11026.715</v>
          </cell>
          <cell r="C4844">
            <v>11296.157999999999</v>
          </cell>
        </row>
        <row r="4845">
          <cell r="A4845" t="str">
            <v>RE3-25V682M-S1</v>
          </cell>
          <cell r="B4845">
            <v>11026.715</v>
          </cell>
          <cell r="C4845">
            <v>11296.157999999999</v>
          </cell>
        </row>
        <row r="4846">
          <cell r="A4846" t="str">
            <v>RE3-25V682MJ8</v>
          </cell>
          <cell r="B4846">
            <v>7512.7309999999998</v>
          </cell>
          <cell r="C4846">
            <v>8249.6239999999998</v>
          </cell>
        </row>
        <row r="4847">
          <cell r="A4847" t="str">
            <v>RE3-25V682MJ8#-S1</v>
          </cell>
          <cell r="B4847">
            <v>7601.4250000000002</v>
          </cell>
          <cell r="C4847">
            <v>8356.5720000000001</v>
          </cell>
        </row>
        <row r="4848">
          <cell r="A4848" t="str">
            <v>RE3-25V682MJ8-S1</v>
          </cell>
          <cell r="B4848">
            <v>7601.4250000000002</v>
          </cell>
          <cell r="C4848">
            <v>8356.5720000000001</v>
          </cell>
        </row>
        <row r="4849">
          <cell r="A4849" t="str">
            <v>RE3-25V682MK8#</v>
          </cell>
          <cell r="B4849">
            <v>10959.083000000001</v>
          </cell>
          <cell r="C4849">
            <v>11201.498</v>
          </cell>
        </row>
        <row r="4850">
          <cell r="A4850" t="str">
            <v>RE3-25V682MK8#-S1</v>
          </cell>
          <cell r="B4850">
            <v>11026.715</v>
          </cell>
          <cell r="C4850">
            <v>11296.157999999999</v>
          </cell>
        </row>
        <row r="4851">
          <cell r="A4851" t="str">
            <v>RE3-25V822MK8</v>
          </cell>
          <cell r="B4851">
            <v>10959.083000000001</v>
          </cell>
          <cell r="C4851">
            <v>11201.498</v>
          </cell>
        </row>
        <row r="4852">
          <cell r="A4852" t="str">
            <v>RE3-25V822MK8-S1</v>
          </cell>
          <cell r="B4852">
            <v>11026.715</v>
          </cell>
          <cell r="C4852">
            <v>11296.157999999999</v>
          </cell>
        </row>
        <row r="4853">
          <cell r="A4853" t="str">
            <v>RE3-315V4R7M</v>
          </cell>
          <cell r="B4853">
            <v>1940.9259999999999</v>
          </cell>
          <cell r="C4853">
            <v>1302.9169999999999</v>
          </cell>
        </row>
        <row r="4854">
          <cell r="A4854" t="str">
            <v>RE3-315V4R7M-F</v>
          </cell>
          <cell r="B4854">
            <v>2010.4829999999999</v>
          </cell>
          <cell r="C4854">
            <v>1366.0060000000001</v>
          </cell>
        </row>
        <row r="4855">
          <cell r="A4855" t="str">
            <v>RE3-315V4R7M-T2</v>
          </cell>
          <cell r="B4855">
            <v>1968.3530000000001</v>
          </cell>
          <cell r="C4855">
            <v>1327.3610000000001</v>
          </cell>
        </row>
        <row r="4856">
          <cell r="A4856" t="str">
            <v>RE3-350V010M</v>
          </cell>
          <cell r="B4856">
            <v>676.298</v>
          </cell>
          <cell r="C4856">
            <v>507.45699999999999</v>
          </cell>
        </row>
        <row r="4857">
          <cell r="A4857" t="str">
            <v>RE3-350V010M-T2</v>
          </cell>
          <cell r="B4857">
            <v>693.01</v>
          </cell>
          <cell r="C4857">
            <v>520.05799999999999</v>
          </cell>
        </row>
        <row r="4858">
          <cell r="A4858" t="str">
            <v>RE3-350V100M</v>
          </cell>
          <cell r="B4858">
            <v>2587.5210000000002</v>
          </cell>
          <cell r="C4858">
            <v>2226.0839999999998</v>
          </cell>
        </row>
        <row r="4859">
          <cell r="A4859" t="str">
            <v>RE3-350V101M</v>
          </cell>
          <cell r="B4859">
            <v>15844.329</v>
          </cell>
          <cell r="C4859">
            <v>13454.41</v>
          </cell>
        </row>
        <row r="4860">
          <cell r="A4860" t="str">
            <v>RE3-350V101M-F</v>
          </cell>
          <cell r="B4860">
            <v>15880.722</v>
          </cell>
          <cell r="C4860">
            <v>13529.724</v>
          </cell>
        </row>
        <row r="4861">
          <cell r="A4861" t="str">
            <v>RE3-350V220M</v>
          </cell>
          <cell r="B4861">
            <v>6161.2479999999996</v>
          </cell>
          <cell r="C4861">
            <v>3860.308</v>
          </cell>
        </row>
        <row r="4862">
          <cell r="A4862" t="str">
            <v>RE3-350V220MI5</v>
          </cell>
          <cell r="B4862">
            <v>4560.7619999999997</v>
          </cell>
          <cell r="C4862">
            <v>3430.09</v>
          </cell>
        </row>
        <row r="4863">
          <cell r="A4863" t="str">
            <v>RE3-350V220MI5-T4</v>
          </cell>
          <cell r="B4863">
            <v>0</v>
          </cell>
          <cell r="C4863">
            <v>3455.1550000000002</v>
          </cell>
        </row>
        <row r="4864">
          <cell r="A4864" t="str">
            <v>RE3-350V2R2M</v>
          </cell>
          <cell r="B4864">
            <v>0</v>
          </cell>
          <cell r="C4864">
            <v>816.49699999999996</v>
          </cell>
        </row>
        <row r="4865">
          <cell r="A4865" t="str">
            <v>RE3-350V2R2M-T2</v>
          </cell>
          <cell r="B4865">
            <v>1122.4190000000001</v>
          </cell>
          <cell r="C4865">
            <v>840.21100000000001</v>
          </cell>
        </row>
        <row r="4866">
          <cell r="A4866" t="str">
            <v>RE3-350V330M</v>
          </cell>
          <cell r="B4866">
            <v>7936.9319999999998</v>
          </cell>
          <cell r="C4866">
            <v>6472.5810000000001</v>
          </cell>
        </row>
        <row r="4867">
          <cell r="A4867" t="str">
            <v>RE3-350V330M-S1</v>
          </cell>
          <cell r="B4867">
            <v>8018.5910000000003</v>
          </cell>
          <cell r="C4867">
            <v>6565.0959999999995</v>
          </cell>
        </row>
        <row r="4868">
          <cell r="A4868" t="str">
            <v>RE3-350V470M</v>
          </cell>
          <cell r="B4868">
            <v>7936.9319999999998</v>
          </cell>
          <cell r="C4868">
            <v>6472.5810000000001</v>
          </cell>
        </row>
        <row r="4869">
          <cell r="A4869" t="str">
            <v>RE3-350V4R7M</v>
          </cell>
          <cell r="B4869">
            <v>1940.9259999999999</v>
          </cell>
          <cell r="C4869">
            <v>1302.9169999999999</v>
          </cell>
        </row>
        <row r="4870">
          <cell r="A4870" t="str">
            <v>RE3-350VR47M</v>
          </cell>
          <cell r="B4870">
            <v>676.298</v>
          </cell>
          <cell r="C4870">
            <v>507.45699999999999</v>
          </cell>
        </row>
        <row r="4871">
          <cell r="A4871" t="str">
            <v>RE3-35V100M</v>
          </cell>
          <cell r="B4871">
            <v>353.404</v>
          </cell>
          <cell r="C4871">
            <v>333.04500000000002</v>
          </cell>
        </row>
        <row r="4872">
          <cell r="A4872" t="str">
            <v>RE3-35V100M-T2</v>
          </cell>
          <cell r="B4872">
            <v>373.86</v>
          </cell>
          <cell r="C4872">
            <v>345.036</v>
          </cell>
        </row>
        <row r="4873">
          <cell r="A4873" t="str">
            <v>RE3-35V100M-T36</v>
          </cell>
          <cell r="B4873">
            <v>373.86</v>
          </cell>
          <cell r="C4873">
            <v>345.036</v>
          </cell>
        </row>
        <row r="4874">
          <cell r="A4874" t="str">
            <v>RE3-35V100M-T58</v>
          </cell>
          <cell r="B4874">
            <v>373.86</v>
          </cell>
          <cell r="C4874">
            <v>345.036</v>
          </cell>
        </row>
        <row r="4875">
          <cell r="A4875" t="str">
            <v>RE3-35V100MG-T2</v>
          </cell>
          <cell r="B4875">
            <v>373.86</v>
          </cell>
          <cell r="C4875">
            <v>345.036</v>
          </cell>
        </row>
        <row r="4876">
          <cell r="A4876" t="str">
            <v>RE3-35V101M</v>
          </cell>
          <cell r="B4876">
            <v>645.78</v>
          </cell>
          <cell r="C4876">
            <v>561.93600000000004</v>
          </cell>
        </row>
        <row r="4877">
          <cell r="A4877" t="str">
            <v>RE3-35V101M-T14</v>
          </cell>
          <cell r="B4877">
            <v>676.75199999999995</v>
          </cell>
          <cell r="C4877">
            <v>578.14499999999998</v>
          </cell>
        </row>
        <row r="4878">
          <cell r="A4878" t="str">
            <v>RE3-35V101M-T2</v>
          </cell>
          <cell r="B4878">
            <v>676.75199999999995</v>
          </cell>
          <cell r="C4878">
            <v>578.14499999999998</v>
          </cell>
        </row>
        <row r="4879">
          <cell r="A4879" t="str">
            <v>RE3-35V101M-T36</v>
          </cell>
          <cell r="B4879">
            <v>676.75199999999995</v>
          </cell>
          <cell r="C4879">
            <v>578.14499999999998</v>
          </cell>
        </row>
        <row r="4880">
          <cell r="A4880" t="str">
            <v>RE3-35V101M-T58</v>
          </cell>
          <cell r="B4880">
            <v>676.75199999999995</v>
          </cell>
          <cell r="C4880">
            <v>578.14499999999998</v>
          </cell>
        </row>
        <row r="4881">
          <cell r="A4881" t="str">
            <v>RE3-35V101M-T72</v>
          </cell>
          <cell r="B4881">
            <v>676.75199999999995</v>
          </cell>
          <cell r="C4881">
            <v>578.14499999999998</v>
          </cell>
        </row>
        <row r="4882">
          <cell r="A4882" t="str">
            <v>RE3-35V101MF3#</v>
          </cell>
          <cell r="B4882">
            <v>645.78</v>
          </cell>
          <cell r="C4882">
            <v>561.93600000000004</v>
          </cell>
        </row>
        <row r="4883">
          <cell r="A4883" t="str">
            <v>RE3-35V101MF3#-T2</v>
          </cell>
          <cell r="B4883">
            <v>676.75199999999995</v>
          </cell>
          <cell r="C4883">
            <v>578.14499999999998</v>
          </cell>
        </row>
        <row r="4884">
          <cell r="A4884" t="str">
            <v>RE3-35V101MF3#-T36</v>
          </cell>
          <cell r="B4884">
            <v>676.75199999999995</v>
          </cell>
          <cell r="C4884">
            <v>578.14499999999998</v>
          </cell>
        </row>
        <row r="4885">
          <cell r="A4885" t="str">
            <v>RE3-35V101MF3#-T72</v>
          </cell>
          <cell r="B4885">
            <v>676.75199999999995</v>
          </cell>
          <cell r="C4885">
            <v>578.14499999999998</v>
          </cell>
        </row>
        <row r="4886">
          <cell r="A4886" t="str">
            <v>RE3-35V102M</v>
          </cell>
          <cell r="B4886">
            <v>2900.4430000000002</v>
          </cell>
          <cell r="C4886">
            <v>2848.68</v>
          </cell>
        </row>
        <row r="4887">
          <cell r="A4887" t="str">
            <v>RE3-35V102M-F</v>
          </cell>
          <cell r="B4887">
            <v>2991.1559999999999</v>
          </cell>
          <cell r="C4887">
            <v>2923.7550000000001</v>
          </cell>
        </row>
        <row r="4888">
          <cell r="A4888" t="str">
            <v>RE3-35V102M-F27</v>
          </cell>
          <cell r="B4888">
            <v>2991.1559999999999</v>
          </cell>
          <cell r="C4888">
            <v>2923.7550000000001</v>
          </cell>
        </row>
        <row r="4889">
          <cell r="A4889" t="str">
            <v>RE3-35V102M-S1</v>
          </cell>
          <cell r="B4889">
            <v>2991.1559999999999</v>
          </cell>
          <cell r="C4889">
            <v>2923.7550000000001</v>
          </cell>
        </row>
        <row r="4890">
          <cell r="A4890" t="str">
            <v>RE3-35V102M-T18</v>
          </cell>
          <cell r="B4890">
            <v>2931.4560000000001</v>
          </cell>
          <cell r="C4890">
            <v>2868.5819999999999</v>
          </cell>
        </row>
        <row r="4891">
          <cell r="A4891" t="str">
            <v>RE3-35V102M-T2</v>
          </cell>
          <cell r="B4891">
            <v>2931.4560000000001</v>
          </cell>
          <cell r="C4891">
            <v>2868.5819999999999</v>
          </cell>
        </row>
        <row r="4892">
          <cell r="A4892" t="str">
            <v>RE3-35V102M-T4</v>
          </cell>
          <cell r="B4892">
            <v>2931.4560000000001</v>
          </cell>
          <cell r="C4892">
            <v>2868.5819999999999</v>
          </cell>
        </row>
        <row r="4893">
          <cell r="A4893" t="str">
            <v>RE3-35V102MI5#</v>
          </cell>
          <cell r="B4893">
            <v>2900.4430000000002</v>
          </cell>
          <cell r="C4893">
            <v>2848.68</v>
          </cell>
        </row>
        <row r="4894">
          <cell r="A4894" t="str">
            <v>RE3-35V220M</v>
          </cell>
          <cell r="B4894">
            <v>353.404</v>
          </cell>
          <cell r="C4894">
            <v>333.04500000000002</v>
          </cell>
        </row>
        <row r="4895">
          <cell r="A4895" t="str">
            <v>RE3-35V220M-T2</v>
          </cell>
          <cell r="B4895">
            <v>373.86</v>
          </cell>
          <cell r="C4895">
            <v>345.036</v>
          </cell>
        </row>
        <row r="4896">
          <cell r="A4896" t="str">
            <v>RE3-35V220ME3#-T2</v>
          </cell>
          <cell r="B4896">
            <v>373.86</v>
          </cell>
          <cell r="C4896">
            <v>345.036</v>
          </cell>
        </row>
        <row r="4897">
          <cell r="A4897" t="str">
            <v>RE3-35V221M</v>
          </cell>
          <cell r="B4897">
            <v>1461.89</v>
          </cell>
          <cell r="C4897">
            <v>1265.271</v>
          </cell>
        </row>
        <row r="4898">
          <cell r="A4898" t="str">
            <v>RE3-35V221M-T2</v>
          </cell>
          <cell r="B4898">
            <v>1489.317</v>
          </cell>
          <cell r="C4898">
            <v>1287.356</v>
          </cell>
        </row>
        <row r="4899">
          <cell r="A4899" t="str">
            <v>RE3-35V221MA</v>
          </cell>
          <cell r="B4899">
            <v>890.42899999999997</v>
          </cell>
          <cell r="C4899">
            <v>739.72400000000005</v>
          </cell>
        </row>
        <row r="4900">
          <cell r="A4900" t="str">
            <v>RE3-35V221MA-T2</v>
          </cell>
          <cell r="B4900">
            <v>920.82299999999998</v>
          </cell>
          <cell r="C4900">
            <v>756.65899999999999</v>
          </cell>
        </row>
        <row r="4901">
          <cell r="A4901" t="str">
            <v>RE3-35V221MA-T8</v>
          </cell>
          <cell r="B4901">
            <v>920.82299999999998</v>
          </cell>
          <cell r="C4901">
            <v>756.65899999999999</v>
          </cell>
        </row>
        <row r="4902">
          <cell r="A4902" t="str">
            <v>RE3-35V221MG3#</v>
          </cell>
          <cell r="B4902">
            <v>890.42899999999997</v>
          </cell>
          <cell r="C4902">
            <v>739.72400000000005</v>
          </cell>
        </row>
        <row r="4903">
          <cell r="A4903" t="str">
            <v>RE3-35V221MG3#-T2</v>
          </cell>
          <cell r="B4903">
            <v>920.82299999999998</v>
          </cell>
          <cell r="C4903">
            <v>756.65899999999999</v>
          </cell>
        </row>
        <row r="4904">
          <cell r="A4904" t="str">
            <v>RE3-35V221MG3#-T8</v>
          </cell>
          <cell r="B4904">
            <v>0</v>
          </cell>
          <cell r="C4904">
            <v>756.65899999999999</v>
          </cell>
        </row>
        <row r="4905">
          <cell r="A4905" t="str">
            <v>RE3-35V221MH3#-T2</v>
          </cell>
          <cell r="B4905">
            <v>1489.317</v>
          </cell>
          <cell r="C4905">
            <v>1287.356</v>
          </cell>
        </row>
        <row r="4906">
          <cell r="A4906" t="str">
            <v>RE3-35V222M</v>
          </cell>
          <cell r="B4906">
            <v>4988.3490000000002</v>
          </cell>
          <cell r="C4906">
            <v>5746.6989999999996</v>
          </cell>
        </row>
        <row r="4907">
          <cell r="A4907" t="str">
            <v>RE3-35V222M#</v>
          </cell>
          <cell r="B4907">
            <v>4988.3490000000002</v>
          </cell>
          <cell r="C4907">
            <v>5746.6989999999996</v>
          </cell>
        </row>
        <row r="4908">
          <cell r="A4908" t="str">
            <v>RE3-35V222M-F</v>
          </cell>
          <cell r="B4908">
            <v>5081.9520000000002</v>
          </cell>
          <cell r="C4908">
            <v>5857.44</v>
          </cell>
        </row>
        <row r="4909">
          <cell r="A4909" t="str">
            <v>RE3-35V222M-F38</v>
          </cell>
          <cell r="B4909">
            <v>5081.9520000000002</v>
          </cell>
          <cell r="C4909">
            <v>5857.44</v>
          </cell>
        </row>
        <row r="4910">
          <cell r="A4910" t="str">
            <v>RE3-35V222M-S1</v>
          </cell>
          <cell r="B4910">
            <v>5081.9520000000002</v>
          </cell>
          <cell r="C4910">
            <v>5857.44</v>
          </cell>
        </row>
        <row r="4911">
          <cell r="A4911" t="str">
            <v>RE3-35V222M-T50</v>
          </cell>
          <cell r="B4911">
            <v>5027.0249999999996</v>
          </cell>
          <cell r="C4911">
            <v>5775.5770000000002</v>
          </cell>
        </row>
        <row r="4912">
          <cell r="A4912" t="str">
            <v>RE3-35V222MJ6#</v>
          </cell>
          <cell r="B4912">
            <v>4988.3490000000002</v>
          </cell>
          <cell r="C4912">
            <v>5746.6989999999996</v>
          </cell>
        </row>
        <row r="4913">
          <cell r="A4913" t="str">
            <v>RE3-35V222MJ6#-F</v>
          </cell>
          <cell r="B4913">
            <v>0</v>
          </cell>
          <cell r="C4913">
            <v>5857.44</v>
          </cell>
        </row>
        <row r="4914">
          <cell r="A4914" t="str">
            <v>RE3-35V222MJ6#-S1</v>
          </cell>
          <cell r="B4914">
            <v>5081.9520000000002</v>
          </cell>
          <cell r="C4914">
            <v>5857.44</v>
          </cell>
        </row>
        <row r="4915">
          <cell r="A4915" t="str">
            <v>RE3-35V222MJ6#-T50</v>
          </cell>
          <cell r="B4915">
            <v>0</v>
          </cell>
          <cell r="C4915">
            <v>5775.5770000000002</v>
          </cell>
        </row>
        <row r="4916">
          <cell r="A4916" t="str">
            <v>RE3-35V330M</v>
          </cell>
          <cell r="B4916">
            <v>353.404</v>
          </cell>
          <cell r="C4916">
            <v>333.04500000000002</v>
          </cell>
        </row>
        <row r="4917">
          <cell r="A4917" t="str">
            <v>RE3-35V330M-T2</v>
          </cell>
          <cell r="B4917">
            <v>373.86</v>
          </cell>
          <cell r="C4917">
            <v>345.036</v>
          </cell>
        </row>
        <row r="4918">
          <cell r="A4918" t="str">
            <v>RE3-35V330M-T58</v>
          </cell>
          <cell r="B4918">
            <v>373.86</v>
          </cell>
          <cell r="C4918">
            <v>345.036</v>
          </cell>
        </row>
        <row r="4919">
          <cell r="A4919" t="str">
            <v>RE3-35V330ME3#</v>
          </cell>
          <cell r="B4919">
            <v>353.404</v>
          </cell>
          <cell r="C4919">
            <v>333.04500000000002</v>
          </cell>
        </row>
        <row r="4920">
          <cell r="A4920" t="str">
            <v>RE3-35V330ME3#-T2</v>
          </cell>
          <cell r="B4920">
            <v>373.86</v>
          </cell>
          <cell r="C4920">
            <v>345.036</v>
          </cell>
        </row>
        <row r="4921">
          <cell r="A4921" t="str">
            <v>RE3-35V331M</v>
          </cell>
          <cell r="B4921">
            <v>1461.89</v>
          </cell>
          <cell r="C4921">
            <v>1265.271</v>
          </cell>
        </row>
        <row r="4922">
          <cell r="A4922" t="str">
            <v>RE3-35V331M-F</v>
          </cell>
          <cell r="B4922">
            <v>1529.4449999999999</v>
          </cell>
          <cell r="C4922">
            <v>1323.9849999999999</v>
          </cell>
        </row>
        <row r="4923">
          <cell r="A4923" t="str">
            <v>RE3-35V331M-T2</v>
          </cell>
          <cell r="B4923">
            <v>1489.317</v>
          </cell>
          <cell r="C4923">
            <v>1287.356</v>
          </cell>
        </row>
        <row r="4924">
          <cell r="A4924" t="str">
            <v>RE3-35V331MH3#</v>
          </cell>
          <cell r="B4924">
            <v>1461.89</v>
          </cell>
          <cell r="C4924">
            <v>1265.271</v>
          </cell>
        </row>
        <row r="4925">
          <cell r="A4925" t="str">
            <v>RE3-35V331MH3#-T2</v>
          </cell>
          <cell r="B4925">
            <v>1489.317</v>
          </cell>
          <cell r="C4925">
            <v>1287.356</v>
          </cell>
        </row>
        <row r="4926">
          <cell r="A4926" t="str">
            <v>RE3-35V332M</v>
          </cell>
          <cell r="B4926">
            <v>7512.7309999999998</v>
          </cell>
          <cell r="C4926">
            <v>8249.6239999999998</v>
          </cell>
        </row>
        <row r="4927">
          <cell r="A4927" t="str">
            <v>RE3-35V332M#</v>
          </cell>
          <cell r="B4927">
            <v>7512.7309999999998</v>
          </cell>
          <cell r="C4927">
            <v>8249.6239999999998</v>
          </cell>
        </row>
        <row r="4928">
          <cell r="A4928" t="str">
            <v>RE3-35V332M-F</v>
          </cell>
          <cell r="B4928">
            <v>7601.4250000000002</v>
          </cell>
          <cell r="C4928">
            <v>8356.5720000000001</v>
          </cell>
        </row>
        <row r="4929">
          <cell r="A4929" t="str">
            <v>RE3-35V332M-F38</v>
          </cell>
          <cell r="B4929">
            <v>7601.4250000000002</v>
          </cell>
          <cell r="C4929">
            <v>8356.5720000000001</v>
          </cell>
        </row>
        <row r="4930">
          <cell r="A4930" t="str">
            <v>RE3-35V332M-S1</v>
          </cell>
          <cell r="B4930">
            <v>7601.4250000000002</v>
          </cell>
          <cell r="C4930">
            <v>8356.5720000000001</v>
          </cell>
        </row>
        <row r="4931">
          <cell r="A4931" t="str">
            <v>RE3-35V332MJ7</v>
          </cell>
          <cell r="B4931">
            <v>0</v>
          </cell>
          <cell r="C4931">
            <v>7791.1409999999996</v>
          </cell>
        </row>
        <row r="4932">
          <cell r="A4932" t="str">
            <v>RE3-35V332MJ7-F</v>
          </cell>
          <cell r="B4932">
            <v>0</v>
          </cell>
          <cell r="C4932">
            <v>7848.6639999999998</v>
          </cell>
        </row>
        <row r="4933">
          <cell r="A4933" t="str">
            <v>RE3-35V332MJ8#-S1</v>
          </cell>
          <cell r="B4933">
            <v>7601.4250000000002</v>
          </cell>
          <cell r="C4933">
            <v>8356.5720000000001</v>
          </cell>
        </row>
        <row r="4934">
          <cell r="A4934" t="str">
            <v>RE3-35V332MK6</v>
          </cell>
          <cell r="B4934">
            <v>7290.701</v>
          </cell>
          <cell r="C4934">
            <v>8801.66</v>
          </cell>
        </row>
        <row r="4935">
          <cell r="A4935" t="str">
            <v>RE3-35V332MK6#</v>
          </cell>
          <cell r="B4935">
            <v>7290.701</v>
          </cell>
          <cell r="C4935">
            <v>8801.66</v>
          </cell>
        </row>
        <row r="4936">
          <cell r="A4936" t="str">
            <v>RE3-35V332MK6#-F</v>
          </cell>
          <cell r="B4936">
            <v>0</v>
          </cell>
          <cell r="C4936">
            <v>8954.9950000000008</v>
          </cell>
        </row>
        <row r="4937">
          <cell r="A4937" t="str">
            <v>RE3-35V332MK6#-S1</v>
          </cell>
          <cell r="B4937">
            <v>7359.268</v>
          </cell>
          <cell r="C4937">
            <v>8954.9950000000008</v>
          </cell>
        </row>
        <row r="4938">
          <cell r="A4938" t="str">
            <v>RE3-35V332MK6#-T50</v>
          </cell>
          <cell r="B4938">
            <v>0</v>
          </cell>
          <cell r="C4938">
            <v>8771.7630000000008</v>
          </cell>
        </row>
        <row r="4939">
          <cell r="A4939" t="str">
            <v>RE3-35V332MK6-F</v>
          </cell>
          <cell r="B4939">
            <v>7359.268</v>
          </cell>
          <cell r="C4939">
            <v>8954.9950000000008</v>
          </cell>
        </row>
        <row r="4940">
          <cell r="A4940" t="str">
            <v>RE3-35V332MK6-S1</v>
          </cell>
          <cell r="B4940">
            <v>7359.268</v>
          </cell>
          <cell r="C4940">
            <v>8954.9950000000008</v>
          </cell>
        </row>
        <row r="4941">
          <cell r="A4941" t="str">
            <v>RE3-35V332MK6-T50</v>
          </cell>
          <cell r="B4941">
            <v>7262.692</v>
          </cell>
          <cell r="C4941">
            <v>8771.7630000000008</v>
          </cell>
        </row>
        <row r="4942">
          <cell r="A4942" t="str">
            <v>RE3-35V332MS</v>
          </cell>
          <cell r="B4942">
            <v>11201.498</v>
          </cell>
          <cell r="C4942">
            <v>11201.498</v>
          </cell>
        </row>
        <row r="4943">
          <cell r="A4943" t="str">
            <v>RE3-35V332MS-S1</v>
          </cell>
          <cell r="B4943">
            <v>11296.157999999999</v>
          </cell>
          <cell r="C4943">
            <v>11296.157999999999</v>
          </cell>
        </row>
        <row r="4944">
          <cell r="A4944" t="str">
            <v>RE3-35V470M</v>
          </cell>
          <cell r="B4944">
            <v>353.404</v>
          </cell>
          <cell r="C4944">
            <v>333.04500000000002</v>
          </cell>
        </row>
        <row r="4945">
          <cell r="A4945" t="str">
            <v>RE3-35V470M-F</v>
          </cell>
          <cell r="B4945">
            <v>369.51499999999999</v>
          </cell>
          <cell r="C4945">
            <v>347.71100000000001</v>
          </cell>
        </row>
        <row r="4946">
          <cell r="A4946" t="str">
            <v>RE3-35V470M-T10</v>
          </cell>
          <cell r="B4946">
            <v>373.86</v>
          </cell>
          <cell r="C4946">
            <v>345.036</v>
          </cell>
        </row>
        <row r="4947">
          <cell r="A4947" t="str">
            <v>RE3-35V470M-T2</v>
          </cell>
          <cell r="B4947">
            <v>373.86</v>
          </cell>
          <cell r="C4947">
            <v>345.036</v>
          </cell>
        </row>
        <row r="4948">
          <cell r="A4948" t="str">
            <v>RE3-35V470M-T36</v>
          </cell>
          <cell r="B4948">
            <v>373.86</v>
          </cell>
          <cell r="C4948">
            <v>345.036</v>
          </cell>
        </row>
        <row r="4949">
          <cell r="A4949" t="str">
            <v>RE3-35V470M-T58</v>
          </cell>
          <cell r="B4949">
            <v>373.86</v>
          </cell>
          <cell r="C4949">
            <v>345.036</v>
          </cell>
        </row>
        <row r="4950">
          <cell r="A4950" t="str">
            <v>RE3-35V470M-T72</v>
          </cell>
          <cell r="B4950">
            <v>373.86</v>
          </cell>
          <cell r="C4950">
            <v>345.036</v>
          </cell>
        </row>
        <row r="4951">
          <cell r="A4951" t="str">
            <v>RE3-35V470ME3#</v>
          </cell>
          <cell r="B4951">
            <v>353.404</v>
          </cell>
          <cell r="C4951">
            <v>333.04500000000002</v>
          </cell>
        </row>
        <row r="4952">
          <cell r="A4952" t="str">
            <v>RE3-35V470ME3#-T2</v>
          </cell>
          <cell r="B4952">
            <v>373.86</v>
          </cell>
          <cell r="C4952">
            <v>345.036</v>
          </cell>
        </row>
        <row r="4953">
          <cell r="A4953" t="str">
            <v>RE3-35V470ME3#-T72</v>
          </cell>
          <cell r="B4953">
            <v>373.86</v>
          </cell>
          <cell r="C4953">
            <v>345.036</v>
          </cell>
        </row>
        <row r="4954">
          <cell r="A4954" t="str">
            <v>RE3-35V470ME3G#-T2</v>
          </cell>
          <cell r="B4954">
            <v>373.86</v>
          </cell>
          <cell r="C4954">
            <v>345.036</v>
          </cell>
        </row>
        <row r="4955">
          <cell r="A4955" t="str">
            <v>RE3-35V470MG-T2</v>
          </cell>
          <cell r="B4955">
            <v>373.86</v>
          </cell>
          <cell r="C4955">
            <v>345.036</v>
          </cell>
        </row>
        <row r="4956">
          <cell r="A4956" t="str">
            <v>RE3-35V471M</v>
          </cell>
          <cell r="B4956">
            <v>1793.78</v>
          </cell>
          <cell r="C4956">
            <v>1665.914</v>
          </cell>
        </row>
        <row r="4957">
          <cell r="A4957" t="str">
            <v>RE3-35V471M-F</v>
          </cell>
          <cell r="B4957">
            <v>1860.4459999999999</v>
          </cell>
          <cell r="C4957">
            <v>1731.1020000000001</v>
          </cell>
        </row>
        <row r="4958">
          <cell r="A4958" t="str">
            <v>RE3-35V471M-F27</v>
          </cell>
          <cell r="B4958">
            <v>1860.4459999999999</v>
          </cell>
          <cell r="C4958">
            <v>1731.1020000000001</v>
          </cell>
        </row>
        <row r="4959">
          <cell r="A4959" t="str">
            <v>RE3-35V471M-S1</v>
          </cell>
          <cell r="B4959">
            <v>1860.4459999999999</v>
          </cell>
          <cell r="C4959">
            <v>1731.1020000000001</v>
          </cell>
        </row>
        <row r="4960">
          <cell r="A4960" t="str">
            <v>RE3-35V471M-T2</v>
          </cell>
          <cell r="B4960">
            <v>1813.6569999999999</v>
          </cell>
          <cell r="C4960">
            <v>1678.8589999999999</v>
          </cell>
        </row>
        <row r="4961">
          <cell r="A4961" t="str">
            <v>RE3-35V471MH4#</v>
          </cell>
          <cell r="B4961">
            <v>1793.78</v>
          </cell>
          <cell r="C4961">
            <v>1665.914</v>
          </cell>
        </row>
        <row r="4962">
          <cell r="A4962" t="str">
            <v>RE3-35V471MH4#-S1</v>
          </cell>
          <cell r="B4962">
            <v>1860.4459999999999</v>
          </cell>
          <cell r="C4962">
            <v>1731.1020000000001</v>
          </cell>
        </row>
        <row r="4963">
          <cell r="A4963" t="str">
            <v>RE3-35V471MH4#-T2</v>
          </cell>
          <cell r="B4963">
            <v>1813.6569999999999</v>
          </cell>
          <cell r="C4963">
            <v>1678.8589999999999</v>
          </cell>
        </row>
        <row r="4964">
          <cell r="A4964" t="str">
            <v>RE3-35V472M</v>
          </cell>
          <cell r="B4964">
            <v>10959.083000000001</v>
          </cell>
          <cell r="C4964">
            <v>11201.498</v>
          </cell>
        </row>
        <row r="4965">
          <cell r="A4965" t="str">
            <v>RE3-35V472M#</v>
          </cell>
          <cell r="B4965">
            <v>10959.083000000001</v>
          </cell>
          <cell r="C4965">
            <v>11201.498</v>
          </cell>
        </row>
        <row r="4966">
          <cell r="A4966" t="str">
            <v>RE3-35V472M-F</v>
          </cell>
          <cell r="B4966">
            <v>11026.715</v>
          </cell>
          <cell r="C4966">
            <v>11296.157999999999</v>
          </cell>
        </row>
        <row r="4967">
          <cell r="A4967" t="str">
            <v>RE3-35V472M-F31</v>
          </cell>
          <cell r="B4967">
            <v>11026.715</v>
          </cell>
          <cell r="C4967">
            <v>11296.157999999999</v>
          </cell>
        </row>
        <row r="4968">
          <cell r="A4968" t="str">
            <v>RE3-35V472M-S1</v>
          </cell>
          <cell r="B4968">
            <v>11026.715</v>
          </cell>
          <cell r="C4968">
            <v>11296.157999999999</v>
          </cell>
        </row>
        <row r="4969">
          <cell r="A4969" t="str">
            <v>RE3-35V472M-T50</v>
          </cell>
          <cell r="B4969">
            <v>10924.562</v>
          </cell>
          <cell r="C4969">
            <v>11160.168</v>
          </cell>
        </row>
        <row r="4970">
          <cell r="A4970" t="str">
            <v>RE3-35V472MK8#-F</v>
          </cell>
          <cell r="B4970">
            <v>11026.715</v>
          </cell>
          <cell r="C4970">
            <v>11296.157999999999</v>
          </cell>
        </row>
        <row r="4971">
          <cell r="A4971" t="str">
            <v>RE3-35V472MK8#-F31</v>
          </cell>
          <cell r="B4971">
            <v>0</v>
          </cell>
          <cell r="C4971">
            <v>11296.157999999999</v>
          </cell>
        </row>
        <row r="4972">
          <cell r="A4972" t="str">
            <v>RE3-35V472MK8#-S1</v>
          </cell>
          <cell r="B4972">
            <v>11026.715</v>
          </cell>
          <cell r="C4972">
            <v>11296.157999999999</v>
          </cell>
        </row>
        <row r="4973">
          <cell r="A4973" t="str">
            <v>RE3-35V472MK8#-T50</v>
          </cell>
          <cell r="B4973">
            <v>0</v>
          </cell>
          <cell r="C4973">
            <v>11160.168</v>
          </cell>
        </row>
        <row r="4974">
          <cell r="A4974" t="str">
            <v>RE3-35V4R7M</v>
          </cell>
          <cell r="B4974">
            <v>353.404</v>
          </cell>
          <cell r="C4974">
            <v>333.04500000000002</v>
          </cell>
        </row>
        <row r="4975">
          <cell r="A4975" t="str">
            <v>RE3-35V4R7M-T2</v>
          </cell>
          <cell r="B4975">
            <v>373.86</v>
          </cell>
          <cell r="C4975">
            <v>345.036</v>
          </cell>
        </row>
        <row r="4976">
          <cell r="A4976" t="str">
            <v>RE3-35V4R7M-T58</v>
          </cell>
          <cell r="B4976">
            <v>0</v>
          </cell>
          <cell r="C4976">
            <v>345.036</v>
          </cell>
        </row>
        <row r="4977">
          <cell r="A4977" t="str">
            <v>RE3-35V4R7ME3#-T2</v>
          </cell>
          <cell r="B4977">
            <v>373.86</v>
          </cell>
          <cell r="C4977">
            <v>345.036</v>
          </cell>
        </row>
        <row r="4978">
          <cell r="A4978" t="str">
            <v>RE3-35V4R7ME3A#-T2</v>
          </cell>
          <cell r="B4978">
            <v>373.86</v>
          </cell>
          <cell r="C4978">
            <v>345.036</v>
          </cell>
        </row>
        <row r="4979">
          <cell r="A4979" t="str">
            <v>RE3-35V562MK9G</v>
          </cell>
          <cell r="B4979">
            <v>13126.904</v>
          </cell>
          <cell r="C4979">
            <v>14875.953</v>
          </cell>
        </row>
        <row r="4980">
          <cell r="A4980" t="str">
            <v>RE3-35V562MK9G-S1</v>
          </cell>
          <cell r="B4980">
            <v>13178.24</v>
          </cell>
          <cell r="C4980">
            <v>14992.977000000001</v>
          </cell>
        </row>
        <row r="4981">
          <cell r="A4981" t="str">
            <v>RE3-400V010M</v>
          </cell>
          <cell r="B4981">
            <v>676.298</v>
          </cell>
          <cell r="C4981">
            <v>507.45699999999999</v>
          </cell>
        </row>
        <row r="4982">
          <cell r="A4982" t="str">
            <v>RE3-400V010M-T2</v>
          </cell>
          <cell r="B4982">
            <v>693.01</v>
          </cell>
          <cell r="C4982">
            <v>520.05799999999999</v>
          </cell>
        </row>
        <row r="4983">
          <cell r="A4983" t="str">
            <v>RE3-400V010M-T58</v>
          </cell>
          <cell r="B4983">
            <v>693.01</v>
          </cell>
          <cell r="C4983">
            <v>520.05799999999999</v>
          </cell>
        </row>
        <row r="4984">
          <cell r="A4984" t="str">
            <v>RE3-400V010M-T8</v>
          </cell>
          <cell r="B4984">
            <v>693.01</v>
          </cell>
          <cell r="C4984">
            <v>520.05799999999999</v>
          </cell>
        </row>
        <row r="4985">
          <cell r="A4985" t="str">
            <v>RE3-400V100M</v>
          </cell>
          <cell r="B4985">
            <v>4560.7619999999997</v>
          </cell>
          <cell r="C4985">
            <v>3430.09</v>
          </cell>
        </row>
        <row r="4986">
          <cell r="A4986" t="str">
            <v>RE3-400V100M-F</v>
          </cell>
          <cell r="B4986">
            <v>4651.4759999999997</v>
          </cell>
          <cell r="C4986">
            <v>3519.2930000000001</v>
          </cell>
        </row>
        <row r="4987">
          <cell r="A4987" t="str">
            <v>RE3-400V100M-T2</v>
          </cell>
          <cell r="B4987">
            <v>4593.3239999999996</v>
          </cell>
          <cell r="C4987">
            <v>3455.1550000000002</v>
          </cell>
        </row>
        <row r="4988">
          <cell r="A4988" t="str">
            <v>RE3-400V100M-T4</v>
          </cell>
          <cell r="B4988">
            <v>4593.3239999999996</v>
          </cell>
          <cell r="C4988">
            <v>3455.1550000000002</v>
          </cell>
        </row>
        <row r="4989">
          <cell r="A4989" t="str">
            <v>RE3-400V100MH5</v>
          </cell>
          <cell r="B4989">
            <v>2587.5210000000002</v>
          </cell>
          <cell r="C4989">
            <v>2226.0839999999998</v>
          </cell>
        </row>
        <row r="4990">
          <cell r="A4990" t="str">
            <v>RE3-400V100MH5#</v>
          </cell>
          <cell r="B4990">
            <v>2587.5210000000002</v>
          </cell>
          <cell r="C4990">
            <v>2226.0839999999998</v>
          </cell>
        </row>
        <row r="4991">
          <cell r="A4991" t="str">
            <v>RE3-400V100MH5-F</v>
          </cell>
          <cell r="B4991">
            <v>2678.9169999999999</v>
          </cell>
          <cell r="C4991">
            <v>2312.7109999999998</v>
          </cell>
        </row>
        <row r="4992">
          <cell r="A4992" t="str">
            <v>RE3-400V100MH5-T2</v>
          </cell>
          <cell r="B4992">
            <v>2617.203</v>
          </cell>
          <cell r="C4992">
            <v>2259.3049999999998</v>
          </cell>
        </row>
        <row r="4993">
          <cell r="A4993" t="str">
            <v>RE3-400V100MI5#</v>
          </cell>
          <cell r="B4993">
            <v>4560.7619999999997</v>
          </cell>
          <cell r="C4993">
            <v>3430.09</v>
          </cell>
        </row>
        <row r="4994">
          <cell r="A4994" t="str">
            <v>RE3-400V121MK9</v>
          </cell>
          <cell r="B4994">
            <v>18663.827000000001</v>
          </cell>
          <cell r="C4994">
            <v>15821.212</v>
          </cell>
        </row>
        <row r="4995">
          <cell r="A4995" t="str">
            <v>RE3-400V121MK9-S1</v>
          </cell>
          <cell r="B4995">
            <v>18700.22</v>
          </cell>
          <cell r="C4995">
            <v>15910.923000000001</v>
          </cell>
        </row>
        <row r="4996">
          <cell r="A4996" t="str">
            <v>RE3-400V220M</v>
          </cell>
          <cell r="B4996">
            <v>6161.2479999999996</v>
          </cell>
          <cell r="C4996">
            <v>3860.308</v>
          </cell>
        </row>
        <row r="4997">
          <cell r="A4997" t="str">
            <v>RE3-400V220M-F</v>
          </cell>
          <cell r="B4997">
            <v>6245.5429999999997</v>
          </cell>
          <cell r="C4997">
            <v>3944.1390000000001</v>
          </cell>
        </row>
        <row r="4998">
          <cell r="A4998" t="str">
            <v>RE3-400V220M-T4</v>
          </cell>
          <cell r="B4998">
            <v>6187.0879999999997</v>
          </cell>
          <cell r="C4998">
            <v>3877.7739999999999</v>
          </cell>
        </row>
        <row r="4999">
          <cell r="A4999" t="str">
            <v>RE3-400V2R2M</v>
          </cell>
          <cell r="B4999">
            <v>1092.527</v>
          </cell>
          <cell r="C4999">
            <v>816.49699999999996</v>
          </cell>
        </row>
        <row r="5000">
          <cell r="A5000" t="str">
            <v>RE3-400V2R2M-T2</v>
          </cell>
          <cell r="B5000">
            <v>1122.4190000000001</v>
          </cell>
          <cell r="C5000">
            <v>840.21100000000001</v>
          </cell>
        </row>
        <row r="5001">
          <cell r="A5001" t="str">
            <v>RE3-400V2R2M-T8</v>
          </cell>
          <cell r="B5001">
            <v>1122.4190000000001</v>
          </cell>
          <cell r="C5001">
            <v>840.21100000000001</v>
          </cell>
        </row>
        <row r="5002">
          <cell r="A5002" t="str">
            <v>RE3-400V330M</v>
          </cell>
          <cell r="B5002">
            <v>7936.9319999999998</v>
          </cell>
          <cell r="C5002">
            <v>6472.5810000000001</v>
          </cell>
        </row>
        <row r="5003">
          <cell r="A5003" t="str">
            <v>RE3-400V330M-F</v>
          </cell>
          <cell r="B5003">
            <v>8018.5910000000003</v>
          </cell>
          <cell r="C5003">
            <v>6565.0959999999995</v>
          </cell>
        </row>
        <row r="5004">
          <cell r="A5004" t="str">
            <v>RE3-400V330MJ5</v>
          </cell>
          <cell r="B5004">
            <v>6472.5810000000001</v>
          </cell>
          <cell r="C5004">
            <v>6472.5810000000001</v>
          </cell>
        </row>
        <row r="5005">
          <cell r="A5005" t="str">
            <v>RE3-400V3R3M</v>
          </cell>
          <cell r="B5005">
            <v>1940.9259999999999</v>
          </cell>
          <cell r="C5005">
            <v>1302.9169999999999</v>
          </cell>
        </row>
        <row r="5006">
          <cell r="A5006" t="str">
            <v>RE3-400V3R3M-T2</v>
          </cell>
          <cell r="B5006">
            <v>1968.3530000000001</v>
          </cell>
          <cell r="C5006">
            <v>1327.3610000000001</v>
          </cell>
        </row>
        <row r="5007">
          <cell r="A5007" t="str">
            <v>RE3-400V470M</v>
          </cell>
          <cell r="B5007">
            <v>9981.5169999999998</v>
          </cell>
          <cell r="C5007">
            <v>9220.0730000000003</v>
          </cell>
        </row>
        <row r="5008">
          <cell r="A5008" t="str">
            <v>RE3-400V470MJ7#</v>
          </cell>
          <cell r="B5008">
            <v>9981.5169999999998</v>
          </cell>
          <cell r="C5008">
            <v>9220.0730000000003</v>
          </cell>
        </row>
        <row r="5009">
          <cell r="A5009" t="str">
            <v>RE3-400V4R7M</v>
          </cell>
          <cell r="B5009">
            <v>2349.2150000000001</v>
          </cell>
          <cell r="C5009">
            <v>2237.8220000000001</v>
          </cell>
        </row>
        <row r="5010">
          <cell r="A5010" t="str">
            <v>RE3-400V4R7M-T2</v>
          </cell>
          <cell r="B5010">
            <v>2366.3389999999999</v>
          </cell>
          <cell r="C5010">
            <v>2252.2049999999999</v>
          </cell>
        </row>
        <row r="5011">
          <cell r="A5011" t="str">
            <v>RE3-400V680M</v>
          </cell>
          <cell r="B5011">
            <v>10985.281999999999</v>
          </cell>
          <cell r="C5011">
            <v>12446.454</v>
          </cell>
        </row>
        <row r="5012">
          <cell r="A5012" t="str">
            <v>RE3-400V680M-S1</v>
          </cell>
          <cell r="B5012">
            <v>11021.674999999999</v>
          </cell>
          <cell r="C5012">
            <v>12518.825000000001</v>
          </cell>
        </row>
        <row r="5013">
          <cell r="A5013" t="str">
            <v>RE3-400VR47M</v>
          </cell>
          <cell r="B5013">
            <v>676.298</v>
          </cell>
          <cell r="C5013">
            <v>507.45699999999999</v>
          </cell>
        </row>
        <row r="5014">
          <cell r="A5014" t="str">
            <v>RE3-400VR47M-T2</v>
          </cell>
          <cell r="B5014">
            <v>693.01</v>
          </cell>
          <cell r="C5014">
            <v>520.05799999999999</v>
          </cell>
        </row>
        <row r="5015">
          <cell r="A5015" t="str">
            <v>RE3-40V332M</v>
          </cell>
          <cell r="B5015">
            <v>11201.498</v>
          </cell>
          <cell r="C5015">
            <v>11201.498</v>
          </cell>
        </row>
        <row r="5016">
          <cell r="A5016" t="str">
            <v>RE3-40V332MS</v>
          </cell>
          <cell r="B5016">
            <v>11201.498</v>
          </cell>
          <cell r="C5016">
            <v>11201.498</v>
          </cell>
        </row>
        <row r="5017">
          <cell r="A5017" t="str">
            <v>RE3-40V472M</v>
          </cell>
          <cell r="B5017">
            <v>10959.083000000001</v>
          </cell>
          <cell r="C5017">
            <v>11201.498</v>
          </cell>
        </row>
        <row r="5018">
          <cell r="A5018" t="str">
            <v>RE3-40V472M-F</v>
          </cell>
          <cell r="B5018">
            <v>11026.715</v>
          </cell>
          <cell r="C5018">
            <v>11296.157999999999</v>
          </cell>
        </row>
        <row r="5019">
          <cell r="A5019" t="str">
            <v>RE3-42V332MS</v>
          </cell>
          <cell r="B5019">
            <v>11201.498</v>
          </cell>
          <cell r="C5019">
            <v>11201.498</v>
          </cell>
        </row>
        <row r="5020">
          <cell r="A5020" t="str">
            <v>RE3-42V332MS-S1</v>
          </cell>
          <cell r="B5020">
            <v>11296.157999999999</v>
          </cell>
          <cell r="C5020">
            <v>11296.157999999999</v>
          </cell>
        </row>
        <row r="5021">
          <cell r="A5021" t="str">
            <v>RE3-450V010M</v>
          </cell>
          <cell r="B5021">
            <v>1092.527</v>
          </cell>
          <cell r="C5021">
            <v>816.49699999999996</v>
          </cell>
        </row>
        <row r="5022">
          <cell r="A5022" t="str">
            <v>RE3-450V100M</v>
          </cell>
          <cell r="B5022">
            <v>4560.7619999999997</v>
          </cell>
          <cell r="C5022">
            <v>3430.09</v>
          </cell>
        </row>
        <row r="5023">
          <cell r="A5023" t="str">
            <v>RE3-450V100M-F</v>
          </cell>
          <cell r="B5023">
            <v>4651.4759999999997</v>
          </cell>
          <cell r="C5023">
            <v>3519.2930000000001</v>
          </cell>
        </row>
        <row r="5024">
          <cell r="A5024" t="str">
            <v>RE3-450V100M-T4</v>
          </cell>
          <cell r="B5024">
            <v>4593.3239999999996</v>
          </cell>
          <cell r="C5024">
            <v>3455.1550000000002</v>
          </cell>
        </row>
        <row r="5025">
          <cell r="A5025" t="str">
            <v>RE3-450V220M</v>
          </cell>
          <cell r="B5025">
            <v>7936.9319999999998</v>
          </cell>
          <cell r="C5025">
            <v>6472.5810000000001</v>
          </cell>
        </row>
        <row r="5026">
          <cell r="A5026" t="str">
            <v>RE3-450V220M-F</v>
          </cell>
          <cell r="B5026">
            <v>8018.5910000000003</v>
          </cell>
          <cell r="C5026">
            <v>6565.0959999999995</v>
          </cell>
        </row>
        <row r="5027">
          <cell r="A5027" t="str">
            <v>RE3-450V2R2M</v>
          </cell>
          <cell r="B5027">
            <v>1940.9259999999999</v>
          </cell>
          <cell r="C5027">
            <v>1302.9169999999999</v>
          </cell>
        </row>
        <row r="5028">
          <cell r="A5028" t="str">
            <v>RE3-450V2R2M-T2</v>
          </cell>
          <cell r="B5028">
            <v>1968.3530000000001</v>
          </cell>
          <cell r="C5028">
            <v>1327.3610000000001</v>
          </cell>
        </row>
        <row r="5029">
          <cell r="A5029" t="str">
            <v>RE3-450V330M</v>
          </cell>
          <cell r="B5029">
            <v>9981.5169999999998</v>
          </cell>
          <cell r="C5029">
            <v>9220.0730000000003</v>
          </cell>
        </row>
        <row r="5030">
          <cell r="A5030" t="str">
            <v>RE3-450V330MK6-F</v>
          </cell>
          <cell r="B5030">
            <v>11021.674999999999</v>
          </cell>
          <cell r="C5030">
            <v>12518.825000000001</v>
          </cell>
        </row>
        <row r="5031">
          <cell r="A5031" t="str">
            <v>RE3-450V3R3M</v>
          </cell>
          <cell r="B5031">
            <v>2349.2150000000001</v>
          </cell>
          <cell r="C5031">
            <v>2237.8220000000001</v>
          </cell>
        </row>
        <row r="5032">
          <cell r="A5032" t="str">
            <v>RE3-450V470M</v>
          </cell>
          <cell r="B5032">
            <v>13184.1</v>
          </cell>
          <cell r="C5032">
            <v>10333.223</v>
          </cell>
        </row>
        <row r="5033">
          <cell r="A5033" t="str">
            <v>RE3-450V470MJ8#</v>
          </cell>
          <cell r="B5033">
            <v>0</v>
          </cell>
          <cell r="C5033">
            <v>10333.223</v>
          </cell>
        </row>
        <row r="5034">
          <cell r="A5034" t="str">
            <v>RE3-450V4R7M</v>
          </cell>
          <cell r="B5034">
            <v>2587.5210000000002</v>
          </cell>
          <cell r="C5034">
            <v>2226.0839999999998</v>
          </cell>
        </row>
        <row r="5035">
          <cell r="A5035" t="str">
            <v>RE3-450V4R7M-T2</v>
          </cell>
          <cell r="B5035">
            <v>2617.203</v>
          </cell>
          <cell r="C5035">
            <v>2259.3049999999998</v>
          </cell>
        </row>
        <row r="5036">
          <cell r="A5036" t="str">
            <v>RE3-450V4R7MH5#-T2</v>
          </cell>
          <cell r="B5036">
            <v>2617.203</v>
          </cell>
          <cell r="C5036">
            <v>2259.3049999999998</v>
          </cell>
        </row>
        <row r="5037">
          <cell r="A5037" t="str">
            <v>RE3-450VR47M</v>
          </cell>
          <cell r="B5037">
            <v>0</v>
          </cell>
          <cell r="C5037">
            <v>816.49699999999996</v>
          </cell>
        </row>
        <row r="5038">
          <cell r="A5038" t="str">
            <v>RE3-450VR47M-T2</v>
          </cell>
          <cell r="B5038">
            <v>1122.4190000000001</v>
          </cell>
          <cell r="C5038">
            <v>840.21100000000001</v>
          </cell>
        </row>
        <row r="5039">
          <cell r="A5039" t="str">
            <v>RE3-450VR47MG3#-T2</v>
          </cell>
          <cell r="B5039">
            <v>0</v>
          </cell>
          <cell r="C5039">
            <v>840.21100000000001</v>
          </cell>
        </row>
        <row r="5040">
          <cell r="A5040" t="str">
            <v>RE3-50V010M</v>
          </cell>
          <cell r="B5040">
            <v>353.404</v>
          </cell>
          <cell r="C5040">
            <v>333.04500000000002</v>
          </cell>
        </row>
        <row r="5041">
          <cell r="A5041" t="str">
            <v>RE3-50V010M-F</v>
          </cell>
          <cell r="B5041">
            <v>0</v>
          </cell>
          <cell r="C5041">
            <v>347.71100000000001</v>
          </cell>
        </row>
        <row r="5042">
          <cell r="A5042" t="str">
            <v>RE3-50V010M-F1</v>
          </cell>
          <cell r="B5042">
            <v>0</v>
          </cell>
          <cell r="C5042">
            <v>347.71100000000001</v>
          </cell>
        </row>
        <row r="5043">
          <cell r="A5043" t="str">
            <v>RE3-50V010M-T10</v>
          </cell>
          <cell r="B5043">
            <v>373.86</v>
          </cell>
          <cell r="C5043">
            <v>345.036</v>
          </cell>
        </row>
        <row r="5044">
          <cell r="A5044" t="str">
            <v>RE3-50V010M-T2</v>
          </cell>
          <cell r="B5044">
            <v>373.86</v>
          </cell>
          <cell r="C5044">
            <v>345.036</v>
          </cell>
        </row>
        <row r="5045">
          <cell r="A5045" t="str">
            <v>RE3-50V010M-T32</v>
          </cell>
          <cell r="B5045">
            <v>373.86</v>
          </cell>
          <cell r="C5045">
            <v>345.036</v>
          </cell>
        </row>
        <row r="5046">
          <cell r="A5046" t="str">
            <v>RE3-50V010M-T36</v>
          </cell>
          <cell r="B5046">
            <v>373.86</v>
          </cell>
          <cell r="C5046">
            <v>345.036</v>
          </cell>
        </row>
        <row r="5047">
          <cell r="A5047" t="str">
            <v>RE3-50V010M-T58</v>
          </cell>
          <cell r="B5047">
            <v>373.86</v>
          </cell>
          <cell r="C5047">
            <v>345.036</v>
          </cell>
        </row>
        <row r="5048">
          <cell r="A5048" t="str">
            <v>RE3-50V010M-T72</v>
          </cell>
          <cell r="B5048">
            <v>373.86</v>
          </cell>
          <cell r="C5048">
            <v>345.036</v>
          </cell>
        </row>
        <row r="5049">
          <cell r="A5049" t="str">
            <v>RE3-50V010ME3#</v>
          </cell>
          <cell r="B5049">
            <v>353.404</v>
          </cell>
          <cell r="C5049">
            <v>333.04500000000002</v>
          </cell>
        </row>
        <row r="5050">
          <cell r="A5050" t="str">
            <v>RE3-50V010ME3#-F1</v>
          </cell>
          <cell r="B5050">
            <v>347.71100000000001</v>
          </cell>
          <cell r="C5050">
            <v>347.71100000000001</v>
          </cell>
        </row>
        <row r="5051">
          <cell r="A5051" t="str">
            <v>RE3-50V010ME3#-T2</v>
          </cell>
          <cell r="B5051">
            <v>373.86</v>
          </cell>
          <cell r="C5051">
            <v>345.036</v>
          </cell>
        </row>
        <row r="5052">
          <cell r="A5052" t="str">
            <v>RE3-50V010ME3#-T32</v>
          </cell>
          <cell r="B5052">
            <v>373.86</v>
          </cell>
          <cell r="C5052">
            <v>345.036</v>
          </cell>
        </row>
        <row r="5053">
          <cell r="A5053" t="str">
            <v>RE3-50V010ME3#-T58</v>
          </cell>
          <cell r="B5053">
            <v>373.86</v>
          </cell>
          <cell r="C5053">
            <v>345.036</v>
          </cell>
        </row>
        <row r="5054">
          <cell r="A5054" t="str">
            <v>RE3-50V010ME3#-T72</v>
          </cell>
          <cell r="B5054">
            <v>373.86</v>
          </cell>
          <cell r="C5054">
            <v>345.036</v>
          </cell>
        </row>
        <row r="5055">
          <cell r="A5055" t="str">
            <v>RE3-50V010ME3G#-T2</v>
          </cell>
          <cell r="B5055">
            <v>373.86</v>
          </cell>
          <cell r="C5055">
            <v>345.036</v>
          </cell>
        </row>
        <row r="5056">
          <cell r="A5056" t="str">
            <v>RE3-50V010ME3P-T2</v>
          </cell>
          <cell r="B5056">
            <v>373.86</v>
          </cell>
          <cell r="C5056">
            <v>345.036</v>
          </cell>
        </row>
        <row r="5057">
          <cell r="A5057" t="str">
            <v>RE3-50V010MG</v>
          </cell>
          <cell r="B5057">
            <v>353.404</v>
          </cell>
          <cell r="C5057">
            <v>333.04500000000002</v>
          </cell>
        </row>
        <row r="5058">
          <cell r="A5058" t="str">
            <v>RE3-50V010MG-T2</v>
          </cell>
          <cell r="B5058">
            <v>373.86</v>
          </cell>
          <cell r="C5058">
            <v>345.036</v>
          </cell>
        </row>
        <row r="5059">
          <cell r="A5059" t="str">
            <v>RE3-50V100KE3#-T2</v>
          </cell>
          <cell r="B5059">
            <v>373.86</v>
          </cell>
          <cell r="C5059">
            <v>345.036</v>
          </cell>
        </row>
        <row r="5060">
          <cell r="A5060" t="str">
            <v>RE3-50V100M</v>
          </cell>
          <cell r="B5060">
            <v>353.404</v>
          </cell>
          <cell r="C5060">
            <v>333.04500000000002</v>
          </cell>
        </row>
        <row r="5061">
          <cell r="A5061" t="str">
            <v>RE3-50V100M-F</v>
          </cell>
          <cell r="B5061">
            <v>369.51499999999999</v>
          </cell>
          <cell r="C5061">
            <v>347.71100000000001</v>
          </cell>
        </row>
        <row r="5062">
          <cell r="A5062" t="str">
            <v>RE3-50V100M-F27</v>
          </cell>
          <cell r="B5062">
            <v>369.51499999999999</v>
          </cell>
          <cell r="C5062">
            <v>347.71100000000001</v>
          </cell>
        </row>
        <row r="5063">
          <cell r="A5063" t="str">
            <v>RE3-50V100M-S1</v>
          </cell>
          <cell r="B5063">
            <v>369.51499999999999</v>
          </cell>
          <cell r="C5063">
            <v>347.71100000000001</v>
          </cell>
        </row>
        <row r="5064">
          <cell r="A5064" t="str">
            <v>RE3-50V100M-T10</v>
          </cell>
          <cell r="B5064">
            <v>373.86</v>
          </cell>
          <cell r="C5064">
            <v>345.036</v>
          </cell>
        </row>
        <row r="5065">
          <cell r="A5065" t="str">
            <v>RE3-50V100M-T2</v>
          </cell>
          <cell r="B5065">
            <v>373.86</v>
          </cell>
          <cell r="C5065">
            <v>345.036</v>
          </cell>
        </row>
        <row r="5066">
          <cell r="A5066" t="str">
            <v>RE3-50V100M-T36</v>
          </cell>
          <cell r="B5066">
            <v>373.86</v>
          </cell>
          <cell r="C5066">
            <v>345.036</v>
          </cell>
        </row>
        <row r="5067">
          <cell r="A5067" t="str">
            <v>RE3-50V100M-T58</v>
          </cell>
          <cell r="B5067">
            <v>373.86</v>
          </cell>
          <cell r="C5067">
            <v>345.036</v>
          </cell>
        </row>
        <row r="5068">
          <cell r="A5068" t="str">
            <v>RE3-50V100M-T72</v>
          </cell>
          <cell r="B5068">
            <v>373.86</v>
          </cell>
          <cell r="C5068">
            <v>345.036</v>
          </cell>
        </row>
        <row r="5069">
          <cell r="A5069" t="str">
            <v>RE3-50V100ME3#</v>
          </cell>
          <cell r="B5069">
            <v>353.404</v>
          </cell>
          <cell r="C5069">
            <v>333.04500000000002</v>
          </cell>
        </row>
        <row r="5070">
          <cell r="A5070" t="str">
            <v>RE3-50V100ME3#-T2</v>
          </cell>
          <cell r="B5070">
            <v>373.86</v>
          </cell>
          <cell r="C5070">
            <v>345.036</v>
          </cell>
        </row>
        <row r="5071">
          <cell r="A5071" t="str">
            <v>RE3-50V100ME3#-T72</v>
          </cell>
          <cell r="B5071">
            <v>373.86</v>
          </cell>
          <cell r="C5071">
            <v>345.036</v>
          </cell>
        </row>
        <row r="5072">
          <cell r="A5072" t="str">
            <v>RE3-50V100ME3A#-T2</v>
          </cell>
          <cell r="B5072">
            <v>373.86</v>
          </cell>
          <cell r="C5072">
            <v>345.036</v>
          </cell>
        </row>
        <row r="5073">
          <cell r="A5073" t="str">
            <v>RE3-50V100ME3G#-T2</v>
          </cell>
          <cell r="B5073">
            <v>373.86</v>
          </cell>
          <cell r="C5073">
            <v>345.036</v>
          </cell>
        </row>
        <row r="5074">
          <cell r="A5074" t="str">
            <v>RE3-50V100ME3P</v>
          </cell>
          <cell r="B5074">
            <v>353.404</v>
          </cell>
          <cell r="C5074">
            <v>333.04500000000002</v>
          </cell>
        </row>
        <row r="5075">
          <cell r="A5075" t="str">
            <v>RE3-50V100ME3P-T2</v>
          </cell>
          <cell r="B5075">
            <v>373.86</v>
          </cell>
          <cell r="C5075">
            <v>345.036</v>
          </cell>
        </row>
        <row r="5076">
          <cell r="A5076" t="str">
            <v>RE3-50V100MG-T2</v>
          </cell>
          <cell r="B5076">
            <v>373.86</v>
          </cell>
          <cell r="C5076">
            <v>345.036</v>
          </cell>
        </row>
        <row r="5077">
          <cell r="A5077" t="str">
            <v>RE3-50V100MG3#-T72</v>
          </cell>
          <cell r="B5077">
            <v>0</v>
          </cell>
          <cell r="C5077">
            <v>346.25099999999998</v>
          </cell>
        </row>
        <row r="5078">
          <cell r="A5078" t="str">
            <v>RE3-50V101M</v>
          </cell>
          <cell r="B5078">
            <v>890.42899999999997</v>
          </cell>
          <cell r="C5078">
            <v>739.72400000000005</v>
          </cell>
        </row>
        <row r="5079">
          <cell r="A5079" t="str">
            <v>RE3-50V101M#</v>
          </cell>
          <cell r="B5079">
            <v>890.42899999999997</v>
          </cell>
          <cell r="C5079">
            <v>739.72400000000005</v>
          </cell>
        </row>
        <row r="5080">
          <cell r="A5080" t="str">
            <v>RE3-50V101M-T2</v>
          </cell>
          <cell r="B5080">
            <v>920.82299999999998</v>
          </cell>
          <cell r="C5080">
            <v>756.65899999999999</v>
          </cell>
        </row>
        <row r="5081">
          <cell r="A5081" t="str">
            <v>RE3-50V101M-T8</v>
          </cell>
          <cell r="B5081">
            <v>920.82299999999998</v>
          </cell>
          <cell r="C5081">
            <v>756.65899999999999</v>
          </cell>
        </row>
        <row r="5082">
          <cell r="A5082" t="str">
            <v>RE3-50V101MG3#</v>
          </cell>
          <cell r="B5082">
            <v>890.42899999999997</v>
          </cell>
          <cell r="C5082">
            <v>739.72400000000005</v>
          </cell>
        </row>
        <row r="5083">
          <cell r="A5083" t="str">
            <v>RE3-50V101MG3#-T2</v>
          </cell>
          <cell r="B5083">
            <v>920.82299999999998</v>
          </cell>
          <cell r="C5083">
            <v>756.65899999999999</v>
          </cell>
        </row>
        <row r="5084">
          <cell r="A5084" t="str">
            <v>RE3-50V101MG3P-T2</v>
          </cell>
          <cell r="B5084">
            <v>920.82299999999998</v>
          </cell>
          <cell r="C5084">
            <v>756.65899999999999</v>
          </cell>
        </row>
        <row r="5085">
          <cell r="A5085" t="str">
            <v>RE3-50V102M</v>
          </cell>
          <cell r="B5085">
            <v>3806.6170000000002</v>
          </cell>
          <cell r="C5085">
            <v>3712.8710000000001</v>
          </cell>
        </row>
        <row r="5086">
          <cell r="A5086" t="str">
            <v>RE3-50V102M-F</v>
          </cell>
          <cell r="B5086">
            <v>3890.7330000000002</v>
          </cell>
          <cell r="C5086">
            <v>3790.2130000000002</v>
          </cell>
        </row>
        <row r="5087">
          <cell r="A5087" t="str">
            <v>RE3-50V102M-S1</v>
          </cell>
          <cell r="B5087">
            <v>3890.7330000000002</v>
          </cell>
          <cell r="C5087">
            <v>3790.2130000000002</v>
          </cell>
        </row>
        <row r="5088">
          <cell r="A5088" t="str">
            <v>RE3-50V102M-T4</v>
          </cell>
          <cell r="B5088">
            <v>3845.52</v>
          </cell>
          <cell r="C5088">
            <v>3730.067</v>
          </cell>
        </row>
        <row r="5089">
          <cell r="A5089" t="str">
            <v>RE3-50V102M-T50</v>
          </cell>
          <cell r="B5089">
            <v>3845.52</v>
          </cell>
          <cell r="C5089">
            <v>3730.067</v>
          </cell>
        </row>
        <row r="5090">
          <cell r="A5090" t="str">
            <v>RE3-50V102M-T70</v>
          </cell>
          <cell r="B5090">
            <v>3845.52</v>
          </cell>
          <cell r="C5090">
            <v>3730.067</v>
          </cell>
        </row>
        <row r="5091">
          <cell r="A5091" t="str">
            <v>RE3-50V102MI6#</v>
          </cell>
          <cell r="B5091">
            <v>3806.6170000000002</v>
          </cell>
          <cell r="C5091">
            <v>3712.8710000000001</v>
          </cell>
        </row>
        <row r="5092">
          <cell r="A5092" t="str">
            <v>RE3-50V102MI6#-F</v>
          </cell>
          <cell r="B5092">
            <v>3890.7330000000002</v>
          </cell>
          <cell r="C5092">
            <v>3790.2130000000002</v>
          </cell>
        </row>
        <row r="5093">
          <cell r="A5093" t="str">
            <v>RE3-50V102MI6#-T4</v>
          </cell>
          <cell r="B5093">
            <v>0</v>
          </cell>
          <cell r="C5093">
            <v>3730.067</v>
          </cell>
        </row>
        <row r="5094">
          <cell r="A5094" t="str">
            <v>RE3-50V102MJ5</v>
          </cell>
          <cell r="B5094">
            <v>4610.7960000000003</v>
          </cell>
          <cell r="C5094">
            <v>4834.4610000000002</v>
          </cell>
        </row>
        <row r="5095">
          <cell r="A5095" t="str">
            <v>RE3-50V152MJ7-G1</v>
          </cell>
          <cell r="B5095">
            <v>7086.9160000000002</v>
          </cell>
          <cell r="C5095">
            <v>7848.6639999999998</v>
          </cell>
        </row>
        <row r="5096">
          <cell r="A5096" t="str">
            <v>RE3-50V220M</v>
          </cell>
          <cell r="B5096">
            <v>353.404</v>
          </cell>
          <cell r="C5096">
            <v>333.04500000000002</v>
          </cell>
        </row>
        <row r="5097">
          <cell r="A5097" t="str">
            <v>RE3-50V220M-F</v>
          </cell>
          <cell r="B5097">
            <v>369.51499999999999</v>
          </cell>
          <cell r="C5097">
            <v>347.71100000000001</v>
          </cell>
        </row>
        <row r="5098">
          <cell r="A5098" t="str">
            <v>RE3-50V220M-F1</v>
          </cell>
          <cell r="B5098">
            <v>369.51499999999999</v>
          </cell>
          <cell r="C5098">
            <v>347.71100000000001</v>
          </cell>
        </row>
        <row r="5099">
          <cell r="A5099" t="str">
            <v>RE3-50V220M-T10</v>
          </cell>
          <cell r="B5099">
            <v>373.86</v>
          </cell>
          <cell r="C5099">
            <v>345.036</v>
          </cell>
        </row>
        <row r="5100">
          <cell r="A5100" t="str">
            <v>RE3-50V220M-T2</v>
          </cell>
          <cell r="B5100">
            <v>373.86</v>
          </cell>
          <cell r="C5100">
            <v>345.036</v>
          </cell>
        </row>
        <row r="5101">
          <cell r="A5101" t="str">
            <v>RE3-50V220M-T36</v>
          </cell>
          <cell r="B5101">
            <v>373.86</v>
          </cell>
          <cell r="C5101">
            <v>345.036</v>
          </cell>
        </row>
        <row r="5102">
          <cell r="A5102" t="str">
            <v>RE3-50V220M-T58</v>
          </cell>
          <cell r="B5102">
            <v>373.86</v>
          </cell>
          <cell r="C5102">
            <v>345.036</v>
          </cell>
        </row>
        <row r="5103">
          <cell r="A5103" t="str">
            <v>RE3-50V220M-T72</v>
          </cell>
          <cell r="B5103">
            <v>373.86</v>
          </cell>
          <cell r="C5103">
            <v>345.036</v>
          </cell>
        </row>
        <row r="5104">
          <cell r="A5104" t="str">
            <v>RE3-50V220ME3#</v>
          </cell>
          <cell r="B5104">
            <v>353.404</v>
          </cell>
          <cell r="C5104">
            <v>333.04500000000002</v>
          </cell>
        </row>
        <row r="5105">
          <cell r="A5105" t="str">
            <v>RE3-50V220ME3#-T2</v>
          </cell>
          <cell r="B5105">
            <v>373.86</v>
          </cell>
          <cell r="C5105">
            <v>345.036</v>
          </cell>
        </row>
        <row r="5106">
          <cell r="A5106" t="str">
            <v>RE3-50V220ME3#-T72</v>
          </cell>
          <cell r="B5106">
            <v>373.86</v>
          </cell>
          <cell r="C5106">
            <v>345.036</v>
          </cell>
        </row>
        <row r="5107">
          <cell r="A5107" t="str">
            <v>RE3-50V220ME3P</v>
          </cell>
          <cell r="B5107">
            <v>353.404</v>
          </cell>
          <cell r="C5107">
            <v>333.04500000000002</v>
          </cell>
        </row>
        <row r="5108">
          <cell r="A5108" t="str">
            <v>RE3-50V220ME3P-T2</v>
          </cell>
          <cell r="B5108">
            <v>373.86</v>
          </cell>
          <cell r="C5108">
            <v>345.036</v>
          </cell>
        </row>
        <row r="5109">
          <cell r="A5109" t="str">
            <v>RE3-50V221M</v>
          </cell>
          <cell r="B5109">
            <v>1461.89</v>
          </cell>
          <cell r="C5109">
            <v>1265.271</v>
          </cell>
        </row>
        <row r="5110">
          <cell r="A5110" t="str">
            <v>RE3-50V221M-F</v>
          </cell>
          <cell r="B5110">
            <v>1529.4449999999999</v>
          </cell>
          <cell r="C5110">
            <v>1323.9849999999999</v>
          </cell>
        </row>
        <row r="5111">
          <cell r="A5111" t="str">
            <v>RE3-50V221M-F27</v>
          </cell>
          <cell r="B5111">
            <v>1529.4449999999999</v>
          </cell>
          <cell r="C5111">
            <v>1323.9849999999999</v>
          </cell>
        </row>
        <row r="5112">
          <cell r="A5112" t="str">
            <v>RE3-50V221M-T2</v>
          </cell>
          <cell r="B5112">
            <v>1489.317</v>
          </cell>
          <cell r="C5112">
            <v>1287.356</v>
          </cell>
        </row>
        <row r="5113">
          <cell r="A5113" t="str">
            <v>RE3-50V221MH3#</v>
          </cell>
          <cell r="B5113">
            <v>1461.89</v>
          </cell>
          <cell r="C5113">
            <v>1265.271</v>
          </cell>
        </row>
        <row r="5114">
          <cell r="A5114" t="str">
            <v>RE3-50V221MH3#-F</v>
          </cell>
          <cell r="B5114">
            <v>1529.4449999999999</v>
          </cell>
          <cell r="C5114">
            <v>1323.9849999999999</v>
          </cell>
        </row>
        <row r="5115">
          <cell r="A5115" t="str">
            <v>RE3-50V221MH3#-S1</v>
          </cell>
          <cell r="B5115">
            <v>1529.4449999999999</v>
          </cell>
          <cell r="C5115">
            <v>1323.9849999999999</v>
          </cell>
        </row>
        <row r="5116">
          <cell r="A5116" t="str">
            <v>RE3-50V221MH3#-T2</v>
          </cell>
          <cell r="B5116">
            <v>1489.317</v>
          </cell>
          <cell r="C5116">
            <v>1287.356</v>
          </cell>
        </row>
        <row r="5117">
          <cell r="A5117" t="str">
            <v>RE3-50V221MH3P-F</v>
          </cell>
          <cell r="B5117">
            <v>1529.4449999999999</v>
          </cell>
          <cell r="C5117">
            <v>1323.9849999999999</v>
          </cell>
        </row>
        <row r="5118">
          <cell r="A5118" t="str">
            <v>RE3-50V222M</v>
          </cell>
          <cell r="B5118">
            <v>7512.7309999999998</v>
          </cell>
          <cell r="C5118">
            <v>8249.6239999999998</v>
          </cell>
        </row>
        <row r="5119">
          <cell r="A5119" t="str">
            <v>RE3-50V222M-F</v>
          </cell>
          <cell r="B5119">
            <v>7601.4250000000002</v>
          </cell>
          <cell r="C5119">
            <v>8356.5720000000001</v>
          </cell>
        </row>
        <row r="5120">
          <cell r="A5120" t="str">
            <v>RE3-50V222M-S1</v>
          </cell>
          <cell r="B5120">
            <v>7601.4250000000002</v>
          </cell>
          <cell r="C5120">
            <v>8356.5720000000001</v>
          </cell>
        </row>
        <row r="5121">
          <cell r="A5121" t="str">
            <v>RE3-50V222M-T2</v>
          </cell>
          <cell r="B5121">
            <v>7538.7150000000001</v>
          </cell>
          <cell r="C5121">
            <v>8270.5580000000009</v>
          </cell>
        </row>
        <row r="5122">
          <cell r="A5122" t="str">
            <v>RE3-50V222M-T50</v>
          </cell>
          <cell r="B5122">
            <v>7538.7150000000001</v>
          </cell>
          <cell r="C5122">
            <v>8270.5580000000009</v>
          </cell>
        </row>
        <row r="5123">
          <cell r="A5123" t="str">
            <v>RE3-50V222MJ7-T50</v>
          </cell>
          <cell r="B5123">
            <v>7040.5159999999996</v>
          </cell>
          <cell r="C5123">
            <v>7777.4530000000004</v>
          </cell>
        </row>
        <row r="5124">
          <cell r="A5124" t="str">
            <v>RE3-50V222MJ8#-S1</v>
          </cell>
          <cell r="B5124">
            <v>7601.4250000000002</v>
          </cell>
          <cell r="C5124">
            <v>8356.5720000000001</v>
          </cell>
        </row>
        <row r="5125">
          <cell r="A5125" t="str">
            <v>RE3-50V222MK6#</v>
          </cell>
          <cell r="B5125">
            <v>7290.701</v>
          </cell>
          <cell r="C5125">
            <v>8801.66</v>
          </cell>
        </row>
        <row r="5126">
          <cell r="A5126" t="str">
            <v>RE3-50V222MS</v>
          </cell>
          <cell r="B5126">
            <v>7290.701</v>
          </cell>
          <cell r="C5126">
            <v>8801.66</v>
          </cell>
        </row>
        <row r="5127">
          <cell r="A5127" t="str">
            <v>RE3-50V222MS-F</v>
          </cell>
          <cell r="B5127">
            <v>7359.268</v>
          </cell>
          <cell r="C5127">
            <v>8954.9950000000008</v>
          </cell>
        </row>
        <row r="5128">
          <cell r="A5128" t="str">
            <v>RE3-50V222MS-F31</v>
          </cell>
          <cell r="B5128">
            <v>7359.268</v>
          </cell>
          <cell r="C5128">
            <v>8954.9950000000008</v>
          </cell>
        </row>
        <row r="5129">
          <cell r="A5129" t="str">
            <v>RE3-50V222MS-T50</v>
          </cell>
          <cell r="B5129">
            <v>7262.692</v>
          </cell>
          <cell r="C5129">
            <v>8771.7630000000008</v>
          </cell>
        </row>
        <row r="5130">
          <cell r="A5130" t="str">
            <v>RE3-50V2R2KE3-T58</v>
          </cell>
          <cell r="B5130">
            <v>373.86</v>
          </cell>
          <cell r="C5130">
            <v>345.036</v>
          </cell>
        </row>
        <row r="5131">
          <cell r="A5131" t="str">
            <v>RE3-50V2R2M</v>
          </cell>
          <cell r="B5131">
            <v>353.404</v>
          </cell>
          <cell r="C5131">
            <v>333.04500000000002</v>
          </cell>
        </row>
        <row r="5132">
          <cell r="A5132" t="str">
            <v>RE3-50V2R2M-T10</v>
          </cell>
          <cell r="B5132">
            <v>373.86</v>
          </cell>
          <cell r="C5132">
            <v>345.036</v>
          </cell>
        </row>
        <row r="5133">
          <cell r="A5133" t="str">
            <v>RE3-50V2R2M-T2</v>
          </cell>
          <cell r="B5133">
            <v>373.86</v>
          </cell>
          <cell r="C5133">
            <v>345.036</v>
          </cell>
        </row>
        <row r="5134">
          <cell r="A5134" t="str">
            <v>RE3-50V2R2M-T36</v>
          </cell>
          <cell r="B5134">
            <v>373.86</v>
          </cell>
          <cell r="C5134">
            <v>345.036</v>
          </cell>
        </row>
        <row r="5135">
          <cell r="A5135" t="str">
            <v>RE3-50V2R2M-T58</v>
          </cell>
          <cell r="B5135">
            <v>373.86</v>
          </cell>
          <cell r="C5135">
            <v>345.036</v>
          </cell>
        </row>
        <row r="5136">
          <cell r="A5136" t="str">
            <v>RE3-50V2R2M-T72</v>
          </cell>
          <cell r="B5136">
            <v>373.86</v>
          </cell>
          <cell r="C5136">
            <v>345.036</v>
          </cell>
        </row>
        <row r="5137">
          <cell r="A5137" t="str">
            <v>RE3-50V2R2ME3#</v>
          </cell>
          <cell r="B5137">
            <v>353.404</v>
          </cell>
          <cell r="C5137">
            <v>333.04500000000002</v>
          </cell>
        </row>
        <row r="5138">
          <cell r="A5138" t="str">
            <v>RE3-50V2R2ME3#-T2</v>
          </cell>
          <cell r="B5138">
            <v>373.86</v>
          </cell>
          <cell r="C5138">
            <v>345.036</v>
          </cell>
        </row>
        <row r="5139">
          <cell r="A5139" t="str">
            <v>RE3-50V2R2ME3#-T32</v>
          </cell>
          <cell r="B5139">
            <v>373.86</v>
          </cell>
          <cell r="C5139">
            <v>345.036</v>
          </cell>
        </row>
        <row r="5140">
          <cell r="A5140" t="str">
            <v>RE3-50V2R2ME3#-T58</v>
          </cell>
          <cell r="B5140">
            <v>373.86</v>
          </cell>
          <cell r="C5140">
            <v>345.036</v>
          </cell>
        </row>
        <row r="5141">
          <cell r="A5141" t="str">
            <v>RE3-50V2R2ME3#-T72</v>
          </cell>
          <cell r="B5141">
            <v>373.86</v>
          </cell>
          <cell r="C5141">
            <v>345.036</v>
          </cell>
        </row>
        <row r="5142">
          <cell r="A5142" t="str">
            <v>RE3-50V2R2ME3A#-T2</v>
          </cell>
          <cell r="B5142">
            <v>373.86</v>
          </cell>
          <cell r="C5142">
            <v>345.036</v>
          </cell>
        </row>
        <row r="5143">
          <cell r="A5143" t="str">
            <v>RE3-50V2R2ME3P-T2</v>
          </cell>
          <cell r="B5143">
            <v>373.86</v>
          </cell>
          <cell r="C5143">
            <v>345.036</v>
          </cell>
        </row>
        <row r="5144">
          <cell r="A5144" t="str">
            <v>RE3-50V2R2MRQ</v>
          </cell>
          <cell r="B5144">
            <v>353.404</v>
          </cell>
          <cell r="C5144">
            <v>333.04500000000002</v>
          </cell>
        </row>
        <row r="5145">
          <cell r="A5145" t="str">
            <v>RE3-50V2R2MRQ-T58</v>
          </cell>
          <cell r="B5145">
            <v>373.86</v>
          </cell>
          <cell r="C5145">
            <v>345.036</v>
          </cell>
        </row>
        <row r="5146">
          <cell r="A5146" t="str">
            <v>RE3-50V330M</v>
          </cell>
          <cell r="B5146">
            <v>353.404</v>
          </cell>
          <cell r="C5146">
            <v>333.04500000000002</v>
          </cell>
        </row>
        <row r="5147">
          <cell r="A5147" t="str">
            <v>RE3-50V330M-T10</v>
          </cell>
          <cell r="B5147">
            <v>373.86</v>
          </cell>
          <cell r="C5147">
            <v>345.036</v>
          </cell>
        </row>
        <row r="5148">
          <cell r="A5148" t="str">
            <v>RE3-50V330M-T2</v>
          </cell>
          <cell r="B5148">
            <v>373.86</v>
          </cell>
          <cell r="C5148">
            <v>345.036</v>
          </cell>
        </row>
        <row r="5149">
          <cell r="A5149" t="str">
            <v>RE3-50V330M-T72</v>
          </cell>
          <cell r="B5149">
            <v>373.86</v>
          </cell>
          <cell r="C5149">
            <v>345.036</v>
          </cell>
        </row>
        <row r="5150">
          <cell r="A5150" t="str">
            <v>RE3-50V330ME3#</v>
          </cell>
          <cell r="B5150">
            <v>353.404</v>
          </cell>
          <cell r="C5150">
            <v>333.04500000000002</v>
          </cell>
        </row>
        <row r="5151">
          <cell r="A5151" t="str">
            <v>RE3-50V330ME3#-T2</v>
          </cell>
          <cell r="B5151">
            <v>373.86</v>
          </cell>
          <cell r="C5151">
            <v>345.036</v>
          </cell>
        </row>
        <row r="5152">
          <cell r="A5152" t="str">
            <v>RE3-50V330ME3#-T72</v>
          </cell>
          <cell r="B5152">
            <v>373.86</v>
          </cell>
          <cell r="C5152">
            <v>345.036</v>
          </cell>
        </row>
        <row r="5153">
          <cell r="A5153" t="str">
            <v>RE3-50V330ME3P-T2</v>
          </cell>
          <cell r="B5153">
            <v>373.86</v>
          </cell>
          <cell r="C5153">
            <v>345.036</v>
          </cell>
        </row>
        <row r="5154">
          <cell r="A5154" t="str">
            <v>RE3-50V331M</v>
          </cell>
          <cell r="B5154">
            <v>1793.78</v>
          </cell>
          <cell r="C5154">
            <v>1665.914</v>
          </cell>
        </row>
        <row r="5155">
          <cell r="A5155" t="str">
            <v>RE3-50V331M-F</v>
          </cell>
          <cell r="B5155">
            <v>1860.4459999999999</v>
          </cell>
          <cell r="C5155">
            <v>1731.1020000000001</v>
          </cell>
        </row>
        <row r="5156">
          <cell r="A5156" t="str">
            <v>RE3-50V331M-S1</v>
          </cell>
          <cell r="B5156">
            <v>1860.4459999999999</v>
          </cell>
          <cell r="C5156">
            <v>1731.1020000000001</v>
          </cell>
        </row>
        <row r="5157">
          <cell r="A5157" t="str">
            <v>RE3-50V331M-T2</v>
          </cell>
          <cell r="B5157">
            <v>1813.6569999999999</v>
          </cell>
          <cell r="C5157">
            <v>1678.8589999999999</v>
          </cell>
        </row>
        <row r="5158">
          <cell r="A5158" t="str">
            <v>RE3-50V332M</v>
          </cell>
          <cell r="B5158">
            <v>10959.083000000001</v>
          </cell>
          <cell r="C5158">
            <v>11201.498</v>
          </cell>
        </row>
        <row r="5159">
          <cell r="A5159" t="str">
            <v>RE3-50V332M-F</v>
          </cell>
          <cell r="B5159">
            <v>11026.715</v>
          </cell>
          <cell r="C5159">
            <v>11296.157999999999</v>
          </cell>
        </row>
        <row r="5160">
          <cell r="A5160" t="str">
            <v>RE3-50V332M-F27</v>
          </cell>
          <cell r="B5160">
            <v>0</v>
          </cell>
          <cell r="C5160">
            <v>11296.157999999999</v>
          </cell>
        </row>
        <row r="5161">
          <cell r="A5161" t="str">
            <v>RE3-50V332M-F31</v>
          </cell>
          <cell r="B5161">
            <v>11026.715</v>
          </cell>
          <cell r="C5161">
            <v>11296.157999999999</v>
          </cell>
        </row>
        <row r="5162">
          <cell r="A5162" t="str">
            <v>RE3-50V332M-S1</v>
          </cell>
          <cell r="B5162">
            <v>11026.715</v>
          </cell>
          <cell r="C5162">
            <v>11296.157999999999</v>
          </cell>
        </row>
        <row r="5163">
          <cell r="A5163" t="str">
            <v>RE3-50V332M-T50</v>
          </cell>
          <cell r="B5163">
            <v>10924.562</v>
          </cell>
          <cell r="C5163">
            <v>11160.168</v>
          </cell>
        </row>
        <row r="5164">
          <cell r="A5164" t="str">
            <v>RE3-50V332MK8#</v>
          </cell>
          <cell r="B5164">
            <v>0</v>
          </cell>
          <cell r="C5164">
            <v>11201.498</v>
          </cell>
        </row>
        <row r="5165">
          <cell r="A5165" t="str">
            <v>RE3-50V332MK8#-F</v>
          </cell>
          <cell r="B5165">
            <v>0</v>
          </cell>
          <cell r="C5165">
            <v>11296.157999999999</v>
          </cell>
        </row>
        <row r="5166">
          <cell r="A5166" t="str">
            <v>RE3-50V332MK8#-F31</v>
          </cell>
          <cell r="B5166">
            <v>0</v>
          </cell>
          <cell r="C5166">
            <v>11296.157999999999</v>
          </cell>
        </row>
        <row r="5167">
          <cell r="A5167" t="str">
            <v>RE3-50V332MK8#-S1</v>
          </cell>
          <cell r="B5167">
            <v>11026.715</v>
          </cell>
          <cell r="C5167">
            <v>11296.157999999999</v>
          </cell>
        </row>
        <row r="5168">
          <cell r="A5168" t="str">
            <v>RE3-50V332MS</v>
          </cell>
          <cell r="B5168">
            <v>13126.904</v>
          </cell>
          <cell r="C5168">
            <v>14875.953</v>
          </cell>
        </row>
        <row r="5169">
          <cell r="A5169" t="str">
            <v>RE3-50V332MS-S1</v>
          </cell>
          <cell r="B5169">
            <v>13178.24</v>
          </cell>
          <cell r="C5169">
            <v>14992.977000000001</v>
          </cell>
        </row>
        <row r="5170">
          <cell r="A5170" t="str">
            <v>RE3-50V3R3KE3#-T2</v>
          </cell>
          <cell r="B5170">
            <v>373.86</v>
          </cell>
          <cell r="C5170">
            <v>345.036</v>
          </cell>
        </row>
        <row r="5171">
          <cell r="A5171" t="str">
            <v>RE3-50V3R3M</v>
          </cell>
          <cell r="B5171">
            <v>353.404</v>
          </cell>
          <cell r="C5171">
            <v>333.04500000000002</v>
          </cell>
        </row>
        <row r="5172">
          <cell r="A5172" t="str">
            <v>RE3-50V3R3M-T2</v>
          </cell>
          <cell r="B5172">
            <v>373.86</v>
          </cell>
          <cell r="C5172">
            <v>345.036</v>
          </cell>
        </row>
        <row r="5173">
          <cell r="A5173" t="str">
            <v>RE3-50V3R3M-T36</v>
          </cell>
          <cell r="B5173">
            <v>373.86</v>
          </cell>
          <cell r="C5173">
            <v>345.036</v>
          </cell>
        </row>
        <row r="5174">
          <cell r="A5174" t="str">
            <v>RE3-50V3R3M-T58</v>
          </cell>
          <cell r="B5174">
            <v>373.86</v>
          </cell>
          <cell r="C5174">
            <v>345.036</v>
          </cell>
        </row>
        <row r="5175">
          <cell r="A5175" t="str">
            <v>RE3-50V3R3M-T72</v>
          </cell>
          <cell r="B5175">
            <v>373.86</v>
          </cell>
          <cell r="C5175">
            <v>345.036</v>
          </cell>
        </row>
        <row r="5176">
          <cell r="A5176" t="str">
            <v>RE3-50V3R3ME3#-T2</v>
          </cell>
          <cell r="B5176">
            <v>373.86</v>
          </cell>
          <cell r="C5176">
            <v>345.036</v>
          </cell>
        </row>
        <row r="5177">
          <cell r="A5177" t="str">
            <v>RE3-50V3R3ME3#-T58</v>
          </cell>
          <cell r="B5177">
            <v>373.86</v>
          </cell>
          <cell r="C5177">
            <v>345.036</v>
          </cell>
        </row>
        <row r="5178">
          <cell r="A5178" t="str">
            <v>RE3-50V3R3ME3P-T2</v>
          </cell>
          <cell r="B5178">
            <v>373.86</v>
          </cell>
          <cell r="C5178">
            <v>345.036</v>
          </cell>
        </row>
        <row r="5179">
          <cell r="A5179" t="str">
            <v>RE3-50V470M</v>
          </cell>
          <cell r="B5179">
            <v>645.78</v>
          </cell>
          <cell r="C5179">
            <v>561.93600000000004</v>
          </cell>
        </row>
        <row r="5180">
          <cell r="A5180" t="str">
            <v>RE3-50V470M-F</v>
          </cell>
          <cell r="B5180">
            <v>658.96699999999998</v>
          </cell>
          <cell r="C5180">
            <v>574.846</v>
          </cell>
        </row>
        <row r="5181">
          <cell r="A5181" t="str">
            <v>RE3-50V470M-T2</v>
          </cell>
          <cell r="B5181">
            <v>676.75199999999995</v>
          </cell>
          <cell r="C5181">
            <v>578.14499999999998</v>
          </cell>
        </row>
        <row r="5182">
          <cell r="A5182" t="str">
            <v>RE3-50V470M-T36</v>
          </cell>
          <cell r="B5182">
            <v>676.75199999999995</v>
          </cell>
          <cell r="C5182">
            <v>578.14499999999998</v>
          </cell>
        </row>
        <row r="5183">
          <cell r="A5183" t="str">
            <v>RE3-50V470M-T58</v>
          </cell>
          <cell r="B5183">
            <v>676.75199999999995</v>
          </cell>
          <cell r="C5183">
            <v>578.14499999999998</v>
          </cell>
        </row>
        <row r="5184">
          <cell r="A5184" t="str">
            <v>RE3-50V470ME3</v>
          </cell>
          <cell r="B5184">
            <v>353.404</v>
          </cell>
          <cell r="C5184">
            <v>333.04500000000002</v>
          </cell>
        </row>
        <row r="5185">
          <cell r="A5185" t="str">
            <v>RE3-50V470ME3-T2</v>
          </cell>
          <cell r="B5185">
            <v>373.86</v>
          </cell>
          <cell r="C5185">
            <v>345.036</v>
          </cell>
        </row>
        <row r="5186">
          <cell r="A5186" t="str">
            <v>RE3-50V470ME3-T58</v>
          </cell>
          <cell r="B5186">
            <v>373.86</v>
          </cell>
          <cell r="C5186">
            <v>345.036</v>
          </cell>
        </row>
        <row r="5187">
          <cell r="A5187" t="str">
            <v>RE3-50V470MF3#</v>
          </cell>
          <cell r="B5187">
            <v>645.78</v>
          </cell>
          <cell r="C5187">
            <v>561.93600000000004</v>
          </cell>
        </row>
        <row r="5188">
          <cell r="A5188" t="str">
            <v>RE3-50V470MF3#-T2</v>
          </cell>
          <cell r="B5188">
            <v>676.75199999999995</v>
          </cell>
          <cell r="C5188">
            <v>578.14499999999998</v>
          </cell>
        </row>
        <row r="5189">
          <cell r="A5189" t="str">
            <v>RE3-50V470MF3#-T58</v>
          </cell>
          <cell r="B5189">
            <v>0</v>
          </cell>
          <cell r="C5189">
            <v>578.14499999999998</v>
          </cell>
        </row>
        <row r="5190">
          <cell r="A5190" t="str">
            <v>RE3-50V470MF3P-T2</v>
          </cell>
          <cell r="B5190">
            <v>676.75199999999995</v>
          </cell>
          <cell r="C5190">
            <v>578.14499999999998</v>
          </cell>
        </row>
        <row r="5191">
          <cell r="A5191" t="str">
            <v>RE3-50V470MG</v>
          </cell>
          <cell r="B5191">
            <v>645.78</v>
          </cell>
          <cell r="C5191">
            <v>561.93600000000004</v>
          </cell>
        </row>
        <row r="5192">
          <cell r="A5192" t="str">
            <v>RE3-50V470MG-T2</v>
          </cell>
          <cell r="B5192">
            <v>676.75199999999995</v>
          </cell>
          <cell r="C5192">
            <v>578.14499999999998</v>
          </cell>
        </row>
        <row r="5193">
          <cell r="A5193" t="str">
            <v>RE3-50V471M</v>
          </cell>
          <cell r="B5193">
            <v>2900.4430000000002</v>
          </cell>
          <cell r="C5193">
            <v>2848.68</v>
          </cell>
        </row>
        <row r="5194">
          <cell r="A5194" t="str">
            <v>RE3-50V471M-F27</v>
          </cell>
          <cell r="B5194">
            <v>2991.1559999999999</v>
          </cell>
          <cell r="C5194">
            <v>2923.7550000000001</v>
          </cell>
        </row>
        <row r="5195">
          <cell r="A5195" t="str">
            <v>RE3-50V471M-T2</v>
          </cell>
          <cell r="B5195">
            <v>2931.4560000000001</v>
          </cell>
          <cell r="C5195">
            <v>2868.5819999999999</v>
          </cell>
        </row>
        <row r="5196">
          <cell r="A5196" t="str">
            <v>RE3-50V471M-T4</v>
          </cell>
          <cell r="B5196">
            <v>2931.4560000000001</v>
          </cell>
          <cell r="C5196">
            <v>2868.5819999999999</v>
          </cell>
        </row>
        <row r="5197">
          <cell r="A5197" t="str">
            <v>RE3-50V471MG</v>
          </cell>
          <cell r="B5197">
            <v>2900.4430000000002</v>
          </cell>
          <cell r="C5197">
            <v>2848.68</v>
          </cell>
        </row>
        <row r="5198">
          <cell r="A5198" t="str">
            <v>RE3-50V471MH5#-T2</v>
          </cell>
          <cell r="B5198">
            <v>0</v>
          </cell>
          <cell r="C5198">
            <v>1914.078</v>
          </cell>
        </row>
        <row r="5199">
          <cell r="A5199" t="str">
            <v>RE3-50V471MI5P-F</v>
          </cell>
          <cell r="B5199">
            <v>0</v>
          </cell>
          <cell r="C5199">
            <v>2923.7550000000001</v>
          </cell>
        </row>
        <row r="5200">
          <cell r="A5200" t="str">
            <v>RE3-50V471MS</v>
          </cell>
          <cell r="B5200">
            <v>2265.9050000000002</v>
          </cell>
          <cell r="C5200">
            <v>1888.421</v>
          </cell>
        </row>
        <row r="5201">
          <cell r="A5201" t="str">
            <v>RE3-50V471MS-F</v>
          </cell>
          <cell r="B5201">
            <v>2351.2220000000002</v>
          </cell>
          <cell r="C5201">
            <v>1974.0219999999999</v>
          </cell>
        </row>
        <row r="5202">
          <cell r="A5202" t="str">
            <v>RE3-50V471MS-F27</v>
          </cell>
          <cell r="B5202">
            <v>2351.2220000000002</v>
          </cell>
          <cell r="C5202">
            <v>1974.0219999999999</v>
          </cell>
        </row>
        <row r="5203">
          <cell r="A5203" t="str">
            <v>RE3-50V471MS-T2</v>
          </cell>
          <cell r="B5203">
            <v>2295.587</v>
          </cell>
          <cell r="C5203">
            <v>1914.078</v>
          </cell>
        </row>
        <row r="5204">
          <cell r="A5204" t="str">
            <v>RE3-50V472M</v>
          </cell>
          <cell r="B5204">
            <v>13126.904</v>
          </cell>
          <cell r="C5204">
            <v>14875.953</v>
          </cell>
        </row>
        <row r="5205">
          <cell r="A5205" t="str">
            <v>RE3-50V472M-S1</v>
          </cell>
          <cell r="B5205">
            <v>13178.24</v>
          </cell>
          <cell r="C5205">
            <v>14992.977000000001</v>
          </cell>
        </row>
        <row r="5206">
          <cell r="A5206" t="str">
            <v>RE3-50V4R7M</v>
          </cell>
          <cell r="B5206">
            <v>353.404</v>
          </cell>
          <cell r="C5206">
            <v>333.04500000000002</v>
          </cell>
        </row>
        <row r="5207">
          <cell r="A5207" t="str">
            <v>RE3-50V4R7M-F1</v>
          </cell>
          <cell r="B5207">
            <v>369.51499999999999</v>
          </cell>
          <cell r="C5207">
            <v>347.71100000000001</v>
          </cell>
        </row>
        <row r="5208">
          <cell r="A5208" t="str">
            <v>RE3-50V4R7M-T2</v>
          </cell>
          <cell r="B5208">
            <v>373.86</v>
          </cell>
          <cell r="C5208">
            <v>345.036</v>
          </cell>
        </row>
        <row r="5209">
          <cell r="A5209" t="str">
            <v>RE3-50V4R7M-T32</v>
          </cell>
          <cell r="B5209">
            <v>373.86</v>
          </cell>
          <cell r="C5209">
            <v>345.036</v>
          </cell>
        </row>
        <row r="5210">
          <cell r="A5210" t="str">
            <v>RE3-50V4R7M-T36</v>
          </cell>
          <cell r="B5210">
            <v>373.86</v>
          </cell>
          <cell r="C5210">
            <v>345.036</v>
          </cell>
        </row>
        <row r="5211">
          <cell r="A5211" t="str">
            <v>RE3-50V4R7M-T58</v>
          </cell>
          <cell r="B5211">
            <v>373.86</v>
          </cell>
          <cell r="C5211">
            <v>345.036</v>
          </cell>
        </row>
        <row r="5212">
          <cell r="A5212" t="str">
            <v>RE3-50V4R7M-T72</v>
          </cell>
          <cell r="B5212">
            <v>373.86</v>
          </cell>
          <cell r="C5212">
            <v>345.036</v>
          </cell>
        </row>
        <row r="5213">
          <cell r="A5213" t="str">
            <v>RE3-50V4R7ME3#</v>
          </cell>
          <cell r="B5213">
            <v>353.404</v>
          </cell>
          <cell r="C5213">
            <v>333.04500000000002</v>
          </cell>
        </row>
        <row r="5214">
          <cell r="A5214" t="str">
            <v>RE3-50V4R7ME3#-T2</v>
          </cell>
          <cell r="B5214">
            <v>373.86</v>
          </cell>
          <cell r="C5214">
            <v>345.036</v>
          </cell>
        </row>
        <row r="5215">
          <cell r="A5215" t="str">
            <v>RE3-50V4R7ME3#-T32</v>
          </cell>
          <cell r="B5215">
            <v>373.86</v>
          </cell>
          <cell r="C5215">
            <v>345.036</v>
          </cell>
        </row>
        <row r="5216">
          <cell r="A5216" t="str">
            <v>RE3-50V4R7ME3#-T36</v>
          </cell>
          <cell r="B5216">
            <v>0</v>
          </cell>
          <cell r="C5216">
            <v>345.036</v>
          </cell>
        </row>
        <row r="5217">
          <cell r="A5217" t="str">
            <v>RE3-50V4R7ME3#-T58</v>
          </cell>
          <cell r="B5217">
            <v>373.86</v>
          </cell>
          <cell r="C5217">
            <v>345.036</v>
          </cell>
        </row>
        <row r="5218">
          <cell r="A5218" t="str">
            <v>RE3-50V4R7ME3#-T72</v>
          </cell>
          <cell r="B5218">
            <v>373.86</v>
          </cell>
          <cell r="C5218">
            <v>345.036</v>
          </cell>
        </row>
        <row r="5219">
          <cell r="A5219" t="str">
            <v>RE3-50V4R7ME3P-T2</v>
          </cell>
          <cell r="B5219">
            <v>373.86</v>
          </cell>
          <cell r="C5219">
            <v>345.036</v>
          </cell>
        </row>
        <row r="5220">
          <cell r="A5220" t="str">
            <v>RE3-50V6R8M-T2</v>
          </cell>
          <cell r="B5220">
            <v>373.86</v>
          </cell>
          <cell r="C5220">
            <v>345.036</v>
          </cell>
        </row>
        <row r="5221">
          <cell r="A5221" t="str">
            <v>RE3-50VR10M</v>
          </cell>
          <cell r="B5221">
            <v>353.404</v>
          </cell>
          <cell r="C5221">
            <v>333.04500000000002</v>
          </cell>
        </row>
        <row r="5222">
          <cell r="A5222" t="str">
            <v>RE3-50VR10M-T2</v>
          </cell>
          <cell r="B5222">
            <v>373.86</v>
          </cell>
          <cell r="C5222">
            <v>345.036</v>
          </cell>
        </row>
        <row r="5223">
          <cell r="A5223" t="str">
            <v>RE3-50VR10M-T36</v>
          </cell>
          <cell r="B5223">
            <v>373.86</v>
          </cell>
          <cell r="C5223">
            <v>345.036</v>
          </cell>
        </row>
        <row r="5224">
          <cell r="A5224" t="str">
            <v>RE3-50VR10M-T72</v>
          </cell>
          <cell r="B5224">
            <v>373.86</v>
          </cell>
          <cell r="C5224">
            <v>345.036</v>
          </cell>
        </row>
        <row r="5225">
          <cell r="A5225" t="str">
            <v>RE3-50VR10ME3#</v>
          </cell>
          <cell r="B5225">
            <v>353.404</v>
          </cell>
          <cell r="C5225">
            <v>333.04500000000002</v>
          </cell>
        </row>
        <row r="5226">
          <cell r="A5226" t="str">
            <v>RE3-50VR10ME3#-T2</v>
          </cell>
          <cell r="B5226">
            <v>373.86</v>
          </cell>
          <cell r="C5226">
            <v>345.036</v>
          </cell>
        </row>
        <row r="5227">
          <cell r="A5227" t="str">
            <v>RE3-50VR10ME3#-T72</v>
          </cell>
          <cell r="B5227">
            <v>373.86</v>
          </cell>
          <cell r="C5227">
            <v>345.036</v>
          </cell>
        </row>
        <row r="5228">
          <cell r="A5228" t="str">
            <v>RE3-50VR10ME3A#-T2</v>
          </cell>
          <cell r="B5228">
            <v>373.86</v>
          </cell>
          <cell r="C5228">
            <v>345.036</v>
          </cell>
        </row>
        <row r="5229">
          <cell r="A5229" t="str">
            <v>RE3-50VR10ME3P-T2</v>
          </cell>
          <cell r="B5229">
            <v>373.86</v>
          </cell>
          <cell r="C5229">
            <v>345.036</v>
          </cell>
        </row>
        <row r="5230">
          <cell r="A5230" t="str">
            <v>RE3-50VR22M</v>
          </cell>
          <cell r="B5230">
            <v>353.404</v>
          </cell>
          <cell r="C5230">
            <v>333.04500000000002</v>
          </cell>
        </row>
        <row r="5231">
          <cell r="A5231" t="str">
            <v>RE3-50VR22M-F</v>
          </cell>
          <cell r="B5231">
            <v>369.51499999999999</v>
          </cell>
          <cell r="C5231">
            <v>347.71100000000001</v>
          </cell>
        </row>
        <row r="5232">
          <cell r="A5232" t="str">
            <v>RE3-50VR22M-T2</v>
          </cell>
          <cell r="B5232">
            <v>373.86</v>
          </cell>
          <cell r="C5232">
            <v>345.036</v>
          </cell>
        </row>
        <row r="5233">
          <cell r="A5233" t="str">
            <v>RE3-50VR22ME3#</v>
          </cell>
          <cell r="B5233">
            <v>353.404</v>
          </cell>
          <cell r="C5233">
            <v>333.04500000000002</v>
          </cell>
        </row>
        <row r="5234">
          <cell r="A5234" t="str">
            <v>RE3-50VR22ME3#-T2</v>
          </cell>
          <cell r="B5234">
            <v>373.86</v>
          </cell>
          <cell r="C5234">
            <v>345.036</v>
          </cell>
        </row>
        <row r="5235">
          <cell r="A5235" t="str">
            <v>RE3-50VR22ME3#-T58</v>
          </cell>
          <cell r="B5235">
            <v>373.86</v>
          </cell>
          <cell r="C5235">
            <v>345.036</v>
          </cell>
        </row>
        <row r="5236">
          <cell r="A5236" t="str">
            <v>RE3-50VR22ME3#-T72</v>
          </cell>
          <cell r="B5236">
            <v>373.86</v>
          </cell>
          <cell r="C5236">
            <v>345.036</v>
          </cell>
        </row>
        <row r="5237">
          <cell r="A5237" t="str">
            <v>RE3-50VR22ME3P-T2</v>
          </cell>
          <cell r="B5237">
            <v>0</v>
          </cell>
          <cell r="C5237">
            <v>345.036</v>
          </cell>
        </row>
        <row r="5238">
          <cell r="A5238" t="str">
            <v>RE3-50VR33M</v>
          </cell>
          <cell r="B5238">
            <v>353.404</v>
          </cell>
          <cell r="C5238">
            <v>333.04500000000002</v>
          </cell>
        </row>
        <row r="5239">
          <cell r="A5239" t="str">
            <v>RE3-50VR33M-T2</v>
          </cell>
          <cell r="B5239">
            <v>373.86</v>
          </cell>
          <cell r="C5239">
            <v>345.036</v>
          </cell>
        </row>
        <row r="5240">
          <cell r="A5240" t="str">
            <v>RE3-50VR33ME3#</v>
          </cell>
          <cell r="B5240">
            <v>353.404</v>
          </cell>
          <cell r="C5240">
            <v>333.04500000000002</v>
          </cell>
        </row>
        <row r="5241">
          <cell r="A5241" t="str">
            <v>RE3-50VR47M</v>
          </cell>
          <cell r="B5241">
            <v>353.404</v>
          </cell>
          <cell r="C5241">
            <v>333.04500000000002</v>
          </cell>
        </row>
        <row r="5242">
          <cell r="A5242" t="str">
            <v>RE3-50VR47M-T2</v>
          </cell>
          <cell r="B5242">
            <v>373.86</v>
          </cell>
          <cell r="C5242">
            <v>345.036</v>
          </cell>
        </row>
        <row r="5243">
          <cell r="A5243" t="str">
            <v>RE3-50VR47M-T32</v>
          </cell>
          <cell r="B5243">
            <v>373.86</v>
          </cell>
          <cell r="C5243">
            <v>345.036</v>
          </cell>
        </row>
        <row r="5244">
          <cell r="A5244" t="str">
            <v>RE3-50VR47M-T36</v>
          </cell>
          <cell r="B5244">
            <v>373.86</v>
          </cell>
          <cell r="C5244">
            <v>345.036</v>
          </cell>
        </row>
        <row r="5245">
          <cell r="A5245" t="str">
            <v>RE3-50VR47M-T58</v>
          </cell>
          <cell r="B5245">
            <v>373.86</v>
          </cell>
          <cell r="C5245">
            <v>345.036</v>
          </cell>
        </row>
        <row r="5246">
          <cell r="A5246" t="str">
            <v>RE3-50VR47ME3#</v>
          </cell>
          <cell r="B5246">
            <v>353.404</v>
          </cell>
          <cell r="C5246">
            <v>333.04500000000002</v>
          </cell>
        </row>
        <row r="5247">
          <cell r="A5247" t="str">
            <v>RE3-50VR47ME3#-T2</v>
          </cell>
          <cell r="B5247">
            <v>373.86</v>
          </cell>
          <cell r="C5247">
            <v>345.036</v>
          </cell>
        </row>
        <row r="5248">
          <cell r="A5248" t="str">
            <v>RE3-50VR47ME3P-T2</v>
          </cell>
          <cell r="B5248">
            <v>373.86</v>
          </cell>
          <cell r="C5248">
            <v>345.036</v>
          </cell>
        </row>
        <row r="5249">
          <cell r="A5249" t="str">
            <v>RE3-56V332M</v>
          </cell>
          <cell r="B5249">
            <v>13126.904</v>
          </cell>
          <cell r="C5249">
            <v>14875.953</v>
          </cell>
        </row>
        <row r="5250">
          <cell r="A5250" t="str">
            <v>RE3-56V332M-S1</v>
          </cell>
          <cell r="B5250">
            <v>13178.24</v>
          </cell>
          <cell r="C5250">
            <v>14992.977000000001</v>
          </cell>
        </row>
        <row r="5251">
          <cell r="A5251" t="str">
            <v>RE3-63V100M</v>
          </cell>
          <cell r="B5251">
            <v>353.404</v>
          </cell>
          <cell r="C5251">
            <v>333.04500000000002</v>
          </cell>
        </row>
        <row r="5252">
          <cell r="A5252" t="str">
            <v>RE3-63V100M-T10</v>
          </cell>
          <cell r="B5252">
            <v>373.86</v>
          </cell>
          <cell r="C5252">
            <v>345.036</v>
          </cell>
        </row>
        <row r="5253">
          <cell r="A5253" t="str">
            <v>RE3-63V100M-T2</v>
          </cell>
          <cell r="B5253">
            <v>373.86</v>
          </cell>
          <cell r="C5253">
            <v>345.036</v>
          </cell>
        </row>
        <row r="5254">
          <cell r="A5254" t="str">
            <v>RE3-63V100M-T58</v>
          </cell>
          <cell r="B5254">
            <v>373.86</v>
          </cell>
          <cell r="C5254">
            <v>345.036</v>
          </cell>
        </row>
        <row r="5255">
          <cell r="A5255" t="str">
            <v>RE3-63V100MA-T2</v>
          </cell>
          <cell r="B5255">
            <v>373.86</v>
          </cell>
          <cell r="C5255">
            <v>345.036</v>
          </cell>
        </row>
        <row r="5256">
          <cell r="A5256" t="str">
            <v>RE3-63V100ME3#-T10</v>
          </cell>
          <cell r="B5256">
            <v>373.86</v>
          </cell>
          <cell r="C5256">
            <v>345.036</v>
          </cell>
        </row>
        <row r="5257">
          <cell r="A5257" t="str">
            <v>RE3-63V100ME3#-T2</v>
          </cell>
          <cell r="B5257">
            <v>373.86</v>
          </cell>
          <cell r="C5257">
            <v>345.036</v>
          </cell>
        </row>
        <row r="5258">
          <cell r="A5258" t="str">
            <v>RE3-63V101M</v>
          </cell>
          <cell r="B5258">
            <v>1461.89</v>
          </cell>
          <cell r="C5258">
            <v>1265.271</v>
          </cell>
        </row>
        <row r="5259">
          <cell r="A5259" t="str">
            <v>RE3-63V101M#</v>
          </cell>
          <cell r="B5259">
            <v>1461.89</v>
          </cell>
          <cell r="C5259">
            <v>1265.271</v>
          </cell>
        </row>
        <row r="5260">
          <cell r="A5260" t="str">
            <v>RE3-63V101M-F</v>
          </cell>
          <cell r="B5260">
            <v>1529.4449999999999</v>
          </cell>
          <cell r="C5260">
            <v>1323.9849999999999</v>
          </cell>
        </row>
        <row r="5261">
          <cell r="A5261" t="str">
            <v>RE3-63V101M-S1</v>
          </cell>
          <cell r="B5261">
            <v>0</v>
          </cell>
          <cell r="C5261">
            <v>1323.9849999999999</v>
          </cell>
        </row>
        <row r="5262">
          <cell r="A5262" t="str">
            <v>RE3-63V101M-T2</v>
          </cell>
          <cell r="B5262">
            <v>1489.317</v>
          </cell>
          <cell r="C5262">
            <v>1287.356</v>
          </cell>
        </row>
        <row r="5263">
          <cell r="A5263" t="str">
            <v>RE3-63V101MG3-T2</v>
          </cell>
          <cell r="B5263">
            <v>0</v>
          </cell>
          <cell r="C5263">
            <v>756.65899999999999</v>
          </cell>
        </row>
        <row r="5264">
          <cell r="A5264" t="str">
            <v>RE3-63V101MH3#-T2</v>
          </cell>
          <cell r="B5264">
            <v>1489.317</v>
          </cell>
          <cell r="C5264">
            <v>1287.356</v>
          </cell>
        </row>
        <row r="5265">
          <cell r="A5265" t="str">
            <v>RE3-63V102M</v>
          </cell>
          <cell r="B5265">
            <v>4988.3490000000002</v>
          </cell>
          <cell r="C5265">
            <v>5746.6989999999996</v>
          </cell>
        </row>
        <row r="5266">
          <cell r="A5266" t="str">
            <v>RE3-63V102M-F</v>
          </cell>
          <cell r="B5266">
            <v>5081.9520000000002</v>
          </cell>
          <cell r="C5266">
            <v>5857.44</v>
          </cell>
        </row>
        <row r="5267">
          <cell r="A5267" t="str">
            <v>RE3-63V102M-T50</v>
          </cell>
          <cell r="B5267">
            <v>5027.0249999999996</v>
          </cell>
          <cell r="C5267">
            <v>5775.5770000000002</v>
          </cell>
        </row>
        <row r="5268">
          <cell r="A5268" t="str">
            <v>RE3-63V102MJ6#</v>
          </cell>
          <cell r="B5268">
            <v>0</v>
          </cell>
          <cell r="C5268">
            <v>5746.6989999999996</v>
          </cell>
        </row>
        <row r="5269">
          <cell r="A5269" t="str">
            <v>RE3-63V220M</v>
          </cell>
          <cell r="B5269">
            <v>353.404</v>
          </cell>
          <cell r="C5269">
            <v>333.04500000000002</v>
          </cell>
        </row>
        <row r="5270">
          <cell r="A5270" t="str">
            <v>RE3-63V220M-T2</v>
          </cell>
          <cell r="B5270">
            <v>373.86</v>
          </cell>
          <cell r="C5270">
            <v>345.036</v>
          </cell>
        </row>
        <row r="5271">
          <cell r="A5271" t="str">
            <v>RE3-63V220M-T36</v>
          </cell>
          <cell r="B5271">
            <v>373.86</v>
          </cell>
          <cell r="C5271">
            <v>345.036</v>
          </cell>
        </row>
        <row r="5272">
          <cell r="A5272" t="str">
            <v>RE3-63V220M-T58</v>
          </cell>
          <cell r="B5272">
            <v>373.86</v>
          </cell>
          <cell r="C5272">
            <v>345.036</v>
          </cell>
        </row>
        <row r="5273">
          <cell r="A5273" t="str">
            <v>RE3-63V220ME3#-T2</v>
          </cell>
          <cell r="B5273">
            <v>373.86</v>
          </cell>
          <cell r="C5273">
            <v>345.036</v>
          </cell>
        </row>
        <row r="5274">
          <cell r="A5274" t="str">
            <v>RE3-63V221M</v>
          </cell>
          <cell r="B5274">
            <v>1793.78</v>
          </cell>
          <cell r="C5274">
            <v>1665.914</v>
          </cell>
        </row>
        <row r="5275">
          <cell r="A5275" t="str">
            <v>RE3-63V221M#</v>
          </cell>
          <cell r="B5275">
            <v>1793.78</v>
          </cell>
          <cell r="C5275">
            <v>1665.914</v>
          </cell>
        </row>
        <row r="5276">
          <cell r="A5276" t="str">
            <v>RE3-63V221M-F</v>
          </cell>
          <cell r="B5276">
            <v>1860.4459999999999</v>
          </cell>
          <cell r="C5276">
            <v>1731.1020000000001</v>
          </cell>
        </row>
        <row r="5277">
          <cell r="A5277" t="str">
            <v>RE3-63V221M-S1</v>
          </cell>
          <cell r="B5277">
            <v>1860.4459999999999</v>
          </cell>
          <cell r="C5277">
            <v>1731.1020000000001</v>
          </cell>
        </row>
        <row r="5278">
          <cell r="A5278" t="str">
            <v>RE3-63V221M-T2</v>
          </cell>
          <cell r="B5278">
            <v>1813.6569999999999</v>
          </cell>
          <cell r="C5278">
            <v>1678.8589999999999</v>
          </cell>
        </row>
        <row r="5279">
          <cell r="A5279" t="str">
            <v>RE3-63V221MH4#</v>
          </cell>
          <cell r="B5279">
            <v>1793.78</v>
          </cell>
          <cell r="C5279">
            <v>1665.914</v>
          </cell>
        </row>
        <row r="5280">
          <cell r="A5280" t="str">
            <v>RE3-63V221MH4#-S1</v>
          </cell>
          <cell r="B5280">
            <v>1860.4459999999999</v>
          </cell>
          <cell r="C5280">
            <v>1731.1020000000001</v>
          </cell>
        </row>
        <row r="5281">
          <cell r="A5281" t="str">
            <v>RE3-63V221MH4#-T2</v>
          </cell>
          <cell r="B5281">
            <v>1813.6569999999999</v>
          </cell>
          <cell r="C5281">
            <v>1678.8589999999999</v>
          </cell>
        </row>
        <row r="5282">
          <cell r="A5282" t="str">
            <v>RE3-63V222MK8</v>
          </cell>
          <cell r="B5282">
            <v>10959.083000000001</v>
          </cell>
          <cell r="C5282">
            <v>11201.498</v>
          </cell>
        </row>
        <row r="5283">
          <cell r="A5283" t="str">
            <v>RE3-63V222MK8-S1</v>
          </cell>
          <cell r="B5283">
            <v>11026.715</v>
          </cell>
          <cell r="C5283">
            <v>11296.157999999999</v>
          </cell>
        </row>
        <row r="5284">
          <cell r="A5284" t="str">
            <v>RE3-63V330M</v>
          </cell>
          <cell r="B5284">
            <v>645.78</v>
          </cell>
          <cell r="C5284">
            <v>561.93600000000004</v>
          </cell>
        </row>
        <row r="5285">
          <cell r="A5285" t="str">
            <v>RE3-63V330M-T2</v>
          </cell>
          <cell r="B5285">
            <v>676.75199999999995</v>
          </cell>
          <cell r="C5285">
            <v>578.14499999999998</v>
          </cell>
        </row>
        <row r="5286">
          <cell r="A5286" t="str">
            <v>RE3-63V330M-T58</v>
          </cell>
          <cell r="B5286">
            <v>676.75199999999995</v>
          </cell>
          <cell r="C5286">
            <v>578.14499999999998</v>
          </cell>
        </row>
        <row r="5287">
          <cell r="A5287" t="str">
            <v>RE3-63V331M</v>
          </cell>
          <cell r="B5287">
            <v>2265.9050000000002</v>
          </cell>
          <cell r="C5287">
            <v>1888.421</v>
          </cell>
        </row>
        <row r="5288">
          <cell r="A5288" t="str">
            <v>RE3-63V331M-S1</v>
          </cell>
          <cell r="B5288">
            <v>2351.2220000000002</v>
          </cell>
          <cell r="C5288">
            <v>1974.0219999999999</v>
          </cell>
        </row>
        <row r="5289">
          <cell r="A5289" t="str">
            <v>RE3-63V331M-T2</v>
          </cell>
          <cell r="B5289">
            <v>2295.587</v>
          </cell>
          <cell r="C5289">
            <v>1914.078</v>
          </cell>
        </row>
        <row r="5290">
          <cell r="A5290" t="str">
            <v>RE3-63V470M</v>
          </cell>
          <cell r="B5290">
            <v>645.78</v>
          </cell>
          <cell r="C5290">
            <v>561.93600000000004</v>
          </cell>
        </row>
        <row r="5291">
          <cell r="A5291" t="str">
            <v>RE3-63V470M-F1</v>
          </cell>
          <cell r="B5291">
            <v>658.96699999999998</v>
          </cell>
          <cell r="C5291">
            <v>574.846</v>
          </cell>
        </row>
        <row r="5292">
          <cell r="A5292" t="str">
            <v>RE3-63V470M-T2</v>
          </cell>
          <cell r="B5292">
            <v>676.75199999999995</v>
          </cell>
          <cell r="C5292">
            <v>578.14499999999998</v>
          </cell>
        </row>
        <row r="5293">
          <cell r="A5293" t="str">
            <v>RE3-63V470M-T58</v>
          </cell>
          <cell r="B5293">
            <v>676.75199999999995</v>
          </cell>
          <cell r="C5293">
            <v>578.14499999999998</v>
          </cell>
        </row>
        <row r="5294">
          <cell r="A5294" t="str">
            <v>RE3-63V470MF3#-T2</v>
          </cell>
          <cell r="B5294">
            <v>0</v>
          </cell>
          <cell r="C5294">
            <v>578.14499999999998</v>
          </cell>
        </row>
        <row r="5295">
          <cell r="A5295" t="str">
            <v>RE3-63V471M</v>
          </cell>
          <cell r="B5295">
            <v>2900.4430000000002</v>
          </cell>
          <cell r="C5295">
            <v>2848.68</v>
          </cell>
        </row>
        <row r="5296">
          <cell r="A5296" t="str">
            <v>RE3-63V471M-F27</v>
          </cell>
          <cell r="B5296">
            <v>2991.1559999999999</v>
          </cell>
          <cell r="C5296">
            <v>2923.7550000000001</v>
          </cell>
        </row>
        <row r="5297">
          <cell r="A5297" t="str">
            <v>RE3-63V471M-S1</v>
          </cell>
          <cell r="B5297">
            <v>2991.1559999999999</v>
          </cell>
          <cell r="C5297">
            <v>2923.7550000000001</v>
          </cell>
        </row>
        <row r="5298">
          <cell r="A5298" t="str">
            <v>RE3-63V471M-T4</v>
          </cell>
          <cell r="B5298">
            <v>2931.4560000000001</v>
          </cell>
          <cell r="C5298">
            <v>2868.5819999999999</v>
          </cell>
        </row>
        <row r="5299">
          <cell r="A5299" t="str">
            <v>RE3-63V471MI5#</v>
          </cell>
          <cell r="B5299">
            <v>2900.4430000000002</v>
          </cell>
          <cell r="C5299">
            <v>2848.68</v>
          </cell>
        </row>
        <row r="5300">
          <cell r="A5300" t="str">
            <v>RE3-63V471MI5#-S1</v>
          </cell>
          <cell r="B5300">
            <v>2991.1559999999999</v>
          </cell>
          <cell r="C5300">
            <v>2923.7550000000001</v>
          </cell>
        </row>
        <row r="5301">
          <cell r="A5301" t="str">
            <v>RE3-63V4R7M</v>
          </cell>
          <cell r="B5301">
            <v>353.404</v>
          </cell>
          <cell r="C5301">
            <v>333.04500000000002</v>
          </cell>
        </row>
        <row r="5302">
          <cell r="A5302" t="str">
            <v>RE3-63V4R7M-F1</v>
          </cell>
          <cell r="B5302">
            <v>369.51499999999999</v>
          </cell>
          <cell r="C5302">
            <v>347.71100000000001</v>
          </cell>
        </row>
        <row r="5303">
          <cell r="A5303" t="str">
            <v>RE3-63V4R7M-T10</v>
          </cell>
          <cell r="B5303">
            <v>373.86</v>
          </cell>
          <cell r="C5303">
            <v>345.036</v>
          </cell>
        </row>
        <row r="5304">
          <cell r="A5304" t="str">
            <v>RE3-63V4R7M-T2</v>
          </cell>
          <cell r="B5304">
            <v>373.86</v>
          </cell>
          <cell r="C5304">
            <v>345.036</v>
          </cell>
        </row>
        <row r="5305">
          <cell r="A5305" t="str">
            <v>RE3-63V4R7M-T58</v>
          </cell>
          <cell r="B5305">
            <v>373.86</v>
          </cell>
          <cell r="C5305">
            <v>345.036</v>
          </cell>
        </row>
        <row r="5306">
          <cell r="A5306" t="str">
            <v>RE3-6V101M</v>
          </cell>
          <cell r="B5306">
            <v>353.404</v>
          </cell>
          <cell r="C5306">
            <v>333.04500000000002</v>
          </cell>
        </row>
        <row r="5307">
          <cell r="A5307" t="str">
            <v>RE3-6V101M-T2</v>
          </cell>
          <cell r="B5307">
            <v>373.86</v>
          </cell>
          <cell r="C5307">
            <v>345.036</v>
          </cell>
        </row>
        <row r="5308">
          <cell r="A5308" t="str">
            <v>RE3-6V101M-T36</v>
          </cell>
          <cell r="B5308">
            <v>373.86</v>
          </cell>
          <cell r="C5308">
            <v>345.036</v>
          </cell>
        </row>
        <row r="5309">
          <cell r="A5309" t="str">
            <v>RE3-6V101M-T58</v>
          </cell>
          <cell r="B5309">
            <v>373.86</v>
          </cell>
          <cell r="C5309">
            <v>345.036</v>
          </cell>
        </row>
        <row r="5310">
          <cell r="A5310" t="str">
            <v>RE3-6V101ME3#-T2</v>
          </cell>
          <cell r="B5310">
            <v>373.86</v>
          </cell>
          <cell r="C5310">
            <v>345.036</v>
          </cell>
        </row>
        <row r="5311">
          <cell r="A5311" t="str">
            <v>RE3-6V101ME3#-T36</v>
          </cell>
          <cell r="B5311">
            <v>373.86</v>
          </cell>
          <cell r="C5311">
            <v>345.036</v>
          </cell>
        </row>
        <row r="5312">
          <cell r="A5312" t="str">
            <v>RE3-6V101ME3#-T58</v>
          </cell>
          <cell r="B5312">
            <v>373.86</v>
          </cell>
          <cell r="C5312">
            <v>345.036</v>
          </cell>
        </row>
        <row r="5313">
          <cell r="A5313" t="str">
            <v>RE3-6V102M</v>
          </cell>
          <cell r="B5313">
            <v>890.42899999999997</v>
          </cell>
          <cell r="C5313">
            <v>739.72400000000005</v>
          </cell>
        </row>
        <row r="5314">
          <cell r="A5314" t="str">
            <v>RE3-6V102M-F</v>
          </cell>
          <cell r="B5314">
            <v>907.41899999999998</v>
          </cell>
          <cell r="C5314">
            <v>756.34199999999998</v>
          </cell>
        </row>
        <row r="5315">
          <cell r="A5315" t="str">
            <v>RE3-6V102M-F1</v>
          </cell>
          <cell r="B5315">
            <v>907.41899999999998</v>
          </cell>
          <cell r="C5315">
            <v>756.34199999999998</v>
          </cell>
        </row>
        <row r="5316">
          <cell r="A5316" t="str">
            <v>RE3-6V102M-S1</v>
          </cell>
          <cell r="B5316">
            <v>907.41899999999998</v>
          </cell>
          <cell r="C5316">
            <v>756.34199999999998</v>
          </cell>
        </row>
        <row r="5317">
          <cell r="A5317" t="str">
            <v>RE3-6V102M-T2</v>
          </cell>
          <cell r="B5317">
            <v>920.82299999999998</v>
          </cell>
          <cell r="C5317">
            <v>756.65899999999999</v>
          </cell>
        </row>
        <row r="5318">
          <cell r="A5318" t="str">
            <v>RE3-6V102M-T8</v>
          </cell>
          <cell r="B5318">
            <v>920.82299999999998</v>
          </cell>
          <cell r="C5318">
            <v>756.65899999999999</v>
          </cell>
        </row>
        <row r="5319">
          <cell r="A5319" t="str">
            <v>RE3-6V102MG3#</v>
          </cell>
          <cell r="B5319">
            <v>890.42899999999997</v>
          </cell>
          <cell r="C5319">
            <v>739.72400000000005</v>
          </cell>
        </row>
        <row r="5320">
          <cell r="A5320" t="str">
            <v>RE3-6V102MG3#-S1</v>
          </cell>
          <cell r="B5320">
            <v>907.41899999999998</v>
          </cell>
          <cell r="C5320">
            <v>756.34199999999998</v>
          </cell>
        </row>
        <row r="5321">
          <cell r="A5321" t="str">
            <v>RE3-6V102MG3#-T2</v>
          </cell>
          <cell r="B5321">
            <v>920.82299999999998</v>
          </cell>
          <cell r="C5321">
            <v>756.65899999999999</v>
          </cell>
        </row>
        <row r="5322">
          <cell r="A5322" t="str">
            <v>RE3-6V103M</v>
          </cell>
          <cell r="B5322">
            <v>4988.3490000000002</v>
          </cell>
          <cell r="C5322">
            <v>5746.6989999999996</v>
          </cell>
        </row>
        <row r="5323">
          <cell r="A5323" t="str">
            <v>RE3-6V103ME9-T68</v>
          </cell>
          <cell r="B5323">
            <v>7040.5159999999996</v>
          </cell>
          <cell r="C5323">
            <v>7777.4530000000004</v>
          </cell>
        </row>
        <row r="5324">
          <cell r="A5324" t="str">
            <v>RE3-6V153M</v>
          </cell>
          <cell r="B5324">
            <v>7512.7309999999998</v>
          </cell>
          <cell r="C5324">
            <v>8249.6239999999998</v>
          </cell>
        </row>
        <row r="5325">
          <cell r="A5325" t="str">
            <v>RE3-6V153M-T50</v>
          </cell>
          <cell r="B5325">
            <v>7538.7150000000001</v>
          </cell>
          <cell r="C5325">
            <v>8270.5580000000009</v>
          </cell>
        </row>
        <row r="5326">
          <cell r="A5326" t="str">
            <v>RE3-6V221M</v>
          </cell>
          <cell r="B5326">
            <v>353.404</v>
          </cell>
          <cell r="C5326">
            <v>333.04500000000002</v>
          </cell>
        </row>
        <row r="5327">
          <cell r="A5327" t="str">
            <v>RE3-6V221M-T2</v>
          </cell>
          <cell r="B5327">
            <v>373.86</v>
          </cell>
          <cell r="C5327">
            <v>345.036</v>
          </cell>
        </row>
        <row r="5328">
          <cell r="A5328" t="str">
            <v>RE3-6V221M-T32</v>
          </cell>
          <cell r="B5328">
            <v>373.86</v>
          </cell>
          <cell r="C5328">
            <v>345.036</v>
          </cell>
        </row>
        <row r="5329">
          <cell r="A5329" t="str">
            <v>RE3-6V221M-T58</v>
          </cell>
          <cell r="B5329">
            <v>373.86</v>
          </cell>
          <cell r="C5329">
            <v>345.036</v>
          </cell>
        </row>
        <row r="5330">
          <cell r="A5330" t="str">
            <v>RE3-6V221M-T72</v>
          </cell>
          <cell r="B5330">
            <v>373.86</v>
          </cell>
          <cell r="C5330">
            <v>345.036</v>
          </cell>
        </row>
        <row r="5331">
          <cell r="A5331" t="str">
            <v>RE3-6V221ME3#</v>
          </cell>
          <cell r="B5331">
            <v>353.404</v>
          </cell>
          <cell r="C5331">
            <v>333.04500000000002</v>
          </cell>
        </row>
        <row r="5332">
          <cell r="A5332" t="str">
            <v>RE3-6V221ME3#-T2</v>
          </cell>
          <cell r="B5332">
            <v>373.86</v>
          </cell>
          <cell r="C5332">
            <v>345.036</v>
          </cell>
        </row>
        <row r="5333">
          <cell r="A5333" t="str">
            <v>RE3-6V221ME3#-T72</v>
          </cell>
          <cell r="B5333">
            <v>373.86</v>
          </cell>
          <cell r="C5333">
            <v>345.036</v>
          </cell>
        </row>
        <row r="5334">
          <cell r="A5334" t="str">
            <v>RE3-6V221MG</v>
          </cell>
          <cell r="B5334">
            <v>353.404</v>
          </cell>
          <cell r="C5334">
            <v>333.04500000000002</v>
          </cell>
        </row>
        <row r="5335">
          <cell r="A5335" t="str">
            <v>RE3-6V221MG-T2</v>
          </cell>
          <cell r="B5335">
            <v>373.86</v>
          </cell>
          <cell r="C5335">
            <v>345.036</v>
          </cell>
        </row>
        <row r="5336">
          <cell r="A5336" t="str">
            <v>RE3-6V222M</v>
          </cell>
          <cell r="B5336">
            <v>2265.9050000000002</v>
          </cell>
          <cell r="C5336">
            <v>1888.421</v>
          </cell>
        </row>
        <row r="5337">
          <cell r="A5337" t="str">
            <v>RE3-6V222M-F</v>
          </cell>
          <cell r="B5337">
            <v>2351.2220000000002</v>
          </cell>
          <cell r="C5337">
            <v>1974.0219999999999</v>
          </cell>
        </row>
        <row r="5338">
          <cell r="A5338" t="str">
            <v>RE3-6V222M-S1</v>
          </cell>
          <cell r="B5338">
            <v>2351.2220000000002</v>
          </cell>
          <cell r="C5338">
            <v>1974.0219999999999</v>
          </cell>
        </row>
        <row r="5339">
          <cell r="A5339" t="str">
            <v>RE3-6V222M-T2</v>
          </cell>
          <cell r="B5339">
            <v>2295.587</v>
          </cell>
          <cell r="C5339">
            <v>1914.078</v>
          </cell>
        </row>
        <row r="5340">
          <cell r="A5340" t="str">
            <v>RE3-6V222MH5#</v>
          </cell>
          <cell r="B5340">
            <v>0</v>
          </cell>
          <cell r="C5340">
            <v>1888.421</v>
          </cell>
        </row>
        <row r="5341">
          <cell r="A5341" t="str">
            <v>RE3-6V222MS</v>
          </cell>
          <cell r="B5341">
            <v>1793.78</v>
          </cell>
          <cell r="C5341">
            <v>1665.914</v>
          </cell>
        </row>
        <row r="5342">
          <cell r="A5342" t="str">
            <v>RE3-6V222MS-S1</v>
          </cell>
          <cell r="B5342">
            <v>1860.4459999999999</v>
          </cell>
          <cell r="C5342">
            <v>1731.1020000000001</v>
          </cell>
        </row>
        <row r="5343">
          <cell r="A5343" t="str">
            <v>RE3-6V222MS-T2</v>
          </cell>
          <cell r="B5343">
            <v>1813.6569999999999</v>
          </cell>
          <cell r="C5343">
            <v>1678.8589999999999</v>
          </cell>
        </row>
        <row r="5344">
          <cell r="A5344" t="str">
            <v>RE3-6V331M</v>
          </cell>
          <cell r="B5344">
            <v>645.78</v>
          </cell>
          <cell r="C5344">
            <v>561.93600000000004</v>
          </cell>
        </row>
        <row r="5345">
          <cell r="A5345" t="str">
            <v>RE3-6V331M-T2</v>
          </cell>
          <cell r="B5345">
            <v>676.75199999999995</v>
          </cell>
          <cell r="C5345">
            <v>578.14499999999998</v>
          </cell>
        </row>
        <row r="5346">
          <cell r="A5346" t="str">
            <v>RE3-6V331M-T36</v>
          </cell>
          <cell r="B5346">
            <v>676.75199999999995</v>
          </cell>
          <cell r="C5346">
            <v>578.14499999999998</v>
          </cell>
        </row>
        <row r="5347">
          <cell r="A5347" t="str">
            <v>RE3-6V331M-T58</v>
          </cell>
          <cell r="B5347">
            <v>676.75199999999995</v>
          </cell>
          <cell r="C5347">
            <v>578.14499999999998</v>
          </cell>
        </row>
        <row r="5348">
          <cell r="A5348" t="str">
            <v>RE3-6V331M-T72</v>
          </cell>
          <cell r="B5348">
            <v>676.75199999999995</v>
          </cell>
          <cell r="C5348">
            <v>578.14499999999998</v>
          </cell>
        </row>
        <row r="5349">
          <cell r="A5349" t="str">
            <v>RE3-6V331MF3#-T2</v>
          </cell>
          <cell r="B5349">
            <v>676.75199999999995</v>
          </cell>
          <cell r="C5349">
            <v>578.14499999999998</v>
          </cell>
        </row>
        <row r="5350">
          <cell r="A5350" t="str">
            <v>RE3-6V331MF3#-T58</v>
          </cell>
          <cell r="B5350">
            <v>676.75199999999995</v>
          </cell>
          <cell r="C5350">
            <v>578.14499999999998</v>
          </cell>
        </row>
        <row r="5351">
          <cell r="A5351" t="str">
            <v>RE3-6V331MF3#-T72</v>
          </cell>
          <cell r="B5351">
            <v>676.75199999999995</v>
          </cell>
          <cell r="C5351">
            <v>578.14499999999998</v>
          </cell>
        </row>
        <row r="5352">
          <cell r="A5352" t="str">
            <v>RE3-6V332M</v>
          </cell>
          <cell r="B5352">
            <v>2265.9050000000002</v>
          </cell>
          <cell r="C5352">
            <v>1888.421</v>
          </cell>
        </row>
        <row r="5353">
          <cell r="A5353" t="str">
            <v>RE3-6V332M-F</v>
          </cell>
          <cell r="B5353">
            <v>2351.2220000000002</v>
          </cell>
          <cell r="C5353">
            <v>1974.0219999999999</v>
          </cell>
        </row>
        <row r="5354">
          <cell r="A5354" t="str">
            <v>RE3-6V332M-S1</v>
          </cell>
          <cell r="B5354">
            <v>2351.2220000000002</v>
          </cell>
          <cell r="C5354">
            <v>1974.0219999999999</v>
          </cell>
        </row>
        <row r="5355">
          <cell r="A5355" t="str">
            <v>RE3-6V332M-T2</v>
          </cell>
          <cell r="B5355">
            <v>2295.587</v>
          </cell>
          <cell r="C5355">
            <v>1914.078</v>
          </cell>
        </row>
        <row r="5356">
          <cell r="A5356" t="str">
            <v>RE3-6V332MH5#</v>
          </cell>
          <cell r="B5356">
            <v>2265.9050000000002</v>
          </cell>
          <cell r="C5356">
            <v>1888.421</v>
          </cell>
        </row>
        <row r="5357">
          <cell r="A5357" t="str">
            <v>RE3-6V332MH5#-S1</v>
          </cell>
          <cell r="B5357">
            <v>2351.2220000000002</v>
          </cell>
          <cell r="C5357">
            <v>1974.0219999999999</v>
          </cell>
        </row>
        <row r="5358">
          <cell r="A5358" t="str">
            <v>RE3-6V470M-T2</v>
          </cell>
          <cell r="B5358">
            <v>373.86</v>
          </cell>
          <cell r="C5358">
            <v>345.036</v>
          </cell>
        </row>
        <row r="5359">
          <cell r="A5359" t="str">
            <v>RE3-6V470M-T58</v>
          </cell>
          <cell r="B5359">
            <v>373.86</v>
          </cell>
          <cell r="C5359">
            <v>345.036</v>
          </cell>
        </row>
        <row r="5360">
          <cell r="A5360" t="str">
            <v>RE3-6V470ME3#-T58</v>
          </cell>
          <cell r="B5360">
            <v>373.86</v>
          </cell>
          <cell r="C5360">
            <v>345.036</v>
          </cell>
        </row>
        <row r="5361">
          <cell r="A5361" t="str">
            <v>RE3-6V471M</v>
          </cell>
          <cell r="B5361">
            <v>645.78</v>
          </cell>
          <cell r="C5361">
            <v>561.93600000000004</v>
          </cell>
        </row>
        <row r="5362">
          <cell r="A5362" t="str">
            <v>RE3-6V471M-S1</v>
          </cell>
          <cell r="B5362">
            <v>658.96699999999998</v>
          </cell>
          <cell r="C5362">
            <v>574.846</v>
          </cell>
        </row>
        <row r="5363">
          <cell r="A5363" t="str">
            <v>RE3-6V471M-T2</v>
          </cell>
          <cell r="B5363">
            <v>676.75199999999995</v>
          </cell>
          <cell r="C5363">
            <v>578.14499999999998</v>
          </cell>
        </row>
        <row r="5364">
          <cell r="A5364" t="str">
            <v>RE3-6V471M-T36</v>
          </cell>
          <cell r="B5364">
            <v>676.75199999999995</v>
          </cell>
          <cell r="C5364">
            <v>578.14499999999998</v>
          </cell>
        </row>
        <row r="5365">
          <cell r="A5365" t="str">
            <v>RE3-6V471M-T58</v>
          </cell>
          <cell r="B5365">
            <v>676.75199999999995</v>
          </cell>
          <cell r="C5365">
            <v>578.14499999999998</v>
          </cell>
        </row>
        <row r="5366">
          <cell r="A5366" t="str">
            <v>RE3-6V471M-T72</v>
          </cell>
          <cell r="B5366">
            <v>676.75199999999995</v>
          </cell>
          <cell r="C5366">
            <v>578.14499999999998</v>
          </cell>
        </row>
        <row r="5367">
          <cell r="A5367" t="str">
            <v>RE3-6V471MF3#</v>
          </cell>
          <cell r="B5367">
            <v>645.78</v>
          </cell>
          <cell r="C5367">
            <v>561.93600000000004</v>
          </cell>
        </row>
        <row r="5368">
          <cell r="A5368" t="str">
            <v>RE3-6V471MF3#-S1</v>
          </cell>
          <cell r="B5368">
            <v>658.96699999999998</v>
          </cell>
          <cell r="C5368">
            <v>574.846</v>
          </cell>
        </row>
        <row r="5369">
          <cell r="A5369" t="str">
            <v>RE3-6V471MF3#-T2</v>
          </cell>
          <cell r="B5369">
            <v>676.75199999999995</v>
          </cell>
          <cell r="C5369">
            <v>578.14499999999998</v>
          </cell>
        </row>
        <row r="5370">
          <cell r="A5370" t="str">
            <v>RE3-6V471MF3#-T36</v>
          </cell>
          <cell r="B5370">
            <v>676.75199999999995</v>
          </cell>
          <cell r="C5370">
            <v>578.14499999999998</v>
          </cell>
        </row>
        <row r="5371">
          <cell r="A5371" t="str">
            <v>RE3-6V471MF3#-T72</v>
          </cell>
          <cell r="B5371">
            <v>676.75199999999995</v>
          </cell>
          <cell r="C5371">
            <v>578.14499999999998</v>
          </cell>
        </row>
        <row r="5372">
          <cell r="A5372" t="str">
            <v>RE3-6V471MG</v>
          </cell>
          <cell r="B5372">
            <v>645.78</v>
          </cell>
          <cell r="C5372">
            <v>561.93600000000004</v>
          </cell>
        </row>
        <row r="5373">
          <cell r="A5373" t="str">
            <v>RE3-6V471MG-T2</v>
          </cell>
          <cell r="B5373">
            <v>676.75199999999995</v>
          </cell>
          <cell r="C5373">
            <v>578.14499999999998</v>
          </cell>
        </row>
        <row r="5374">
          <cell r="A5374" t="str">
            <v>RE3-6V472M</v>
          </cell>
          <cell r="B5374">
            <v>2900.4430000000002</v>
          </cell>
          <cell r="C5374">
            <v>2848.68</v>
          </cell>
        </row>
        <row r="5375">
          <cell r="A5375" t="str">
            <v>RE3-6V472M-F1</v>
          </cell>
          <cell r="B5375">
            <v>2991.1559999999999</v>
          </cell>
          <cell r="C5375">
            <v>2923.7550000000001</v>
          </cell>
        </row>
        <row r="5376">
          <cell r="A5376" t="str">
            <v>RE3-6V472M-S1</v>
          </cell>
          <cell r="B5376">
            <v>2991.1559999999999</v>
          </cell>
          <cell r="C5376">
            <v>2923.7550000000001</v>
          </cell>
        </row>
        <row r="5377">
          <cell r="A5377" t="str">
            <v>RE3-6V472M-T4</v>
          </cell>
          <cell r="B5377">
            <v>2931.4560000000001</v>
          </cell>
          <cell r="C5377">
            <v>2868.5819999999999</v>
          </cell>
        </row>
        <row r="5378">
          <cell r="A5378" t="str">
            <v>RE3-6V472MG</v>
          </cell>
          <cell r="B5378">
            <v>2900.4430000000002</v>
          </cell>
          <cell r="C5378">
            <v>2848.68</v>
          </cell>
        </row>
        <row r="5379">
          <cell r="A5379" t="str">
            <v>RE3-6V682M</v>
          </cell>
          <cell r="B5379">
            <v>3806.6170000000002</v>
          </cell>
          <cell r="C5379">
            <v>3712.8710000000001</v>
          </cell>
        </row>
        <row r="5380">
          <cell r="A5380" t="str">
            <v>RE3-6V682M-F</v>
          </cell>
          <cell r="B5380">
            <v>3890.7330000000002</v>
          </cell>
          <cell r="C5380">
            <v>3790.2130000000002</v>
          </cell>
        </row>
        <row r="5381">
          <cell r="A5381" t="str">
            <v>RE3-6V682M-S1</v>
          </cell>
          <cell r="B5381">
            <v>3890.7330000000002</v>
          </cell>
          <cell r="C5381">
            <v>3790.2130000000002</v>
          </cell>
        </row>
        <row r="5382">
          <cell r="A5382" t="str">
            <v>RE3-6V682M-T4</v>
          </cell>
          <cell r="B5382">
            <v>3845.52</v>
          </cell>
          <cell r="C5382">
            <v>3730.067</v>
          </cell>
        </row>
        <row r="5383">
          <cell r="A5383" t="str">
            <v>RE3-71V222MK8</v>
          </cell>
          <cell r="B5383">
            <v>10959.083000000001</v>
          </cell>
          <cell r="C5383">
            <v>11201.498</v>
          </cell>
        </row>
        <row r="5384">
          <cell r="A5384" t="str">
            <v>RE3-71V222MK8#-S1</v>
          </cell>
          <cell r="B5384">
            <v>11026.715</v>
          </cell>
          <cell r="C5384">
            <v>11296.157999999999</v>
          </cell>
        </row>
        <row r="5385">
          <cell r="A5385" t="str">
            <v>RE3-71V222MK8-S1</v>
          </cell>
          <cell r="B5385">
            <v>11026.715</v>
          </cell>
          <cell r="C5385">
            <v>11296.157999999999</v>
          </cell>
        </row>
        <row r="5386">
          <cell r="A5386" t="str">
            <v>REJ-100V010M</v>
          </cell>
          <cell r="B5386">
            <v>321.51</v>
          </cell>
          <cell r="C5386">
            <v>318.05700000000002</v>
          </cell>
        </row>
        <row r="5387">
          <cell r="A5387" t="str">
            <v>REJ-100V010M-F</v>
          </cell>
          <cell r="B5387">
            <v>337.72399999999999</v>
          </cell>
          <cell r="C5387">
            <v>332.55700000000002</v>
          </cell>
        </row>
        <row r="5388">
          <cell r="A5388" t="str">
            <v>REJ-100V010M-F1</v>
          </cell>
          <cell r="B5388">
            <v>337.72399999999999</v>
          </cell>
          <cell r="C5388">
            <v>332.55700000000002</v>
          </cell>
        </row>
        <row r="5389">
          <cell r="A5389" t="str">
            <v>REJ-100V010M-T10</v>
          </cell>
          <cell r="B5389">
            <v>338.05900000000003</v>
          </cell>
          <cell r="C5389">
            <v>330.35199999999998</v>
          </cell>
        </row>
        <row r="5390">
          <cell r="A5390" t="str">
            <v>REJ-100V010M-T2</v>
          </cell>
          <cell r="B5390">
            <v>338.05900000000003</v>
          </cell>
          <cell r="C5390">
            <v>330.35199999999998</v>
          </cell>
        </row>
        <row r="5391">
          <cell r="A5391" t="str">
            <v>REJ-100V010M-T36</v>
          </cell>
          <cell r="B5391">
            <v>338.05900000000003</v>
          </cell>
          <cell r="C5391">
            <v>330.35199999999998</v>
          </cell>
        </row>
        <row r="5392">
          <cell r="A5392" t="str">
            <v>REJ-100V010M-T58</v>
          </cell>
          <cell r="B5392">
            <v>338.05900000000003</v>
          </cell>
          <cell r="C5392">
            <v>330.35199999999998</v>
          </cell>
        </row>
        <row r="5393">
          <cell r="A5393" t="str">
            <v>REJ-100V100M</v>
          </cell>
          <cell r="B5393">
            <v>677.15700000000004</v>
          </cell>
          <cell r="C5393">
            <v>622.69399999999996</v>
          </cell>
        </row>
        <row r="5394">
          <cell r="A5394" t="str">
            <v>REJ-100V100M-T2</v>
          </cell>
          <cell r="B5394">
            <v>693.86800000000005</v>
          </cell>
          <cell r="C5394">
            <v>635.24599999999998</v>
          </cell>
        </row>
        <row r="5395">
          <cell r="A5395" t="str">
            <v>REJ-100V100M-T58</v>
          </cell>
          <cell r="B5395">
            <v>693.86800000000005</v>
          </cell>
          <cell r="C5395">
            <v>635.24599999999998</v>
          </cell>
        </row>
        <row r="5396">
          <cell r="A5396" t="str">
            <v>REJ-100V101M</v>
          </cell>
          <cell r="B5396">
            <v>2700.0059999999999</v>
          </cell>
          <cell r="C5396">
            <v>2659.623</v>
          </cell>
        </row>
        <row r="5397">
          <cell r="A5397" t="str">
            <v>REJ-100V101M-F</v>
          </cell>
          <cell r="B5397">
            <v>2771.049</v>
          </cell>
          <cell r="C5397">
            <v>2733.9009999999998</v>
          </cell>
        </row>
        <row r="5398">
          <cell r="A5398" t="str">
            <v>REJ-100V220M</v>
          </cell>
          <cell r="B5398">
            <v>835.03499999999997</v>
          </cell>
          <cell r="C5398">
            <v>716.04399999999998</v>
          </cell>
        </row>
        <row r="5399">
          <cell r="A5399" t="str">
            <v>REJ-100V220M-F</v>
          </cell>
          <cell r="B5399">
            <v>851.61800000000005</v>
          </cell>
          <cell r="C5399">
            <v>732.60900000000004</v>
          </cell>
        </row>
        <row r="5400">
          <cell r="A5400" t="str">
            <v>REJ-100V220M-T2</v>
          </cell>
          <cell r="B5400">
            <v>856.90899999999999</v>
          </cell>
          <cell r="C5400">
            <v>733.65</v>
          </cell>
        </row>
        <row r="5401">
          <cell r="A5401" t="str">
            <v>REJ-100V220M-T8</v>
          </cell>
          <cell r="B5401">
            <v>856.90899999999999</v>
          </cell>
          <cell r="C5401">
            <v>733.65</v>
          </cell>
        </row>
        <row r="5402">
          <cell r="A5402" t="str">
            <v>REJ-100V221M</v>
          </cell>
          <cell r="B5402">
            <v>4593.3860000000004</v>
          </cell>
          <cell r="C5402">
            <v>6082.4080000000004</v>
          </cell>
        </row>
        <row r="5403">
          <cell r="A5403" t="str">
            <v>REJ-100V2R2M</v>
          </cell>
          <cell r="B5403">
            <v>321.51</v>
          </cell>
          <cell r="C5403">
            <v>318.05700000000002</v>
          </cell>
        </row>
        <row r="5404">
          <cell r="A5404" t="str">
            <v>REJ-100V2R2M-F1</v>
          </cell>
          <cell r="B5404">
            <v>337.72399999999999</v>
          </cell>
          <cell r="C5404">
            <v>332.55700000000002</v>
          </cell>
        </row>
        <row r="5405">
          <cell r="A5405" t="str">
            <v>REJ-100V2R2M-T10</v>
          </cell>
          <cell r="B5405">
            <v>338.05900000000003</v>
          </cell>
          <cell r="C5405">
            <v>330.35199999999998</v>
          </cell>
        </row>
        <row r="5406">
          <cell r="A5406" t="str">
            <v>REJ-100V2R2M-T2</v>
          </cell>
          <cell r="B5406">
            <v>338.05900000000003</v>
          </cell>
          <cell r="C5406">
            <v>330.35199999999998</v>
          </cell>
        </row>
        <row r="5407">
          <cell r="A5407" t="str">
            <v>REJ-100V2R2M-T58</v>
          </cell>
          <cell r="B5407">
            <v>338.05900000000003</v>
          </cell>
          <cell r="C5407">
            <v>330.35199999999998</v>
          </cell>
        </row>
        <row r="5408">
          <cell r="A5408" t="str">
            <v>REJ-100V330M</v>
          </cell>
          <cell r="B5408">
            <v>1412.325</v>
          </cell>
          <cell r="C5408">
            <v>1107.4829999999999</v>
          </cell>
        </row>
        <row r="5409">
          <cell r="A5409" t="str">
            <v>REJ-100V330M-T2</v>
          </cell>
          <cell r="B5409">
            <v>1439.7529999999999</v>
          </cell>
          <cell r="C5409">
            <v>1129.645</v>
          </cell>
        </row>
        <row r="5410">
          <cell r="A5410" t="str">
            <v>REJ-100V331M</v>
          </cell>
          <cell r="B5410">
            <v>4593.3860000000004</v>
          </cell>
          <cell r="C5410">
            <v>6082.4080000000004</v>
          </cell>
        </row>
        <row r="5411">
          <cell r="A5411" t="str">
            <v>REJ-100V3R3M</v>
          </cell>
          <cell r="B5411">
            <v>321.51</v>
          </cell>
          <cell r="C5411">
            <v>318.05700000000002</v>
          </cell>
        </row>
        <row r="5412">
          <cell r="A5412" t="str">
            <v>REJ-100V3R3M-F</v>
          </cell>
          <cell r="B5412">
            <v>337.72399999999999</v>
          </cell>
          <cell r="C5412">
            <v>332.55700000000002</v>
          </cell>
        </row>
        <row r="5413">
          <cell r="A5413" t="str">
            <v>REJ-100V3R3M-T2</v>
          </cell>
          <cell r="B5413">
            <v>338.05900000000003</v>
          </cell>
          <cell r="C5413">
            <v>330.35199999999998</v>
          </cell>
        </row>
        <row r="5414">
          <cell r="A5414" t="str">
            <v>REJ-100V3R3M-T58</v>
          </cell>
          <cell r="B5414">
            <v>338.05900000000003</v>
          </cell>
          <cell r="C5414">
            <v>330.35199999999998</v>
          </cell>
        </row>
        <row r="5415">
          <cell r="A5415" t="str">
            <v>REJ-100V470M</v>
          </cell>
          <cell r="B5415">
            <v>1640.8409999999999</v>
          </cell>
          <cell r="C5415">
            <v>1394.3520000000001</v>
          </cell>
        </row>
        <row r="5416">
          <cell r="A5416" t="str">
            <v>REJ-100V470M-F</v>
          </cell>
          <cell r="B5416">
            <v>1705.6669999999999</v>
          </cell>
          <cell r="C5416">
            <v>1453.4590000000001</v>
          </cell>
        </row>
        <row r="5417">
          <cell r="A5417" t="str">
            <v>REJ-100V470M-T2</v>
          </cell>
          <cell r="B5417">
            <v>1657.9649999999999</v>
          </cell>
          <cell r="C5417">
            <v>1406.7239999999999</v>
          </cell>
        </row>
        <row r="5418">
          <cell r="A5418" t="str">
            <v>REJ-100V471M</v>
          </cell>
          <cell r="B5418">
            <v>6069.22</v>
          </cell>
          <cell r="C5418">
            <v>6825.3890000000001</v>
          </cell>
        </row>
        <row r="5419">
          <cell r="A5419" t="str">
            <v>REJ-100V4R7M</v>
          </cell>
          <cell r="B5419">
            <v>321.51</v>
          </cell>
          <cell r="C5419">
            <v>318.05700000000002</v>
          </cell>
        </row>
        <row r="5420">
          <cell r="A5420" t="str">
            <v>REJ-100V4R7M-F</v>
          </cell>
          <cell r="B5420">
            <v>337.72399999999999</v>
          </cell>
          <cell r="C5420">
            <v>332.55700000000002</v>
          </cell>
        </row>
        <row r="5421">
          <cell r="A5421" t="str">
            <v>REJ-100V4R7M-F1</v>
          </cell>
          <cell r="B5421">
            <v>337.72399999999999</v>
          </cell>
          <cell r="C5421">
            <v>332.55700000000002</v>
          </cell>
        </row>
        <row r="5422">
          <cell r="A5422" t="str">
            <v>REJ-100V4R7M-T10</v>
          </cell>
          <cell r="B5422">
            <v>338.05900000000003</v>
          </cell>
          <cell r="C5422">
            <v>330.35199999999998</v>
          </cell>
        </row>
        <row r="5423">
          <cell r="A5423" t="str">
            <v>REJ-100V4R7M-T14</v>
          </cell>
          <cell r="B5423">
            <v>338.05900000000003</v>
          </cell>
          <cell r="C5423">
            <v>330.35199999999998</v>
          </cell>
        </row>
        <row r="5424">
          <cell r="A5424" t="str">
            <v>REJ-100V4R7M-T2</v>
          </cell>
          <cell r="B5424">
            <v>338.05900000000003</v>
          </cell>
          <cell r="C5424">
            <v>330.35199999999998</v>
          </cell>
        </row>
        <row r="5425">
          <cell r="A5425" t="str">
            <v>REJ-100V4R7M-T58</v>
          </cell>
          <cell r="B5425">
            <v>338.05900000000003</v>
          </cell>
          <cell r="C5425">
            <v>330.35199999999998</v>
          </cell>
        </row>
        <row r="5426">
          <cell r="A5426" t="str">
            <v>REJ-100VR10M</v>
          </cell>
          <cell r="B5426">
            <v>321.51</v>
          </cell>
          <cell r="C5426">
            <v>318.05700000000002</v>
          </cell>
        </row>
        <row r="5427">
          <cell r="A5427" t="str">
            <v>REJ-100VR10M-T2</v>
          </cell>
          <cell r="B5427">
            <v>338.05900000000003</v>
          </cell>
          <cell r="C5427">
            <v>330.35199999999998</v>
          </cell>
        </row>
        <row r="5428">
          <cell r="A5428" t="str">
            <v>REJ-100VR33M</v>
          </cell>
          <cell r="B5428">
            <v>321.51</v>
          </cell>
          <cell r="C5428">
            <v>318.05700000000002</v>
          </cell>
        </row>
        <row r="5429">
          <cell r="A5429" t="str">
            <v>REJ-100VR33M-T2</v>
          </cell>
          <cell r="B5429">
            <v>338.05900000000003</v>
          </cell>
          <cell r="C5429">
            <v>330.35199999999998</v>
          </cell>
        </row>
        <row r="5430">
          <cell r="A5430" t="str">
            <v>REJ-100VR33M-T58</v>
          </cell>
          <cell r="B5430">
            <v>338.05900000000003</v>
          </cell>
          <cell r="C5430">
            <v>330.35199999999998</v>
          </cell>
        </row>
        <row r="5431">
          <cell r="A5431" t="str">
            <v>REJ-100VR47M</v>
          </cell>
          <cell r="B5431">
            <v>321.51</v>
          </cell>
          <cell r="C5431">
            <v>318.05700000000002</v>
          </cell>
        </row>
        <row r="5432">
          <cell r="A5432" t="str">
            <v>REJ-100VR47M-T10</v>
          </cell>
          <cell r="B5432">
            <v>338.05900000000003</v>
          </cell>
          <cell r="C5432">
            <v>330.35199999999998</v>
          </cell>
        </row>
        <row r="5433">
          <cell r="A5433" t="str">
            <v>REJ-100VR47M-T58</v>
          </cell>
          <cell r="B5433">
            <v>338.05900000000003</v>
          </cell>
          <cell r="C5433">
            <v>330.35199999999998</v>
          </cell>
        </row>
        <row r="5434">
          <cell r="A5434" t="str">
            <v>REJ-10V101K</v>
          </cell>
          <cell r="B5434">
            <v>321.51</v>
          </cell>
          <cell r="C5434">
            <v>318.05700000000002</v>
          </cell>
        </row>
        <row r="5435">
          <cell r="A5435" t="str">
            <v>REJ-10V101K-T2</v>
          </cell>
          <cell r="B5435">
            <v>338.05900000000003</v>
          </cell>
          <cell r="C5435">
            <v>330.35199999999998</v>
          </cell>
        </row>
        <row r="5436">
          <cell r="A5436" t="str">
            <v>REJ-10V101M</v>
          </cell>
          <cell r="B5436">
            <v>321.51</v>
          </cell>
          <cell r="C5436">
            <v>318.05700000000002</v>
          </cell>
        </row>
        <row r="5437">
          <cell r="A5437" t="str">
            <v>REJ-10V101M-S1</v>
          </cell>
          <cell r="B5437">
            <v>337.72399999999999</v>
          </cell>
          <cell r="C5437">
            <v>332.55700000000002</v>
          </cell>
        </row>
        <row r="5438">
          <cell r="A5438" t="str">
            <v>REJ-10V101M-T10</v>
          </cell>
          <cell r="B5438">
            <v>338.05900000000003</v>
          </cell>
          <cell r="C5438">
            <v>330.35199999999998</v>
          </cell>
        </row>
        <row r="5439">
          <cell r="A5439" t="str">
            <v>REJ-10V101M-T2</v>
          </cell>
          <cell r="B5439">
            <v>338.05900000000003</v>
          </cell>
          <cell r="C5439">
            <v>330.35199999999998</v>
          </cell>
        </row>
        <row r="5440">
          <cell r="A5440" t="str">
            <v>REJ-10V101M-T58</v>
          </cell>
          <cell r="B5440">
            <v>338.05900000000003</v>
          </cell>
          <cell r="C5440">
            <v>330.35199999999998</v>
          </cell>
        </row>
        <row r="5441">
          <cell r="A5441" t="str">
            <v>REJ-10V102M</v>
          </cell>
          <cell r="B5441">
            <v>1640.8409999999999</v>
          </cell>
          <cell r="C5441">
            <v>1394.3520000000001</v>
          </cell>
        </row>
        <row r="5442">
          <cell r="A5442" t="str">
            <v>REJ-10V102M-T2</v>
          </cell>
          <cell r="B5442">
            <v>1657.9649999999999</v>
          </cell>
          <cell r="C5442">
            <v>1406.7239999999999</v>
          </cell>
        </row>
        <row r="5443">
          <cell r="A5443" t="str">
            <v>REJ-10V221M</v>
          </cell>
          <cell r="B5443">
            <v>677.15700000000004</v>
          </cell>
          <cell r="C5443">
            <v>622.69399999999996</v>
          </cell>
        </row>
        <row r="5444">
          <cell r="A5444" t="str">
            <v>REJ-10V221M-F24</v>
          </cell>
          <cell r="B5444">
            <v>691.29700000000003</v>
          </cell>
          <cell r="C5444">
            <v>637.851</v>
          </cell>
        </row>
        <row r="5445">
          <cell r="A5445" t="str">
            <v>REJ-10V221M-S1</v>
          </cell>
          <cell r="B5445">
            <v>691.29700000000003</v>
          </cell>
          <cell r="C5445">
            <v>637.851</v>
          </cell>
        </row>
        <row r="5446">
          <cell r="A5446" t="str">
            <v>REJ-10V221M-T2</v>
          </cell>
          <cell r="B5446">
            <v>693.86800000000005</v>
          </cell>
          <cell r="C5446">
            <v>635.24599999999998</v>
          </cell>
        </row>
        <row r="5447">
          <cell r="A5447" t="str">
            <v>REJ-10V221M-T58</v>
          </cell>
          <cell r="B5447">
            <v>693.86800000000005</v>
          </cell>
          <cell r="C5447">
            <v>635.24599999999998</v>
          </cell>
        </row>
        <row r="5448">
          <cell r="A5448" t="str">
            <v>REJ-10V222M</v>
          </cell>
          <cell r="B5448">
            <v>2700.0059999999999</v>
          </cell>
          <cell r="C5448">
            <v>2659.623</v>
          </cell>
        </row>
        <row r="5449">
          <cell r="A5449" t="str">
            <v>REJ-10V331M</v>
          </cell>
          <cell r="B5449">
            <v>835.03499999999997</v>
          </cell>
          <cell r="C5449">
            <v>716.04399999999998</v>
          </cell>
        </row>
        <row r="5450">
          <cell r="A5450" t="str">
            <v>REJ-10V331M-T2</v>
          </cell>
          <cell r="B5450">
            <v>856.90899999999999</v>
          </cell>
          <cell r="C5450">
            <v>733.65</v>
          </cell>
        </row>
        <row r="5451">
          <cell r="A5451" t="str">
            <v>REJ-10V332M</v>
          </cell>
          <cell r="B5451">
            <v>3293.4090000000001</v>
          </cell>
          <cell r="C5451">
            <v>3339.7959999999998</v>
          </cell>
        </row>
        <row r="5452">
          <cell r="A5452" t="str">
            <v>REJ-10V332M-T2</v>
          </cell>
          <cell r="B5452">
            <v>3319.248</v>
          </cell>
          <cell r="C5452">
            <v>3358.5039999999999</v>
          </cell>
        </row>
        <row r="5453">
          <cell r="A5453" t="str">
            <v>REJ-10V332M-T4</v>
          </cell>
          <cell r="B5453">
            <v>3319.248</v>
          </cell>
          <cell r="C5453">
            <v>3358.5039999999999</v>
          </cell>
        </row>
        <row r="5454">
          <cell r="A5454" t="str">
            <v>REJ-10V470M</v>
          </cell>
          <cell r="B5454">
            <v>321.51</v>
          </cell>
          <cell r="C5454">
            <v>318.05700000000002</v>
          </cell>
        </row>
        <row r="5455">
          <cell r="A5455" t="str">
            <v>REJ-10V471M</v>
          </cell>
          <cell r="B5455">
            <v>835.03499999999997</v>
          </cell>
          <cell r="C5455">
            <v>716.04399999999998</v>
          </cell>
        </row>
        <row r="5456">
          <cell r="A5456" t="str">
            <v>REJ-10V471M-T2</v>
          </cell>
          <cell r="B5456">
            <v>856.90899999999999</v>
          </cell>
          <cell r="C5456">
            <v>733.65</v>
          </cell>
        </row>
        <row r="5457">
          <cell r="A5457" t="str">
            <v>REJ-10V471M-T8</v>
          </cell>
          <cell r="B5457">
            <v>856.90899999999999</v>
          </cell>
          <cell r="C5457">
            <v>733.65</v>
          </cell>
        </row>
        <row r="5458">
          <cell r="A5458" t="str">
            <v>REJ-10V472M</v>
          </cell>
          <cell r="B5458">
            <v>4593.3860000000004</v>
          </cell>
          <cell r="C5458">
            <v>6082.4080000000004</v>
          </cell>
        </row>
        <row r="5459">
          <cell r="A5459" t="str">
            <v>REJ-10V682M</v>
          </cell>
          <cell r="B5459">
            <v>6069.22</v>
          </cell>
          <cell r="C5459">
            <v>6825.3890000000001</v>
          </cell>
        </row>
        <row r="5460">
          <cell r="A5460" t="str">
            <v>REJ-16V100M</v>
          </cell>
          <cell r="B5460">
            <v>321.51</v>
          </cell>
          <cell r="C5460">
            <v>318.05700000000002</v>
          </cell>
        </row>
        <row r="5461">
          <cell r="A5461" t="str">
            <v>REJ-16V100M-T36</v>
          </cell>
          <cell r="B5461">
            <v>338.05900000000003</v>
          </cell>
          <cell r="C5461">
            <v>330.35199999999998</v>
          </cell>
        </row>
        <row r="5462">
          <cell r="A5462" t="str">
            <v>REJ-16V101M</v>
          </cell>
          <cell r="B5462">
            <v>677.15700000000004</v>
          </cell>
          <cell r="C5462">
            <v>622.69399999999996</v>
          </cell>
        </row>
        <row r="5463">
          <cell r="A5463" t="str">
            <v>REJ-16V101M-F1</v>
          </cell>
          <cell r="B5463">
            <v>691.29700000000003</v>
          </cell>
          <cell r="C5463">
            <v>637.851</v>
          </cell>
        </row>
        <row r="5464">
          <cell r="A5464" t="str">
            <v>REJ-16V101M-S1</v>
          </cell>
          <cell r="B5464">
            <v>691.29700000000003</v>
          </cell>
          <cell r="C5464">
            <v>637.851</v>
          </cell>
        </row>
        <row r="5465">
          <cell r="A5465" t="str">
            <v>REJ-16V101M-T2</v>
          </cell>
          <cell r="B5465">
            <v>693.86800000000005</v>
          </cell>
          <cell r="C5465">
            <v>635.24599999999998</v>
          </cell>
        </row>
        <row r="5466">
          <cell r="A5466" t="str">
            <v>REJ-16V102M</v>
          </cell>
          <cell r="B5466">
            <v>2004.3689999999999</v>
          </cell>
          <cell r="C5466">
            <v>1772.155</v>
          </cell>
        </row>
        <row r="5467">
          <cell r="A5467" t="str">
            <v>REJ-16V102M-F</v>
          </cell>
          <cell r="B5467">
            <v>2073.2800000000002</v>
          </cell>
          <cell r="C5467">
            <v>1836.376</v>
          </cell>
        </row>
        <row r="5468">
          <cell r="A5468" t="str">
            <v>REJ-16V102M-T2</v>
          </cell>
          <cell r="B5468">
            <v>2034.0519999999999</v>
          </cell>
          <cell r="C5468">
            <v>1788.46</v>
          </cell>
        </row>
        <row r="5469">
          <cell r="A5469" t="str">
            <v>REJ-16V103ME9</v>
          </cell>
          <cell r="B5469">
            <v>9577.0480000000007</v>
          </cell>
          <cell r="C5469">
            <v>9577.0480000000007</v>
          </cell>
        </row>
        <row r="5470">
          <cell r="A5470" t="str">
            <v>REJ-16V220M</v>
          </cell>
          <cell r="B5470">
            <v>321.51</v>
          </cell>
          <cell r="C5470">
            <v>318.05700000000002</v>
          </cell>
        </row>
        <row r="5471">
          <cell r="A5471" t="str">
            <v>REJ-16V220M-T2</v>
          </cell>
          <cell r="B5471">
            <v>338.05900000000003</v>
          </cell>
          <cell r="C5471">
            <v>330.35199999999998</v>
          </cell>
        </row>
        <row r="5472">
          <cell r="A5472" t="str">
            <v>REJ-16V221M</v>
          </cell>
          <cell r="B5472">
            <v>835.03499999999997</v>
          </cell>
          <cell r="C5472">
            <v>716.04399999999998</v>
          </cell>
        </row>
        <row r="5473">
          <cell r="A5473" t="str">
            <v>REJ-16V221M-F1</v>
          </cell>
          <cell r="B5473">
            <v>851.61800000000005</v>
          </cell>
          <cell r="C5473">
            <v>732.60900000000004</v>
          </cell>
        </row>
        <row r="5474">
          <cell r="A5474" t="str">
            <v>REJ-16V221M-T2</v>
          </cell>
          <cell r="B5474">
            <v>856.90899999999999</v>
          </cell>
          <cell r="C5474">
            <v>733.65</v>
          </cell>
        </row>
        <row r="5475">
          <cell r="A5475" t="str">
            <v>REJ-16V221M-T8</v>
          </cell>
          <cell r="B5475">
            <v>856.90899999999999</v>
          </cell>
          <cell r="C5475">
            <v>733.65</v>
          </cell>
        </row>
        <row r="5476">
          <cell r="A5476" t="str">
            <v>REJ-16V222M</v>
          </cell>
          <cell r="B5476">
            <v>3293.4090000000001</v>
          </cell>
          <cell r="C5476">
            <v>3339.7959999999998</v>
          </cell>
        </row>
        <row r="5477">
          <cell r="A5477" t="str">
            <v>REJ-16V222M-F</v>
          </cell>
          <cell r="B5477">
            <v>3361.7939999999999</v>
          </cell>
          <cell r="C5477">
            <v>3415.5639999999999</v>
          </cell>
        </row>
        <row r="5478">
          <cell r="A5478" t="str">
            <v>REJ-16V330M</v>
          </cell>
          <cell r="B5478">
            <v>321.51</v>
          </cell>
          <cell r="C5478">
            <v>318.05700000000002</v>
          </cell>
        </row>
        <row r="5479">
          <cell r="A5479" t="str">
            <v>REJ-16V330M-T14</v>
          </cell>
          <cell r="B5479">
            <v>338.05900000000003</v>
          </cell>
          <cell r="C5479">
            <v>330.35199999999998</v>
          </cell>
        </row>
        <row r="5480">
          <cell r="A5480" t="str">
            <v>REJ-16V331M</v>
          </cell>
          <cell r="B5480">
            <v>835.03499999999997</v>
          </cell>
          <cell r="C5480">
            <v>716.04399999999998</v>
          </cell>
        </row>
        <row r="5481">
          <cell r="A5481" t="str">
            <v>REJ-16V331M-T2</v>
          </cell>
          <cell r="B5481">
            <v>856.90899999999999</v>
          </cell>
          <cell r="C5481">
            <v>733.65</v>
          </cell>
        </row>
        <row r="5482">
          <cell r="A5482" t="str">
            <v>REJ-16V332M</v>
          </cell>
          <cell r="B5482">
            <v>4593.3860000000004</v>
          </cell>
          <cell r="C5482">
            <v>6082.4080000000004</v>
          </cell>
        </row>
        <row r="5483">
          <cell r="A5483" t="str">
            <v>REJ-16V470M</v>
          </cell>
          <cell r="B5483">
            <v>321.51</v>
          </cell>
          <cell r="C5483">
            <v>318.05700000000002</v>
          </cell>
        </row>
        <row r="5484">
          <cell r="A5484" t="str">
            <v>REJ-16V470M-F</v>
          </cell>
          <cell r="B5484">
            <v>337.72399999999999</v>
          </cell>
          <cell r="C5484">
            <v>332.55700000000002</v>
          </cell>
        </row>
        <row r="5485">
          <cell r="A5485" t="str">
            <v>REJ-16V470M-T2</v>
          </cell>
          <cell r="B5485">
            <v>338.05900000000003</v>
          </cell>
          <cell r="C5485">
            <v>330.35199999999998</v>
          </cell>
        </row>
        <row r="5486">
          <cell r="A5486" t="str">
            <v>REJ-16V471M</v>
          </cell>
          <cell r="B5486">
            <v>1412.325</v>
          </cell>
          <cell r="C5486">
            <v>1107.4829999999999</v>
          </cell>
        </row>
        <row r="5487">
          <cell r="A5487" t="str">
            <v>REJ-16V471M-F27</v>
          </cell>
          <cell r="B5487">
            <v>1474.184</v>
          </cell>
          <cell r="C5487">
            <v>1165.5319999999999</v>
          </cell>
        </row>
        <row r="5488">
          <cell r="A5488" t="str">
            <v>REJ-16V471M-S1</v>
          </cell>
          <cell r="B5488">
            <v>1474.184</v>
          </cell>
          <cell r="C5488">
            <v>1165.5319999999999</v>
          </cell>
        </row>
        <row r="5489">
          <cell r="A5489" t="str">
            <v>REJ-16V471M-T2</v>
          </cell>
          <cell r="B5489">
            <v>1439.7529999999999</v>
          </cell>
          <cell r="C5489">
            <v>1129.645</v>
          </cell>
        </row>
        <row r="5490">
          <cell r="A5490" t="str">
            <v>REJ-16V472M</v>
          </cell>
          <cell r="B5490">
            <v>6069.22</v>
          </cell>
          <cell r="C5490">
            <v>6825.3890000000001</v>
          </cell>
        </row>
        <row r="5491">
          <cell r="A5491" t="str">
            <v>REJ-25V100M</v>
          </cell>
          <cell r="B5491">
            <v>321.51</v>
          </cell>
          <cell r="C5491">
            <v>318.05700000000002</v>
          </cell>
        </row>
        <row r="5492">
          <cell r="A5492" t="str">
            <v>REJ-25V100M-T2</v>
          </cell>
          <cell r="B5492">
            <v>338.05900000000003</v>
          </cell>
          <cell r="C5492">
            <v>330.35199999999998</v>
          </cell>
        </row>
        <row r="5493">
          <cell r="A5493" t="str">
            <v>REJ-25V101M</v>
          </cell>
          <cell r="B5493">
            <v>677.15700000000004</v>
          </cell>
          <cell r="C5493">
            <v>622.69399999999996</v>
          </cell>
        </row>
        <row r="5494">
          <cell r="A5494" t="str">
            <v>REJ-25V101M-T2</v>
          </cell>
          <cell r="B5494">
            <v>693.86800000000005</v>
          </cell>
          <cell r="C5494">
            <v>635.24599999999998</v>
          </cell>
        </row>
        <row r="5495">
          <cell r="A5495" t="str">
            <v>REJ-25V101M-T58</v>
          </cell>
          <cell r="B5495">
            <v>693.86800000000005</v>
          </cell>
          <cell r="C5495">
            <v>635.24599999999998</v>
          </cell>
        </row>
        <row r="5496">
          <cell r="A5496" t="str">
            <v>REJ-25V102M</v>
          </cell>
          <cell r="B5496">
            <v>2700.0059999999999</v>
          </cell>
          <cell r="C5496">
            <v>2659.623</v>
          </cell>
        </row>
        <row r="5497">
          <cell r="A5497" t="str">
            <v>REJ-25V102M-F</v>
          </cell>
          <cell r="B5497">
            <v>2771.049</v>
          </cell>
          <cell r="C5497">
            <v>2733.9009999999998</v>
          </cell>
        </row>
        <row r="5498">
          <cell r="A5498" t="str">
            <v>REJ-25V102M-F1</v>
          </cell>
          <cell r="B5498">
            <v>2771.049</v>
          </cell>
          <cell r="C5498">
            <v>2733.9009999999998</v>
          </cell>
        </row>
        <row r="5499">
          <cell r="A5499" t="str">
            <v>REJ-25V102M-T4</v>
          </cell>
          <cell r="B5499">
            <v>2732.5659999999998</v>
          </cell>
          <cell r="C5499">
            <v>2684.5859999999998</v>
          </cell>
        </row>
        <row r="5500">
          <cell r="A5500" t="str">
            <v>REJ-25V102ME9</v>
          </cell>
          <cell r="B5500">
            <v>2700.0059999999999</v>
          </cell>
          <cell r="C5500">
            <v>2659.623</v>
          </cell>
        </row>
        <row r="5501">
          <cell r="A5501" t="str">
            <v>REJ-25V182M</v>
          </cell>
          <cell r="B5501">
            <v>3293.4090000000001</v>
          </cell>
          <cell r="C5501">
            <v>3339.7959999999998</v>
          </cell>
        </row>
        <row r="5502">
          <cell r="A5502" t="str">
            <v>REJ-25V220M</v>
          </cell>
          <cell r="B5502">
            <v>321.51</v>
          </cell>
          <cell r="C5502">
            <v>318.05700000000002</v>
          </cell>
        </row>
        <row r="5503">
          <cell r="A5503" t="str">
            <v>REJ-25V220M-F1</v>
          </cell>
          <cell r="B5503">
            <v>337.72399999999999</v>
          </cell>
          <cell r="C5503">
            <v>332.55700000000002</v>
          </cell>
        </row>
        <row r="5504">
          <cell r="A5504" t="str">
            <v>REJ-25V220M-S1</v>
          </cell>
          <cell r="B5504">
            <v>337.72399999999999</v>
          </cell>
          <cell r="C5504">
            <v>332.55700000000002</v>
          </cell>
        </row>
        <row r="5505">
          <cell r="A5505" t="str">
            <v>REJ-25V220M-T2</v>
          </cell>
          <cell r="B5505">
            <v>338.05900000000003</v>
          </cell>
          <cell r="C5505">
            <v>330.35199999999998</v>
          </cell>
        </row>
        <row r="5506">
          <cell r="A5506" t="str">
            <v>REJ-25V221M</v>
          </cell>
          <cell r="B5506">
            <v>835.03499999999997</v>
          </cell>
          <cell r="C5506">
            <v>716.04399999999998</v>
          </cell>
        </row>
        <row r="5507">
          <cell r="A5507" t="str">
            <v>REJ-25V221M-F</v>
          </cell>
          <cell r="B5507">
            <v>851.61800000000005</v>
          </cell>
          <cell r="C5507">
            <v>732.60900000000004</v>
          </cell>
        </row>
        <row r="5508">
          <cell r="A5508" t="str">
            <v>REJ-25V221M-T2</v>
          </cell>
          <cell r="B5508">
            <v>856.90899999999999</v>
          </cell>
          <cell r="C5508">
            <v>733.65</v>
          </cell>
        </row>
        <row r="5509">
          <cell r="A5509" t="str">
            <v>REJ-25V221M-T8</v>
          </cell>
          <cell r="B5509">
            <v>856.90899999999999</v>
          </cell>
          <cell r="C5509">
            <v>733.65</v>
          </cell>
        </row>
        <row r="5510">
          <cell r="A5510" t="str">
            <v>REJ-25V222M</v>
          </cell>
          <cell r="B5510">
            <v>4593.3860000000004</v>
          </cell>
          <cell r="C5510">
            <v>6082.4080000000004</v>
          </cell>
        </row>
        <row r="5511">
          <cell r="A5511" t="str">
            <v>REJ-25V222M-F</v>
          </cell>
          <cell r="B5511">
            <v>4661.848</v>
          </cell>
          <cell r="C5511">
            <v>6165.8440000000001</v>
          </cell>
        </row>
        <row r="5512">
          <cell r="A5512" t="str">
            <v>REJ-25V330M</v>
          </cell>
          <cell r="B5512">
            <v>321.51</v>
          </cell>
          <cell r="C5512">
            <v>318.05700000000002</v>
          </cell>
        </row>
        <row r="5513">
          <cell r="A5513" t="str">
            <v>REJ-25V330M-T2</v>
          </cell>
          <cell r="B5513">
            <v>338.05900000000003</v>
          </cell>
          <cell r="C5513">
            <v>330.35199999999998</v>
          </cell>
        </row>
        <row r="5514">
          <cell r="A5514" t="str">
            <v>REJ-25V330M-T58</v>
          </cell>
          <cell r="B5514">
            <v>338.05900000000003</v>
          </cell>
          <cell r="C5514">
            <v>330.35199999999998</v>
          </cell>
        </row>
        <row r="5515">
          <cell r="A5515" t="str">
            <v>REJ-25V331M</v>
          </cell>
          <cell r="B5515">
            <v>1412.325</v>
          </cell>
          <cell r="C5515">
            <v>1107.4829999999999</v>
          </cell>
        </row>
        <row r="5516">
          <cell r="A5516" t="str">
            <v>REJ-25V331M-F</v>
          </cell>
          <cell r="B5516">
            <v>1474.184</v>
          </cell>
          <cell r="C5516">
            <v>1165.5319999999999</v>
          </cell>
        </row>
        <row r="5517">
          <cell r="A5517" t="str">
            <v>REJ-25V331M-T2</v>
          </cell>
          <cell r="B5517">
            <v>1439.7529999999999</v>
          </cell>
          <cell r="C5517">
            <v>1129.645</v>
          </cell>
        </row>
        <row r="5518">
          <cell r="A5518" t="str">
            <v>REJ-25V332M</v>
          </cell>
          <cell r="B5518">
            <v>6069.22</v>
          </cell>
          <cell r="C5518">
            <v>6825.3890000000001</v>
          </cell>
        </row>
        <row r="5519">
          <cell r="A5519" t="str">
            <v>REJ-25V332ME9</v>
          </cell>
          <cell r="B5519">
            <v>6069.22</v>
          </cell>
          <cell r="C5519">
            <v>6825.3890000000001</v>
          </cell>
        </row>
        <row r="5520">
          <cell r="A5520" t="str">
            <v>REJ-25V470M</v>
          </cell>
          <cell r="B5520">
            <v>321.51</v>
          </cell>
          <cell r="C5520">
            <v>318.05700000000002</v>
          </cell>
        </row>
        <row r="5521">
          <cell r="A5521" t="str">
            <v>REJ-25V470M-F1</v>
          </cell>
          <cell r="B5521">
            <v>0</v>
          </cell>
          <cell r="C5521">
            <v>332.55700000000002</v>
          </cell>
        </row>
        <row r="5522">
          <cell r="A5522" t="str">
            <v>REJ-25V470M-S1</v>
          </cell>
          <cell r="B5522">
            <v>337.72399999999999</v>
          </cell>
          <cell r="C5522">
            <v>332.55700000000002</v>
          </cell>
        </row>
        <row r="5523">
          <cell r="A5523" t="str">
            <v>REJ-25V470M-T10</v>
          </cell>
          <cell r="B5523">
            <v>338.05900000000003</v>
          </cell>
          <cell r="C5523">
            <v>330.35199999999998</v>
          </cell>
        </row>
        <row r="5524">
          <cell r="A5524" t="str">
            <v>REJ-25V470M-T2</v>
          </cell>
          <cell r="B5524">
            <v>338.05900000000003</v>
          </cell>
          <cell r="C5524">
            <v>330.35199999999998</v>
          </cell>
        </row>
        <row r="5525">
          <cell r="A5525" t="str">
            <v>REJ-25V470M-T58</v>
          </cell>
          <cell r="B5525">
            <v>338.05900000000003</v>
          </cell>
          <cell r="C5525">
            <v>330.35199999999998</v>
          </cell>
        </row>
        <row r="5526">
          <cell r="A5526" t="str">
            <v>REJ-25V471M</v>
          </cell>
          <cell r="B5526">
            <v>1640.8409999999999</v>
          </cell>
          <cell r="C5526">
            <v>1394.3520000000001</v>
          </cell>
        </row>
        <row r="5527">
          <cell r="A5527" t="str">
            <v>REJ-25V471M-F</v>
          </cell>
          <cell r="B5527">
            <v>1705.6669999999999</v>
          </cell>
          <cell r="C5527">
            <v>1453.4590000000001</v>
          </cell>
        </row>
        <row r="5528">
          <cell r="A5528" t="str">
            <v>REJ-25V471M-F27</v>
          </cell>
          <cell r="B5528">
            <v>1705.6669999999999</v>
          </cell>
          <cell r="C5528">
            <v>1453.4590000000001</v>
          </cell>
        </row>
        <row r="5529">
          <cell r="A5529" t="str">
            <v>REJ-25V471M-T2</v>
          </cell>
          <cell r="B5529">
            <v>1657.9649999999999</v>
          </cell>
          <cell r="C5529">
            <v>1406.7239999999999</v>
          </cell>
        </row>
        <row r="5530">
          <cell r="A5530" t="str">
            <v>REJ-25V4R7M</v>
          </cell>
          <cell r="B5530">
            <v>321.51</v>
          </cell>
          <cell r="C5530">
            <v>318.05700000000002</v>
          </cell>
        </row>
        <row r="5531">
          <cell r="A5531" t="str">
            <v>REJ-25V4R7M-T2</v>
          </cell>
          <cell r="B5531">
            <v>338.05900000000003</v>
          </cell>
          <cell r="C5531">
            <v>330.35199999999998</v>
          </cell>
        </row>
        <row r="5532">
          <cell r="A5532" t="str">
            <v>REJ-25V682ME9</v>
          </cell>
          <cell r="B5532">
            <v>9577.0480000000007</v>
          </cell>
          <cell r="C5532">
            <v>9577.0480000000007</v>
          </cell>
        </row>
        <row r="5533">
          <cell r="A5533" t="str">
            <v>REJ-35V100M</v>
          </cell>
          <cell r="B5533">
            <v>321.51</v>
          </cell>
          <cell r="C5533">
            <v>318.05700000000002</v>
          </cell>
        </row>
        <row r="5534">
          <cell r="A5534" t="str">
            <v>REJ-35V100M-T2</v>
          </cell>
          <cell r="B5534">
            <v>338.05900000000003</v>
          </cell>
          <cell r="C5534">
            <v>330.35199999999998</v>
          </cell>
        </row>
        <row r="5535">
          <cell r="A5535" t="str">
            <v>REJ-35V100M-T58</v>
          </cell>
          <cell r="B5535">
            <v>338.05900000000003</v>
          </cell>
          <cell r="C5535">
            <v>330.35199999999998</v>
          </cell>
        </row>
        <row r="5536">
          <cell r="A5536" t="str">
            <v>REJ-35V101M</v>
          </cell>
          <cell r="B5536">
            <v>835.03499999999997</v>
          </cell>
          <cell r="C5536">
            <v>716.04399999999998</v>
          </cell>
        </row>
        <row r="5537">
          <cell r="A5537" t="str">
            <v>REJ-35V101M-F</v>
          </cell>
          <cell r="B5537">
            <v>851.61800000000005</v>
          </cell>
          <cell r="C5537">
            <v>732.60900000000004</v>
          </cell>
        </row>
        <row r="5538">
          <cell r="A5538" t="str">
            <v>REJ-35V101M-F1</v>
          </cell>
          <cell r="B5538">
            <v>851.61800000000005</v>
          </cell>
          <cell r="C5538">
            <v>732.60900000000004</v>
          </cell>
        </row>
        <row r="5539">
          <cell r="A5539" t="str">
            <v>REJ-35V101M-T2</v>
          </cell>
          <cell r="B5539">
            <v>856.90899999999999</v>
          </cell>
          <cell r="C5539">
            <v>733.65</v>
          </cell>
        </row>
        <row r="5540">
          <cell r="A5540" t="str">
            <v>REJ-35V101M-T8</v>
          </cell>
          <cell r="B5540">
            <v>856.90899999999999</v>
          </cell>
          <cell r="C5540">
            <v>733.65</v>
          </cell>
        </row>
        <row r="5541">
          <cell r="A5541" t="str">
            <v>REJ-35V102M</v>
          </cell>
          <cell r="B5541">
            <v>3293.4090000000001</v>
          </cell>
          <cell r="C5541">
            <v>3339.7959999999998</v>
          </cell>
        </row>
        <row r="5542">
          <cell r="A5542" t="str">
            <v>REJ-35V102M-F</v>
          </cell>
          <cell r="B5542">
            <v>3361.7939999999999</v>
          </cell>
          <cell r="C5542">
            <v>3415.5639999999999</v>
          </cell>
        </row>
        <row r="5543">
          <cell r="A5543" t="str">
            <v>REJ-35V102M-T4</v>
          </cell>
          <cell r="B5543">
            <v>3319.248</v>
          </cell>
          <cell r="C5543">
            <v>3358.5039999999999</v>
          </cell>
        </row>
        <row r="5544">
          <cell r="A5544" t="str">
            <v>REJ-35V102M-T70</v>
          </cell>
          <cell r="B5544">
            <v>3319.248</v>
          </cell>
          <cell r="C5544">
            <v>3358.5039999999999</v>
          </cell>
        </row>
        <row r="5545">
          <cell r="A5545" t="str">
            <v>REJ-35V220M</v>
          </cell>
          <cell r="B5545">
            <v>321.51</v>
          </cell>
          <cell r="C5545">
            <v>318.05700000000002</v>
          </cell>
        </row>
        <row r="5546">
          <cell r="A5546" t="str">
            <v>REJ-35V220M-F24</v>
          </cell>
          <cell r="B5546">
            <v>337.72399999999999</v>
          </cell>
          <cell r="C5546">
            <v>332.55700000000002</v>
          </cell>
        </row>
        <row r="5547">
          <cell r="A5547" t="str">
            <v>REJ-35V220M-T10</v>
          </cell>
          <cell r="B5547">
            <v>338.05900000000003</v>
          </cell>
          <cell r="C5547">
            <v>330.35199999999998</v>
          </cell>
        </row>
        <row r="5548">
          <cell r="A5548" t="str">
            <v>REJ-35V220M-T2</v>
          </cell>
          <cell r="B5548">
            <v>338.05900000000003</v>
          </cell>
          <cell r="C5548">
            <v>330.35199999999998</v>
          </cell>
        </row>
        <row r="5549">
          <cell r="A5549" t="str">
            <v>REJ-35V220M-T58</v>
          </cell>
          <cell r="B5549">
            <v>338.05900000000003</v>
          </cell>
          <cell r="C5549">
            <v>330.35199999999998</v>
          </cell>
        </row>
        <row r="5550">
          <cell r="A5550" t="str">
            <v>REJ-35V221M</v>
          </cell>
          <cell r="B5550">
            <v>1412.325</v>
          </cell>
          <cell r="C5550">
            <v>1107.4829999999999</v>
          </cell>
        </row>
        <row r="5551">
          <cell r="A5551" t="str">
            <v>REJ-35V221M-F</v>
          </cell>
          <cell r="B5551">
            <v>1474.184</v>
          </cell>
          <cell r="C5551">
            <v>1165.5319999999999</v>
          </cell>
        </row>
        <row r="5552">
          <cell r="A5552" t="str">
            <v>REJ-35V221M-F27</v>
          </cell>
          <cell r="B5552">
            <v>1474.184</v>
          </cell>
          <cell r="C5552">
            <v>1165.5319999999999</v>
          </cell>
        </row>
        <row r="5553">
          <cell r="A5553" t="str">
            <v>REJ-35V221M-T2</v>
          </cell>
          <cell r="B5553">
            <v>1439.7529999999999</v>
          </cell>
          <cell r="C5553">
            <v>1129.645</v>
          </cell>
        </row>
        <row r="5554">
          <cell r="A5554" t="str">
            <v>REJ-35V222M</v>
          </cell>
          <cell r="B5554">
            <v>6069.22</v>
          </cell>
          <cell r="C5554">
            <v>6825.3890000000001</v>
          </cell>
        </row>
        <row r="5555">
          <cell r="A5555" t="str">
            <v>REJ-35V222M-F</v>
          </cell>
          <cell r="B5555">
            <v>6146.7830000000004</v>
          </cell>
          <cell r="C5555">
            <v>6913.7110000000002</v>
          </cell>
        </row>
        <row r="5556">
          <cell r="A5556" t="str">
            <v>REJ-35V222M-T50</v>
          </cell>
          <cell r="B5556">
            <v>6075.5839999999998</v>
          </cell>
          <cell r="C5556">
            <v>6826.924</v>
          </cell>
        </row>
        <row r="5557">
          <cell r="A5557" t="str">
            <v>REJ-35V330M</v>
          </cell>
          <cell r="B5557">
            <v>321.51</v>
          </cell>
          <cell r="C5557">
            <v>318.05700000000002</v>
          </cell>
        </row>
        <row r="5558">
          <cell r="A5558" t="str">
            <v>REJ-35V330M-T2</v>
          </cell>
          <cell r="B5558">
            <v>338.05900000000003</v>
          </cell>
          <cell r="C5558">
            <v>330.35199999999998</v>
          </cell>
        </row>
        <row r="5559">
          <cell r="A5559" t="str">
            <v>REJ-35V330M-T58</v>
          </cell>
          <cell r="B5559">
            <v>338.05900000000003</v>
          </cell>
          <cell r="C5559">
            <v>330.35199999999998</v>
          </cell>
        </row>
        <row r="5560">
          <cell r="A5560" t="str">
            <v>REJ-35V331M</v>
          </cell>
          <cell r="B5560">
            <v>1640.8409999999999</v>
          </cell>
          <cell r="C5560">
            <v>1394.3520000000001</v>
          </cell>
        </row>
        <row r="5561">
          <cell r="A5561" t="str">
            <v>REJ-35V331M-F</v>
          </cell>
          <cell r="B5561">
            <v>1705.6669999999999</v>
          </cell>
          <cell r="C5561">
            <v>1453.4590000000001</v>
          </cell>
        </row>
        <row r="5562">
          <cell r="A5562" t="str">
            <v>REJ-35V331M-T2</v>
          </cell>
          <cell r="B5562">
            <v>1657.9649999999999</v>
          </cell>
          <cell r="C5562">
            <v>1406.7239999999999</v>
          </cell>
        </row>
        <row r="5563">
          <cell r="A5563" t="str">
            <v>REJ-35V332M</v>
          </cell>
          <cell r="B5563">
            <v>9523.4490000000005</v>
          </cell>
          <cell r="C5563">
            <v>9577.0480000000007</v>
          </cell>
        </row>
        <row r="5564">
          <cell r="A5564" t="str">
            <v>REJ-35V470M</v>
          </cell>
          <cell r="B5564">
            <v>677.15700000000004</v>
          </cell>
          <cell r="C5564">
            <v>622.69399999999996</v>
          </cell>
        </row>
        <row r="5565">
          <cell r="A5565" t="str">
            <v>REJ-35V470M-F</v>
          </cell>
          <cell r="B5565">
            <v>691.29700000000003</v>
          </cell>
          <cell r="C5565">
            <v>637.851</v>
          </cell>
        </row>
        <row r="5566">
          <cell r="A5566" t="str">
            <v>REJ-35V470M-F1</v>
          </cell>
          <cell r="B5566">
            <v>691.29700000000003</v>
          </cell>
          <cell r="C5566">
            <v>637.851</v>
          </cell>
        </row>
        <row r="5567">
          <cell r="A5567" t="str">
            <v>REJ-35V471M</v>
          </cell>
          <cell r="B5567">
            <v>2004.3689999999999</v>
          </cell>
          <cell r="C5567">
            <v>1772.155</v>
          </cell>
        </row>
        <row r="5568">
          <cell r="A5568" t="str">
            <v>REJ-35V471M-F</v>
          </cell>
          <cell r="B5568">
            <v>2073.2800000000002</v>
          </cell>
          <cell r="C5568">
            <v>1836.376</v>
          </cell>
        </row>
        <row r="5569">
          <cell r="A5569" t="str">
            <v>REJ-35V471M-T2</v>
          </cell>
          <cell r="B5569">
            <v>2034.0519999999999</v>
          </cell>
          <cell r="C5569">
            <v>1788.46</v>
          </cell>
        </row>
        <row r="5570">
          <cell r="A5570" t="str">
            <v>REJ-35V472ME9</v>
          </cell>
          <cell r="B5570">
            <v>9577.0480000000007</v>
          </cell>
          <cell r="C5570">
            <v>9577.0480000000007</v>
          </cell>
        </row>
        <row r="5571">
          <cell r="A5571" t="str">
            <v>REJ-35V472ME9-F</v>
          </cell>
          <cell r="B5571">
            <v>9645.2739999999994</v>
          </cell>
          <cell r="C5571">
            <v>9645.2739999999994</v>
          </cell>
        </row>
        <row r="5572">
          <cell r="A5572" t="str">
            <v>REJ-35V4R7M</v>
          </cell>
          <cell r="B5572">
            <v>321.51</v>
          </cell>
          <cell r="C5572">
            <v>318.05700000000002</v>
          </cell>
        </row>
        <row r="5573">
          <cell r="A5573" t="str">
            <v>REJ-40V222ME9</v>
          </cell>
          <cell r="B5573">
            <v>8268.1910000000007</v>
          </cell>
          <cell r="C5573">
            <v>9018.2890000000007</v>
          </cell>
        </row>
        <row r="5574">
          <cell r="A5574" t="str">
            <v>REJ-40V332ME9</v>
          </cell>
          <cell r="B5574">
            <v>9523.4490000000005</v>
          </cell>
          <cell r="C5574">
            <v>9577.0480000000007</v>
          </cell>
        </row>
        <row r="5575">
          <cell r="A5575" t="str">
            <v>REJ-40V332ME9-F</v>
          </cell>
          <cell r="B5575">
            <v>9604.2649999999994</v>
          </cell>
          <cell r="C5575">
            <v>9645.2739999999994</v>
          </cell>
        </row>
        <row r="5576">
          <cell r="A5576" t="str">
            <v>REJ-50V010M</v>
          </cell>
          <cell r="B5576">
            <v>321.51</v>
          </cell>
          <cell r="C5576">
            <v>318.05700000000002</v>
          </cell>
        </row>
        <row r="5577">
          <cell r="A5577" t="str">
            <v>REJ-50V010M-F1</v>
          </cell>
          <cell r="B5577">
            <v>337.72399999999999</v>
          </cell>
          <cell r="C5577">
            <v>332.55700000000002</v>
          </cell>
        </row>
        <row r="5578">
          <cell r="A5578" t="str">
            <v>REJ-50V010M-T2</v>
          </cell>
          <cell r="B5578">
            <v>338.05900000000003</v>
          </cell>
          <cell r="C5578">
            <v>330.35199999999998</v>
          </cell>
        </row>
        <row r="5579">
          <cell r="A5579" t="str">
            <v>REJ-50V100M</v>
          </cell>
          <cell r="B5579">
            <v>321.51</v>
          </cell>
          <cell r="C5579">
            <v>318.05700000000002</v>
          </cell>
        </row>
        <row r="5580">
          <cell r="A5580" t="str">
            <v>REJ-50V100M-F</v>
          </cell>
          <cell r="B5580">
            <v>337.72399999999999</v>
          </cell>
          <cell r="C5580">
            <v>332.55700000000002</v>
          </cell>
        </row>
        <row r="5581">
          <cell r="A5581" t="str">
            <v>REJ-50V100M-F1</v>
          </cell>
          <cell r="B5581">
            <v>337.72399999999999</v>
          </cell>
          <cell r="C5581">
            <v>332.55700000000002</v>
          </cell>
        </row>
        <row r="5582">
          <cell r="A5582" t="str">
            <v>REJ-50V100M-T10</v>
          </cell>
          <cell r="B5582">
            <v>338.05900000000003</v>
          </cell>
          <cell r="C5582">
            <v>330.35199999999998</v>
          </cell>
        </row>
        <row r="5583">
          <cell r="A5583" t="str">
            <v>REJ-50V100M-T2</v>
          </cell>
          <cell r="B5583">
            <v>338.05900000000003</v>
          </cell>
          <cell r="C5583">
            <v>330.35199999999998</v>
          </cell>
        </row>
        <row r="5584">
          <cell r="A5584" t="str">
            <v>REJ-50V100M-T58</v>
          </cell>
          <cell r="B5584">
            <v>338.05900000000003</v>
          </cell>
          <cell r="C5584">
            <v>330.35199999999998</v>
          </cell>
        </row>
        <row r="5585">
          <cell r="A5585" t="str">
            <v>REJ-50V101M</v>
          </cell>
          <cell r="B5585">
            <v>835.03499999999997</v>
          </cell>
          <cell r="C5585">
            <v>716.04399999999998</v>
          </cell>
        </row>
        <row r="5586">
          <cell r="A5586" t="str">
            <v>REJ-50V101M-F</v>
          </cell>
          <cell r="B5586">
            <v>851.61800000000005</v>
          </cell>
          <cell r="C5586">
            <v>732.60900000000004</v>
          </cell>
        </row>
        <row r="5587">
          <cell r="A5587" t="str">
            <v>REJ-50V101M-F1</v>
          </cell>
          <cell r="B5587">
            <v>851.61800000000005</v>
          </cell>
          <cell r="C5587">
            <v>732.60900000000004</v>
          </cell>
        </row>
        <row r="5588">
          <cell r="A5588" t="str">
            <v>REJ-50V101M-T2</v>
          </cell>
          <cell r="B5588">
            <v>856.90899999999999</v>
          </cell>
          <cell r="C5588">
            <v>733.65</v>
          </cell>
        </row>
        <row r="5589">
          <cell r="A5589" t="str">
            <v>REJ-50V101M-T44</v>
          </cell>
          <cell r="B5589">
            <v>856.90899999999999</v>
          </cell>
          <cell r="C5589">
            <v>733.65</v>
          </cell>
        </row>
        <row r="5590">
          <cell r="A5590" t="str">
            <v>REJ-50V101M-T8</v>
          </cell>
          <cell r="B5590">
            <v>856.90899999999999</v>
          </cell>
          <cell r="C5590">
            <v>733.65</v>
          </cell>
        </row>
        <row r="5591">
          <cell r="A5591" t="str">
            <v>REJ-50V102K</v>
          </cell>
          <cell r="B5591">
            <v>4593.3860000000004</v>
          </cell>
          <cell r="C5591">
            <v>6082.4080000000004</v>
          </cell>
        </row>
        <row r="5592">
          <cell r="A5592" t="str">
            <v>REJ-50V102M</v>
          </cell>
          <cell r="B5592">
            <v>4593.3860000000004</v>
          </cell>
          <cell r="C5592">
            <v>6082.4080000000004</v>
          </cell>
        </row>
        <row r="5593">
          <cell r="A5593" t="str">
            <v>REJ-50V102M-F</v>
          </cell>
          <cell r="B5593">
            <v>4661.848</v>
          </cell>
          <cell r="C5593">
            <v>6165.8440000000001</v>
          </cell>
        </row>
        <row r="5594">
          <cell r="A5594" t="str">
            <v>REJ-50V102M-T50</v>
          </cell>
          <cell r="B5594">
            <v>4636.3760000000002</v>
          </cell>
          <cell r="C5594">
            <v>6118.473</v>
          </cell>
        </row>
        <row r="5595">
          <cell r="A5595" t="str">
            <v>REJ-50V102ME9</v>
          </cell>
          <cell r="B5595">
            <v>4593.3860000000004</v>
          </cell>
          <cell r="C5595">
            <v>6082.4080000000004</v>
          </cell>
        </row>
        <row r="5596">
          <cell r="A5596" t="str">
            <v>REJ-50V102ME9-F</v>
          </cell>
          <cell r="B5596">
            <v>4661.848</v>
          </cell>
          <cell r="C5596">
            <v>6165.8440000000001</v>
          </cell>
        </row>
        <row r="5597">
          <cell r="A5597" t="str">
            <v>REJ-50V220M</v>
          </cell>
          <cell r="B5597">
            <v>321.51</v>
          </cell>
          <cell r="C5597">
            <v>318.05700000000002</v>
          </cell>
        </row>
        <row r="5598">
          <cell r="A5598" t="str">
            <v>REJ-50V220M-F</v>
          </cell>
          <cell r="B5598">
            <v>337.72399999999999</v>
          </cell>
          <cell r="C5598">
            <v>332.55700000000002</v>
          </cell>
        </row>
        <row r="5599">
          <cell r="A5599" t="str">
            <v>REJ-50V220M-T10</v>
          </cell>
          <cell r="B5599">
            <v>338.05900000000003</v>
          </cell>
          <cell r="C5599">
            <v>330.35199999999998</v>
          </cell>
        </row>
        <row r="5600">
          <cell r="A5600" t="str">
            <v>REJ-50V220M-T2</v>
          </cell>
          <cell r="B5600">
            <v>338.05900000000003</v>
          </cell>
          <cell r="C5600">
            <v>330.35199999999998</v>
          </cell>
        </row>
        <row r="5601">
          <cell r="A5601" t="str">
            <v>REJ-50V220M-T58</v>
          </cell>
          <cell r="B5601">
            <v>338.05900000000003</v>
          </cell>
          <cell r="C5601">
            <v>330.35199999999998</v>
          </cell>
        </row>
        <row r="5602">
          <cell r="A5602" t="str">
            <v>REJ-50V221M</v>
          </cell>
          <cell r="B5602">
            <v>1640.8409999999999</v>
          </cell>
          <cell r="C5602">
            <v>1394.3520000000001</v>
          </cell>
        </row>
        <row r="5603">
          <cell r="A5603" t="str">
            <v>REJ-50V221M-F</v>
          </cell>
          <cell r="B5603">
            <v>1705.6669999999999</v>
          </cell>
          <cell r="C5603">
            <v>1453.4590000000001</v>
          </cell>
        </row>
        <row r="5604">
          <cell r="A5604" t="str">
            <v>REJ-50V221M-T2</v>
          </cell>
          <cell r="B5604">
            <v>1657.9649999999999</v>
          </cell>
          <cell r="C5604">
            <v>1406.7239999999999</v>
          </cell>
        </row>
        <row r="5605">
          <cell r="A5605" t="str">
            <v>REJ-50V222M</v>
          </cell>
          <cell r="B5605">
            <v>9523.4490000000005</v>
          </cell>
          <cell r="C5605">
            <v>9577.0480000000007</v>
          </cell>
        </row>
        <row r="5606">
          <cell r="A5606" t="str">
            <v>REJ-50V222ME9</v>
          </cell>
          <cell r="B5606">
            <v>9523.4490000000005</v>
          </cell>
          <cell r="C5606">
            <v>9577.0480000000007</v>
          </cell>
        </row>
        <row r="5607">
          <cell r="A5607" t="str">
            <v>REJ-50V222ME9-F</v>
          </cell>
          <cell r="B5607">
            <v>9604.2649999999994</v>
          </cell>
          <cell r="C5607">
            <v>9645.2739999999994</v>
          </cell>
        </row>
        <row r="5608">
          <cell r="A5608" t="str">
            <v>REJ-50V2R2M</v>
          </cell>
          <cell r="B5608">
            <v>321.51</v>
          </cell>
          <cell r="C5608">
            <v>318.05700000000002</v>
          </cell>
        </row>
        <row r="5609">
          <cell r="A5609" t="str">
            <v>REJ-50V2R2M-F1</v>
          </cell>
          <cell r="B5609">
            <v>337.72399999999999</v>
          </cell>
          <cell r="C5609">
            <v>332.55700000000002</v>
          </cell>
        </row>
        <row r="5610">
          <cell r="A5610" t="str">
            <v>REJ-50V2R2M-T2</v>
          </cell>
          <cell r="B5610">
            <v>338.05900000000003</v>
          </cell>
          <cell r="C5610">
            <v>330.35199999999998</v>
          </cell>
        </row>
        <row r="5611">
          <cell r="A5611" t="str">
            <v>REJ-50V2R2M-T58</v>
          </cell>
          <cell r="B5611">
            <v>338.05900000000003</v>
          </cell>
          <cell r="C5611">
            <v>330.35199999999998</v>
          </cell>
        </row>
        <row r="5612">
          <cell r="A5612" t="str">
            <v>REJ-50V330M</v>
          </cell>
          <cell r="B5612">
            <v>677.15700000000004</v>
          </cell>
          <cell r="C5612">
            <v>622.69399999999996</v>
          </cell>
        </row>
        <row r="5613">
          <cell r="A5613" t="str">
            <v>REJ-50V330M-T58</v>
          </cell>
          <cell r="B5613">
            <v>693.86800000000005</v>
          </cell>
          <cell r="C5613">
            <v>635.24599999999998</v>
          </cell>
        </row>
        <row r="5614">
          <cell r="A5614" t="str">
            <v>REJ-50V331M</v>
          </cell>
          <cell r="B5614">
            <v>2004.3689999999999</v>
          </cell>
          <cell r="C5614">
            <v>1772.155</v>
          </cell>
        </row>
        <row r="5615">
          <cell r="A5615" t="str">
            <v>REJ-50V331M-F</v>
          </cell>
          <cell r="B5615">
            <v>2073.2800000000002</v>
          </cell>
          <cell r="C5615">
            <v>1836.376</v>
          </cell>
        </row>
        <row r="5616">
          <cell r="A5616" t="str">
            <v>REJ-50V331M-T2</v>
          </cell>
          <cell r="B5616">
            <v>2034.0519999999999</v>
          </cell>
          <cell r="C5616">
            <v>1788.46</v>
          </cell>
        </row>
        <row r="5617">
          <cell r="A5617" t="str">
            <v>REJ-50V332ME9</v>
          </cell>
          <cell r="B5617">
            <v>9577.0480000000007</v>
          </cell>
          <cell r="C5617">
            <v>9577.0480000000007</v>
          </cell>
        </row>
        <row r="5618">
          <cell r="A5618" t="str">
            <v>REJ-50V3R3M</v>
          </cell>
          <cell r="B5618">
            <v>321.51</v>
          </cell>
          <cell r="C5618">
            <v>318.05700000000002</v>
          </cell>
        </row>
        <row r="5619">
          <cell r="A5619" t="str">
            <v>REJ-50V3R3M-T10</v>
          </cell>
          <cell r="B5619">
            <v>338.05900000000003</v>
          </cell>
          <cell r="C5619">
            <v>330.35199999999998</v>
          </cell>
        </row>
        <row r="5620">
          <cell r="A5620" t="str">
            <v>REJ-50V3R3M-T2</v>
          </cell>
          <cell r="B5620">
            <v>338.05900000000003</v>
          </cell>
          <cell r="C5620">
            <v>330.35199999999998</v>
          </cell>
        </row>
        <row r="5621">
          <cell r="A5621" t="str">
            <v>REJ-50V470M</v>
          </cell>
          <cell r="B5621">
            <v>677.15700000000004</v>
          </cell>
          <cell r="C5621">
            <v>622.69399999999996</v>
          </cell>
        </row>
        <row r="5622">
          <cell r="A5622" t="str">
            <v>REJ-50V470M-F</v>
          </cell>
          <cell r="B5622">
            <v>691.29700000000003</v>
          </cell>
          <cell r="C5622">
            <v>637.851</v>
          </cell>
        </row>
        <row r="5623">
          <cell r="A5623" t="str">
            <v>REJ-50V470M-F1</v>
          </cell>
          <cell r="B5623">
            <v>691.29700000000003</v>
          </cell>
          <cell r="C5623">
            <v>637.851</v>
          </cell>
        </row>
        <row r="5624">
          <cell r="A5624" t="str">
            <v>REJ-50V470M-T2</v>
          </cell>
          <cell r="B5624">
            <v>693.86800000000005</v>
          </cell>
          <cell r="C5624">
            <v>635.24599999999998</v>
          </cell>
        </row>
        <row r="5625">
          <cell r="A5625" t="str">
            <v>REJ-50V470M-T58</v>
          </cell>
          <cell r="B5625">
            <v>693.86800000000005</v>
          </cell>
          <cell r="C5625">
            <v>635.24599999999998</v>
          </cell>
        </row>
        <row r="5626">
          <cell r="A5626" t="str">
            <v>REJ-50V470M-T8</v>
          </cell>
          <cell r="B5626">
            <v>693.86800000000005</v>
          </cell>
          <cell r="C5626">
            <v>635.24599999999998</v>
          </cell>
        </row>
        <row r="5627">
          <cell r="A5627" t="str">
            <v>REJ-50V470MF3#</v>
          </cell>
          <cell r="B5627">
            <v>677.15700000000004</v>
          </cell>
          <cell r="C5627">
            <v>622.69399999999996</v>
          </cell>
        </row>
        <row r="5628">
          <cell r="A5628" t="str">
            <v>REJ-50V471M</v>
          </cell>
          <cell r="B5628">
            <v>2700.0059999999999</v>
          </cell>
          <cell r="C5628">
            <v>2659.623</v>
          </cell>
        </row>
        <row r="5629">
          <cell r="A5629" t="str">
            <v>REJ-50V471M-F</v>
          </cell>
          <cell r="B5629">
            <v>2771.049</v>
          </cell>
          <cell r="C5629">
            <v>2733.9009999999998</v>
          </cell>
        </row>
        <row r="5630">
          <cell r="A5630" t="str">
            <v>REJ-50V471M-F27</v>
          </cell>
          <cell r="B5630">
            <v>2771.049</v>
          </cell>
          <cell r="C5630">
            <v>2733.9009999999998</v>
          </cell>
        </row>
        <row r="5631">
          <cell r="A5631" t="str">
            <v>REJ-50V471M-T4</v>
          </cell>
          <cell r="B5631">
            <v>2732.5659999999998</v>
          </cell>
          <cell r="C5631">
            <v>2684.5859999999998</v>
          </cell>
        </row>
        <row r="5632">
          <cell r="A5632" t="str">
            <v>REJ-50V471M-T70</v>
          </cell>
          <cell r="B5632">
            <v>2732.5659999999998</v>
          </cell>
          <cell r="C5632">
            <v>2684.5859999999998</v>
          </cell>
        </row>
        <row r="5633">
          <cell r="A5633" t="str">
            <v>REJ-50V4R7M</v>
          </cell>
          <cell r="B5633">
            <v>321.51</v>
          </cell>
          <cell r="C5633">
            <v>318.05700000000002</v>
          </cell>
        </row>
        <row r="5634">
          <cell r="A5634" t="str">
            <v>REJ-50V4R7M-T2</v>
          </cell>
          <cell r="B5634">
            <v>338.05900000000003</v>
          </cell>
          <cell r="C5634">
            <v>330.35199999999998</v>
          </cell>
        </row>
        <row r="5635">
          <cell r="A5635" t="str">
            <v>REJ-50V6R8M</v>
          </cell>
          <cell r="B5635">
            <v>321.51</v>
          </cell>
          <cell r="C5635">
            <v>318.05700000000002</v>
          </cell>
        </row>
        <row r="5636">
          <cell r="A5636" t="str">
            <v>REJ-50VR10M</v>
          </cell>
          <cell r="B5636">
            <v>321.51</v>
          </cell>
          <cell r="C5636">
            <v>318.05700000000002</v>
          </cell>
        </row>
        <row r="5637">
          <cell r="A5637" t="str">
            <v>REJ-50VR10M-T2</v>
          </cell>
          <cell r="B5637">
            <v>338.05900000000003</v>
          </cell>
          <cell r="C5637">
            <v>330.35199999999998</v>
          </cell>
        </row>
        <row r="5638">
          <cell r="A5638" t="str">
            <v>REJ-50VR47M</v>
          </cell>
          <cell r="B5638">
            <v>321.51</v>
          </cell>
          <cell r="C5638">
            <v>318.05700000000002</v>
          </cell>
        </row>
        <row r="5639">
          <cell r="A5639" t="str">
            <v>REJ-50VR47M-T2</v>
          </cell>
          <cell r="B5639">
            <v>338.05900000000003</v>
          </cell>
          <cell r="C5639">
            <v>330.35199999999998</v>
          </cell>
        </row>
        <row r="5640">
          <cell r="A5640" t="str">
            <v>REJ-63V010M</v>
          </cell>
          <cell r="B5640">
            <v>321.51</v>
          </cell>
          <cell r="C5640">
            <v>318.05700000000002</v>
          </cell>
        </row>
        <row r="5641">
          <cell r="A5641" t="str">
            <v>REJ-63V100M</v>
          </cell>
          <cell r="B5641">
            <v>321.51</v>
          </cell>
          <cell r="C5641">
            <v>318.05700000000002</v>
          </cell>
        </row>
        <row r="5642">
          <cell r="A5642" t="str">
            <v>REJ-63V100M-T10</v>
          </cell>
          <cell r="B5642">
            <v>338.05900000000003</v>
          </cell>
          <cell r="C5642">
            <v>330.35199999999998</v>
          </cell>
        </row>
        <row r="5643">
          <cell r="A5643" t="str">
            <v>REJ-63V100M-T2</v>
          </cell>
          <cell r="B5643">
            <v>338.05900000000003</v>
          </cell>
          <cell r="C5643">
            <v>330.35199999999998</v>
          </cell>
        </row>
        <row r="5644">
          <cell r="A5644" t="str">
            <v>REJ-63V100M-T36</v>
          </cell>
          <cell r="B5644">
            <v>338.05900000000003</v>
          </cell>
          <cell r="C5644">
            <v>330.35199999999998</v>
          </cell>
        </row>
        <row r="5645">
          <cell r="A5645" t="str">
            <v>REJ-63V100M-T58</v>
          </cell>
          <cell r="B5645">
            <v>338.05900000000003</v>
          </cell>
          <cell r="C5645">
            <v>330.35199999999998</v>
          </cell>
        </row>
        <row r="5646">
          <cell r="A5646" t="str">
            <v>REJ-63V100M-T8</v>
          </cell>
          <cell r="B5646">
            <v>338.05900000000003</v>
          </cell>
          <cell r="C5646">
            <v>330.35199999999998</v>
          </cell>
        </row>
        <row r="5647">
          <cell r="A5647" t="str">
            <v>REJ-63V100MGZ-T58</v>
          </cell>
          <cell r="B5647">
            <v>693.86800000000005</v>
          </cell>
          <cell r="C5647">
            <v>635.24599999999998</v>
          </cell>
        </row>
        <row r="5648">
          <cell r="A5648" t="str">
            <v>REJ-63V101M</v>
          </cell>
          <cell r="B5648">
            <v>1412.325</v>
          </cell>
          <cell r="C5648">
            <v>1107.4829999999999</v>
          </cell>
        </row>
        <row r="5649">
          <cell r="A5649" t="str">
            <v>REJ-63V101M-F</v>
          </cell>
          <cell r="B5649">
            <v>1474.184</v>
          </cell>
          <cell r="C5649">
            <v>1165.5319999999999</v>
          </cell>
        </row>
        <row r="5650">
          <cell r="A5650" t="str">
            <v>REJ-63V101M-T2</v>
          </cell>
          <cell r="B5650">
            <v>1439.7529999999999</v>
          </cell>
          <cell r="C5650">
            <v>1129.645</v>
          </cell>
        </row>
        <row r="5651">
          <cell r="A5651" t="str">
            <v>REJ-63V102M</v>
          </cell>
          <cell r="B5651">
            <v>6069.22</v>
          </cell>
          <cell r="C5651">
            <v>6825.3890000000001</v>
          </cell>
        </row>
        <row r="5652">
          <cell r="A5652" t="str">
            <v>REJ-63V220M</v>
          </cell>
          <cell r="B5652">
            <v>677.15700000000004</v>
          </cell>
          <cell r="C5652">
            <v>622.69399999999996</v>
          </cell>
        </row>
        <row r="5653">
          <cell r="A5653" t="str">
            <v>REJ-63V220M-F1</v>
          </cell>
          <cell r="B5653">
            <v>691.29700000000003</v>
          </cell>
          <cell r="C5653">
            <v>637.851</v>
          </cell>
        </row>
        <row r="5654">
          <cell r="A5654" t="str">
            <v>REJ-63V220M-T2</v>
          </cell>
          <cell r="B5654">
            <v>693.86800000000005</v>
          </cell>
          <cell r="C5654">
            <v>635.24599999999998</v>
          </cell>
        </row>
        <row r="5655">
          <cell r="A5655" t="str">
            <v>REJ-63V220M-T58</v>
          </cell>
          <cell r="B5655">
            <v>693.86800000000005</v>
          </cell>
          <cell r="C5655">
            <v>635.24599999999998</v>
          </cell>
        </row>
        <row r="5656">
          <cell r="A5656" t="str">
            <v>REJ-63V221M</v>
          </cell>
          <cell r="B5656">
            <v>2004.3689999999999</v>
          </cell>
          <cell r="C5656">
            <v>1772.155</v>
          </cell>
        </row>
        <row r="5657">
          <cell r="A5657" t="str">
            <v>REJ-63V221M-F</v>
          </cell>
          <cell r="B5657">
            <v>2073.2800000000002</v>
          </cell>
          <cell r="C5657">
            <v>1836.376</v>
          </cell>
        </row>
        <row r="5658">
          <cell r="A5658" t="str">
            <v>REJ-63V221M-T2</v>
          </cell>
          <cell r="B5658">
            <v>2034.0519999999999</v>
          </cell>
          <cell r="C5658">
            <v>1788.46</v>
          </cell>
        </row>
        <row r="5659">
          <cell r="A5659" t="str">
            <v>REJ-63V222ME9</v>
          </cell>
          <cell r="B5659">
            <v>9523.4490000000005</v>
          </cell>
          <cell r="C5659">
            <v>9577.0480000000007</v>
          </cell>
        </row>
        <row r="5660">
          <cell r="A5660" t="str">
            <v>REJ-63V2R2M</v>
          </cell>
          <cell r="B5660">
            <v>321.51</v>
          </cell>
          <cell r="C5660">
            <v>318.05700000000002</v>
          </cell>
        </row>
        <row r="5661">
          <cell r="A5661" t="str">
            <v>REJ-63V2R2M-T2</v>
          </cell>
          <cell r="B5661">
            <v>338.05900000000003</v>
          </cell>
          <cell r="C5661">
            <v>330.35199999999998</v>
          </cell>
        </row>
        <row r="5662">
          <cell r="A5662" t="str">
            <v>REJ-63V330M</v>
          </cell>
          <cell r="B5662">
            <v>677.15700000000004</v>
          </cell>
          <cell r="C5662">
            <v>622.69399999999996</v>
          </cell>
        </row>
        <row r="5663">
          <cell r="A5663" t="str">
            <v>REJ-63V330M-T2</v>
          </cell>
          <cell r="B5663">
            <v>693.86800000000005</v>
          </cell>
          <cell r="C5663">
            <v>635.24599999999998</v>
          </cell>
        </row>
        <row r="5664">
          <cell r="A5664" t="str">
            <v>REJ-63V330M-T58</v>
          </cell>
          <cell r="B5664">
            <v>693.86800000000005</v>
          </cell>
          <cell r="C5664">
            <v>635.24599999999998</v>
          </cell>
        </row>
        <row r="5665">
          <cell r="A5665" t="str">
            <v>REJ-63V331M</v>
          </cell>
          <cell r="B5665">
            <v>2700.0059999999999</v>
          </cell>
          <cell r="C5665">
            <v>2659.623</v>
          </cell>
        </row>
        <row r="5666">
          <cell r="A5666" t="str">
            <v>REJ-63V470M</v>
          </cell>
          <cell r="B5666">
            <v>835.03499999999997</v>
          </cell>
          <cell r="C5666">
            <v>716.04399999999998</v>
          </cell>
        </row>
        <row r="5667">
          <cell r="A5667" t="str">
            <v>REJ-63V470M-F</v>
          </cell>
          <cell r="B5667">
            <v>851.61800000000005</v>
          </cell>
          <cell r="C5667">
            <v>732.60900000000004</v>
          </cell>
        </row>
        <row r="5668">
          <cell r="A5668" t="str">
            <v>REJ-63V470M-F1</v>
          </cell>
          <cell r="B5668">
            <v>851.61800000000005</v>
          </cell>
          <cell r="C5668">
            <v>732.60900000000004</v>
          </cell>
        </row>
        <row r="5669">
          <cell r="A5669" t="str">
            <v>REJ-63V470M-T2</v>
          </cell>
          <cell r="B5669">
            <v>856.90899999999999</v>
          </cell>
          <cell r="C5669">
            <v>733.65</v>
          </cell>
        </row>
        <row r="5670">
          <cell r="A5670" t="str">
            <v>REJ-63V470M-T8</v>
          </cell>
          <cell r="B5670">
            <v>856.90899999999999</v>
          </cell>
          <cell r="C5670">
            <v>733.65</v>
          </cell>
        </row>
        <row r="5671">
          <cell r="A5671" t="str">
            <v>REJ-63V471M</v>
          </cell>
          <cell r="B5671">
            <v>3293.4090000000001</v>
          </cell>
          <cell r="C5671">
            <v>3339.7959999999998</v>
          </cell>
        </row>
        <row r="5672">
          <cell r="A5672" t="str">
            <v>REJ-63V471M-F</v>
          </cell>
          <cell r="B5672">
            <v>3361.7939999999999</v>
          </cell>
          <cell r="C5672">
            <v>3415.5639999999999</v>
          </cell>
        </row>
        <row r="5673">
          <cell r="A5673" t="str">
            <v>REJ-63V471M-F27</v>
          </cell>
          <cell r="B5673">
            <v>3361.7939999999999</v>
          </cell>
          <cell r="C5673">
            <v>3415.5639999999999</v>
          </cell>
        </row>
        <row r="5674">
          <cell r="A5674" t="str">
            <v>REJ-63V4R7M</v>
          </cell>
          <cell r="B5674">
            <v>321.51</v>
          </cell>
          <cell r="C5674">
            <v>318.05700000000002</v>
          </cell>
        </row>
        <row r="5675">
          <cell r="A5675" t="str">
            <v>REJ-63V4R7M-T10</v>
          </cell>
          <cell r="B5675">
            <v>338.05900000000003</v>
          </cell>
          <cell r="C5675">
            <v>330.35199999999998</v>
          </cell>
        </row>
        <row r="5676">
          <cell r="A5676" t="str">
            <v>REJ-63V4R7M-T2</v>
          </cell>
          <cell r="B5676">
            <v>338.05900000000003</v>
          </cell>
          <cell r="C5676">
            <v>330.35199999999998</v>
          </cell>
        </row>
        <row r="5677">
          <cell r="A5677" t="str">
            <v>REJ-63V4R7M-T58</v>
          </cell>
          <cell r="B5677">
            <v>338.05900000000003</v>
          </cell>
          <cell r="C5677">
            <v>330.35199999999998</v>
          </cell>
        </row>
        <row r="5678">
          <cell r="A5678" t="str">
            <v>REJ-6V101M</v>
          </cell>
          <cell r="B5678">
            <v>321.51</v>
          </cell>
          <cell r="C5678">
            <v>318.05700000000002</v>
          </cell>
        </row>
        <row r="5679">
          <cell r="A5679" t="str">
            <v>REJ-6V102M</v>
          </cell>
          <cell r="B5679">
            <v>1412.325</v>
          </cell>
          <cell r="C5679">
            <v>1107.4829999999999</v>
          </cell>
        </row>
        <row r="5680">
          <cell r="A5680" t="str">
            <v>REJ-6V102M-S1</v>
          </cell>
          <cell r="B5680">
            <v>1474.184</v>
          </cell>
          <cell r="C5680">
            <v>1165.5319999999999</v>
          </cell>
        </row>
        <row r="5681">
          <cell r="A5681" t="str">
            <v>REJ-6V102M-T2</v>
          </cell>
          <cell r="B5681">
            <v>1439.7529999999999</v>
          </cell>
          <cell r="C5681">
            <v>1129.645</v>
          </cell>
        </row>
        <row r="5682">
          <cell r="A5682" t="str">
            <v>REJ-6V103M</v>
          </cell>
          <cell r="B5682">
            <v>6069.22</v>
          </cell>
          <cell r="C5682">
            <v>6825.3890000000001</v>
          </cell>
        </row>
        <row r="5683">
          <cell r="A5683" t="str">
            <v>REJ-6V222M</v>
          </cell>
          <cell r="B5683">
            <v>2700.0059999999999</v>
          </cell>
          <cell r="C5683">
            <v>2659.623</v>
          </cell>
        </row>
        <row r="5684">
          <cell r="A5684" t="str">
            <v>REJ-6V331M</v>
          </cell>
          <cell r="B5684">
            <v>677.15700000000004</v>
          </cell>
          <cell r="C5684">
            <v>622.69399999999996</v>
          </cell>
        </row>
        <row r="5685">
          <cell r="A5685" t="str">
            <v>REJ-6V331M-F24</v>
          </cell>
          <cell r="B5685">
            <v>691.29700000000003</v>
          </cell>
          <cell r="C5685">
            <v>637.851</v>
          </cell>
        </row>
        <row r="5686">
          <cell r="A5686" t="str">
            <v>REJ-6V331M-T2</v>
          </cell>
          <cell r="B5686">
            <v>693.86800000000005</v>
          </cell>
          <cell r="C5686">
            <v>635.24599999999998</v>
          </cell>
        </row>
        <row r="5687">
          <cell r="A5687" t="str">
            <v>REJ-6V471M</v>
          </cell>
          <cell r="B5687">
            <v>835.03499999999997</v>
          </cell>
          <cell r="C5687">
            <v>716.04399999999998</v>
          </cell>
        </row>
        <row r="5688">
          <cell r="A5688" t="str">
            <v>REJ-6V472M</v>
          </cell>
          <cell r="B5688">
            <v>4593.3860000000004</v>
          </cell>
          <cell r="C5688">
            <v>6082.4080000000004</v>
          </cell>
        </row>
        <row r="5689">
          <cell r="A5689" t="str">
            <v>REJ-6V682M</v>
          </cell>
          <cell r="B5689">
            <v>4593.3860000000004</v>
          </cell>
          <cell r="C5689">
            <v>6082.4080000000004</v>
          </cell>
        </row>
        <row r="5690">
          <cell r="A5690" t="str">
            <v>RFS-16V101MH3S#-T98</v>
          </cell>
          <cell r="B5690">
            <v>1439.7529999999999</v>
          </cell>
          <cell r="C5690">
            <v>1129.645</v>
          </cell>
        </row>
        <row r="5691">
          <cell r="A5691" t="str">
            <v>RH-160V330TR2GZ</v>
          </cell>
          <cell r="B5691">
            <v>6173.3459999999995</v>
          </cell>
          <cell r="C5691">
            <v>5622.1059999999998</v>
          </cell>
        </row>
        <row r="5692">
          <cell r="A5692" t="str">
            <v>RH-160V330TR2GZ-F</v>
          </cell>
          <cell r="B5692">
            <v>6255.0050000000001</v>
          </cell>
          <cell r="C5692">
            <v>5733.2349999999997</v>
          </cell>
        </row>
        <row r="5693">
          <cell r="A5693" t="str">
            <v>RJ2-100V010M</v>
          </cell>
          <cell r="B5693">
            <v>424.09199999999998</v>
          </cell>
          <cell r="C5693">
            <v>419.36900000000003</v>
          </cell>
        </row>
        <row r="5694">
          <cell r="A5694" t="str">
            <v>RJ2-100V010M-F</v>
          </cell>
          <cell r="B5694">
            <v>475.892</v>
          </cell>
          <cell r="C5694">
            <v>433.24400000000003</v>
          </cell>
        </row>
        <row r="5695">
          <cell r="A5695" t="str">
            <v>RJ2-100V101M</v>
          </cell>
          <cell r="B5695">
            <v>3490.9630000000002</v>
          </cell>
          <cell r="C5695">
            <v>3430.3879999999999</v>
          </cell>
        </row>
        <row r="5696">
          <cell r="A5696" t="str">
            <v>RJ2-100V220M</v>
          </cell>
          <cell r="B5696">
            <v>1815.922</v>
          </cell>
          <cell r="C5696">
            <v>1483.5429999999999</v>
          </cell>
        </row>
        <row r="5697">
          <cell r="A5697" t="str">
            <v>RJ2-100V221M</v>
          </cell>
          <cell r="B5697">
            <v>6008.4390000000003</v>
          </cell>
          <cell r="C5697">
            <v>6707.7979999999998</v>
          </cell>
        </row>
        <row r="5698">
          <cell r="A5698" t="str">
            <v>RJ2-100V3R3M</v>
          </cell>
          <cell r="B5698">
            <v>424.09199999999998</v>
          </cell>
          <cell r="C5698">
            <v>419.36900000000003</v>
          </cell>
        </row>
        <row r="5699">
          <cell r="A5699" t="str">
            <v>RJ2-100V3R3M-F</v>
          </cell>
          <cell r="B5699">
            <v>475.892</v>
          </cell>
          <cell r="C5699">
            <v>433.24400000000003</v>
          </cell>
        </row>
        <row r="5700">
          <cell r="A5700" t="str">
            <v>RJ2-100V4R7M</v>
          </cell>
          <cell r="B5700">
            <v>704.702</v>
          </cell>
          <cell r="C5700">
            <v>607.25199999999995</v>
          </cell>
        </row>
        <row r="5701">
          <cell r="A5701" t="str">
            <v>RJ2-100V4R7M-F</v>
          </cell>
          <cell r="B5701">
            <v>717.94500000000005</v>
          </cell>
          <cell r="C5701">
            <v>620.46</v>
          </cell>
        </row>
        <row r="5702">
          <cell r="A5702" t="str">
            <v>RJ2-10V470M</v>
          </cell>
          <cell r="B5702">
            <v>424.09199999999998</v>
          </cell>
          <cell r="C5702">
            <v>419.36900000000003</v>
          </cell>
        </row>
        <row r="5703">
          <cell r="A5703" t="str">
            <v>RJ2-10V470M-F</v>
          </cell>
          <cell r="B5703">
            <v>475.892</v>
          </cell>
          <cell r="C5703">
            <v>433.24400000000003</v>
          </cell>
        </row>
        <row r="5704">
          <cell r="A5704" t="str">
            <v>RJ2-10V471M</v>
          </cell>
          <cell r="B5704">
            <v>2081.0569999999998</v>
          </cell>
          <cell r="C5704">
            <v>1730.857</v>
          </cell>
        </row>
        <row r="5705">
          <cell r="A5705" t="str">
            <v>RJ2-10V471M-F</v>
          </cell>
          <cell r="B5705">
            <v>2150.5140000000001</v>
          </cell>
          <cell r="C5705">
            <v>1796.076</v>
          </cell>
        </row>
        <row r="5706">
          <cell r="A5706" t="str">
            <v>RJ2-10V472M</v>
          </cell>
          <cell r="B5706">
            <v>10249.629999999999</v>
          </cell>
          <cell r="C5706">
            <v>10077.271000000001</v>
          </cell>
        </row>
        <row r="5707">
          <cell r="A5707" t="str">
            <v>RJ2-16V102M</v>
          </cell>
          <cell r="B5707">
            <v>4360.451</v>
          </cell>
          <cell r="C5707">
            <v>4165.3649999999998</v>
          </cell>
        </row>
        <row r="5708">
          <cell r="A5708" t="str">
            <v>RJ2-16V221M</v>
          </cell>
          <cell r="B5708">
            <v>1815.922</v>
          </cell>
          <cell r="C5708">
            <v>1483.5429999999999</v>
          </cell>
        </row>
        <row r="5709">
          <cell r="A5709" t="str">
            <v>RJ2-16V221M-F</v>
          </cell>
          <cell r="B5709">
            <v>1901.453</v>
          </cell>
          <cell r="C5709">
            <v>1562.2919999999999</v>
          </cell>
        </row>
        <row r="5710">
          <cell r="A5710" t="str">
            <v>RJ2-16V221M-F27</v>
          </cell>
          <cell r="B5710">
            <v>1901.453</v>
          </cell>
          <cell r="C5710">
            <v>1562.2919999999999</v>
          </cell>
        </row>
        <row r="5711">
          <cell r="A5711" t="str">
            <v>RJ2-16V221M-T2</v>
          </cell>
          <cell r="B5711">
            <v>1843.1030000000001</v>
          </cell>
          <cell r="C5711">
            <v>1504.414</v>
          </cell>
        </row>
        <row r="5712">
          <cell r="A5712" t="str">
            <v>RJ2-16V222M</v>
          </cell>
          <cell r="B5712">
            <v>6008.4390000000003</v>
          </cell>
          <cell r="C5712">
            <v>6707.7979999999998</v>
          </cell>
        </row>
        <row r="5713">
          <cell r="A5713" t="str">
            <v>RJ2-16V222M-F</v>
          </cell>
          <cell r="B5713">
            <v>6189.6409999999996</v>
          </cell>
          <cell r="C5713">
            <v>6886.4560000000001</v>
          </cell>
        </row>
        <row r="5714">
          <cell r="A5714" t="str">
            <v>RJ2-16V330M</v>
          </cell>
          <cell r="B5714">
            <v>424.09199999999998</v>
          </cell>
          <cell r="C5714">
            <v>419.36900000000003</v>
          </cell>
        </row>
        <row r="5715">
          <cell r="A5715" t="str">
            <v>RJ2-16V330M-F</v>
          </cell>
          <cell r="B5715">
            <v>475.892</v>
          </cell>
          <cell r="C5715">
            <v>433.24400000000003</v>
          </cell>
        </row>
        <row r="5716">
          <cell r="A5716" t="str">
            <v>RJ2-16V330M-T58</v>
          </cell>
          <cell r="B5716">
            <v>472.54199999999997</v>
          </cell>
          <cell r="C5716">
            <v>431.28199999999998</v>
          </cell>
        </row>
        <row r="5717">
          <cell r="A5717" t="str">
            <v>RJ2-16V470M</v>
          </cell>
          <cell r="B5717">
            <v>704.702</v>
          </cell>
          <cell r="C5717">
            <v>607.25199999999995</v>
          </cell>
        </row>
        <row r="5718">
          <cell r="A5718" t="str">
            <v>RJ2-16V470M-F</v>
          </cell>
          <cell r="B5718">
            <v>717.94500000000005</v>
          </cell>
          <cell r="C5718">
            <v>620.46</v>
          </cell>
        </row>
        <row r="5719">
          <cell r="A5719" t="str">
            <v>RJ2-16V471M</v>
          </cell>
          <cell r="B5719">
            <v>2456.12</v>
          </cell>
          <cell r="C5719">
            <v>2114.0219999999999</v>
          </cell>
        </row>
        <row r="5720">
          <cell r="A5720" t="str">
            <v>RJ2-16V472M</v>
          </cell>
          <cell r="B5720">
            <v>16012.016</v>
          </cell>
          <cell r="C5720">
            <v>15958.898999999999</v>
          </cell>
        </row>
        <row r="5721">
          <cell r="A5721" t="str">
            <v>RJ2-25V101M</v>
          </cell>
          <cell r="B5721">
            <v>969.77599999999995</v>
          </cell>
          <cell r="C5721">
            <v>851.57899999999995</v>
          </cell>
        </row>
        <row r="5722">
          <cell r="A5722" t="str">
            <v>RJ2-25V101M-F</v>
          </cell>
          <cell r="B5722">
            <v>986.79600000000005</v>
          </cell>
          <cell r="C5722">
            <v>869.43200000000002</v>
          </cell>
        </row>
        <row r="5723">
          <cell r="A5723" t="str">
            <v>RJ2-25V101M-F27</v>
          </cell>
          <cell r="B5723">
            <v>986.79600000000005</v>
          </cell>
          <cell r="C5723">
            <v>869.43200000000002</v>
          </cell>
        </row>
        <row r="5724">
          <cell r="A5724" t="str">
            <v>RJ2-25V101MS</v>
          </cell>
          <cell r="B5724">
            <v>704.702</v>
          </cell>
          <cell r="C5724">
            <v>607.25199999999995</v>
          </cell>
        </row>
        <row r="5725">
          <cell r="A5725" t="str">
            <v>RJ2-25V102M</v>
          </cell>
          <cell r="B5725">
            <v>6008.4390000000003</v>
          </cell>
          <cell r="C5725">
            <v>6707.7979999999998</v>
          </cell>
        </row>
        <row r="5726">
          <cell r="A5726" t="str">
            <v>RJ2-25V220M</v>
          </cell>
          <cell r="B5726">
            <v>424.09199999999998</v>
          </cell>
          <cell r="C5726">
            <v>419.36900000000003</v>
          </cell>
        </row>
        <row r="5727">
          <cell r="A5727" t="str">
            <v>RJ2-25V220M-T58</v>
          </cell>
          <cell r="B5727">
            <v>472.54199999999997</v>
          </cell>
          <cell r="C5727">
            <v>431.28199999999998</v>
          </cell>
        </row>
        <row r="5728">
          <cell r="A5728" t="str">
            <v>RJ2-25V221M</v>
          </cell>
          <cell r="B5728">
            <v>2081.0569999999998</v>
          </cell>
          <cell r="C5728">
            <v>1730.857</v>
          </cell>
        </row>
        <row r="5729">
          <cell r="A5729" t="str">
            <v>RJ2-25V221M-T2</v>
          </cell>
          <cell r="B5729">
            <v>2108.7600000000002</v>
          </cell>
          <cell r="C5729">
            <v>1759.1189999999999</v>
          </cell>
        </row>
        <row r="5730">
          <cell r="A5730" t="str">
            <v>RJ2-25V222M</v>
          </cell>
          <cell r="B5730">
            <v>10249.629999999999</v>
          </cell>
          <cell r="C5730">
            <v>10077.271000000001</v>
          </cell>
        </row>
        <row r="5731">
          <cell r="A5731" t="str">
            <v>RJ2-25V470M</v>
          </cell>
          <cell r="B5731">
            <v>704.702</v>
          </cell>
          <cell r="C5731">
            <v>607.25199999999995</v>
          </cell>
        </row>
        <row r="5732">
          <cell r="A5732" t="str">
            <v>RJ2-25V470M-F1</v>
          </cell>
          <cell r="B5732">
            <v>717.94500000000005</v>
          </cell>
          <cell r="C5732">
            <v>620.46</v>
          </cell>
        </row>
        <row r="5733">
          <cell r="A5733" t="str">
            <v>RJ2-35V100M</v>
          </cell>
          <cell r="B5733">
            <v>424.09199999999998</v>
          </cell>
          <cell r="C5733">
            <v>419.36900000000003</v>
          </cell>
        </row>
        <row r="5734">
          <cell r="A5734" t="str">
            <v>RJ2-35V100M-T58</v>
          </cell>
          <cell r="B5734">
            <v>472.54199999999997</v>
          </cell>
          <cell r="C5734">
            <v>431.28199999999998</v>
          </cell>
        </row>
        <row r="5735">
          <cell r="A5735" t="str">
            <v>RJ2-35V101M</v>
          </cell>
          <cell r="B5735">
            <v>1815.922</v>
          </cell>
          <cell r="C5735">
            <v>1483.5429999999999</v>
          </cell>
        </row>
        <row r="5736">
          <cell r="A5736" t="str">
            <v>RJ2-35V220M</v>
          </cell>
          <cell r="B5736">
            <v>704.702</v>
          </cell>
          <cell r="C5736">
            <v>607.25199999999995</v>
          </cell>
        </row>
        <row r="5737">
          <cell r="A5737" t="str">
            <v>RJ2-35V220M-F1</v>
          </cell>
          <cell r="B5737">
            <v>717.94500000000005</v>
          </cell>
          <cell r="C5737">
            <v>620.46</v>
          </cell>
        </row>
        <row r="5738">
          <cell r="A5738" t="str">
            <v>RJ2-35V222M</v>
          </cell>
          <cell r="B5738">
            <v>16012.016</v>
          </cell>
          <cell r="C5738">
            <v>15958.898999999999</v>
          </cell>
        </row>
        <row r="5739">
          <cell r="A5739" t="str">
            <v>RJ2-35V470M</v>
          </cell>
          <cell r="B5739">
            <v>969.77599999999995</v>
          </cell>
          <cell r="C5739">
            <v>851.57899999999995</v>
          </cell>
        </row>
        <row r="5740">
          <cell r="A5740" t="str">
            <v>RJ2-35V470M-F1</v>
          </cell>
          <cell r="B5740">
            <v>986.79600000000005</v>
          </cell>
          <cell r="C5740">
            <v>869.43200000000002</v>
          </cell>
        </row>
        <row r="5741">
          <cell r="A5741" t="str">
            <v>RJ2-35V471M</v>
          </cell>
          <cell r="B5741">
            <v>4360.451</v>
          </cell>
          <cell r="C5741">
            <v>4165.3649999999998</v>
          </cell>
        </row>
        <row r="5742">
          <cell r="A5742" t="str">
            <v>RJ2-35V471M-F</v>
          </cell>
          <cell r="B5742">
            <v>4444.0860000000002</v>
          </cell>
          <cell r="C5742">
            <v>4250.9070000000002</v>
          </cell>
        </row>
        <row r="5743">
          <cell r="A5743" t="str">
            <v>RJ2-35V4R7M</v>
          </cell>
          <cell r="B5743">
            <v>424.09199999999998</v>
          </cell>
          <cell r="C5743">
            <v>419.36900000000003</v>
          </cell>
        </row>
        <row r="5744">
          <cell r="A5744" t="str">
            <v>RJ2-50V010M</v>
          </cell>
          <cell r="B5744">
            <v>424.09199999999998</v>
          </cell>
          <cell r="C5744">
            <v>419.36900000000003</v>
          </cell>
        </row>
        <row r="5745">
          <cell r="A5745" t="str">
            <v>RJ2-50V010M-T58</v>
          </cell>
          <cell r="B5745">
            <v>472.54199999999997</v>
          </cell>
          <cell r="C5745">
            <v>431.28199999999998</v>
          </cell>
        </row>
        <row r="5746">
          <cell r="A5746" t="str">
            <v>RJ2-50V100M</v>
          </cell>
          <cell r="B5746">
            <v>424.09199999999998</v>
          </cell>
          <cell r="C5746">
            <v>419.36900000000003</v>
          </cell>
        </row>
        <row r="5747">
          <cell r="A5747" t="str">
            <v>RJ2-50V100M-F</v>
          </cell>
          <cell r="B5747">
            <v>475.892</v>
          </cell>
          <cell r="C5747">
            <v>433.24400000000003</v>
          </cell>
        </row>
        <row r="5748">
          <cell r="A5748" t="str">
            <v>RJ2-50V102M</v>
          </cell>
          <cell r="B5748">
            <v>9828.7610000000004</v>
          </cell>
          <cell r="C5748">
            <v>9379.0869999999995</v>
          </cell>
        </row>
        <row r="5749">
          <cell r="A5749" t="str">
            <v>RJ2-50V220M</v>
          </cell>
          <cell r="B5749">
            <v>704.702</v>
          </cell>
          <cell r="C5749">
            <v>607.25199999999995</v>
          </cell>
        </row>
        <row r="5750">
          <cell r="A5750" t="str">
            <v>RJ2-50V220M-F</v>
          </cell>
          <cell r="B5750">
            <v>717.94500000000005</v>
          </cell>
          <cell r="C5750">
            <v>620.46</v>
          </cell>
        </row>
        <row r="5751">
          <cell r="A5751" t="str">
            <v>RJ2-50V220M-T2</v>
          </cell>
          <cell r="B5751">
            <v>721.26199999999994</v>
          </cell>
          <cell r="C5751">
            <v>618.63800000000003</v>
          </cell>
        </row>
        <row r="5752">
          <cell r="A5752" t="str">
            <v>RJ2-50V2R2M</v>
          </cell>
          <cell r="B5752">
            <v>424.09199999999998</v>
          </cell>
          <cell r="C5752">
            <v>419.36900000000003</v>
          </cell>
        </row>
        <row r="5753">
          <cell r="A5753" t="str">
            <v>RJ2-50V2R2MGZ-T58</v>
          </cell>
          <cell r="B5753">
            <v>472.54199999999997</v>
          </cell>
          <cell r="C5753">
            <v>431.28199999999998</v>
          </cell>
        </row>
        <row r="5754">
          <cell r="A5754" t="str">
            <v>RJ2-50V3R3M</v>
          </cell>
          <cell r="B5754">
            <v>424.09199999999998</v>
          </cell>
          <cell r="C5754">
            <v>419.36900000000003</v>
          </cell>
        </row>
        <row r="5755">
          <cell r="A5755" t="str">
            <v>RJ2-50V3R3M-T58</v>
          </cell>
          <cell r="B5755">
            <v>472.54199999999997</v>
          </cell>
          <cell r="C5755">
            <v>431.28199999999998</v>
          </cell>
        </row>
        <row r="5756">
          <cell r="A5756" t="str">
            <v>RJ2-50V470M</v>
          </cell>
          <cell r="B5756">
            <v>969.77599999999995</v>
          </cell>
          <cell r="C5756">
            <v>851.57899999999995</v>
          </cell>
        </row>
        <row r="5757">
          <cell r="A5757" t="str">
            <v>RJ2-50V470M-F</v>
          </cell>
          <cell r="B5757">
            <v>986.79600000000005</v>
          </cell>
          <cell r="C5757">
            <v>869.43200000000002</v>
          </cell>
        </row>
        <row r="5758">
          <cell r="A5758" t="str">
            <v>RJ2-50V471M</v>
          </cell>
          <cell r="B5758">
            <v>6008.4390000000003</v>
          </cell>
          <cell r="C5758">
            <v>6707.7979999999998</v>
          </cell>
        </row>
        <row r="5759">
          <cell r="A5759" t="str">
            <v>RJ2-50V471M-F</v>
          </cell>
          <cell r="B5759">
            <v>6189.6409999999996</v>
          </cell>
          <cell r="C5759">
            <v>6886.4560000000001</v>
          </cell>
        </row>
        <row r="5760">
          <cell r="A5760" t="str">
            <v>RJ2-50V4R7M</v>
          </cell>
          <cell r="B5760">
            <v>424.09199999999998</v>
          </cell>
          <cell r="C5760">
            <v>419.36900000000003</v>
          </cell>
        </row>
        <row r="5761">
          <cell r="A5761" t="str">
            <v>RJ2-50V4R7MGZ-T58</v>
          </cell>
          <cell r="B5761">
            <v>472.54199999999997</v>
          </cell>
          <cell r="C5761">
            <v>431.28199999999998</v>
          </cell>
        </row>
        <row r="5762">
          <cell r="A5762" t="str">
            <v>RJ2-50VR22M</v>
          </cell>
          <cell r="B5762">
            <v>424.09199999999998</v>
          </cell>
          <cell r="C5762">
            <v>419.36900000000003</v>
          </cell>
        </row>
        <row r="5763">
          <cell r="A5763" t="str">
            <v>RJ2-50VR22MGZ-T58</v>
          </cell>
          <cell r="B5763">
            <v>472.54199999999997</v>
          </cell>
          <cell r="C5763">
            <v>431.28199999999998</v>
          </cell>
        </row>
        <row r="5764">
          <cell r="A5764" t="str">
            <v>RJ2-50VR47M</v>
          </cell>
          <cell r="B5764">
            <v>424.09199999999998</v>
          </cell>
          <cell r="C5764">
            <v>419.36900000000003</v>
          </cell>
        </row>
        <row r="5765">
          <cell r="A5765" t="str">
            <v>RJ2-50VR47M-T58</v>
          </cell>
          <cell r="B5765">
            <v>472.54199999999997</v>
          </cell>
          <cell r="C5765">
            <v>431.28199999999998</v>
          </cell>
        </row>
        <row r="5766">
          <cell r="A5766" t="str">
            <v>RJ2-63V100M</v>
          </cell>
          <cell r="B5766">
            <v>704.702</v>
          </cell>
          <cell r="C5766">
            <v>607.25199999999995</v>
          </cell>
        </row>
        <row r="5767">
          <cell r="A5767" t="str">
            <v>RJ2-63V100MGZ-T58</v>
          </cell>
          <cell r="B5767">
            <v>721.26199999999994</v>
          </cell>
          <cell r="C5767">
            <v>618.63800000000003</v>
          </cell>
        </row>
        <row r="5768">
          <cell r="A5768" t="str">
            <v>RJ2-63V101M</v>
          </cell>
          <cell r="B5768">
            <v>2456.12</v>
          </cell>
          <cell r="C5768">
            <v>2114.0219999999999</v>
          </cell>
        </row>
        <row r="5769">
          <cell r="A5769" t="str">
            <v>RJ2-63V101M-F</v>
          </cell>
          <cell r="B5769">
            <v>2546.8609999999999</v>
          </cell>
          <cell r="C5769">
            <v>2200.221</v>
          </cell>
        </row>
        <row r="5770">
          <cell r="A5770" t="str">
            <v>RJ2-63V102M</v>
          </cell>
          <cell r="B5770">
            <v>16012.016</v>
          </cell>
          <cell r="C5770">
            <v>15958.898999999999</v>
          </cell>
        </row>
        <row r="5771">
          <cell r="A5771" t="str">
            <v>RJ2-63V220M</v>
          </cell>
          <cell r="B5771">
            <v>969.77599999999995</v>
          </cell>
          <cell r="C5771">
            <v>851.57899999999995</v>
          </cell>
        </row>
        <row r="5772">
          <cell r="A5772" t="str">
            <v>RJ2-63V220M-T2</v>
          </cell>
          <cell r="B5772">
            <v>991.79700000000003</v>
          </cell>
          <cell r="C5772">
            <v>867.50099999999998</v>
          </cell>
        </row>
        <row r="5773">
          <cell r="A5773" t="str">
            <v>RJ2-63V470M</v>
          </cell>
          <cell r="B5773">
            <v>1815.922</v>
          </cell>
          <cell r="C5773">
            <v>1483.5429999999999</v>
          </cell>
        </row>
        <row r="5774">
          <cell r="A5774" t="str">
            <v>RJ2-63V471M</v>
          </cell>
          <cell r="B5774">
            <v>6008.4390000000003</v>
          </cell>
          <cell r="C5774">
            <v>6707.7979999999998</v>
          </cell>
        </row>
        <row r="5775">
          <cell r="A5775" t="str">
            <v>RJ2-63V4R7M</v>
          </cell>
          <cell r="B5775">
            <v>424.09199999999998</v>
          </cell>
          <cell r="C5775">
            <v>419.36900000000003</v>
          </cell>
        </row>
        <row r="5776">
          <cell r="A5776" t="str">
            <v>RJ3-100V010MAX</v>
          </cell>
          <cell r="B5776">
            <v>434.50799999999998</v>
          </cell>
          <cell r="C5776">
            <v>395.64</v>
          </cell>
        </row>
        <row r="5777">
          <cell r="A5777" t="str">
            <v>RJ3-100V010MAX-T10</v>
          </cell>
          <cell r="B5777">
            <v>442.017</v>
          </cell>
          <cell r="C5777">
            <v>397.00099999999998</v>
          </cell>
        </row>
        <row r="5778">
          <cell r="A5778" t="str">
            <v>RJ3-100V010MAX-T2</v>
          </cell>
          <cell r="B5778">
            <v>442.017</v>
          </cell>
          <cell r="C5778">
            <v>397.00099999999998</v>
          </cell>
        </row>
        <row r="5779">
          <cell r="A5779" t="str">
            <v>RJ3-100V010ME3#-T10</v>
          </cell>
          <cell r="B5779">
            <v>442.017</v>
          </cell>
          <cell r="C5779">
            <v>397.00099999999998</v>
          </cell>
        </row>
        <row r="5780">
          <cell r="A5780" t="str">
            <v>RJ3-100V010ME3#-T58</v>
          </cell>
          <cell r="B5780">
            <v>442.017</v>
          </cell>
          <cell r="C5780">
            <v>397.00099999999998</v>
          </cell>
        </row>
        <row r="5781">
          <cell r="A5781" t="str">
            <v>RJ3-100V100MAX</v>
          </cell>
          <cell r="B5781">
            <v>701.09500000000003</v>
          </cell>
          <cell r="C5781">
            <v>584.13400000000001</v>
          </cell>
        </row>
        <row r="5782">
          <cell r="A5782" t="str">
            <v>RJ3-100V100MAX-T2</v>
          </cell>
          <cell r="B5782">
            <v>732.31100000000004</v>
          </cell>
          <cell r="C5782">
            <v>596.697</v>
          </cell>
        </row>
        <row r="5783">
          <cell r="A5783" t="str">
            <v>RJ3-100V100MAX-T58</v>
          </cell>
          <cell r="B5783">
            <v>732.31100000000004</v>
          </cell>
          <cell r="C5783">
            <v>596.697</v>
          </cell>
        </row>
        <row r="5784">
          <cell r="A5784" t="str">
            <v>RJ3-100V101MAX</v>
          </cell>
          <cell r="B5784">
            <v>3667.7890000000002</v>
          </cell>
          <cell r="C5784">
            <v>3457.2080000000001</v>
          </cell>
        </row>
        <row r="5785">
          <cell r="A5785" t="str">
            <v>RJ3-100V101MAX-S1</v>
          </cell>
          <cell r="B5785">
            <v>0</v>
          </cell>
          <cell r="C5785">
            <v>3600.9789999999998</v>
          </cell>
        </row>
        <row r="5786">
          <cell r="A5786" t="str">
            <v>RJ3-100V101MAX-T4</v>
          </cell>
          <cell r="B5786">
            <v>3700.0630000000001</v>
          </cell>
          <cell r="C5786">
            <v>3481.3229999999999</v>
          </cell>
        </row>
        <row r="5787">
          <cell r="A5787" t="str">
            <v>RJ3-100V220MAX</v>
          </cell>
          <cell r="B5787">
            <v>1030.7860000000001</v>
          </cell>
          <cell r="C5787">
            <v>923.64800000000002</v>
          </cell>
        </row>
        <row r="5788">
          <cell r="A5788" t="str">
            <v>RJ3-100V220MAX-T8</v>
          </cell>
          <cell r="B5788">
            <v>1061.18</v>
          </cell>
          <cell r="C5788">
            <v>949.35</v>
          </cell>
        </row>
        <row r="5789">
          <cell r="A5789" t="str">
            <v>RJ3-100V221M</v>
          </cell>
          <cell r="B5789">
            <v>0</v>
          </cell>
          <cell r="C5789">
            <v>7976.6980000000003</v>
          </cell>
        </row>
        <row r="5790">
          <cell r="A5790" t="str">
            <v>RJ3-100V221M-S1</v>
          </cell>
          <cell r="B5790">
            <v>0</v>
          </cell>
          <cell r="C5790">
            <v>8060.8819999999996</v>
          </cell>
        </row>
        <row r="5791">
          <cell r="A5791" t="str">
            <v>RJ3-100V221MAX</v>
          </cell>
          <cell r="B5791">
            <v>7029.8980000000001</v>
          </cell>
          <cell r="C5791">
            <v>7078.8519999999999</v>
          </cell>
        </row>
        <row r="5792">
          <cell r="A5792" t="str">
            <v>RJ3-100V2R2MAX</v>
          </cell>
          <cell r="B5792">
            <v>434.50799999999998</v>
          </cell>
          <cell r="C5792">
            <v>395.64</v>
          </cell>
        </row>
        <row r="5793">
          <cell r="A5793" t="str">
            <v>RJ3-100V2R2MAX-T2</v>
          </cell>
          <cell r="B5793">
            <v>442.017</v>
          </cell>
          <cell r="C5793">
            <v>397.00099999999998</v>
          </cell>
        </row>
        <row r="5794">
          <cell r="A5794" t="str">
            <v>RJ3-100V330MAX</v>
          </cell>
          <cell r="B5794">
            <v>1922.8869999999999</v>
          </cell>
          <cell r="C5794">
            <v>1698.2470000000001</v>
          </cell>
        </row>
        <row r="5795">
          <cell r="A5795" t="str">
            <v>RJ3-100V330MAX-T2</v>
          </cell>
          <cell r="B5795">
            <v>1945.7909999999999</v>
          </cell>
          <cell r="C5795">
            <v>1721.6890000000001</v>
          </cell>
        </row>
        <row r="5796">
          <cell r="A5796" t="str">
            <v>RJ3-100V330MH3#-T2</v>
          </cell>
          <cell r="B5796">
            <v>0</v>
          </cell>
          <cell r="C5796">
            <v>1721.6890000000001</v>
          </cell>
        </row>
        <row r="5797">
          <cell r="A5797" t="str">
            <v>RJ3-100V331MAX</v>
          </cell>
          <cell r="B5797">
            <v>7029.8980000000001</v>
          </cell>
          <cell r="C5797">
            <v>7078.8519999999999</v>
          </cell>
        </row>
        <row r="5798">
          <cell r="A5798" t="str">
            <v>RJ3-100V331MAX-F</v>
          </cell>
          <cell r="B5798">
            <v>7132.9070000000002</v>
          </cell>
          <cell r="C5798">
            <v>7194.9390000000003</v>
          </cell>
        </row>
        <row r="5799">
          <cell r="A5799" t="str">
            <v>RJ3-100V331MAX-T50</v>
          </cell>
          <cell r="B5799">
            <v>7068.6710000000003</v>
          </cell>
          <cell r="C5799">
            <v>7106.0990000000002</v>
          </cell>
        </row>
        <row r="5800">
          <cell r="A5800" t="str">
            <v>RJ3-100V3R3MAX</v>
          </cell>
          <cell r="B5800">
            <v>434.50799999999998</v>
          </cell>
          <cell r="C5800">
            <v>395.64</v>
          </cell>
        </row>
        <row r="5801">
          <cell r="A5801" t="str">
            <v>RJ3-100V3R3MAX-T2</v>
          </cell>
          <cell r="B5801">
            <v>442.017</v>
          </cell>
          <cell r="C5801">
            <v>397.00099999999998</v>
          </cell>
        </row>
        <row r="5802">
          <cell r="A5802" t="str">
            <v>RJ3-100V470MAX</v>
          </cell>
          <cell r="B5802">
            <v>2127.116</v>
          </cell>
          <cell r="C5802">
            <v>1839.162</v>
          </cell>
        </row>
        <row r="5803">
          <cell r="A5803" t="str">
            <v>RJ3-100V470MAX-T2</v>
          </cell>
          <cell r="B5803">
            <v>2155.076</v>
          </cell>
          <cell r="C5803">
            <v>1861.0029999999999</v>
          </cell>
        </row>
        <row r="5804">
          <cell r="A5804" t="str">
            <v>RJ3-100V471MAX</v>
          </cell>
          <cell r="B5804">
            <v>10684.99</v>
          </cell>
          <cell r="C5804">
            <v>10722.018</v>
          </cell>
        </row>
        <row r="5805">
          <cell r="A5805" t="str">
            <v>RJ3-100V4R7MAX</v>
          </cell>
          <cell r="B5805">
            <v>434.50799999999998</v>
          </cell>
          <cell r="C5805">
            <v>395.64</v>
          </cell>
        </row>
        <row r="5806">
          <cell r="A5806" t="str">
            <v>RJ3-100VR47MAX</v>
          </cell>
          <cell r="B5806">
            <v>434.50799999999998</v>
          </cell>
          <cell r="C5806">
            <v>395.64</v>
          </cell>
        </row>
        <row r="5807">
          <cell r="A5807" t="str">
            <v>RJ3-100VR47MAX-T10</v>
          </cell>
          <cell r="B5807">
            <v>0</v>
          </cell>
          <cell r="C5807">
            <v>397.00099999999998</v>
          </cell>
        </row>
        <row r="5808">
          <cell r="A5808" t="str">
            <v>RJ3-10V101MBX</v>
          </cell>
          <cell r="B5808">
            <v>434.50799999999998</v>
          </cell>
          <cell r="C5808">
            <v>395.64</v>
          </cell>
        </row>
        <row r="5809">
          <cell r="A5809" t="str">
            <v>RJ3-10V101MBX-F</v>
          </cell>
          <cell r="B5809">
            <v>449.91699999999997</v>
          </cell>
          <cell r="C5809">
            <v>409.45699999999999</v>
          </cell>
        </row>
        <row r="5810">
          <cell r="A5810" t="str">
            <v>RJ3-10V101MBX-T2</v>
          </cell>
          <cell r="B5810">
            <v>442.017</v>
          </cell>
          <cell r="C5810">
            <v>397.00099999999998</v>
          </cell>
        </row>
        <row r="5811">
          <cell r="A5811" t="str">
            <v>RJ3-10V101MBX-T58</v>
          </cell>
          <cell r="B5811">
            <v>442.017</v>
          </cell>
          <cell r="C5811">
            <v>397.00099999999998</v>
          </cell>
        </row>
        <row r="5812">
          <cell r="A5812" t="str">
            <v>RJ3-10V101MCX-T32</v>
          </cell>
          <cell r="B5812">
            <v>442.017</v>
          </cell>
          <cell r="C5812">
            <v>397.00099999999998</v>
          </cell>
        </row>
        <row r="5813">
          <cell r="A5813" t="str">
            <v>RJ3-10V101ME3#</v>
          </cell>
          <cell r="B5813">
            <v>434.50799999999998</v>
          </cell>
          <cell r="C5813">
            <v>395.64</v>
          </cell>
        </row>
        <row r="5814">
          <cell r="A5814" t="str">
            <v>RJ3-10V101ME3#-T2</v>
          </cell>
          <cell r="B5814">
            <v>442.017</v>
          </cell>
          <cell r="C5814">
            <v>397.00099999999998</v>
          </cell>
        </row>
        <row r="5815">
          <cell r="A5815" t="str">
            <v>RJ3-10V101ME3#-T58</v>
          </cell>
          <cell r="B5815">
            <v>442.017</v>
          </cell>
          <cell r="C5815">
            <v>397.00099999999998</v>
          </cell>
        </row>
        <row r="5816">
          <cell r="A5816" t="str">
            <v>RJ3-10V102MBX</v>
          </cell>
          <cell r="B5816">
            <v>2127.116</v>
          </cell>
          <cell r="C5816">
            <v>1839.162</v>
          </cell>
        </row>
        <row r="5817">
          <cell r="A5817" t="str">
            <v>RJ3-10V102MBX-T2</v>
          </cell>
          <cell r="B5817">
            <v>2155.076</v>
          </cell>
          <cell r="C5817">
            <v>1861.0029999999999</v>
          </cell>
        </row>
        <row r="5818">
          <cell r="A5818" t="str">
            <v>RJ3-10V102MCX</v>
          </cell>
          <cell r="B5818">
            <v>2127.116</v>
          </cell>
          <cell r="C5818">
            <v>1839.162</v>
          </cell>
        </row>
        <row r="5819">
          <cell r="A5819" t="str">
            <v>RJ3-10V102MH4#</v>
          </cell>
          <cell r="B5819">
            <v>2127.116</v>
          </cell>
          <cell r="C5819">
            <v>1839.162</v>
          </cell>
        </row>
        <row r="5820">
          <cell r="A5820" t="str">
            <v>RJ3-10V220MBX</v>
          </cell>
          <cell r="B5820">
            <v>434.50799999999998</v>
          </cell>
          <cell r="C5820">
            <v>395.64</v>
          </cell>
        </row>
        <row r="5821">
          <cell r="A5821" t="str">
            <v>RJ3-10V220MBX-T32</v>
          </cell>
          <cell r="B5821">
            <v>442.017</v>
          </cell>
          <cell r="C5821">
            <v>397.00099999999998</v>
          </cell>
        </row>
        <row r="5822">
          <cell r="A5822" t="str">
            <v>RJ3-10V221MBX</v>
          </cell>
          <cell r="B5822">
            <v>701.09500000000003</v>
          </cell>
          <cell r="C5822">
            <v>584.13400000000001</v>
          </cell>
        </row>
        <row r="5823">
          <cell r="A5823" t="str">
            <v>RJ3-10V221MBX-S1</v>
          </cell>
          <cell r="B5823">
            <v>714.43499999999995</v>
          </cell>
          <cell r="C5823">
            <v>597.34400000000005</v>
          </cell>
        </row>
        <row r="5824">
          <cell r="A5824" t="str">
            <v>RJ3-10V221MBX-T2</v>
          </cell>
          <cell r="B5824">
            <v>732.31100000000004</v>
          </cell>
          <cell r="C5824">
            <v>596.697</v>
          </cell>
        </row>
        <row r="5825">
          <cell r="A5825" t="str">
            <v>RJ3-10V221MBX-T32</v>
          </cell>
          <cell r="B5825">
            <v>732.31100000000004</v>
          </cell>
          <cell r="C5825">
            <v>596.697</v>
          </cell>
        </row>
        <row r="5826">
          <cell r="A5826" t="str">
            <v>RJ3-10V221MCX-T32</v>
          </cell>
          <cell r="B5826">
            <v>732.31100000000004</v>
          </cell>
          <cell r="C5826">
            <v>596.697</v>
          </cell>
        </row>
        <row r="5827">
          <cell r="A5827" t="str">
            <v>RJ3-10V221MF3#-T58</v>
          </cell>
          <cell r="B5827">
            <v>732.31100000000004</v>
          </cell>
          <cell r="C5827">
            <v>596.697</v>
          </cell>
        </row>
        <row r="5828">
          <cell r="A5828" t="str">
            <v>RJ3-10V221MG3ZX</v>
          </cell>
          <cell r="B5828">
            <v>1030.7860000000001</v>
          </cell>
          <cell r="C5828">
            <v>923.64800000000002</v>
          </cell>
        </row>
        <row r="5829">
          <cell r="A5829" t="str">
            <v>RJ3-10V221MG3ZX-T2</v>
          </cell>
          <cell r="B5829">
            <v>1061.18</v>
          </cell>
          <cell r="C5829">
            <v>949.35</v>
          </cell>
        </row>
        <row r="5830">
          <cell r="A5830" t="str">
            <v>RJ3-10V222MBX</v>
          </cell>
          <cell r="B5830">
            <v>3667.7890000000002</v>
          </cell>
          <cell r="C5830">
            <v>3457.2080000000001</v>
          </cell>
        </row>
        <row r="5831">
          <cell r="A5831" t="str">
            <v>RJ3-10V222MBX-T4</v>
          </cell>
          <cell r="B5831">
            <v>3700.0630000000001</v>
          </cell>
          <cell r="C5831">
            <v>3481.3229999999999</v>
          </cell>
        </row>
        <row r="5832">
          <cell r="A5832" t="str">
            <v>RJ3-10V330MBX-T2</v>
          </cell>
          <cell r="B5832">
            <v>442.017</v>
          </cell>
          <cell r="C5832">
            <v>397.00099999999998</v>
          </cell>
        </row>
        <row r="5833">
          <cell r="A5833" t="str">
            <v>RJ3-10V330MBX-T32</v>
          </cell>
          <cell r="B5833">
            <v>442.017</v>
          </cell>
          <cell r="C5833">
            <v>397.00099999999998</v>
          </cell>
        </row>
        <row r="5834">
          <cell r="A5834" t="str">
            <v>RJ3-10V330ME3#-T58</v>
          </cell>
          <cell r="B5834">
            <v>442.017</v>
          </cell>
          <cell r="C5834">
            <v>397.00099999999998</v>
          </cell>
        </row>
        <row r="5835">
          <cell r="A5835" t="str">
            <v>RJ3-10V331MBX</v>
          </cell>
          <cell r="B5835">
            <v>1030.7860000000001</v>
          </cell>
          <cell r="C5835">
            <v>923.64800000000002</v>
          </cell>
        </row>
        <row r="5836">
          <cell r="A5836" t="str">
            <v>RJ3-10V331MBX-T2</v>
          </cell>
          <cell r="B5836">
            <v>1061.18</v>
          </cell>
          <cell r="C5836">
            <v>949.35</v>
          </cell>
        </row>
        <row r="5837">
          <cell r="A5837" t="str">
            <v>RJ3-10V331MBX-T8</v>
          </cell>
          <cell r="B5837">
            <v>1061.18</v>
          </cell>
          <cell r="C5837">
            <v>949.35</v>
          </cell>
        </row>
        <row r="5838">
          <cell r="A5838" t="str">
            <v>RJ3-10V332MBX</v>
          </cell>
          <cell r="B5838">
            <v>4432.415</v>
          </cell>
          <cell r="C5838">
            <v>4772.9870000000001</v>
          </cell>
        </row>
        <row r="5839">
          <cell r="A5839" t="str">
            <v>RJ3-10V470M</v>
          </cell>
          <cell r="B5839">
            <v>0</v>
          </cell>
          <cell r="C5839">
            <v>434.53800000000001</v>
          </cell>
        </row>
        <row r="5840">
          <cell r="A5840" t="str">
            <v>RJ3-10V470MBX</v>
          </cell>
          <cell r="B5840">
            <v>434.50799999999998</v>
          </cell>
          <cell r="C5840">
            <v>395.64</v>
          </cell>
        </row>
        <row r="5841">
          <cell r="A5841" t="str">
            <v>RJ3-10V470MBX-S1</v>
          </cell>
          <cell r="B5841">
            <v>449.91699999999997</v>
          </cell>
          <cell r="C5841">
            <v>409.45699999999999</v>
          </cell>
        </row>
        <row r="5842">
          <cell r="A5842" t="str">
            <v>RJ3-10V470MBX-T2</v>
          </cell>
          <cell r="B5842">
            <v>442.017</v>
          </cell>
          <cell r="C5842">
            <v>397.00099999999998</v>
          </cell>
        </row>
        <row r="5843">
          <cell r="A5843" t="str">
            <v>RJ3-10V470ME3#-T58</v>
          </cell>
          <cell r="B5843">
            <v>442.017</v>
          </cell>
          <cell r="C5843">
            <v>397.00099999999998</v>
          </cell>
        </row>
        <row r="5844">
          <cell r="A5844" t="str">
            <v>RJ3-10V471MBX</v>
          </cell>
          <cell r="B5844">
            <v>1030.7860000000001</v>
          </cell>
          <cell r="C5844">
            <v>923.64800000000002</v>
          </cell>
        </row>
        <row r="5845">
          <cell r="A5845" t="str">
            <v>RJ3-10V471MBX-T2</v>
          </cell>
          <cell r="B5845">
            <v>1061.18</v>
          </cell>
          <cell r="C5845">
            <v>949.35</v>
          </cell>
        </row>
        <row r="5846">
          <cell r="A5846" t="str">
            <v>RJ3-10V471MBX-T8</v>
          </cell>
          <cell r="B5846">
            <v>1061.18</v>
          </cell>
          <cell r="C5846">
            <v>949.35</v>
          </cell>
        </row>
        <row r="5847">
          <cell r="A5847" t="str">
            <v>RJ3-10V471MG3#</v>
          </cell>
          <cell r="B5847">
            <v>0</v>
          </cell>
          <cell r="C5847">
            <v>923.64800000000002</v>
          </cell>
        </row>
        <row r="5848">
          <cell r="A5848" t="str">
            <v>RJ3-10V471MG3#-T2</v>
          </cell>
          <cell r="B5848">
            <v>0</v>
          </cell>
          <cell r="C5848">
            <v>949.35</v>
          </cell>
        </row>
        <row r="5849">
          <cell r="A5849" t="str">
            <v>RJ3-10V471MG3C#-T2</v>
          </cell>
          <cell r="B5849">
            <v>1061.18</v>
          </cell>
          <cell r="C5849">
            <v>949.35</v>
          </cell>
        </row>
        <row r="5850">
          <cell r="A5850" t="str">
            <v>RJ3-10V472MBX</v>
          </cell>
          <cell r="B5850">
            <v>7029.8980000000001</v>
          </cell>
          <cell r="C5850">
            <v>7078.8519999999999</v>
          </cell>
        </row>
        <row r="5851">
          <cell r="A5851" t="str">
            <v>RJ3-160V010M</v>
          </cell>
          <cell r="B5851">
            <v>634.22400000000005</v>
          </cell>
          <cell r="C5851">
            <v>464.601</v>
          </cell>
        </row>
        <row r="5852">
          <cell r="A5852" t="str">
            <v>RJ3-160V100M</v>
          </cell>
          <cell r="B5852">
            <v>1681.9639999999999</v>
          </cell>
          <cell r="C5852">
            <v>1172.5920000000001</v>
          </cell>
        </row>
        <row r="5853">
          <cell r="A5853" t="str">
            <v>RJ3-160V100M-T2</v>
          </cell>
          <cell r="B5853">
            <v>1709.3910000000001</v>
          </cell>
          <cell r="C5853">
            <v>1194.7370000000001</v>
          </cell>
        </row>
        <row r="5854">
          <cell r="A5854" t="str">
            <v>RJ3-160V101M</v>
          </cell>
          <cell r="B5854">
            <v>6173.3459999999995</v>
          </cell>
          <cell r="C5854">
            <v>5622.1059999999998</v>
          </cell>
        </row>
        <row r="5855">
          <cell r="A5855" t="str">
            <v>RJ3-160V101M-F</v>
          </cell>
          <cell r="B5855">
            <v>6255.0050000000001</v>
          </cell>
          <cell r="C5855">
            <v>5733.2349999999997</v>
          </cell>
        </row>
        <row r="5856">
          <cell r="A5856" t="str">
            <v>RJ3-160V220M</v>
          </cell>
          <cell r="B5856">
            <v>2577.174</v>
          </cell>
          <cell r="C5856">
            <v>2026.7809999999999</v>
          </cell>
        </row>
        <row r="5857">
          <cell r="A5857" t="str">
            <v>RJ3-160V220M-T2</v>
          </cell>
          <cell r="B5857">
            <v>2606.857</v>
          </cell>
          <cell r="C5857">
            <v>2051.9879999999998</v>
          </cell>
        </row>
        <row r="5858">
          <cell r="A5858" t="str">
            <v>RJ3-160V2R2M</v>
          </cell>
          <cell r="B5858">
            <v>634.22400000000005</v>
          </cell>
          <cell r="C5858">
            <v>464.601</v>
          </cell>
        </row>
        <row r="5859">
          <cell r="A5859" t="str">
            <v>RJ3-160V330M</v>
          </cell>
          <cell r="B5859">
            <v>3514.5680000000002</v>
          </cell>
          <cell r="C5859">
            <v>3075.7359999999999</v>
          </cell>
        </row>
        <row r="5860">
          <cell r="A5860" t="str">
            <v>RJ3-160V3R3M</v>
          </cell>
          <cell r="B5860">
            <v>825.58199999999999</v>
          </cell>
          <cell r="C5860">
            <v>671.26099999999997</v>
          </cell>
        </row>
        <row r="5861">
          <cell r="A5861" t="str">
            <v>RJ3-160V470M</v>
          </cell>
          <cell r="B5861">
            <v>4615.2979999999998</v>
          </cell>
          <cell r="C5861">
            <v>3642.4839999999999</v>
          </cell>
        </row>
        <row r="5862">
          <cell r="A5862" t="str">
            <v>RJ3-160V470M-S1</v>
          </cell>
          <cell r="B5862">
            <v>4699.5929999999998</v>
          </cell>
          <cell r="C5862">
            <v>3726.5740000000001</v>
          </cell>
        </row>
        <row r="5863">
          <cell r="A5863" t="str">
            <v>RJ3-160V470M-T4</v>
          </cell>
          <cell r="B5863">
            <v>4641.1379999999999</v>
          </cell>
          <cell r="C5863">
            <v>3661.0619999999999</v>
          </cell>
        </row>
        <row r="5864">
          <cell r="A5864" t="str">
            <v>RJ3-160V4R7M</v>
          </cell>
          <cell r="B5864">
            <v>825.58199999999999</v>
          </cell>
          <cell r="C5864">
            <v>671.26099999999997</v>
          </cell>
        </row>
        <row r="5865">
          <cell r="A5865" t="str">
            <v>RJ3-160V4R7M-S1</v>
          </cell>
          <cell r="B5865">
            <v>842.16399999999999</v>
          </cell>
          <cell r="C5865">
            <v>687.69299999999998</v>
          </cell>
        </row>
        <row r="5866">
          <cell r="A5866" t="str">
            <v>RJ3-160V4R7M-T2</v>
          </cell>
          <cell r="B5866">
            <v>855.47400000000005</v>
          </cell>
          <cell r="C5866">
            <v>695.04399999999998</v>
          </cell>
        </row>
        <row r="5867">
          <cell r="A5867" t="str">
            <v>RJ3-160VR47M</v>
          </cell>
          <cell r="B5867">
            <v>634.22400000000005</v>
          </cell>
          <cell r="C5867">
            <v>464.601</v>
          </cell>
        </row>
        <row r="5868">
          <cell r="A5868" t="str">
            <v>RJ3-160VR47M-T2</v>
          </cell>
          <cell r="B5868">
            <v>650.93600000000004</v>
          </cell>
          <cell r="C5868">
            <v>477.226</v>
          </cell>
        </row>
        <row r="5869">
          <cell r="A5869" t="str">
            <v>RJ3-16V100MBX</v>
          </cell>
          <cell r="B5869">
            <v>434.50799999999998</v>
          </cell>
          <cell r="C5869">
            <v>395.64</v>
          </cell>
        </row>
        <row r="5870">
          <cell r="A5870" t="str">
            <v>RJ3-16V100MBX-F</v>
          </cell>
          <cell r="B5870">
            <v>449.91699999999997</v>
          </cell>
          <cell r="C5870">
            <v>409.45699999999999</v>
          </cell>
        </row>
        <row r="5871">
          <cell r="A5871" t="str">
            <v>RJ3-16V100MBX-T2</v>
          </cell>
          <cell r="B5871">
            <v>442.017</v>
          </cell>
          <cell r="C5871">
            <v>397.00099999999998</v>
          </cell>
        </row>
        <row r="5872">
          <cell r="A5872" t="str">
            <v>RJ3-16V100MBX-T58</v>
          </cell>
          <cell r="B5872">
            <v>442.017</v>
          </cell>
          <cell r="C5872">
            <v>397.00099999999998</v>
          </cell>
        </row>
        <row r="5873">
          <cell r="A5873" t="str">
            <v>RJ3-16V100MCX-T2</v>
          </cell>
          <cell r="B5873">
            <v>442.017</v>
          </cell>
          <cell r="C5873">
            <v>397.00099999999998</v>
          </cell>
        </row>
        <row r="5874">
          <cell r="A5874" t="str">
            <v>RJ3-16V100MCX-T32</v>
          </cell>
          <cell r="B5874">
            <v>442.017</v>
          </cell>
          <cell r="C5874">
            <v>397.00099999999998</v>
          </cell>
        </row>
        <row r="5875">
          <cell r="A5875" t="str">
            <v>RJ3-16V100ME3#-T2</v>
          </cell>
          <cell r="B5875">
            <v>442.017</v>
          </cell>
          <cell r="C5875">
            <v>397.00099999999998</v>
          </cell>
        </row>
        <row r="5876">
          <cell r="A5876" t="str">
            <v>RJ3-16V100ME3#-T58</v>
          </cell>
          <cell r="B5876">
            <v>442.017</v>
          </cell>
          <cell r="C5876">
            <v>397.00099999999998</v>
          </cell>
        </row>
        <row r="5877">
          <cell r="A5877" t="str">
            <v>RJ3-16V101MBX</v>
          </cell>
          <cell r="B5877">
            <v>701.09500000000003</v>
          </cell>
          <cell r="C5877">
            <v>584.13400000000001</v>
          </cell>
        </row>
        <row r="5878">
          <cell r="A5878" t="str">
            <v>RJ3-16V101MBX-T2</v>
          </cell>
          <cell r="B5878">
            <v>732.31100000000004</v>
          </cell>
          <cell r="C5878">
            <v>596.697</v>
          </cell>
        </row>
        <row r="5879">
          <cell r="A5879" t="str">
            <v>RJ3-16V101MBX-T32</v>
          </cell>
          <cell r="B5879">
            <v>732.31100000000004</v>
          </cell>
          <cell r="C5879">
            <v>596.697</v>
          </cell>
        </row>
        <row r="5880">
          <cell r="A5880" t="str">
            <v>RJ3-16V101MBX-T36</v>
          </cell>
          <cell r="B5880">
            <v>732.31100000000004</v>
          </cell>
          <cell r="C5880">
            <v>596.697</v>
          </cell>
        </row>
        <row r="5881">
          <cell r="A5881" t="str">
            <v>RJ3-16V101MBX-T58</v>
          </cell>
          <cell r="B5881">
            <v>732.31100000000004</v>
          </cell>
          <cell r="C5881">
            <v>596.697</v>
          </cell>
        </row>
        <row r="5882">
          <cell r="A5882" t="str">
            <v>RJ3-16V101MCX-T32</v>
          </cell>
          <cell r="B5882">
            <v>732.31100000000004</v>
          </cell>
          <cell r="C5882">
            <v>596.697</v>
          </cell>
        </row>
        <row r="5883">
          <cell r="A5883" t="str">
            <v>RJ3-16V101MF3#-G9</v>
          </cell>
          <cell r="B5883">
            <v>0</v>
          </cell>
          <cell r="C5883">
            <v>597.34400000000005</v>
          </cell>
        </row>
        <row r="5884">
          <cell r="A5884" t="str">
            <v>RJ3-16V101MF3#-T2</v>
          </cell>
          <cell r="B5884">
            <v>732.31100000000004</v>
          </cell>
          <cell r="C5884">
            <v>596.697</v>
          </cell>
        </row>
        <row r="5885">
          <cell r="A5885" t="str">
            <v>RJ3-16V101MF3#-T36</v>
          </cell>
          <cell r="B5885">
            <v>732.31100000000004</v>
          </cell>
          <cell r="C5885">
            <v>596.697</v>
          </cell>
        </row>
        <row r="5886">
          <cell r="A5886" t="str">
            <v>RJ3-16V101MF3#-T58</v>
          </cell>
          <cell r="B5886">
            <v>0</v>
          </cell>
          <cell r="C5886">
            <v>596.697</v>
          </cell>
        </row>
        <row r="5887">
          <cell r="A5887" t="str">
            <v>RJ3-16V101MF3C#-T32</v>
          </cell>
          <cell r="B5887">
            <v>732.31100000000004</v>
          </cell>
          <cell r="C5887">
            <v>596.697</v>
          </cell>
        </row>
        <row r="5888">
          <cell r="A5888" t="str">
            <v>RJ3-16V101MF3C#-T58</v>
          </cell>
          <cell r="B5888">
            <v>732.31100000000004</v>
          </cell>
          <cell r="C5888">
            <v>596.697</v>
          </cell>
        </row>
        <row r="5889">
          <cell r="A5889" t="str">
            <v>RJ3-16V102MBX</v>
          </cell>
          <cell r="B5889">
            <v>2469.7370000000001</v>
          </cell>
          <cell r="C5889">
            <v>2176.3150000000001</v>
          </cell>
        </row>
        <row r="5890">
          <cell r="A5890" t="str">
            <v>RJ3-16V102MBX-T2</v>
          </cell>
          <cell r="B5890">
            <v>2499.5149999999999</v>
          </cell>
          <cell r="C5890">
            <v>2247.9110000000001</v>
          </cell>
        </row>
        <row r="5891">
          <cell r="A5891" t="str">
            <v>RJ3-16V102MCX</v>
          </cell>
          <cell r="B5891">
            <v>2469.7370000000001</v>
          </cell>
          <cell r="C5891">
            <v>2176.3150000000001</v>
          </cell>
        </row>
        <row r="5892">
          <cell r="A5892" t="str">
            <v>RJ3-16V102MH5#</v>
          </cell>
          <cell r="B5892">
            <v>2469.7370000000001</v>
          </cell>
          <cell r="C5892">
            <v>2176.3150000000001</v>
          </cell>
        </row>
        <row r="5893">
          <cell r="A5893" t="str">
            <v>RJ3-16V102MX3</v>
          </cell>
          <cell r="B5893">
            <v>2127.116</v>
          </cell>
          <cell r="C5893">
            <v>1839.162</v>
          </cell>
        </row>
        <row r="5894">
          <cell r="A5894" t="str">
            <v>RJ3-16V220KE3Z-T2</v>
          </cell>
          <cell r="B5894">
            <v>442.017</v>
          </cell>
          <cell r="C5894">
            <v>397.00099999999998</v>
          </cell>
        </row>
        <row r="5895">
          <cell r="A5895" t="str">
            <v>RJ3-16V220MBX</v>
          </cell>
          <cell r="B5895">
            <v>434.50799999999998</v>
          </cell>
          <cell r="C5895">
            <v>395.64</v>
          </cell>
        </row>
        <row r="5896">
          <cell r="A5896" t="str">
            <v>RJ3-16V220MBX-T2</v>
          </cell>
          <cell r="B5896">
            <v>442.017</v>
          </cell>
          <cell r="C5896">
            <v>397.00099999999998</v>
          </cell>
        </row>
        <row r="5897">
          <cell r="A5897" t="str">
            <v>RJ3-16V220MBX-T32</v>
          </cell>
          <cell r="B5897">
            <v>442.017</v>
          </cell>
          <cell r="C5897">
            <v>397.00099999999998</v>
          </cell>
        </row>
        <row r="5898">
          <cell r="A5898" t="str">
            <v>RJ3-16V220MBX-T58</v>
          </cell>
          <cell r="B5898">
            <v>442.017</v>
          </cell>
          <cell r="C5898">
            <v>397.00099999999998</v>
          </cell>
        </row>
        <row r="5899">
          <cell r="A5899" t="str">
            <v>RJ3-16V220MCX-T32</v>
          </cell>
          <cell r="B5899">
            <v>442.017</v>
          </cell>
          <cell r="C5899">
            <v>397.00099999999998</v>
          </cell>
        </row>
        <row r="5900">
          <cell r="A5900" t="str">
            <v>RJ3-16V220ME3#-T2</v>
          </cell>
          <cell r="B5900">
            <v>0</v>
          </cell>
          <cell r="C5900">
            <v>397.00099999999998</v>
          </cell>
        </row>
        <row r="5901">
          <cell r="A5901" t="str">
            <v>RJ3-16V220ME3#-T58</v>
          </cell>
          <cell r="B5901">
            <v>442.017</v>
          </cell>
          <cell r="C5901">
            <v>397.00099999999998</v>
          </cell>
        </row>
        <row r="5902">
          <cell r="A5902" t="str">
            <v>RJ3-16V221MBX</v>
          </cell>
          <cell r="B5902">
            <v>1030.7860000000001</v>
          </cell>
          <cell r="C5902">
            <v>923.64800000000002</v>
          </cell>
        </row>
        <row r="5903">
          <cell r="A5903" t="str">
            <v>RJ3-16V221MBX-T2</v>
          </cell>
          <cell r="B5903">
            <v>1061.18</v>
          </cell>
          <cell r="C5903">
            <v>949.35</v>
          </cell>
        </row>
        <row r="5904">
          <cell r="A5904" t="str">
            <v>RJ3-16V221MCX</v>
          </cell>
          <cell r="B5904">
            <v>1030.7860000000001</v>
          </cell>
          <cell r="C5904">
            <v>923.64800000000002</v>
          </cell>
        </row>
        <row r="5905">
          <cell r="A5905" t="str">
            <v>RJ3-16V221MG3#-T2</v>
          </cell>
          <cell r="B5905">
            <v>1061.18</v>
          </cell>
          <cell r="C5905">
            <v>949.35</v>
          </cell>
        </row>
        <row r="5906">
          <cell r="A5906" t="str">
            <v>RJ3-16V222MBX</v>
          </cell>
          <cell r="B5906">
            <v>4432.415</v>
          </cell>
          <cell r="C5906">
            <v>4772.9870000000001</v>
          </cell>
        </row>
        <row r="5907">
          <cell r="A5907" t="str">
            <v>RJ3-16V222MBX-F49</v>
          </cell>
          <cell r="B5907">
            <v>4531.3720000000003</v>
          </cell>
          <cell r="C5907">
            <v>4884.2650000000003</v>
          </cell>
        </row>
        <row r="5908">
          <cell r="A5908" t="str">
            <v>RJ3-16V222MBX-T4</v>
          </cell>
          <cell r="B5908">
            <v>4458.1450000000004</v>
          </cell>
          <cell r="C5908">
            <v>4790.9989999999998</v>
          </cell>
        </row>
        <row r="5909">
          <cell r="A5909" t="str">
            <v>RJ3-16V222MCX</v>
          </cell>
          <cell r="B5909">
            <v>4432.415</v>
          </cell>
          <cell r="C5909">
            <v>4772.9870000000001</v>
          </cell>
        </row>
        <row r="5910">
          <cell r="A5910" t="str">
            <v>RJ3-16V222MI6#</v>
          </cell>
          <cell r="B5910">
            <v>4432.415</v>
          </cell>
          <cell r="C5910">
            <v>4772.9870000000001</v>
          </cell>
        </row>
        <row r="5911">
          <cell r="A5911" t="str">
            <v>RJ3-16V330MBX</v>
          </cell>
          <cell r="B5911">
            <v>434.50799999999998</v>
          </cell>
          <cell r="C5911">
            <v>395.64</v>
          </cell>
        </row>
        <row r="5912">
          <cell r="A5912" t="str">
            <v>RJ3-16V330MBX-T2</v>
          </cell>
          <cell r="B5912">
            <v>442.017</v>
          </cell>
          <cell r="C5912">
            <v>397.00099999999998</v>
          </cell>
        </row>
        <row r="5913">
          <cell r="A5913" t="str">
            <v>RJ3-16V331MBX</v>
          </cell>
          <cell r="B5913">
            <v>1030.7860000000001</v>
          </cell>
          <cell r="C5913">
            <v>923.64800000000002</v>
          </cell>
        </row>
        <row r="5914">
          <cell r="A5914" t="str">
            <v>RJ3-16V331MBX-T2</v>
          </cell>
          <cell r="B5914">
            <v>1061.18</v>
          </cell>
          <cell r="C5914">
            <v>949.35</v>
          </cell>
        </row>
        <row r="5915">
          <cell r="A5915" t="str">
            <v>RJ3-16V331MBX-T8</v>
          </cell>
          <cell r="B5915">
            <v>1061.18</v>
          </cell>
          <cell r="C5915">
            <v>949.35</v>
          </cell>
        </row>
        <row r="5916">
          <cell r="A5916" t="str">
            <v>RJ3-16V331MCX</v>
          </cell>
          <cell r="B5916">
            <v>1030.7860000000001</v>
          </cell>
          <cell r="C5916">
            <v>923.64800000000002</v>
          </cell>
        </row>
        <row r="5917">
          <cell r="A5917" t="str">
            <v>RJ3-16V331MG3#</v>
          </cell>
          <cell r="B5917">
            <v>1030.7860000000001</v>
          </cell>
          <cell r="C5917">
            <v>923.64800000000002</v>
          </cell>
        </row>
        <row r="5918">
          <cell r="A5918" t="str">
            <v>RJ3-16V332MBX</v>
          </cell>
          <cell r="B5918">
            <v>7029.8980000000001</v>
          </cell>
          <cell r="C5918">
            <v>7078.8519999999999</v>
          </cell>
        </row>
        <row r="5919">
          <cell r="A5919" t="str">
            <v>RJ3-16V332MCX</v>
          </cell>
          <cell r="B5919">
            <v>7029.8980000000001</v>
          </cell>
          <cell r="C5919">
            <v>7078.8519999999999</v>
          </cell>
        </row>
        <row r="5920">
          <cell r="A5920" t="str">
            <v>RJ3-16V332MJ6#</v>
          </cell>
          <cell r="B5920">
            <v>7029.8980000000001</v>
          </cell>
          <cell r="C5920">
            <v>7078.8519999999999</v>
          </cell>
        </row>
        <row r="5921">
          <cell r="A5921" t="str">
            <v>RJ3-16V470MBX</v>
          </cell>
          <cell r="B5921">
            <v>434.50799999999998</v>
          </cell>
          <cell r="C5921">
            <v>395.64</v>
          </cell>
        </row>
        <row r="5922">
          <cell r="A5922" t="str">
            <v>RJ3-16V470MBX-S1</v>
          </cell>
          <cell r="B5922">
            <v>449.91699999999997</v>
          </cell>
          <cell r="C5922">
            <v>409.45699999999999</v>
          </cell>
        </row>
        <row r="5923">
          <cell r="A5923" t="str">
            <v>RJ3-16V470MBX-T2</v>
          </cell>
          <cell r="B5923">
            <v>442.017</v>
          </cell>
          <cell r="C5923">
            <v>397.00099999999998</v>
          </cell>
        </row>
        <row r="5924">
          <cell r="A5924" t="str">
            <v>RJ3-16V470MBX-T32</v>
          </cell>
          <cell r="B5924">
            <v>442.017</v>
          </cell>
          <cell r="C5924">
            <v>397.00099999999998</v>
          </cell>
        </row>
        <row r="5925">
          <cell r="A5925" t="str">
            <v>RJ3-16V470MBX-T58</v>
          </cell>
          <cell r="B5925">
            <v>442.017</v>
          </cell>
          <cell r="C5925">
            <v>397.00099999999998</v>
          </cell>
        </row>
        <row r="5926">
          <cell r="A5926" t="str">
            <v>RJ3-16V470MCX</v>
          </cell>
          <cell r="B5926">
            <v>434.50799999999998</v>
          </cell>
          <cell r="C5926">
            <v>395.64</v>
          </cell>
        </row>
        <row r="5927">
          <cell r="A5927" t="str">
            <v>RJ3-16V470MCX-T32</v>
          </cell>
          <cell r="B5927">
            <v>442.017</v>
          </cell>
          <cell r="C5927">
            <v>397.00099999999998</v>
          </cell>
        </row>
        <row r="5928">
          <cell r="A5928" t="str">
            <v>RJ3-16V470ME3#</v>
          </cell>
          <cell r="B5928">
            <v>434.50799999999998</v>
          </cell>
          <cell r="C5928">
            <v>395.64</v>
          </cell>
        </row>
        <row r="5929">
          <cell r="A5929" t="str">
            <v>RJ3-16V470ME3#-T2</v>
          </cell>
          <cell r="B5929">
            <v>442.017</v>
          </cell>
          <cell r="C5929">
            <v>397.00099999999998</v>
          </cell>
        </row>
        <row r="5930">
          <cell r="A5930" t="str">
            <v>RJ3-16V470ME3#-T58</v>
          </cell>
          <cell r="B5930">
            <v>442.017</v>
          </cell>
          <cell r="C5930">
            <v>397.00099999999998</v>
          </cell>
        </row>
        <row r="5931">
          <cell r="A5931" t="str">
            <v>RJ3-16V470ME3S</v>
          </cell>
          <cell r="B5931">
            <v>434.50799999999998</v>
          </cell>
          <cell r="C5931">
            <v>395.64</v>
          </cell>
        </row>
        <row r="5932">
          <cell r="A5932" t="str">
            <v>RJ3-16V470ME3S#</v>
          </cell>
          <cell r="B5932">
            <v>434.50799999999998</v>
          </cell>
          <cell r="C5932">
            <v>395.64</v>
          </cell>
        </row>
        <row r="5933">
          <cell r="A5933" t="str">
            <v>RJ3-16V471MBX</v>
          </cell>
          <cell r="B5933">
            <v>1922.8869999999999</v>
          </cell>
          <cell r="C5933">
            <v>1698.2470000000001</v>
          </cell>
        </row>
        <row r="5934">
          <cell r="A5934" t="str">
            <v>RJ3-16V471MBX-F</v>
          </cell>
          <cell r="B5934">
            <v>1991.9680000000001</v>
          </cell>
          <cell r="C5934">
            <v>1765.3630000000001</v>
          </cell>
        </row>
        <row r="5935">
          <cell r="A5935" t="str">
            <v>RJ3-16V471MBX-T2</v>
          </cell>
          <cell r="B5935">
            <v>1945.7909999999999</v>
          </cell>
          <cell r="C5935">
            <v>1721.6890000000001</v>
          </cell>
        </row>
        <row r="5936">
          <cell r="A5936" t="str">
            <v>RJ3-16V471MBXN</v>
          </cell>
          <cell r="B5936">
            <v>1922.8869999999999</v>
          </cell>
          <cell r="C5936">
            <v>1698.2470000000001</v>
          </cell>
        </row>
        <row r="5937">
          <cell r="A5937" t="str">
            <v>RJ3-16V471MCX-T2</v>
          </cell>
          <cell r="B5937">
            <v>1945.7909999999999</v>
          </cell>
          <cell r="C5937">
            <v>1721.6890000000001</v>
          </cell>
        </row>
        <row r="5938">
          <cell r="A5938" t="str">
            <v>RJ3-16V471MH3#-T2</v>
          </cell>
          <cell r="B5938">
            <v>1945.7909999999999</v>
          </cell>
          <cell r="C5938">
            <v>1721.6890000000001</v>
          </cell>
        </row>
        <row r="5939">
          <cell r="A5939" t="str">
            <v>RJ3-16V472MBX</v>
          </cell>
          <cell r="B5939">
            <v>10684.99</v>
          </cell>
          <cell r="C5939">
            <v>10722.018</v>
          </cell>
        </row>
        <row r="5940">
          <cell r="A5940" t="str">
            <v>RJ3-16V472MBX-F</v>
          </cell>
          <cell r="B5940">
            <v>10740.665999999999</v>
          </cell>
          <cell r="C5940">
            <v>10659.258</v>
          </cell>
        </row>
        <row r="5941">
          <cell r="A5941" t="str">
            <v>RJ3-16V472MBX-T50</v>
          </cell>
          <cell r="B5941">
            <v>10695.101000000001</v>
          </cell>
          <cell r="C5941">
            <v>10572.112999999999</v>
          </cell>
        </row>
        <row r="5942">
          <cell r="A5942" t="str">
            <v>RJ3-16V472MJ7#</v>
          </cell>
          <cell r="B5942">
            <v>10684.99</v>
          </cell>
          <cell r="C5942">
            <v>10722.018</v>
          </cell>
        </row>
        <row r="5943">
          <cell r="A5943" t="str">
            <v>RJ3-16V682MBX</v>
          </cell>
          <cell r="B5943">
            <v>14132.338</v>
          </cell>
          <cell r="C5943">
            <v>14725.481</v>
          </cell>
        </row>
        <row r="5944">
          <cell r="A5944" t="str">
            <v>RJ3-200V010M</v>
          </cell>
          <cell r="B5944">
            <v>634.22400000000005</v>
          </cell>
          <cell r="C5944">
            <v>464.601</v>
          </cell>
        </row>
        <row r="5945">
          <cell r="A5945" t="str">
            <v>RJ3-200V010M-T2</v>
          </cell>
          <cell r="B5945">
            <v>650.93600000000004</v>
          </cell>
          <cell r="C5945">
            <v>477.226</v>
          </cell>
        </row>
        <row r="5946">
          <cell r="A5946" t="str">
            <v>RJ3-200V100M</v>
          </cell>
          <cell r="B5946">
            <v>1960.904</v>
          </cell>
          <cell r="C5946">
            <v>1484.684</v>
          </cell>
        </row>
        <row r="5947">
          <cell r="A5947" t="str">
            <v>RJ3-200V100M-T2</v>
          </cell>
          <cell r="B5947">
            <v>1978.028</v>
          </cell>
          <cell r="C5947">
            <v>1496.95</v>
          </cell>
        </row>
        <row r="5948">
          <cell r="A5948" t="str">
            <v>RJ3-200V101M</v>
          </cell>
          <cell r="B5948">
            <v>8309.1090000000004</v>
          </cell>
          <cell r="C5948">
            <v>7449.643</v>
          </cell>
        </row>
        <row r="5949">
          <cell r="A5949" t="str">
            <v>RJ3-200V101MK5ZA</v>
          </cell>
          <cell r="B5949">
            <v>11179.949000000001</v>
          </cell>
          <cell r="C5949">
            <v>7690.4430000000002</v>
          </cell>
        </row>
        <row r="5950">
          <cell r="A5950" t="str">
            <v>RJ3-200V101MX6</v>
          </cell>
          <cell r="B5950">
            <v>11179.949000000001</v>
          </cell>
          <cell r="C5950">
            <v>7690.4430000000002</v>
          </cell>
        </row>
        <row r="5951">
          <cell r="A5951" t="str">
            <v>RJ3-200V220M</v>
          </cell>
          <cell r="B5951">
            <v>2577.174</v>
          </cell>
          <cell r="C5951">
            <v>2026.7809999999999</v>
          </cell>
        </row>
        <row r="5952">
          <cell r="A5952" t="str">
            <v>RJ3-200V220M-S1</v>
          </cell>
          <cell r="B5952">
            <v>2668.5709999999999</v>
          </cell>
          <cell r="C5952">
            <v>2112.8200000000002</v>
          </cell>
        </row>
        <row r="5953">
          <cell r="A5953" t="str">
            <v>RJ3-200V220M-T2</v>
          </cell>
          <cell r="B5953">
            <v>2606.857</v>
          </cell>
          <cell r="C5953">
            <v>2051.9879999999998</v>
          </cell>
        </row>
        <row r="5954">
          <cell r="A5954" t="str">
            <v>RJ3-200V220MH5#-T2</v>
          </cell>
          <cell r="B5954">
            <v>0</v>
          </cell>
          <cell r="C5954">
            <v>2051.9879999999998</v>
          </cell>
        </row>
        <row r="5955">
          <cell r="A5955" t="str">
            <v>RJ3-200V221M</v>
          </cell>
          <cell r="B5955">
            <v>15574.361000000001</v>
          </cell>
          <cell r="C5955">
            <v>13964.358</v>
          </cell>
        </row>
        <row r="5956">
          <cell r="A5956" t="str">
            <v>RJ3-200V2R2M</v>
          </cell>
          <cell r="B5956">
            <v>634.22400000000005</v>
          </cell>
          <cell r="C5956">
            <v>464.601</v>
          </cell>
        </row>
        <row r="5957">
          <cell r="A5957" t="str">
            <v>RJ3-200V2R2MN</v>
          </cell>
          <cell r="B5957">
            <v>0</v>
          </cell>
          <cell r="C5957">
            <v>652.798</v>
          </cell>
        </row>
        <row r="5958">
          <cell r="A5958" t="str">
            <v>RJ3-200V3R3M</v>
          </cell>
          <cell r="B5958">
            <v>825.58199999999999</v>
          </cell>
          <cell r="C5958">
            <v>671.26099999999997</v>
          </cell>
        </row>
        <row r="5959">
          <cell r="A5959" t="str">
            <v>RJ3-200V470M</v>
          </cell>
          <cell r="B5959">
            <v>4615.2979999999998</v>
          </cell>
          <cell r="C5959">
            <v>3642.4839999999999</v>
          </cell>
        </row>
        <row r="5960">
          <cell r="A5960" t="str">
            <v>RJ3-200V470M-F</v>
          </cell>
          <cell r="B5960">
            <v>4699.5929999999998</v>
          </cell>
          <cell r="C5960">
            <v>3726.5740000000001</v>
          </cell>
        </row>
        <row r="5961">
          <cell r="A5961" t="str">
            <v>RJ3-200V470M-T4</v>
          </cell>
          <cell r="B5961">
            <v>4641.1379999999999</v>
          </cell>
          <cell r="C5961">
            <v>3661.0619999999999</v>
          </cell>
        </row>
        <row r="5962">
          <cell r="A5962" t="str">
            <v>RJ3-200V4R7M</v>
          </cell>
          <cell r="B5962">
            <v>1681.9639999999999</v>
          </cell>
          <cell r="C5962">
            <v>1172.5920000000001</v>
          </cell>
        </row>
        <row r="5963">
          <cell r="A5963" t="str">
            <v>RJ3-200V4R7M-T2</v>
          </cell>
          <cell r="B5963">
            <v>1709.3910000000001</v>
          </cell>
          <cell r="C5963">
            <v>1194.7370000000001</v>
          </cell>
        </row>
        <row r="5964">
          <cell r="A5964" t="str">
            <v>RJ3-250V010M</v>
          </cell>
          <cell r="B5964">
            <v>634.22400000000005</v>
          </cell>
          <cell r="C5964">
            <v>464.601</v>
          </cell>
        </row>
        <row r="5965">
          <cell r="A5965" t="str">
            <v>RJ3-250V010M-F</v>
          </cell>
          <cell r="B5965">
            <v>647.44299999999998</v>
          </cell>
          <cell r="C5965">
            <v>477.18700000000001</v>
          </cell>
        </row>
        <row r="5966">
          <cell r="A5966" t="str">
            <v>RJ3-250V100M</v>
          </cell>
          <cell r="B5966">
            <v>2577.174</v>
          </cell>
          <cell r="C5966">
            <v>2026.7809999999999</v>
          </cell>
        </row>
        <row r="5967">
          <cell r="A5967" t="str">
            <v>RJ3-250V101M</v>
          </cell>
          <cell r="B5967">
            <v>12133.642</v>
          </cell>
          <cell r="C5967">
            <v>11633.957</v>
          </cell>
        </row>
        <row r="5968">
          <cell r="A5968" t="str">
            <v>RJ3-250V101MK7R</v>
          </cell>
          <cell r="B5968">
            <v>12133.642</v>
          </cell>
          <cell r="C5968">
            <v>13454.41</v>
          </cell>
        </row>
        <row r="5969">
          <cell r="A5969" t="str">
            <v>RJ3-250V220M</v>
          </cell>
          <cell r="B5969">
            <v>4615.2979999999998</v>
          </cell>
          <cell r="C5969">
            <v>3642.4839999999999</v>
          </cell>
        </row>
        <row r="5970">
          <cell r="A5970" t="str">
            <v>RJ3-250V220MJ4</v>
          </cell>
          <cell r="B5970">
            <v>5089.951</v>
          </cell>
          <cell r="C5970">
            <v>4344.1180000000004</v>
          </cell>
        </row>
        <row r="5971">
          <cell r="A5971" t="str">
            <v>RJ3-250V2R2M</v>
          </cell>
          <cell r="B5971">
            <v>825.58199999999999</v>
          </cell>
          <cell r="C5971">
            <v>671.26099999999997</v>
          </cell>
        </row>
        <row r="5972">
          <cell r="A5972" t="str">
            <v>RJ3-250V2R2M-T8</v>
          </cell>
          <cell r="B5972">
            <v>855.47400000000005</v>
          </cell>
          <cell r="C5972">
            <v>695.04399999999998</v>
          </cell>
        </row>
        <row r="5973">
          <cell r="A5973" t="str">
            <v>RJ3-250V330M</v>
          </cell>
          <cell r="B5973">
            <v>4615.2979999999998</v>
          </cell>
          <cell r="C5973">
            <v>3642.4839999999999</v>
          </cell>
        </row>
        <row r="5974">
          <cell r="A5974" t="str">
            <v>RJ3-250V330M-T4</v>
          </cell>
          <cell r="B5974">
            <v>4641.1379999999999</v>
          </cell>
          <cell r="C5974">
            <v>3661.0619999999999</v>
          </cell>
        </row>
        <row r="5975">
          <cell r="A5975" t="str">
            <v>RJ3-250V3R3M</v>
          </cell>
          <cell r="B5975">
            <v>1681.9639999999999</v>
          </cell>
          <cell r="C5975">
            <v>1172.5920000000001</v>
          </cell>
        </row>
        <row r="5976">
          <cell r="A5976" t="str">
            <v>RJ3-250V470M</v>
          </cell>
          <cell r="B5976">
            <v>6173.3459999999995</v>
          </cell>
          <cell r="C5976">
            <v>5622.1059999999998</v>
          </cell>
        </row>
        <row r="5977">
          <cell r="A5977" t="str">
            <v>RJ3-250V470M-F</v>
          </cell>
          <cell r="B5977">
            <v>6255.0050000000001</v>
          </cell>
          <cell r="C5977">
            <v>5733.2349999999997</v>
          </cell>
        </row>
        <row r="5978">
          <cell r="A5978" t="str">
            <v>RJ3-250V4R7M</v>
          </cell>
          <cell r="B5978">
            <v>1681.9639999999999</v>
          </cell>
          <cell r="C5978">
            <v>1172.5920000000001</v>
          </cell>
        </row>
        <row r="5979">
          <cell r="A5979" t="str">
            <v>RJ3-250V4R7M-T2</v>
          </cell>
          <cell r="B5979">
            <v>1709.3910000000001</v>
          </cell>
          <cell r="C5979">
            <v>1194.7370000000001</v>
          </cell>
        </row>
        <row r="5980">
          <cell r="A5980" t="str">
            <v>RJ3-25V100MBX</v>
          </cell>
          <cell r="B5980">
            <v>434.50799999999998</v>
          </cell>
          <cell r="C5980">
            <v>395.64</v>
          </cell>
        </row>
        <row r="5981">
          <cell r="A5981" t="str">
            <v>RJ3-25V100MBX-G9</v>
          </cell>
          <cell r="B5981">
            <v>449.91699999999997</v>
          </cell>
          <cell r="C5981">
            <v>409.45699999999999</v>
          </cell>
        </row>
        <row r="5982">
          <cell r="A5982" t="str">
            <v>RJ3-25V100MBX-T2</v>
          </cell>
          <cell r="B5982">
            <v>442.017</v>
          </cell>
          <cell r="C5982">
            <v>397.00099999999998</v>
          </cell>
        </row>
        <row r="5983">
          <cell r="A5983" t="str">
            <v>RJ3-25V100MBX-T58</v>
          </cell>
          <cell r="B5983">
            <v>442.017</v>
          </cell>
          <cell r="C5983">
            <v>397.00099999999998</v>
          </cell>
        </row>
        <row r="5984">
          <cell r="A5984" t="str">
            <v>RJ3-25V100ME3#-G9</v>
          </cell>
          <cell r="B5984">
            <v>0</v>
          </cell>
          <cell r="C5984">
            <v>409.45699999999999</v>
          </cell>
        </row>
        <row r="5985">
          <cell r="A5985" t="str">
            <v>RJ3-25V100ME3#-T2</v>
          </cell>
          <cell r="B5985">
            <v>0</v>
          </cell>
          <cell r="C5985">
            <v>397.00099999999998</v>
          </cell>
        </row>
        <row r="5986">
          <cell r="A5986" t="str">
            <v>RJ3-25V100ME3#-T58</v>
          </cell>
          <cell r="B5986">
            <v>442.017</v>
          </cell>
          <cell r="C5986">
            <v>397.00099999999998</v>
          </cell>
        </row>
        <row r="5987">
          <cell r="A5987" t="str">
            <v>RJ3-25V101MBX</v>
          </cell>
          <cell r="B5987">
            <v>701.09500000000003</v>
          </cell>
          <cell r="C5987">
            <v>584.13400000000001</v>
          </cell>
        </row>
        <row r="5988">
          <cell r="A5988" t="str">
            <v>RJ3-25V101MBX-S1</v>
          </cell>
          <cell r="B5988">
            <v>714.43499999999995</v>
          </cell>
          <cell r="C5988">
            <v>597.34400000000005</v>
          </cell>
        </row>
        <row r="5989">
          <cell r="A5989" t="str">
            <v>RJ3-25V101MBX-T2</v>
          </cell>
          <cell r="B5989">
            <v>732.31100000000004</v>
          </cell>
          <cell r="C5989">
            <v>596.697</v>
          </cell>
        </row>
        <row r="5990">
          <cell r="A5990" t="str">
            <v>RJ3-25V101MBX-T58</v>
          </cell>
          <cell r="B5990">
            <v>732.31100000000004</v>
          </cell>
          <cell r="C5990">
            <v>596.697</v>
          </cell>
        </row>
        <row r="5991">
          <cell r="A5991" t="str">
            <v>RJ3-25V101MF3#</v>
          </cell>
          <cell r="B5991">
            <v>701.09500000000003</v>
          </cell>
          <cell r="C5991">
            <v>584.13400000000001</v>
          </cell>
        </row>
        <row r="5992">
          <cell r="A5992" t="str">
            <v>RJ3-25V102MBX</v>
          </cell>
          <cell r="B5992">
            <v>3667.7890000000002</v>
          </cell>
          <cell r="C5992">
            <v>3457.2080000000001</v>
          </cell>
        </row>
        <row r="5993">
          <cell r="A5993" t="str">
            <v>RJ3-25V102MBX-T4</v>
          </cell>
          <cell r="B5993">
            <v>3700.0630000000001</v>
          </cell>
          <cell r="C5993">
            <v>3481.3229999999999</v>
          </cell>
        </row>
        <row r="5994">
          <cell r="A5994" t="str">
            <v>RJ3-25V220MBX</v>
          </cell>
          <cell r="B5994">
            <v>434.50799999999998</v>
          </cell>
          <cell r="C5994">
            <v>395.64</v>
          </cell>
        </row>
        <row r="5995">
          <cell r="A5995" t="str">
            <v>RJ3-25V220MBX-T2</v>
          </cell>
          <cell r="B5995">
            <v>442.017</v>
          </cell>
          <cell r="C5995">
            <v>397.00099999999998</v>
          </cell>
        </row>
        <row r="5996">
          <cell r="A5996" t="str">
            <v>RJ3-25V220MBX-T32</v>
          </cell>
          <cell r="B5996">
            <v>442.017</v>
          </cell>
          <cell r="C5996">
            <v>397.00099999999998</v>
          </cell>
        </row>
        <row r="5997">
          <cell r="A5997" t="str">
            <v>RJ3-25V220ME3#</v>
          </cell>
          <cell r="B5997">
            <v>0</v>
          </cell>
          <cell r="C5997">
            <v>395.64</v>
          </cell>
        </row>
        <row r="5998">
          <cell r="A5998" t="str">
            <v>RJ3-25V221MBX</v>
          </cell>
          <cell r="B5998">
            <v>1030.7860000000001</v>
          </cell>
          <cell r="C5998">
            <v>923.64800000000002</v>
          </cell>
        </row>
        <row r="5999">
          <cell r="A5999" t="str">
            <v>RJ3-25V221MBX-T2</v>
          </cell>
          <cell r="B5999">
            <v>1061.18</v>
          </cell>
          <cell r="C5999">
            <v>949.35</v>
          </cell>
        </row>
        <row r="6000">
          <cell r="A6000" t="str">
            <v>RJ3-25V221MBX-T8</v>
          </cell>
          <cell r="B6000">
            <v>1061.18</v>
          </cell>
          <cell r="C6000">
            <v>949.35</v>
          </cell>
        </row>
        <row r="6001">
          <cell r="A6001" t="str">
            <v>RJ3-25V221MG3#</v>
          </cell>
          <cell r="B6001">
            <v>1030.7860000000001</v>
          </cell>
          <cell r="C6001">
            <v>923.64800000000002</v>
          </cell>
        </row>
        <row r="6002">
          <cell r="A6002" t="str">
            <v>RJ3-25V221MG3#-T2</v>
          </cell>
          <cell r="B6002">
            <v>1061.18</v>
          </cell>
          <cell r="C6002">
            <v>949.35</v>
          </cell>
        </row>
        <row r="6003">
          <cell r="A6003" t="str">
            <v>RJ3-25V222MBX</v>
          </cell>
          <cell r="B6003">
            <v>7029.8980000000001</v>
          </cell>
          <cell r="C6003">
            <v>7078.8519999999999</v>
          </cell>
        </row>
        <row r="6004">
          <cell r="A6004" t="str">
            <v>RJ3-25V222MBX-S1</v>
          </cell>
          <cell r="B6004">
            <v>7132.9070000000002</v>
          </cell>
          <cell r="C6004">
            <v>7194.9390000000003</v>
          </cell>
        </row>
        <row r="6005">
          <cell r="A6005" t="str">
            <v>RJ3-25V330MBX</v>
          </cell>
          <cell r="B6005">
            <v>434.50799999999998</v>
          </cell>
          <cell r="C6005">
            <v>395.64</v>
          </cell>
        </row>
        <row r="6006">
          <cell r="A6006" t="str">
            <v>RJ3-25V330MBX-T2</v>
          </cell>
          <cell r="B6006">
            <v>442.017</v>
          </cell>
          <cell r="C6006">
            <v>397.00099999999998</v>
          </cell>
        </row>
        <row r="6007">
          <cell r="A6007" t="str">
            <v>RJ3-25V330MBX-T32</v>
          </cell>
          <cell r="B6007">
            <v>442.017</v>
          </cell>
          <cell r="C6007">
            <v>397.00099999999998</v>
          </cell>
        </row>
        <row r="6008">
          <cell r="A6008" t="str">
            <v>RJ3-25V330MBX-T58</v>
          </cell>
          <cell r="B6008">
            <v>442.017</v>
          </cell>
          <cell r="C6008">
            <v>397.00099999999998</v>
          </cell>
        </row>
        <row r="6009">
          <cell r="A6009" t="str">
            <v>RJ3-25V331MBX</v>
          </cell>
          <cell r="B6009">
            <v>1922.8869999999999</v>
          </cell>
          <cell r="C6009">
            <v>1698.2470000000001</v>
          </cell>
        </row>
        <row r="6010">
          <cell r="A6010" t="str">
            <v>RJ3-25V331MBX-T2</v>
          </cell>
          <cell r="B6010">
            <v>1945.7909999999999</v>
          </cell>
          <cell r="C6010">
            <v>1721.6890000000001</v>
          </cell>
        </row>
        <row r="6011">
          <cell r="A6011" t="str">
            <v>RJ3-25V331MCX-T2</v>
          </cell>
          <cell r="B6011">
            <v>1945.7909999999999</v>
          </cell>
          <cell r="C6011">
            <v>1721.6890000000001</v>
          </cell>
        </row>
        <row r="6012">
          <cell r="A6012" t="str">
            <v>RJ3-25V331MH3#-T2</v>
          </cell>
          <cell r="B6012">
            <v>0</v>
          </cell>
          <cell r="C6012">
            <v>1721.6890000000001</v>
          </cell>
        </row>
        <row r="6013">
          <cell r="A6013" t="str">
            <v>RJ3-25V331MH3C#-T2</v>
          </cell>
          <cell r="B6013">
            <v>1945.7909999999999</v>
          </cell>
          <cell r="C6013">
            <v>1721.6890000000001</v>
          </cell>
        </row>
        <row r="6014">
          <cell r="A6014" t="str">
            <v>RJ3-25V332MBX</v>
          </cell>
          <cell r="B6014">
            <v>10684.99</v>
          </cell>
          <cell r="C6014">
            <v>10722.018</v>
          </cell>
        </row>
        <row r="6015">
          <cell r="A6015" t="str">
            <v>RJ3-25V332MBX-T50</v>
          </cell>
          <cell r="B6015">
            <v>0</v>
          </cell>
          <cell r="C6015">
            <v>10572.112999999999</v>
          </cell>
        </row>
        <row r="6016">
          <cell r="A6016" t="str">
            <v>RJ3-25V470MBX</v>
          </cell>
          <cell r="B6016">
            <v>434.50799999999998</v>
          </cell>
          <cell r="C6016">
            <v>395.64</v>
          </cell>
        </row>
        <row r="6017">
          <cell r="A6017" t="str">
            <v>RJ3-25V470MBX-F1</v>
          </cell>
          <cell r="B6017">
            <v>449.91699999999997</v>
          </cell>
          <cell r="C6017">
            <v>409.45699999999999</v>
          </cell>
        </row>
        <row r="6018">
          <cell r="A6018" t="str">
            <v>RJ3-25V470MBX-S1</v>
          </cell>
          <cell r="B6018">
            <v>449.91699999999997</v>
          </cell>
          <cell r="C6018">
            <v>409.45699999999999</v>
          </cell>
        </row>
        <row r="6019">
          <cell r="A6019" t="str">
            <v>RJ3-25V470MBX-T10</v>
          </cell>
          <cell r="B6019">
            <v>442.017</v>
          </cell>
          <cell r="C6019">
            <v>397.00099999999998</v>
          </cell>
        </row>
        <row r="6020">
          <cell r="A6020" t="str">
            <v>RJ3-25V470MBX-T2</v>
          </cell>
          <cell r="B6020">
            <v>442.017</v>
          </cell>
          <cell r="C6020">
            <v>397.00099999999998</v>
          </cell>
        </row>
        <row r="6021">
          <cell r="A6021" t="str">
            <v>RJ3-25V470MBX-T32</v>
          </cell>
          <cell r="B6021">
            <v>442.017</v>
          </cell>
          <cell r="C6021">
            <v>397.00099999999998</v>
          </cell>
        </row>
        <row r="6022">
          <cell r="A6022" t="str">
            <v>RJ3-25V470MBX-T36</v>
          </cell>
          <cell r="B6022">
            <v>442.017</v>
          </cell>
          <cell r="C6022">
            <v>397.00099999999998</v>
          </cell>
        </row>
        <row r="6023">
          <cell r="A6023" t="str">
            <v>RJ3-25V470MCX</v>
          </cell>
          <cell r="B6023">
            <v>434.50799999999998</v>
          </cell>
          <cell r="C6023">
            <v>395.64</v>
          </cell>
        </row>
        <row r="6024">
          <cell r="A6024" t="str">
            <v>RJ3-25V470MCX-T32</v>
          </cell>
          <cell r="B6024">
            <v>442.017</v>
          </cell>
          <cell r="C6024">
            <v>397.00099999999998</v>
          </cell>
        </row>
        <row r="6025">
          <cell r="A6025" t="str">
            <v>RJ3-25V470ME3#</v>
          </cell>
          <cell r="B6025">
            <v>434.50799999999998</v>
          </cell>
          <cell r="C6025">
            <v>395.64</v>
          </cell>
        </row>
        <row r="6026">
          <cell r="A6026" t="str">
            <v>RJ3-25V470ME3#-T2</v>
          </cell>
          <cell r="B6026">
            <v>0</v>
          </cell>
          <cell r="C6026">
            <v>397.00099999999998</v>
          </cell>
        </row>
        <row r="6027">
          <cell r="A6027" t="str">
            <v>RJ3-25V471MBX</v>
          </cell>
          <cell r="B6027">
            <v>2127.116</v>
          </cell>
          <cell r="C6027">
            <v>1839.162</v>
          </cell>
        </row>
        <row r="6028">
          <cell r="A6028" t="str">
            <v>RJ3-25V471MBX-F</v>
          </cell>
          <cell r="B6028">
            <v>0</v>
          </cell>
          <cell r="C6028">
            <v>1908.5989999999999</v>
          </cell>
        </row>
        <row r="6029">
          <cell r="A6029" t="str">
            <v>RJ3-25V471MBX-F27</v>
          </cell>
          <cell r="B6029">
            <v>2201.3490000000002</v>
          </cell>
          <cell r="C6029">
            <v>1908.5989999999999</v>
          </cell>
        </row>
        <row r="6030">
          <cell r="A6030" t="str">
            <v>RJ3-25V471MBX-T2</v>
          </cell>
          <cell r="B6030">
            <v>2155.076</v>
          </cell>
          <cell r="C6030">
            <v>1861.0029999999999</v>
          </cell>
        </row>
        <row r="6031">
          <cell r="A6031" t="str">
            <v>RJ3-25V472MBX</v>
          </cell>
          <cell r="B6031">
            <v>14132.338</v>
          </cell>
          <cell r="C6031">
            <v>14725.481</v>
          </cell>
        </row>
        <row r="6032">
          <cell r="A6032" t="str">
            <v>RJ3-25V4R7M</v>
          </cell>
          <cell r="B6032">
            <v>0</v>
          </cell>
          <cell r="C6032">
            <v>434.53800000000001</v>
          </cell>
        </row>
        <row r="6033">
          <cell r="A6033" t="str">
            <v>RJ3-25V4R7MBX</v>
          </cell>
          <cell r="B6033">
            <v>434.50799999999998</v>
          </cell>
          <cell r="C6033">
            <v>395.64</v>
          </cell>
        </row>
        <row r="6034">
          <cell r="A6034" t="str">
            <v>RJ3-25V4R7MBX-T2</v>
          </cell>
          <cell r="B6034">
            <v>442.017</v>
          </cell>
          <cell r="C6034">
            <v>397.00099999999998</v>
          </cell>
        </row>
        <row r="6035">
          <cell r="A6035" t="str">
            <v>RJ3-25V4R7MBX-T58</v>
          </cell>
          <cell r="B6035">
            <v>442.017</v>
          </cell>
          <cell r="C6035">
            <v>397.00099999999998</v>
          </cell>
        </row>
        <row r="6036">
          <cell r="A6036" t="str">
            <v>RJ3-25V4R7ME3#-T58</v>
          </cell>
          <cell r="B6036">
            <v>442.017</v>
          </cell>
          <cell r="C6036">
            <v>397.00099999999998</v>
          </cell>
        </row>
        <row r="6037">
          <cell r="A6037" t="str">
            <v>RJ3-25V682MK7RQ</v>
          </cell>
          <cell r="B6037">
            <v>14132.338</v>
          </cell>
          <cell r="C6037">
            <v>13654.105</v>
          </cell>
        </row>
        <row r="6038">
          <cell r="A6038" t="str">
            <v>RJ3-350V010M</v>
          </cell>
          <cell r="B6038">
            <v>676.298</v>
          </cell>
          <cell r="C6038">
            <v>507.45699999999999</v>
          </cell>
        </row>
        <row r="6039">
          <cell r="A6039" t="str">
            <v>RJ3-350V010MS</v>
          </cell>
          <cell r="B6039">
            <v>1092.527</v>
          </cell>
          <cell r="C6039">
            <v>816.49699999999996</v>
          </cell>
        </row>
        <row r="6040">
          <cell r="A6040" t="str">
            <v>RJ3-350V100M</v>
          </cell>
          <cell r="B6040">
            <v>4560.7619999999997</v>
          </cell>
          <cell r="C6040">
            <v>3430.09</v>
          </cell>
        </row>
        <row r="6041">
          <cell r="A6041" t="str">
            <v>RJ3-350V2R2M</v>
          </cell>
          <cell r="B6041">
            <v>1092.527</v>
          </cell>
          <cell r="C6041">
            <v>816.49699999999996</v>
          </cell>
        </row>
        <row r="6042">
          <cell r="A6042" t="str">
            <v>RJ3-350V2R2M-T8</v>
          </cell>
          <cell r="B6042">
            <v>1122.4190000000001</v>
          </cell>
          <cell r="C6042">
            <v>840.21100000000001</v>
          </cell>
        </row>
        <row r="6043">
          <cell r="A6043" t="str">
            <v>RJ3-350V2R2MG3Z-T8</v>
          </cell>
          <cell r="B6043">
            <v>1122.4190000000001</v>
          </cell>
          <cell r="C6043">
            <v>840.21100000000001</v>
          </cell>
        </row>
        <row r="6044">
          <cell r="A6044" t="str">
            <v>RJ3-350V330M</v>
          </cell>
          <cell r="B6044">
            <v>7936.9319999999998</v>
          </cell>
          <cell r="C6044">
            <v>6472.5810000000001</v>
          </cell>
        </row>
        <row r="6045">
          <cell r="A6045" t="str">
            <v>RJ3-350V470M</v>
          </cell>
          <cell r="B6045">
            <v>9981.5169999999998</v>
          </cell>
          <cell r="C6045">
            <v>9220.0730000000003</v>
          </cell>
        </row>
        <row r="6046">
          <cell r="A6046" t="str">
            <v>RJ3-35V100MBX</v>
          </cell>
          <cell r="B6046">
            <v>434.50799999999998</v>
          </cell>
          <cell r="C6046">
            <v>395.64</v>
          </cell>
        </row>
        <row r="6047">
          <cell r="A6047" t="str">
            <v>RJ3-35V100MBX-T2</v>
          </cell>
          <cell r="B6047">
            <v>442.017</v>
          </cell>
          <cell r="C6047">
            <v>397.00099999999998</v>
          </cell>
        </row>
        <row r="6048">
          <cell r="A6048" t="str">
            <v>RJ3-35V100MBX-T58</v>
          </cell>
          <cell r="B6048">
            <v>442.017</v>
          </cell>
          <cell r="C6048">
            <v>397.00099999999998</v>
          </cell>
        </row>
        <row r="6049">
          <cell r="A6049" t="str">
            <v>RJ3-35V101MBX</v>
          </cell>
          <cell r="B6049">
            <v>1030.7860000000001</v>
          </cell>
          <cell r="C6049">
            <v>923.64800000000002</v>
          </cell>
        </row>
        <row r="6050">
          <cell r="A6050" t="str">
            <v>RJ3-35V101MBX-F1</v>
          </cell>
          <cell r="B6050">
            <v>1047.7760000000001</v>
          </cell>
          <cell r="C6050">
            <v>941.70299999999997</v>
          </cell>
        </row>
        <row r="6051">
          <cell r="A6051" t="str">
            <v>RJ3-35V101MBX-T2</v>
          </cell>
          <cell r="B6051">
            <v>1061.18</v>
          </cell>
          <cell r="C6051">
            <v>949.35</v>
          </cell>
        </row>
        <row r="6052">
          <cell r="A6052" t="str">
            <v>RJ3-35V101MBX-T8</v>
          </cell>
          <cell r="B6052">
            <v>1061.18</v>
          </cell>
          <cell r="C6052">
            <v>949.35</v>
          </cell>
        </row>
        <row r="6053">
          <cell r="A6053" t="str">
            <v>RJ3-35V102MBX</v>
          </cell>
          <cell r="B6053">
            <v>4432.415</v>
          </cell>
          <cell r="C6053">
            <v>4772.9870000000001</v>
          </cell>
        </row>
        <row r="6054">
          <cell r="A6054" t="str">
            <v>RJ3-35V102MBX-F</v>
          </cell>
          <cell r="B6054">
            <v>4531.3720000000003</v>
          </cell>
          <cell r="C6054">
            <v>4884.2650000000003</v>
          </cell>
        </row>
        <row r="6055">
          <cell r="A6055" t="str">
            <v>RJ3-35V102MBX-S1</v>
          </cell>
          <cell r="B6055">
            <v>4531.3720000000003</v>
          </cell>
          <cell r="C6055">
            <v>4884.2650000000003</v>
          </cell>
        </row>
        <row r="6056">
          <cell r="A6056" t="str">
            <v>RJ3-35V102MBX-T4</v>
          </cell>
          <cell r="B6056">
            <v>4458.1450000000004</v>
          </cell>
          <cell r="C6056">
            <v>4790.9989999999998</v>
          </cell>
        </row>
        <row r="6057">
          <cell r="A6057" t="str">
            <v>RJ3-35V220MBX</v>
          </cell>
          <cell r="B6057">
            <v>434.50799999999998</v>
          </cell>
          <cell r="C6057">
            <v>395.64</v>
          </cell>
        </row>
        <row r="6058">
          <cell r="A6058" t="str">
            <v>RJ3-35V220MBX-T36</v>
          </cell>
          <cell r="B6058">
            <v>442.017</v>
          </cell>
          <cell r="C6058">
            <v>397.00099999999998</v>
          </cell>
        </row>
        <row r="6059">
          <cell r="A6059" t="str">
            <v>RJ3-35V221MBX</v>
          </cell>
          <cell r="B6059">
            <v>1922.8869999999999</v>
          </cell>
          <cell r="C6059">
            <v>1698.2470000000001</v>
          </cell>
        </row>
        <row r="6060">
          <cell r="A6060" t="str">
            <v>RJ3-35V221MBX-F</v>
          </cell>
          <cell r="B6060">
            <v>1991.9680000000001</v>
          </cell>
          <cell r="C6060">
            <v>1765.3630000000001</v>
          </cell>
        </row>
        <row r="6061">
          <cell r="A6061" t="str">
            <v>RJ3-35V221MBX-T2</v>
          </cell>
          <cell r="B6061">
            <v>1945.7909999999999</v>
          </cell>
          <cell r="C6061">
            <v>1721.6890000000001</v>
          </cell>
        </row>
        <row r="6062">
          <cell r="A6062" t="str">
            <v>RJ3-35V221MCX</v>
          </cell>
          <cell r="B6062">
            <v>1922.8869999999999</v>
          </cell>
          <cell r="C6062">
            <v>1698.2470000000001</v>
          </cell>
        </row>
        <row r="6063">
          <cell r="A6063" t="str">
            <v>RJ3-35V222MBX</v>
          </cell>
          <cell r="B6063">
            <v>10684.99</v>
          </cell>
          <cell r="C6063">
            <v>10722.018</v>
          </cell>
        </row>
        <row r="6064">
          <cell r="A6064" t="str">
            <v>RJ3-35V222MBX-F</v>
          </cell>
          <cell r="B6064">
            <v>10740.665999999999</v>
          </cell>
          <cell r="C6064">
            <v>10659.258</v>
          </cell>
        </row>
        <row r="6065">
          <cell r="A6065" t="str">
            <v>RJ3-35V330MBX</v>
          </cell>
          <cell r="B6065">
            <v>434.50799999999998</v>
          </cell>
          <cell r="C6065">
            <v>395.64</v>
          </cell>
        </row>
        <row r="6066">
          <cell r="A6066" t="str">
            <v>RJ3-35V330MBX-T14</v>
          </cell>
          <cell r="B6066">
            <v>442.017</v>
          </cell>
          <cell r="C6066">
            <v>397.00099999999998</v>
          </cell>
        </row>
        <row r="6067">
          <cell r="A6067" t="str">
            <v>RJ3-35V330MBX-T2</v>
          </cell>
          <cell r="B6067">
            <v>442.017</v>
          </cell>
          <cell r="C6067">
            <v>397.00099999999998</v>
          </cell>
        </row>
        <row r="6068">
          <cell r="A6068" t="str">
            <v>RJ3-35V330ME3#-T2</v>
          </cell>
          <cell r="B6068">
            <v>442.017</v>
          </cell>
          <cell r="C6068">
            <v>397.00099999999998</v>
          </cell>
        </row>
        <row r="6069">
          <cell r="A6069" t="str">
            <v>RJ3-35V331MBX</v>
          </cell>
          <cell r="B6069">
            <v>2127.116</v>
          </cell>
          <cell r="C6069">
            <v>1839.162</v>
          </cell>
        </row>
        <row r="6070">
          <cell r="A6070" t="str">
            <v>RJ3-35V332MBX-S1</v>
          </cell>
          <cell r="B6070">
            <v>14170.763999999999</v>
          </cell>
          <cell r="C6070">
            <v>14810.403</v>
          </cell>
        </row>
        <row r="6071">
          <cell r="A6071" t="str">
            <v>RJ3-35V390MBX</v>
          </cell>
          <cell r="B6071">
            <v>701.09500000000003</v>
          </cell>
          <cell r="C6071">
            <v>584.13400000000001</v>
          </cell>
        </row>
        <row r="6072">
          <cell r="A6072" t="str">
            <v>RJ3-35V390MBX-T58</v>
          </cell>
          <cell r="B6072">
            <v>732.31100000000004</v>
          </cell>
          <cell r="C6072">
            <v>596.697</v>
          </cell>
        </row>
        <row r="6073">
          <cell r="A6073" t="str">
            <v>RJ3-35V470MBX</v>
          </cell>
          <cell r="B6073">
            <v>701.09500000000003</v>
          </cell>
          <cell r="C6073">
            <v>584.13400000000001</v>
          </cell>
        </row>
        <row r="6074">
          <cell r="A6074" t="str">
            <v>RJ3-35V470MBX-T2</v>
          </cell>
          <cell r="B6074">
            <v>732.31100000000004</v>
          </cell>
          <cell r="C6074">
            <v>596.697</v>
          </cell>
        </row>
        <row r="6075">
          <cell r="A6075" t="str">
            <v>RJ3-35V470MBX-T58</v>
          </cell>
          <cell r="B6075">
            <v>0</v>
          </cell>
          <cell r="C6075">
            <v>596.697</v>
          </cell>
        </row>
        <row r="6076">
          <cell r="A6076" t="str">
            <v>RJ3-35V470MCX-T32</v>
          </cell>
          <cell r="B6076">
            <v>732.31100000000004</v>
          </cell>
          <cell r="C6076">
            <v>596.697</v>
          </cell>
        </row>
        <row r="6077">
          <cell r="A6077" t="str">
            <v>RJ3-35V470MDX-T2</v>
          </cell>
          <cell r="B6077">
            <v>732.31100000000004</v>
          </cell>
          <cell r="C6077">
            <v>596.697</v>
          </cell>
        </row>
        <row r="6078">
          <cell r="A6078" t="str">
            <v>RJ3-35V470MF3#-T58</v>
          </cell>
          <cell r="B6078">
            <v>732.31100000000004</v>
          </cell>
          <cell r="C6078">
            <v>596.697</v>
          </cell>
        </row>
        <row r="6079">
          <cell r="A6079" t="str">
            <v>RJ3-35V471MBX</v>
          </cell>
          <cell r="B6079">
            <v>2469.7370000000001</v>
          </cell>
          <cell r="C6079">
            <v>2176.3150000000001</v>
          </cell>
        </row>
        <row r="6080">
          <cell r="A6080" t="str">
            <v>RJ3-35V471MBX-F</v>
          </cell>
          <cell r="B6080">
            <v>2559.1610000000001</v>
          </cell>
          <cell r="C6080">
            <v>2268.1959999999999</v>
          </cell>
        </row>
        <row r="6081">
          <cell r="A6081" t="str">
            <v>RJ3-35V471MBX-S1</v>
          </cell>
          <cell r="B6081">
            <v>2559.1610000000001</v>
          </cell>
          <cell r="C6081">
            <v>2268.1959999999999</v>
          </cell>
        </row>
        <row r="6082">
          <cell r="A6082" t="str">
            <v>RJ3-35V471MBX-T2</v>
          </cell>
          <cell r="B6082">
            <v>2499.5149999999999</v>
          </cell>
          <cell r="C6082">
            <v>2247.9110000000001</v>
          </cell>
        </row>
        <row r="6083">
          <cell r="A6083" t="str">
            <v>RJ3-35V471MH5#-S1</v>
          </cell>
          <cell r="B6083">
            <v>2559.1610000000001</v>
          </cell>
          <cell r="C6083">
            <v>2268.1959999999999</v>
          </cell>
        </row>
        <row r="6084">
          <cell r="A6084" t="str">
            <v>RJ3-35V4R7MBX</v>
          </cell>
          <cell r="B6084">
            <v>434.50799999999998</v>
          </cell>
          <cell r="C6084">
            <v>395.64</v>
          </cell>
        </row>
        <row r="6085">
          <cell r="A6085" t="str">
            <v>RJ3-35V680MF3-T2</v>
          </cell>
          <cell r="B6085">
            <v>732.31100000000004</v>
          </cell>
          <cell r="C6085">
            <v>596.697</v>
          </cell>
        </row>
        <row r="6086">
          <cell r="A6086" t="str">
            <v>RJ3-400V010M</v>
          </cell>
          <cell r="B6086">
            <v>1092.527</v>
          </cell>
          <cell r="C6086">
            <v>816.49699999999996</v>
          </cell>
        </row>
        <row r="6087">
          <cell r="A6087" t="str">
            <v>RJ3-400V010M-F</v>
          </cell>
          <cell r="B6087">
            <v>1109.1099999999999</v>
          </cell>
          <cell r="C6087">
            <v>833.54200000000003</v>
          </cell>
        </row>
        <row r="6088">
          <cell r="A6088" t="str">
            <v>RJ3-400V100M</v>
          </cell>
          <cell r="B6088">
            <v>4560.7619999999997</v>
          </cell>
          <cell r="C6088">
            <v>3430.09</v>
          </cell>
        </row>
        <row r="6089">
          <cell r="A6089" t="str">
            <v>RJ3-400V100M-T4</v>
          </cell>
          <cell r="B6089">
            <v>4593.3239999999996</v>
          </cell>
          <cell r="C6089">
            <v>3455.1550000000002</v>
          </cell>
        </row>
        <row r="6090">
          <cell r="A6090" t="str">
            <v>RJ3-400V220M</v>
          </cell>
          <cell r="B6090">
            <v>7936.9319999999998</v>
          </cell>
          <cell r="C6090">
            <v>6472.5810000000001</v>
          </cell>
        </row>
        <row r="6091">
          <cell r="A6091" t="str">
            <v>RJ3-400V220M-F</v>
          </cell>
          <cell r="B6091">
            <v>8018.5910000000003</v>
          </cell>
          <cell r="C6091">
            <v>6565.0959999999995</v>
          </cell>
        </row>
        <row r="6092">
          <cell r="A6092" t="str">
            <v>RJ3-400V220M-T50</v>
          </cell>
          <cell r="B6092">
            <v>7979.9219999999996</v>
          </cell>
          <cell r="C6092">
            <v>6503.9939999999997</v>
          </cell>
        </row>
        <row r="6093">
          <cell r="A6093" t="str">
            <v>RJ3-400V220M-T68</v>
          </cell>
          <cell r="B6093">
            <v>7979.9219999999996</v>
          </cell>
          <cell r="C6093">
            <v>6503.9939999999997</v>
          </cell>
        </row>
        <row r="6094">
          <cell r="A6094" t="str">
            <v>RJ3-400V2R2M</v>
          </cell>
          <cell r="B6094">
            <v>1940.9259999999999</v>
          </cell>
          <cell r="C6094">
            <v>1302.9169999999999</v>
          </cell>
        </row>
        <row r="6095">
          <cell r="A6095" t="str">
            <v>RJ3-400V2R2M-T2</v>
          </cell>
          <cell r="B6095">
            <v>1968.3530000000001</v>
          </cell>
          <cell r="C6095">
            <v>1327.3610000000001</v>
          </cell>
        </row>
        <row r="6096">
          <cell r="A6096" t="str">
            <v>RJ3-400V330M</v>
          </cell>
          <cell r="B6096">
            <v>0</v>
          </cell>
          <cell r="C6096">
            <v>9220.0730000000003</v>
          </cell>
        </row>
        <row r="6097">
          <cell r="A6097" t="str">
            <v>RJ3-400V330M-F</v>
          </cell>
          <cell r="B6097">
            <v>10051.303</v>
          </cell>
          <cell r="C6097">
            <v>9315.6110000000008</v>
          </cell>
        </row>
        <row r="6098">
          <cell r="A6098" t="str">
            <v>RJ3-400V3R3M</v>
          </cell>
          <cell r="B6098">
            <v>2349.2150000000001</v>
          </cell>
          <cell r="C6098">
            <v>2237.8220000000001</v>
          </cell>
        </row>
        <row r="6099">
          <cell r="A6099" t="str">
            <v>RJ3-400V470M</v>
          </cell>
          <cell r="B6099">
            <v>15844.329</v>
          </cell>
          <cell r="C6099">
            <v>13177.409</v>
          </cell>
        </row>
        <row r="6100">
          <cell r="A6100" t="str">
            <v>RJ3-400V470M-F</v>
          </cell>
          <cell r="B6100">
            <v>15880.722</v>
          </cell>
          <cell r="C6100">
            <v>13251.277</v>
          </cell>
        </row>
        <row r="6101">
          <cell r="A6101" t="str">
            <v>RJ3-400V470MGK7-F</v>
          </cell>
          <cell r="B6101">
            <v>15880.722</v>
          </cell>
          <cell r="C6101">
            <v>13529.724</v>
          </cell>
        </row>
        <row r="6102">
          <cell r="A6102" t="str">
            <v>RJ3-400V4R7M</v>
          </cell>
          <cell r="B6102">
            <v>2587.5210000000002</v>
          </cell>
          <cell r="C6102">
            <v>2226.0839999999998</v>
          </cell>
        </row>
        <row r="6103">
          <cell r="A6103" t="str">
            <v>RJ3-400V4R7M-F</v>
          </cell>
          <cell r="B6103">
            <v>2678.9169999999999</v>
          </cell>
          <cell r="C6103">
            <v>2312.7109999999998</v>
          </cell>
        </row>
        <row r="6104">
          <cell r="A6104" t="str">
            <v>RJ3-400V4R7M-T2</v>
          </cell>
          <cell r="B6104">
            <v>2617.203</v>
          </cell>
          <cell r="C6104">
            <v>2259.3049999999998</v>
          </cell>
        </row>
        <row r="6105">
          <cell r="A6105" t="str">
            <v>RJ3-400V4R7MH5#-F</v>
          </cell>
          <cell r="B6105">
            <v>2678.9169999999999</v>
          </cell>
          <cell r="C6105">
            <v>2312.7109999999998</v>
          </cell>
        </row>
        <row r="6106">
          <cell r="A6106" t="str">
            <v>RJ3-50V010M</v>
          </cell>
          <cell r="B6106">
            <v>0</v>
          </cell>
          <cell r="C6106">
            <v>434.53800000000001</v>
          </cell>
        </row>
        <row r="6107">
          <cell r="A6107" t="str">
            <v>RJ3-50V010MBX</v>
          </cell>
          <cell r="B6107">
            <v>434.50799999999998</v>
          </cell>
          <cell r="C6107">
            <v>395.64</v>
          </cell>
        </row>
        <row r="6108">
          <cell r="A6108" t="str">
            <v>RJ3-50V010MBX-S1</v>
          </cell>
          <cell r="B6108">
            <v>449.91699999999997</v>
          </cell>
          <cell r="C6108">
            <v>409.45699999999999</v>
          </cell>
        </row>
        <row r="6109">
          <cell r="A6109" t="str">
            <v>RJ3-50V010MBX-T10</v>
          </cell>
          <cell r="B6109">
            <v>442.017</v>
          </cell>
          <cell r="C6109">
            <v>397.00099999999998</v>
          </cell>
        </row>
        <row r="6110">
          <cell r="A6110" t="str">
            <v>RJ3-50V010MBX-T2</v>
          </cell>
          <cell r="B6110">
            <v>442.017</v>
          </cell>
          <cell r="C6110">
            <v>397.00099999999998</v>
          </cell>
        </row>
        <row r="6111">
          <cell r="A6111" t="str">
            <v>RJ3-50V010MBX-T32</v>
          </cell>
          <cell r="B6111">
            <v>442.017</v>
          </cell>
          <cell r="C6111">
            <v>397.00099999999998</v>
          </cell>
        </row>
        <row r="6112">
          <cell r="A6112" t="str">
            <v>RJ3-50V010MBX-T58</v>
          </cell>
          <cell r="B6112">
            <v>442.017</v>
          </cell>
          <cell r="C6112">
            <v>397.00099999999998</v>
          </cell>
        </row>
        <row r="6113">
          <cell r="A6113" t="str">
            <v>RJ3-50V010ME3#</v>
          </cell>
          <cell r="B6113">
            <v>434.50799999999998</v>
          </cell>
          <cell r="C6113">
            <v>395.64</v>
          </cell>
        </row>
        <row r="6114">
          <cell r="A6114" t="str">
            <v>RJ3-50V010ME3#-T2</v>
          </cell>
          <cell r="B6114">
            <v>442.017</v>
          </cell>
          <cell r="C6114">
            <v>397.00099999999998</v>
          </cell>
        </row>
        <row r="6115">
          <cell r="A6115" t="str">
            <v>RJ3-50V010ME3#-T58</v>
          </cell>
          <cell r="B6115">
            <v>442.017</v>
          </cell>
          <cell r="C6115">
            <v>397.00099999999998</v>
          </cell>
        </row>
        <row r="6116">
          <cell r="A6116" t="str">
            <v>RJ3-50V100MBX</v>
          </cell>
          <cell r="B6116">
            <v>434.50799999999998</v>
          </cell>
          <cell r="C6116">
            <v>395.64</v>
          </cell>
        </row>
        <row r="6117">
          <cell r="A6117" t="str">
            <v>RJ3-50V100MBX-S1</v>
          </cell>
          <cell r="B6117">
            <v>449.91699999999997</v>
          </cell>
          <cell r="C6117">
            <v>409.45699999999999</v>
          </cell>
        </row>
        <row r="6118">
          <cell r="A6118" t="str">
            <v>RJ3-50V100MBX-T10</v>
          </cell>
          <cell r="B6118">
            <v>442.017</v>
          </cell>
          <cell r="C6118">
            <v>397.00099999999998</v>
          </cell>
        </row>
        <row r="6119">
          <cell r="A6119" t="str">
            <v>RJ3-50V100MBX-T2</v>
          </cell>
          <cell r="B6119">
            <v>442.017</v>
          </cell>
          <cell r="C6119">
            <v>397.00099999999998</v>
          </cell>
        </row>
        <row r="6120">
          <cell r="A6120" t="str">
            <v>RJ3-50V100MBX-T36</v>
          </cell>
          <cell r="B6120">
            <v>442.017</v>
          </cell>
          <cell r="C6120">
            <v>397.00099999999998</v>
          </cell>
        </row>
        <row r="6121">
          <cell r="A6121" t="str">
            <v>RJ3-50V100MBX-T58</v>
          </cell>
          <cell r="B6121">
            <v>442.017</v>
          </cell>
          <cell r="C6121">
            <v>397.00099999999998</v>
          </cell>
        </row>
        <row r="6122">
          <cell r="A6122" t="str">
            <v>RJ3-50V100MCX-T32</v>
          </cell>
          <cell r="B6122">
            <v>442.017</v>
          </cell>
          <cell r="C6122">
            <v>397.00099999999998</v>
          </cell>
        </row>
        <row r="6123">
          <cell r="A6123" t="str">
            <v>RJ3-50V100MDX-T2</v>
          </cell>
          <cell r="B6123">
            <v>442.017</v>
          </cell>
          <cell r="C6123">
            <v>397.00099999999998</v>
          </cell>
        </row>
        <row r="6124">
          <cell r="A6124" t="str">
            <v>RJ3-50V100ME3#</v>
          </cell>
          <cell r="B6124">
            <v>434.50799999999998</v>
          </cell>
          <cell r="C6124">
            <v>395.64</v>
          </cell>
        </row>
        <row r="6125">
          <cell r="A6125" t="str">
            <v>RJ3-50V100ME3#-T2</v>
          </cell>
          <cell r="B6125">
            <v>442.017</v>
          </cell>
          <cell r="C6125">
            <v>397.00099999999998</v>
          </cell>
        </row>
        <row r="6126">
          <cell r="A6126" t="str">
            <v>RJ3-50V100ME3#-T58</v>
          </cell>
          <cell r="B6126">
            <v>442.017</v>
          </cell>
          <cell r="C6126">
            <v>397.00099999999998</v>
          </cell>
        </row>
        <row r="6127">
          <cell r="A6127" t="str">
            <v>RJ3-50V100ME3C#-T58</v>
          </cell>
          <cell r="B6127">
            <v>442.017</v>
          </cell>
          <cell r="C6127">
            <v>397.00099999999998</v>
          </cell>
        </row>
        <row r="6128">
          <cell r="A6128" t="str">
            <v>RJ3-50V101MBX</v>
          </cell>
          <cell r="B6128">
            <v>1030.7860000000001</v>
          </cell>
          <cell r="C6128">
            <v>923.64800000000002</v>
          </cell>
        </row>
        <row r="6129">
          <cell r="A6129" t="str">
            <v>RJ3-50V101MBX-F</v>
          </cell>
          <cell r="B6129">
            <v>1047.7760000000001</v>
          </cell>
          <cell r="C6129">
            <v>941.70299999999997</v>
          </cell>
        </row>
        <row r="6130">
          <cell r="A6130" t="str">
            <v>RJ3-50V101MBX-S1</v>
          </cell>
          <cell r="B6130">
            <v>1047.7760000000001</v>
          </cell>
          <cell r="C6130">
            <v>941.70299999999997</v>
          </cell>
        </row>
        <row r="6131">
          <cell r="A6131" t="str">
            <v>RJ3-50V101MBX-T2</v>
          </cell>
          <cell r="B6131">
            <v>1061.18</v>
          </cell>
          <cell r="C6131">
            <v>949.35</v>
          </cell>
        </row>
        <row r="6132">
          <cell r="A6132" t="str">
            <v>RJ3-50V101MBX-T8</v>
          </cell>
          <cell r="B6132">
            <v>1061.18</v>
          </cell>
          <cell r="C6132">
            <v>949.35</v>
          </cell>
        </row>
        <row r="6133">
          <cell r="A6133" t="str">
            <v>RJ3-50V101MCX</v>
          </cell>
          <cell r="B6133">
            <v>1030.7860000000001</v>
          </cell>
          <cell r="C6133">
            <v>923.64800000000002</v>
          </cell>
        </row>
        <row r="6134">
          <cell r="A6134" t="str">
            <v>RJ3-50V101MG3#</v>
          </cell>
          <cell r="B6134">
            <v>1030.7860000000001</v>
          </cell>
          <cell r="C6134">
            <v>923.64800000000002</v>
          </cell>
        </row>
        <row r="6135">
          <cell r="A6135" t="str">
            <v>RJ3-50V101MG3#-T2</v>
          </cell>
          <cell r="B6135">
            <v>0</v>
          </cell>
          <cell r="C6135">
            <v>949.35</v>
          </cell>
        </row>
        <row r="6136">
          <cell r="A6136" t="str">
            <v>RJ3-50V102MBX</v>
          </cell>
          <cell r="B6136">
            <v>7029.8980000000001</v>
          </cell>
          <cell r="C6136">
            <v>7078.8519999999999</v>
          </cell>
        </row>
        <row r="6137">
          <cell r="A6137" t="str">
            <v>RJ3-50V102MBX-F</v>
          </cell>
          <cell r="B6137">
            <v>7132.9070000000002</v>
          </cell>
          <cell r="C6137">
            <v>7194.9390000000003</v>
          </cell>
        </row>
        <row r="6138">
          <cell r="A6138" t="str">
            <v>RJ3-50V102MBX-S1</v>
          </cell>
          <cell r="B6138">
            <v>7132.9070000000002</v>
          </cell>
          <cell r="C6138">
            <v>7194.9390000000003</v>
          </cell>
        </row>
        <row r="6139">
          <cell r="A6139" t="str">
            <v>RJ3-50V102MBX-T50</v>
          </cell>
          <cell r="B6139">
            <v>7068.6710000000003</v>
          </cell>
          <cell r="C6139">
            <v>7106.0990000000002</v>
          </cell>
        </row>
        <row r="6140">
          <cell r="A6140" t="str">
            <v>RJ3-50V220MBX</v>
          </cell>
          <cell r="B6140">
            <v>434.50799999999998</v>
          </cell>
          <cell r="C6140">
            <v>395.64</v>
          </cell>
        </row>
        <row r="6141">
          <cell r="A6141" t="str">
            <v>RJ3-50V220MBX-S1</v>
          </cell>
          <cell r="B6141">
            <v>449.91699999999997</v>
          </cell>
          <cell r="C6141">
            <v>409.45699999999999</v>
          </cell>
        </row>
        <row r="6142">
          <cell r="A6142" t="str">
            <v>RJ3-50V220MBX-T10</v>
          </cell>
          <cell r="B6142">
            <v>442.017</v>
          </cell>
          <cell r="C6142">
            <v>397.00099999999998</v>
          </cell>
        </row>
        <row r="6143">
          <cell r="A6143" t="str">
            <v>RJ3-50V220MBX-T2</v>
          </cell>
          <cell r="B6143">
            <v>442.017</v>
          </cell>
          <cell r="C6143">
            <v>397.00099999999998</v>
          </cell>
        </row>
        <row r="6144">
          <cell r="A6144" t="str">
            <v>RJ3-50V220MBX-T36</v>
          </cell>
          <cell r="B6144">
            <v>442.017</v>
          </cell>
          <cell r="C6144">
            <v>397.00099999999998</v>
          </cell>
        </row>
        <row r="6145">
          <cell r="A6145" t="str">
            <v>RJ3-50V220MBX-T58</v>
          </cell>
          <cell r="B6145">
            <v>442.017</v>
          </cell>
          <cell r="C6145">
            <v>397.00099999999998</v>
          </cell>
        </row>
        <row r="6146">
          <cell r="A6146" t="str">
            <v>RJ3-50V220ME3#</v>
          </cell>
          <cell r="B6146">
            <v>434.50799999999998</v>
          </cell>
          <cell r="C6146">
            <v>395.64</v>
          </cell>
        </row>
        <row r="6147">
          <cell r="A6147" t="str">
            <v>RJ3-50V220ME3#-T2</v>
          </cell>
          <cell r="B6147">
            <v>0</v>
          </cell>
          <cell r="C6147">
            <v>397.00099999999998</v>
          </cell>
        </row>
        <row r="6148">
          <cell r="A6148" t="str">
            <v>RJ3-50V220ME3#-T58</v>
          </cell>
          <cell r="B6148">
            <v>442.017</v>
          </cell>
          <cell r="C6148">
            <v>397.00099999999998</v>
          </cell>
        </row>
        <row r="6149">
          <cell r="A6149" t="str">
            <v>RJ3-50V221MBX</v>
          </cell>
          <cell r="B6149">
            <v>2127.116</v>
          </cell>
          <cell r="C6149">
            <v>1839.162</v>
          </cell>
        </row>
        <row r="6150">
          <cell r="A6150" t="str">
            <v>RJ3-50V221MBX-F</v>
          </cell>
          <cell r="B6150">
            <v>2201.3490000000002</v>
          </cell>
          <cell r="C6150">
            <v>1908.5989999999999</v>
          </cell>
        </row>
        <row r="6151">
          <cell r="A6151" t="str">
            <v>RJ3-50V221MBX-S1</v>
          </cell>
          <cell r="B6151">
            <v>0</v>
          </cell>
          <cell r="C6151">
            <v>1908.5989999999999</v>
          </cell>
        </row>
        <row r="6152">
          <cell r="A6152" t="str">
            <v>RJ3-50V221MBX-T2</v>
          </cell>
          <cell r="B6152">
            <v>2155.076</v>
          </cell>
          <cell r="C6152">
            <v>1861.0029999999999</v>
          </cell>
        </row>
        <row r="6153">
          <cell r="A6153" t="str">
            <v>RJ3-50V221MCX</v>
          </cell>
          <cell r="B6153">
            <v>2127.116</v>
          </cell>
          <cell r="C6153">
            <v>1839.162</v>
          </cell>
        </row>
        <row r="6154">
          <cell r="A6154" t="str">
            <v>RJ3-50V222MBX</v>
          </cell>
          <cell r="B6154">
            <v>14132.338</v>
          </cell>
          <cell r="C6154">
            <v>14725.481</v>
          </cell>
        </row>
        <row r="6155">
          <cell r="A6155" t="str">
            <v>RJ3-50V222MBX-S1</v>
          </cell>
          <cell r="B6155">
            <v>14170.763999999999</v>
          </cell>
          <cell r="C6155">
            <v>14810.403</v>
          </cell>
        </row>
        <row r="6156">
          <cell r="A6156" t="str">
            <v>RJ3-50V2R2MBX</v>
          </cell>
          <cell r="B6156">
            <v>434.50799999999998</v>
          </cell>
          <cell r="C6156">
            <v>395.64</v>
          </cell>
        </row>
        <row r="6157">
          <cell r="A6157" t="str">
            <v>RJ3-50V2R2MBX-S1</v>
          </cell>
          <cell r="B6157">
            <v>449.91699999999997</v>
          </cell>
          <cell r="C6157">
            <v>409.45699999999999</v>
          </cell>
        </row>
        <row r="6158">
          <cell r="A6158" t="str">
            <v>RJ3-50V2R2MBX-T2</v>
          </cell>
          <cell r="B6158">
            <v>442.017</v>
          </cell>
          <cell r="C6158">
            <v>397.00099999999998</v>
          </cell>
        </row>
        <row r="6159">
          <cell r="A6159" t="str">
            <v>RJ3-50V2R2ME3#</v>
          </cell>
          <cell r="B6159">
            <v>434.50799999999998</v>
          </cell>
          <cell r="C6159">
            <v>395.64</v>
          </cell>
        </row>
        <row r="6160">
          <cell r="A6160" t="str">
            <v>RJ3-50V2R2ME3#-T2</v>
          </cell>
          <cell r="B6160">
            <v>442.017</v>
          </cell>
          <cell r="C6160">
            <v>397.00099999999998</v>
          </cell>
        </row>
        <row r="6161">
          <cell r="A6161" t="str">
            <v>RJ3-50V330MBX</v>
          </cell>
          <cell r="B6161">
            <v>701.09500000000003</v>
          </cell>
          <cell r="C6161">
            <v>584.13400000000001</v>
          </cell>
        </row>
        <row r="6162">
          <cell r="A6162" t="str">
            <v>RJ3-50V330MBX-T2</v>
          </cell>
          <cell r="B6162">
            <v>732.31100000000004</v>
          </cell>
          <cell r="C6162">
            <v>596.697</v>
          </cell>
        </row>
        <row r="6163">
          <cell r="A6163" t="str">
            <v>RJ3-50V331MBX</v>
          </cell>
          <cell r="B6163">
            <v>2469.7370000000001</v>
          </cell>
          <cell r="C6163">
            <v>2176.3150000000001</v>
          </cell>
        </row>
        <row r="6164">
          <cell r="A6164" t="str">
            <v>RJ3-50V3R3MBX</v>
          </cell>
          <cell r="B6164">
            <v>434.50799999999998</v>
          </cell>
          <cell r="C6164">
            <v>395.64</v>
          </cell>
        </row>
        <row r="6165">
          <cell r="A6165" t="str">
            <v>RJ3-50V3R3MBX-T2</v>
          </cell>
          <cell r="B6165">
            <v>442.017</v>
          </cell>
          <cell r="C6165">
            <v>397.00099999999998</v>
          </cell>
        </row>
        <row r="6166">
          <cell r="A6166" t="str">
            <v>RJ3-50V3R3MBX-T58</v>
          </cell>
          <cell r="B6166">
            <v>442.017</v>
          </cell>
          <cell r="C6166">
            <v>397.00099999999998</v>
          </cell>
        </row>
        <row r="6167">
          <cell r="A6167" t="str">
            <v>RJ3-50V470MBX</v>
          </cell>
          <cell r="B6167">
            <v>701.09500000000003</v>
          </cell>
          <cell r="C6167">
            <v>584.13400000000001</v>
          </cell>
        </row>
        <row r="6168">
          <cell r="A6168" t="str">
            <v>RJ3-50V470MBX-F27</v>
          </cell>
          <cell r="B6168">
            <v>714.43499999999995</v>
          </cell>
          <cell r="C6168">
            <v>597.34400000000005</v>
          </cell>
        </row>
        <row r="6169">
          <cell r="A6169" t="str">
            <v>RJ3-50V470MBX-S1</v>
          </cell>
          <cell r="B6169">
            <v>714.43499999999995</v>
          </cell>
          <cell r="C6169">
            <v>597.34400000000005</v>
          </cell>
        </row>
        <row r="6170">
          <cell r="A6170" t="str">
            <v>RJ3-50V470MBX-T2</v>
          </cell>
          <cell r="B6170">
            <v>732.31100000000004</v>
          </cell>
          <cell r="C6170">
            <v>596.697</v>
          </cell>
        </row>
        <row r="6171">
          <cell r="A6171" t="str">
            <v>RJ3-50V470MBX-T58</v>
          </cell>
          <cell r="B6171">
            <v>732.31100000000004</v>
          </cell>
          <cell r="C6171">
            <v>596.697</v>
          </cell>
        </row>
        <row r="6172">
          <cell r="A6172" t="str">
            <v>RJ3-50V470MF3#-T2</v>
          </cell>
          <cell r="B6172">
            <v>0</v>
          </cell>
          <cell r="C6172">
            <v>596.697</v>
          </cell>
        </row>
        <row r="6173">
          <cell r="A6173" t="str">
            <v>RJ3-50V471MBX</v>
          </cell>
          <cell r="B6173">
            <v>3667.7890000000002</v>
          </cell>
          <cell r="C6173">
            <v>3457.2080000000001</v>
          </cell>
        </row>
        <row r="6174">
          <cell r="A6174" t="str">
            <v>RJ3-50V471MBX-F</v>
          </cell>
          <cell r="B6174">
            <v>3810.828</v>
          </cell>
          <cell r="C6174">
            <v>3600.9789999999998</v>
          </cell>
        </row>
        <row r="6175">
          <cell r="A6175" t="str">
            <v>RJ3-50V471MBX-S1</v>
          </cell>
          <cell r="B6175">
            <v>3810.828</v>
          </cell>
          <cell r="C6175">
            <v>3600.9789999999998</v>
          </cell>
        </row>
        <row r="6176">
          <cell r="A6176" t="str">
            <v>RJ3-50V471MBX-T4</v>
          </cell>
          <cell r="B6176">
            <v>3700.0630000000001</v>
          </cell>
          <cell r="C6176">
            <v>3481.3229999999999</v>
          </cell>
        </row>
        <row r="6177">
          <cell r="A6177" t="str">
            <v>RJ3-50V471NI4-T4</v>
          </cell>
          <cell r="B6177">
            <v>3144.3510000000001</v>
          </cell>
          <cell r="C6177">
            <v>3069.5659999999998</v>
          </cell>
        </row>
        <row r="6178">
          <cell r="A6178" t="str">
            <v>RJ3-50V4R7MBX</v>
          </cell>
          <cell r="B6178">
            <v>434.50799999999998</v>
          </cell>
          <cell r="C6178">
            <v>395.64</v>
          </cell>
        </row>
        <row r="6179">
          <cell r="A6179" t="str">
            <v>RJ3-50V4R7MBX-T10</v>
          </cell>
          <cell r="B6179">
            <v>442.017</v>
          </cell>
          <cell r="C6179">
            <v>397.00099999999998</v>
          </cell>
        </row>
        <row r="6180">
          <cell r="A6180" t="str">
            <v>RJ3-50V4R7MBX-T2</v>
          </cell>
          <cell r="B6180">
            <v>442.017</v>
          </cell>
          <cell r="C6180">
            <v>397.00099999999998</v>
          </cell>
        </row>
        <row r="6181">
          <cell r="A6181" t="str">
            <v>RJ3-50VR10MBX</v>
          </cell>
          <cell r="B6181">
            <v>434.50799999999998</v>
          </cell>
          <cell r="C6181">
            <v>395.64</v>
          </cell>
        </row>
        <row r="6182">
          <cell r="A6182" t="str">
            <v>RJ3-50VR33MBX</v>
          </cell>
          <cell r="B6182">
            <v>434.50799999999998</v>
          </cell>
          <cell r="C6182">
            <v>395.64</v>
          </cell>
        </row>
        <row r="6183">
          <cell r="A6183" t="str">
            <v>RJ3-50VR33ME3#</v>
          </cell>
          <cell r="B6183">
            <v>434.50799999999998</v>
          </cell>
          <cell r="C6183">
            <v>395.64</v>
          </cell>
        </row>
        <row r="6184">
          <cell r="A6184" t="str">
            <v>RJ3-50VR47MBX</v>
          </cell>
          <cell r="B6184">
            <v>434.50799999999998</v>
          </cell>
          <cell r="C6184">
            <v>395.64</v>
          </cell>
        </row>
        <row r="6185">
          <cell r="A6185" t="str">
            <v>RJ3-50VR47MBX-T58</v>
          </cell>
          <cell r="B6185">
            <v>442.017</v>
          </cell>
          <cell r="C6185">
            <v>397.00099999999998</v>
          </cell>
        </row>
        <row r="6186">
          <cell r="A6186" t="str">
            <v>RJ3-50VR47ME3#</v>
          </cell>
          <cell r="B6186">
            <v>0</v>
          </cell>
          <cell r="C6186">
            <v>395.64</v>
          </cell>
        </row>
        <row r="6187">
          <cell r="A6187" t="str">
            <v>RJ3-63V100MAX</v>
          </cell>
          <cell r="B6187">
            <v>434.50799999999998</v>
          </cell>
          <cell r="C6187">
            <v>395.64</v>
          </cell>
        </row>
        <row r="6188">
          <cell r="A6188" t="str">
            <v>RJ3-63V100MAX-T10</v>
          </cell>
          <cell r="B6188">
            <v>442.017</v>
          </cell>
          <cell r="C6188">
            <v>397.00099999999998</v>
          </cell>
        </row>
        <row r="6189">
          <cell r="A6189" t="str">
            <v>RJ3-63V100MAX-T58</v>
          </cell>
          <cell r="B6189">
            <v>442.017</v>
          </cell>
          <cell r="C6189">
            <v>397.00099999999998</v>
          </cell>
        </row>
        <row r="6190">
          <cell r="A6190" t="str">
            <v>RJ3-63V101MAX</v>
          </cell>
          <cell r="B6190">
            <v>1922.8869999999999</v>
          </cell>
          <cell r="C6190">
            <v>1698.2470000000001</v>
          </cell>
        </row>
        <row r="6191">
          <cell r="A6191" t="str">
            <v>RJ3-63V101MAX-F</v>
          </cell>
          <cell r="B6191">
            <v>1991.9680000000001</v>
          </cell>
          <cell r="C6191">
            <v>1765.3630000000001</v>
          </cell>
        </row>
        <row r="6192">
          <cell r="A6192" t="str">
            <v>RJ3-63V101MAX-T2</v>
          </cell>
          <cell r="B6192">
            <v>1945.7909999999999</v>
          </cell>
          <cell r="C6192">
            <v>1721.6890000000001</v>
          </cell>
        </row>
        <row r="6193">
          <cell r="A6193" t="str">
            <v>RJ3-63V102MAX</v>
          </cell>
          <cell r="B6193">
            <v>10684.99</v>
          </cell>
          <cell r="C6193">
            <v>10722.018</v>
          </cell>
        </row>
        <row r="6194">
          <cell r="A6194" t="str">
            <v>RJ3-63V220MAX</v>
          </cell>
          <cell r="B6194">
            <v>701.09500000000003</v>
          </cell>
          <cell r="C6194">
            <v>584.13400000000001</v>
          </cell>
        </row>
        <row r="6195">
          <cell r="A6195" t="str">
            <v>RJ3-63V220MAX-T58</v>
          </cell>
          <cell r="B6195">
            <v>732.31100000000004</v>
          </cell>
          <cell r="C6195">
            <v>596.697</v>
          </cell>
        </row>
        <row r="6196">
          <cell r="A6196" t="str">
            <v>RJ3-63V221MAX</v>
          </cell>
          <cell r="B6196">
            <v>2469.7370000000001</v>
          </cell>
          <cell r="C6196">
            <v>2176.3150000000001</v>
          </cell>
        </row>
        <row r="6197">
          <cell r="A6197" t="str">
            <v>RJ3-63V330MAX</v>
          </cell>
          <cell r="B6197">
            <v>701.09500000000003</v>
          </cell>
          <cell r="C6197">
            <v>584.13400000000001</v>
          </cell>
        </row>
        <row r="6198">
          <cell r="A6198" t="str">
            <v>RJ3-63V330MBX</v>
          </cell>
          <cell r="B6198">
            <v>701.09500000000003</v>
          </cell>
          <cell r="C6198">
            <v>584.13400000000001</v>
          </cell>
        </row>
        <row r="6199">
          <cell r="A6199" t="str">
            <v>RJ3-63V331MAX</v>
          </cell>
          <cell r="B6199">
            <v>3667.7890000000002</v>
          </cell>
          <cell r="C6199">
            <v>3457.2080000000001</v>
          </cell>
        </row>
        <row r="6200">
          <cell r="A6200" t="str">
            <v>RJ3-63V470MAX</v>
          </cell>
          <cell r="B6200">
            <v>1030.7860000000001</v>
          </cell>
          <cell r="C6200">
            <v>923.64800000000002</v>
          </cell>
        </row>
        <row r="6201">
          <cell r="A6201" t="str">
            <v>RJ3-63V471MAX</v>
          </cell>
          <cell r="B6201">
            <v>4432.415</v>
          </cell>
          <cell r="C6201">
            <v>4772.9870000000001</v>
          </cell>
        </row>
        <row r="6202">
          <cell r="A6202" t="str">
            <v>RJ3-63V471MAX-S1</v>
          </cell>
          <cell r="B6202">
            <v>4531.3720000000003</v>
          </cell>
          <cell r="C6202">
            <v>4884.2650000000003</v>
          </cell>
        </row>
        <row r="6203">
          <cell r="A6203" t="str">
            <v>RJ3-63V471MAX-T4</v>
          </cell>
          <cell r="B6203">
            <v>4458.1450000000004</v>
          </cell>
          <cell r="C6203">
            <v>4790.9989999999998</v>
          </cell>
        </row>
        <row r="6204">
          <cell r="A6204" t="str">
            <v>RJ3-63V4R7MAX</v>
          </cell>
          <cell r="B6204">
            <v>434.50799999999998</v>
          </cell>
          <cell r="C6204">
            <v>395.64</v>
          </cell>
        </row>
        <row r="6205">
          <cell r="A6205" t="str">
            <v>RJ3-63V4R7MAX-T58</v>
          </cell>
          <cell r="B6205">
            <v>0</v>
          </cell>
          <cell r="C6205">
            <v>397.00099999999998</v>
          </cell>
        </row>
        <row r="6206">
          <cell r="A6206" t="str">
            <v>RJ3-6V101MBX</v>
          </cell>
          <cell r="B6206">
            <v>434.50799999999998</v>
          </cell>
          <cell r="C6206">
            <v>395.64</v>
          </cell>
        </row>
        <row r="6207">
          <cell r="A6207" t="str">
            <v>RJ3-6V101MBX-T58</v>
          </cell>
          <cell r="B6207">
            <v>442.017</v>
          </cell>
          <cell r="C6207">
            <v>397.00099999999998</v>
          </cell>
        </row>
        <row r="6208">
          <cell r="A6208" t="str">
            <v>RJ3-6V102MBX</v>
          </cell>
          <cell r="B6208">
            <v>1922.8869999999999</v>
          </cell>
          <cell r="C6208">
            <v>1698.2470000000001</v>
          </cell>
        </row>
        <row r="6209">
          <cell r="A6209" t="str">
            <v>RJ3-6V102MBX-T2</v>
          </cell>
          <cell r="B6209">
            <v>1945.7909999999999</v>
          </cell>
          <cell r="C6209">
            <v>1721.6890000000001</v>
          </cell>
        </row>
        <row r="6210">
          <cell r="A6210" t="str">
            <v>RJ3-6V103MBX</v>
          </cell>
          <cell r="B6210">
            <v>10684.99</v>
          </cell>
          <cell r="C6210">
            <v>10722.018</v>
          </cell>
        </row>
        <row r="6211">
          <cell r="A6211" t="str">
            <v>RJ3-6V221MBX</v>
          </cell>
          <cell r="B6211">
            <v>701.09500000000003</v>
          </cell>
          <cell r="C6211">
            <v>584.13400000000001</v>
          </cell>
        </row>
        <row r="6212">
          <cell r="A6212" t="str">
            <v>RJ3-6V221MBX-T2</v>
          </cell>
          <cell r="B6212">
            <v>732.31100000000004</v>
          </cell>
          <cell r="C6212">
            <v>596.697</v>
          </cell>
        </row>
        <row r="6213">
          <cell r="A6213" t="str">
            <v>RJ3-6V222MBX</v>
          </cell>
          <cell r="B6213">
            <v>3667.7890000000002</v>
          </cell>
          <cell r="C6213">
            <v>3457.2080000000001</v>
          </cell>
        </row>
        <row r="6214">
          <cell r="A6214" t="str">
            <v>RJ3-6V331MBX</v>
          </cell>
          <cell r="B6214">
            <v>701.09500000000003</v>
          </cell>
          <cell r="C6214">
            <v>584.13400000000001</v>
          </cell>
        </row>
        <row r="6215">
          <cell r="A6215" t="str">
            <v>RJ3-6V331MBX-T2</v>
          </cell>
          <cell r="B6215">
            <v>732.31100000000004</v>
          </cell>
          <cell r="C6215">
            <v>596.697</v>
          </cell>
        </row>
        <row r="6216">
          <cell r="A6216" t="str">
            <v>RJ3-6V331MCX-T2</v>
          </cell>
          <cell r="B6216">
            <v>732.31100000000004</v>
          </cell>
          <cell r="C6216">
            <v>596.697</v>
          </cell>
        </row>
        <row r="6217">
          <cell r="A6217" t="str">
            <v>RJ3-6V331MCX-T32</v>
          </cell>
          <cell r="B6217">
            <v>732.31100000000004</v>
          </cell>
          <cell r="C6217">
            <v>596.697</v>
          </cell>
        </row>
        <row r="6218">
          <cell r="A6218" t="str">
            <v>RJ3-6V331MF3C#-T32</v>
          </cell>
          <cell r="B6218">
            <v>732.31100000000004</v>
          </cell>
          <cell r="C6218">
            <v>596.697</v>
          </cell>
        </row>
        <row r="6219">
          <cell r="A6219" t="str">
            <v>RJ3-6V331MF3C#-T58</v>
          </cell>
          <cell r="B6219">
            <v>732.31100000000004</v>
          </cell>
          <cell r="C6219">
            <v>596.697</v>
          </cell>
        </row>
        <row r="6220">
          <cell r="A6220" t="str">
            <v>RJ3-6V470MBX</v>
          </cell>
          <cell r="B6220">
            <v>434.50799999999998</v>
          </cell>
          <cell r="C6220">
            <v>395.64</v>
          </cell>
        </row>
        <row r="6221">
          <cell r="A6221" t="str">
            <v>RJ3-6V470MBX-T2</v>
          </cell>
          <cell r="B6221">
            <v>442.017</v>
          </cell>
          <cell r="C6221">
            <v>397.00099999999998</v>
          </cell>
        </row>
        <row r="6222">
          <cell r="A6222" t="str">
            <v>RJ3-6V470ME3#-T2</v>
          </cell>
          <cell r="B6222">
            <v>0</v>
          </cell>
          <cell r="C6222">
            <v>397.00099999999998</v>
          </cell>
        </row>
        <row r="6223">
          <cell r="A6223" t="str">
            <v>RJ3-6V471MBX</v>
          </cell>
          <cell r="B6223">
            <v>1030.7860000000001</v>
          </cell>
          <cell r="C6223">
            <v>923.64800000000002</v>
          </cell>
        </row>
        <row r="6224">
          <cell r="A6224" t="str">
            <v>RJ3-6V471MBX-T2</v>
          </cell>
          <cell r="B6224">
            <v>1061.18</v>
          </cell>
          <cell r="C6224">
            <v>949.35</v>
          </cell>
        </row>
        <row r="6225">
          <cell r="A6225" t="str">
            <v>RJ3-6V471MF3Z-T2</v>
          </cell>
          <cell r="B6225">
            <v>732.31100000000004</v>
          </cell>
          <cell r="C6225">
            <v>596.697</v>
          </cell>
        </row>
        <row r="6226">
          <cell r="A6226" t="str">
            <v>RJ3-6V472MBX</v>
          </cell>
          <cell r="B6226">
            <v>7029.8980000000001</v>
          </cell>
          <cell r="C6226">
            <v>7078.8519999999999</v>
          </cell>
        </row>
        <row r="6227">
          <cell r="A6227" t="str">
            <v>RJ4-100V010MX</v>
          </cell>
          <cell r="B6227">
            <v>465.85199999999998</v>
          </cell>
          <cell r="C6227">
            <v>416.31400000000002</v>
          </cell>
        </row>
        <row r="6228">
          <cell r="A6228" t="str">
            <v>RJ4-100V100MF3#</v>
          </cell>
          <cell r="B6228">
            <v>735.04600000000005</v>
          </cell>
          <cell r="C6228">
            <v>627.50099999999998</v>
          </cell>
        </row>
        <row r="6229">
          <cell r="A6229" t="str">
            <v>RJ4-100V100MX</v>
          </cell>
          <cell r="B6229">
            <v>735.04600000000005</v>
          </cell>
          <cell r="C6229">
            <v>627.50099999999998</v>
          </cell>
        </row>
        <row r="6230">
          <cell r="A6230" t="str">
            <v>RJ4-100V101MH5#-T2</v>
          </cell>
          <cell r="B6230">
            <v>0</v>
          </cell>
          <cell r="C6230">
            <v>2816.7260000000001</v>
          </cell>
        </row>
        <row r="6231">
          <cell r="A6231" t="str">
            <v>RJ4-100V101MX</v>
          </cell>
          <cell r="B6231">
            <v>2268.9870000000001</v>
          </cell>
          <cell r="C6231">
            <v>2797.1289999999999</v>
          </cell>
        </row>
        <row r="6232">
          <cell r="A6232" t="str">
            <v>RJ4-100V101MX-T2</v>
          </cell>
          <cell r="B6232">
            <v>2293.4789999999998</v>
          </cell>
          <cell r="C6232">
            <v>2816.7260000000001</v>
          </cell>
        </row>
        <row r="6233">
          <cell r="A6233" t="str">
            <v>RJ4-100V102MX</v>
          </cell>
          <cell r="B6233">
            <v>17191.405999999999</v>
          </cell>
          <cell r="C6233">
            <v>19484.861000000001</v>
          </cell>
        </row>
        <row r="6234">
          <cell r="A6234" t="str">
            <v>RJ4-100V220MF3X-T2</v>
          </cell>
          <cell r="B6234">
            <v>776.03599999999994</v>
          </cell>
          <cell r="C6234">
            <v>640.04399999999998</v>
          </cell>
        </row>
        <row r="6235">
          <cell r="A6235" t="str">
            <v>RJ4-100V220MX</v>
          </cell>
          <cell r="B6235">
            <v>735.04600000000005</v>
          </cell>
          <cell r="C6235">
            <v>627.50099999999998</v>
          </cell>
        </row>
        <row r="6236">
          <cell r="A6236" t="str">
            <v>RJ4-100V220MX-T2</v>
          </cell>
          <cell r="B6236">
            <v>776.03599999999994</v>
          </cell>
          <cell r="C6236">
            <v>640.04399999999998</v>
          </cell>
        </row>
        <row r="6237">
          <cell r="A6237" t="str">
            <v>RJ4-100V221MX</v>
          </cell>
          <cell r="B6237">
            <v>0</v>
          </cell>
          <cell r="C6237">
            <v>4538.9129999999996</v>
          </cell>
        </row>
        <row r="6238">
          <cell r="A6238" t="str">
            <v>RJ4-100V2R2MX-T2</v>
          </cell>
          <cell r="B6238">
            <v>0</v>
          </cell>
          <cell r="C6238">
            <v>419.654</v>
          </cell>
        </row>
        <row r="6239">
          <cell r="A6239" t="str">
            <v>RJ4-100V330MX</v>
          </cell>
          <cell r="B6239">
            <v>1065.741</v>
          </cell>
          <cell r="C6239">
            <v>928.43200000000002</v>
          </cell>
        </row>
        <row r="6240">
          <cell r="A6240" t="str">
            <v>RJ4-100V330MX-T2</v>
          </cell>
          <cell r="B6240">
            <v>1084.2470000000001</v>
          </cell>
          <cell r="C6240">
            <v>923.20699999999999</v>
          </cell>
        </row>
        <row r="6241">
          <cell r="A6241" t="str">
            <v>RJ4-100V331MX</v>
          </cell>
          <cell r="B6241">
            <v>0</v>
          </cell>
          <cell r="C6241">
            <v>0</v>
          </cell>
        </row>
        <row r="6242">
          <cell r="A6242" t="str">
            <v>RJ4-100V470MX</v>
          </cell>
          <cell r="B6242">
            <v>1858.8889999999999</v>
          </cell>
          <cell r="C6242">
            <v>1586.5139999999999</v>
          </cell>
        </row>
        <row r="6243">
          <cell r="A6243" t="str">
            <v>RJ4-100V471MX</v>
          </cell>
          <cell r="B6243">
            <v>7314.4110000000001</v>
          </cell>
          <cell r="C6243">
            <v>8228.9830000000002</v>
          </cell>
        </row>
        <row r="6244">
          <cell r="A6244" t="str">
            <v>RJ4-100V4R7MX-T2</v>
          </cell>
          <cell r="B6244">
            <v>477.041</v>
          </cell>
          <cell r="C6244">
            <v>419.654</v>
          </cell>
        </row>
        <row r="6245">
          <cell r="A6245" t="str">
            <v>RJ4-100VR47MX</v>
          </cell>
          <cell r="B6245">
            <v>465.85199999999998</v>
          </cell>
          <cell r="C6245">
            <v>416.31400000000002</v>
          </cell>
        </row>
        <row r="6246">
          <cell r="A6246" t="str">
            <v>RJ4-10V101ME3#-T2</v>
          </cell>
          <cell r="B6246">
            <v>477.041</v>
          </cell>
          <cell r="C6246">
            <v>419.654</v>
          </cell>
        </row>
        <row r="6247">
          <cell r="A6247" t="str">
            <v>RJ4-10V101MX</v>
          </cell>
          <cell r="B6247">
            <v>465.85199999999998</v>
          </cell>
          <cell r="C6247">
            <v>416.31400000000002</v>
          </cell>
        </row>
        <row r="6248">
          <cell r="A6248" t="str">
            <v>RJ4-10V101MX-T10</v>
          </cell>
          <cell r="B6248">
            <v>477.041</v>
          </cell>
          <cell r="C6248">
            <v>419.654</v>
          </cell>
        </row>
        <row r="6249">
          <cell r="A6249" t="str">
            <v>RJ4-10V101MX-T2</v>
          </cell>
          <cell r="B6249">
            <v>477.041</v>
          </cell>
          <cell r="C6249">
            <v>419.654</v>
          </cell>
        </row>
        <row r="6250">
          <cell r="A6250" t="str">
            <v>RJ4-10V101MX-T36</v>
          </cell>
          <cell r="B6250">
            <v>477.041</v>
          </cell>
          <cell r="C6250">
            <v>419.654</v>
          </cell>
        </row>
        <row r="6251">
          <cell r="A6251" t="str">
            <v>RJ4-10V101MX-T58</v>
          </cell>
          <cell r="B6251">
            <v>477.041</v>
          </cell>
          <cell r="C6251">
            <v>419.654</v>
          </cell>
        </row>
        <row r="6252">
          <cell r="A6252" t="str">
            <v>RJ4-10V102MH3#</v>
          </cell>
          <cell r="B6252">
            <v>1858.8889999999999</v>
          </cell>
          <cell r="C6252">
            <v>1586.5139999999999</v>
          </cell>
        </row>
        <row r="6253">
          <cell r="A6253" t="str">
            <v>RJ4-10V102MH3#-T2</v>
          </cell>
          <cell r="B6253">
            <v>1886.316</v>
          </cell>
          <cell r="C6253">
            <v>1608.3579999999999</v>
          </cell>
        </row>
        <row r="6254">
          <cell r="A6254" t="str">
            <v>RJ4-10V102MX</v>
          </cell>
          <cell r="B6254">
            <v>1858.8889999999999</v>
          </cell>
          <cell r="C6254">
            <v>1586.5139999999999</v>
          </cell>
        </row>
        <row r="6255">
          <cell r="A6255" t="str">
            <v>RJ4-10V102MX-T2</v>
          </cell>
          <cell r="B6255">
            <v>1886.316</v>
          </cell>
          <cell r="C6255">
            <v>1608.3579999999999</v>
          </cell>
        </row>
        <row r="6256">
          <cell r="A6256" t="str">
            <v>RJ4-10V103MX</v>
          </cell>
          <cell r="B6256">
            <v>9434.8150000000005</v>
          </cell>
          <cell r="C6256">
            <v>9631.1890000000003</v>
          </cell>
        </row>
        <row r="6257">
          <cell r="A6257" t="str">
            <v>RJ4-10V153MX</v>
          </cell>
          <cell r="B6257">
            <v>13295.645</v>
          </cell>
          <cell r="C6257">
            <v>14352.329</v>
          </cell>
        </row>
        <row r="6258">
          <cell r="A6258" t="str">
            <v>RJ4-10V221ME3#-T58</v>
          </cell>
          <cell r="B6258">
            <v>0</v>
          </cell>
          <cell r="C6258">
            <v>419.654</v>
          </cell>
        </row>
        <row r="6259">
          <cell r="A6259" t="str">
            <v>RJ4-10V221MF3#-T2</v>
          </cell>
          <cell r="B6259">
            <v>776.03599999999994</v>
          </cell>
          <cell r="C6259">
            <v>640.04399999999998</v>
          </cell>
        </row>
        <row r="6260">
          <cell r="A6260" t="str">
            <v>RJ4-10V221MF3#-T72</v>
          </cell>
          <cell r="B6260">
            <v>776.03599999999994</v>
          </cell>
          <cell r="C6260">
            <v>640.04399999999998</v>
          </cell>
        </row>
        <row r="6261">
          <cell r="A6261" t="str">
            <v>RJ4-10V221MSX</v>
          </cell>
          <cell r="B6261">
            <v>465.85199999999998</v>
          </cell>
          <cell r="C6261">
            <v>416.31400000000002</v>
          </cell>
        </row>
        <row r="6262">
          <cell r="A6262" t="str">
            <v>RJ4-10V221MSX-T2</v>
          </cell>
          <cell r="B6262">
            <v>477.041</v>
          </cell>
          <cell r="C6262">
            <v>419.654</v>
          </cell>
        </row>
        <row r="6263">
          <cell r="A6263" t="str">
            <v>RJ4-10V221MX</v>
          </cell>
          <cell r="B6263">
            <v>735.04600000000005</v>
          </cell>
          <cell r="C6263">
            <v>627.50099999999998</v>
          </cell>
        </row>
        <row r="6264">
          <cell r="A6264" t="str">
            <v>RJ4-10V221MX-T2</v>
          </cell>
          <cell r="B6264">
            <v>776.03599999999994</v>
          </cell>
          <cell r="C6264">
            <v>640.04399999999998</v>
          </cell>
        </row>
        <row r="6265">
          <cell r="A6265" t="str">
            <v>RJ4-10V221MX-T36</v>
          </cell>
          <cell r="B6265">
            <v>776.03599999999994</v>
          </cell>
          <cell r="C6265">
            <v>640.04399999999998</v>
          </cell>
        </row>
        <row r="6266">
          <cell r="A6266" t="str">
            <v>RJ4-10V222MH5#</v>
          </cell>
          <cell r="B6266">
            <v>2268.9870000000001</v>
          </cell>
          <cell r="C6266">
            <v>2797.1289999999999</v>
          </cell>
        </row>
        <row r="6267">
          <cell r="A6267" t="str">
            <v>RJ4-10V222MH5#-F</v>
          </cell>
          <cell r="B6267">
            <v>2346.518</v>
          </cell>
          <cell r="C6267">
            <v>2873.3969999999999</v>
          </cell>
        </row>
        <row r="6268">
          <cell r="A6268" t="str">
            <v>RJ4-10V222MX</v>
          </cell>
          <cell r="B6268">
            <v>2268.9870000000001</v>
          </cell>
          <cell r="C6268">
            <v>2797.1289999999999</v>
          </cell>
        </row>
        <row r="6269">
          <cell r="A6269" t="str">
            <v>RJ4-10V222MX-F</v>
          </cell>
          <cell r="B6269">
            <v>2346.518</v>
          </cell>
          <cell r="C6269">
            <v>2873.3969999999999</v>
          </cell>
        </row>
        <row r="6270">
          <cell r="A6270" t="str">
            <v>RJ4-10V331MF3#</v>
          </cell>
          <cell r="B6270">
            <v>735.04600000000005</v>
          </cell>
          <cell r="C6270">
            <v>627.50099999999998</v>
          </cell>
        </row>
        <row r="6271">
          <cell r="A6271" t="str">
            <v>RJ4-10V331MF3#-T2</v>
          </cell>
          <cell r="B6271">
            <v>776.03599999999994</v>
          </cell>
          <cell r="C6271">
            <v>640.04399999999998</v>
          </cell>
        </row>
        <row r="6272">
          <cell r="A6272" t="str">
            <v>RJ4-10V331MF3#-T58</v>
          </cell>
          <cell r="B6272">
            <v>776.03599999999994</v>
          </cell>
          <cell r="C6272">
            <v>640.04399999999998</v>
          </cell>
        </row>
        <row r="6273">
          <cell r="A6273" t="str">
            <v>RJ4-10V331MF3#-T72</v>
          </cell>
          <cell r="B6273">
            <v>776.03599999999994</v>
          </cell>
          <cell r="C6273">
            <v>640.04399999999998</v>
          </cell>
        </row>
        <row r="6274">
          <cell r="A6274" t="str">
            <v>RJ4-10V331MF3#-T8</v>
          </cell>
          <cell r="B6274">
            <v>776.03599999999994</v>
          </cell>
          <cell r="C6274">
            <v>640.04399999999998</v>
          </cell>
        </row>
        <row r="6275">
          <cell r="A6275" t="str">
            <v>RJ4-10V331MX</v>
          </cell>
          <cell r="B6275">
            <v>735.04600000000005</v>
          </cell>
          <cell r="C6275">
            <v>627.50099999999998</v>
          </cell>
        </row>
        <row r="6276">
          <cell r="A6276" t="str">
            <v>RJ4-10V331MX-T2</v>
          </cell>
          <cell r="B6276">
            <v>776.03599999999994</v>
          </cell>
          <cell r="C6276">
            <v>640.04399999999998</v>
          </cell>
        </row>
        <row r="6277">
          <cell r="A6277" t="str">
            <v>RJ4-10V331MX-T72</v>
          </cell>
          <cell r="B6277">
            <v>776.03599999999994</v>
          </cell>
          <cell r="C6277">
            <v>640.04399999999998</v>
          </cell>
        </row>
        <row r="6278">
          <cell r="A6278" t="str">
            <v>RJ4-10V332MX-T4</v>
          </cell>
          <cell r="B6278">
            <v>3888.6619999999998</v>
          </cell>
          <cell r="C6278">
            <v>3746.6469999999999</v>
          </cell>
        </row>
        <row r="6279">
          <cell r="A6279" t="str">
            <v>RJ4-10V470ME3#-T2</v>
          </cell>
          <cell r="B6279">
            <v>0</v>
          </cell>
          <cell r="C6279">
            <v>419.654</v>
          </cell>
        </row>
        <row r="6280">
          <cell r="A6280" t="str">
            <v>RJ4-10V470MX</v>
          </cell>
          <cell r="B6280">
            <v>465.85199999999998</v>
          </cell>
          <cell r="C6280">
            <v>416.31400000000002</v>
          </cell>
        </row>
        <row r="6281">
          <cell r="A6281" t="str">
            <v>RJ4-10V470MX-T2</v>
          </cell>
          <cell r="B6281">
            <v>477.041</v>
          </cell>
          <cell r="C6281">
            <v>419.654</v>
          </cell>
        </row>
        <row r="6282">
          <cell r="A6282" t="str">
            <v>RJ4-10V471MF3#</v>
          </cell>
          <cell r="B6282">
            <v>735.04600000000005</v>
          </cell>
          <cell r="C6282">
            <v>627.50099999999998</v>
          </cell>
        </row>
        <row r="6283">
          <cell r="A6283" t="str">
            <v>RJ4-10V471MF3#-T2</v>
          </cell>
          <cell r="B6283">
            <v>776.03599999999994</v>
          </cell>
          <cell r="C6283">
            <v>640.04399999999998</v>
          </cell>
        </row>
        <row r="6284">
          <cell r="A6284" t="str">
            <v>RJ4-10V471MF3-F30</v>
          </cell>
          <cell r="B6284">
            <v>748.37599999999998</v>
          </cell>
          <cell r="C6284">
            <v>640.78899999999999</v>
          </cell>
        </row>
        <row r="6285">
          <cell r="A6285" t="str">
            <v>RJ4-10V471MF3-T2</v>
          </cell>
          <cell r="B6285">
            <v>776.03599999999994</v>
          </cell>
          <cell r="C6285">
            <v>640.04399999999998</v>
          </cell>
        </row>
        <row r="6286">
          <cell r="A6286" t="str">
            <v>RJ4-10V471MF3-T36</v>
          </cell>
          <cell r="B6286">
            <v>776.03599999999994</v>
          </cell>
          <cell r="C6286">
            <v>640.04399999999998</v>
          </cell>
        </row>
        <row r="6287">
          <cell r="A6287" t="str">
            <v>RJ4-10V471MG3#</v>
          </cell>
          <cell r="B6287">
            <v>1065.741</v>
          </cell>
          <cell r="C6287">
            <v>928.43200000000002</v>
          </cell>
        </row>
        <row r="6288">
          <cell r="A6288" t="str">
            <v>RJ4-10V471MG3#-T2</v>
          </cell>
          <cell r="B6288">
            <v>1084.2470000000001</v>
          </cell>
          <cell r="C6288">
            <v>923.20699999999999</v>
          </cell>
        </row>
        <row r="6289">
          <cell r="A6289" t="str">
            <v>RJ4-10V471MX</v>
          </cell>
          <cell r="B6289">
            <v>1065.741</v>
          </cell>
          <cell r="C6289">
            <v>928.43200000000002</v>
          </cell>
        </row>
        <row r="6290">
          <cell r="A6290" t="str">
            <v>RJ4-10V471MX-T2</v>
          </cell>
          <cell r="B6290">
            <v>1084.2470000000001</v>
          </cell>
          <cell r="C6290">
            <v>923.20699999999999</v>
          </cell>
        </row>
        <row r="6291">
          <cell r="A6291" t="str">
            <v>RJ4-10V471MX-T8</v>
          </cell>
          <cell r="B6291">
            <v>0</v>
          </cell>
          <cell r="C6291">
            <v>923.20699999999999</v>
          </cell>
        </row>
        <row r="6292">
          <cell r="A6292" t="str">
            <v>RJ4-10V472MX</v>
          </cell>
          <cell r="B6292">
            <v>4606.8609999999999</v>
          </cell>
          <cell r="C6292">
            <v>4538.9129999999996</v>
          </cell>
        </row>
        <row r="6293">
          <cell r="A6293" t="str">
            <v>RJ4-10V472MX-T4</v>
          </cell>
          <cell r="B6293">
            <v>4635.0349999999999</v>
          </cell>
          <cell r="C6293">
            <v>4562.2809999999999</v>
          </cell>
        </row>
        <row r="6294">
          <cell r="A6294" t="str">
            <v>RJ4-160V010M</v>
          </cell>
          <cell r="B6294">
            <v>634.22400000000005</v>
          </cell>
          <cell r="C6294">
            <v>464.601</v>
          </cell>
        </row>
        <row r="6295">
          <cell r="A6295" t="str">
            <v>RJ4-160V100M</v>
          </cell>
          <cell r="B6295">
            <v>825.58199999999999</v>
          </cell>
          <cell r="C6295">
            <v>671.26099999999997</v>
          </cell>
        </row>
        <row r="6296">
          <cell r="A6296" t="str">
            <v>RJ4-160V101M</v>
          </cell>
          <cell r="B6296">
            <v>4615.2979999999998</v>
          </cell>
          <cell r="C6296">
            <v>3642.4839999999999</v>
          </cell>
        </row>
        <row r="6297">
          <cell r="A6297" t="str">
            <v>RJ4-160V101M-T4</v>
          </cell>
          <cell r="B6297">
            <v>4641.1379999999999</v>
          </cell>
          <cell r="C6297">
            <v>3661.0619999999999</v>
          </cell>
        </row>
        <row r="6298">
          <cell r="A6298" t="str">
            <v>RJ4-160V101MK4</v>
          </cell>
          <cell r="B6298">
            <v>11179.949000000001</v>
          </cell>
          <cell r="C6298">
            <v>0</v>
          </cell>
        </row>
        <row r="6299">
          <cell r="A6299" t="str">
            <v>RJ4-160V220M</v>
          </cell>
          <cell r="B6299">
            <v>1960.904</v>
          </cell>
          <cell r="C6299">
            <v>1484.684</v>
          </cell>
        </row>
        <row r="6300">
          <cell r="A6300" t="str">
            <v>RJ4-160V220M-T2</v>
          </cell>
          <cell r="B6300">
            <v>1978.028</v>
          </cell>
          <cell r="C6300">
            <v>1496.95</v>
          </cell>
        </row>
        <row r="6301">
          <cell r="A6301" t="str">
            <v>RJ4-160V330M</v>
          </cell>
          <cell r="B6301">
            <v>2577.174</v>
          </cell>
          <cell r="C6301">
            <v>2026.7809999999999</v>
          </cell>
        </row>
        <row r="6302">
          <cell r="A6302" t="str">
            <v>RJ4-160V331M</v>
          </cell>
          <cell r="B6302">
            <v>12133.642</v>
          </cell>
          <cell r="C6302">
            <v>11633.957</v>
          </cell>
        </row>
        <row r="6303">
          <cell r="A6303" t="str">
            <v>RJ4-160V3R3M</v>
          </cell>
          <cell r="B6303">
            <v>634.22400000000005</v>
          </cell>
          <cell r="C6303">
            <v>464.601</v>
          </cell>
        </row>
        <row r="6304">
          <cell r="A6304" t="str">
            <v>RJ4-160V470M</v>
          </cell>
          <cell r="B6304">
            <v>0</v>
          </cell>
          <cell r="C6304">
            <v>3075.7359999999999</v>
          </cell>
        </row>
        <row r="6305">
          <cell r="A6305" t="str">
            <v>RJ4-160V470MJ4</v>
          </cell>
          <cell r="B6305">
            <v>0</v>
          </cell>
          <cell r="C6305">
            <v>4344.1180000000004</v>
          </cell>
        </row>
        <row r="6306">
          <cell r="A6306" t="str">
            <v>RJ4-160V4R7M</v>
          </cell>
          <cell r="B6306">
            <v>634.22400000000005</v>
          </cell>
          <cell r="C6306">
            <v>464.601</v>
          </cell>
        </row>
        <row r="6307">
          <cell r="A6307" t="str">
            <v>RJ4-160V4R7M-F</v>
          </cell>
          <cell r="B6307">
            <v>647.44299999999998</v>
          </cell>
          <cell r="C6307">
            <v>477.18700000000001</v>
          </cell>
        </row>
        <row r="6308">
          <cell r="A6308" t="str">
            <v>RJ4-160V4R7M-F27</v>
          </cell>
          <cell r="B6308">
            <v>647.44299999999998</v>
          </cell>
          <cell r="C6308">
            <v>477.18700000000001</v>
          </cell>
        </row>
        <row r="6309">
          <cell r="A6309" t="str">
            <v>RJ4-160V4R7M-T2</v>
          </cell>
          <cell r="B6309">
            <v>650.93600000000004</v>
          </cell>
          <cell r="C6309">
            <v>477.226</v>
          </cell>
        </row>
        <row r="6310">
          <cell r="A6310" t="str">
            <v>RJ4-160V4R7M-T58</v>
          </cell>
          <cell r="B6310">
            <v>650.93600000000004</v>
          </cell>
          <cell r="C6310">
            <v>477.226</v>
          </cell>
        </row>
        <row r="6311">
          <cell r="A6311" t="str">
            <v>RJ4-160V4R7MF3#-T2</v>
          </cell>
          <cell r="B6311">
            <v>0</v>
          </cell>
          <cell r="C6311">
            <v>477.226</v>
          </cell>
        </row>
        <row r="6312">
          <cell r="A6312" t="str">
            <v>RJ4-16V100ME3#-T2</v>
          </cell>
          <cell r="B6312">
            <v>477.041</v>
          </cell>
          <cell r="C6312">
            <v>419.654</v>
          </cell>
        </row>
        <row r="6313">
          <cell r="A6313" t="str">
            <v>RJ4-16V100MX</v>
          </cell>
          <cell r="B6313">
            <v>465.85199999999998</v>
          </cell>
          <cell r="C6313">
            <v>416.31400000000002</v>
          </cell>
        </row>
        <row r="6314">
          <cell r="A6314" t="str">
            <v>RJ4-16V100MX-T2</v>
          </cell>
          <cell r="B6314">
            <v>477.041</v>
          </cell>
          <cell r="C6314">
            <v>419.654</v>
          </cell>
        </row>
        <row r="6315">
          <cell r="A6315" t="str">
            <v>RJ4-16V101ME3#</v>
          </cell>
          <cell r="B6315">
            <v>465.85199999999998</v>
          </cell>
          <cell r="C6315">
            <v>416.31400000000002</v>
          </cell>
        </row>
        <row r="6316">
          <cell r="A6316" t="str">
            <v>RJ4-16V101ME3#-T2</v>
          </cell>
          <cell r="B6316">
            <v>477.041</v>
          </cell>
          <cell r="C6316">
            <v>419.654</v>
          </cell>
        </row>
        <row r="6317">
          <cell r="A6317" t="str">
            <v>RJ4-16V101ME3#-T36</v>
          </cell>
          <cell r="B6317">
            <v>477.041</v>
          </cell>
          <cell r="C6317">
            <v>419.654</v>
          </cell>
        </row>
        <row r="6318">
          <cell r="A6318" t="str">
            <v>RJ4-16V101ME3#-T72</v>
          </cell>
          <cell r="B6318">
            <v>477.041</v>
          </cell>
          <cell r="C6318">
            <v>419.654</v>
          </cell>
        </row>
        <row r="6319">
          <cell r="A6319" t="str">
            <v>RJ4-16V101MX</v>
          </cell>
          <cell r="B6319">
            <v>465.85199999999998</v>
          </cell>
          <cell r="C6319">
            <v>416.31400000000002</v>
          </cell>
        </row>
        <row r="6320">
          <cell r="A6320" t="str">
            <v>RJ4-16V101MX-T2</v>
          </cell>
          <cell r="B6320">
            <v>477.041</v>
          </cell>
          <cell r="C6320">
            <v>419.654</v>
          </cell>
        </row>
        <row r="6321">
          <cell r="A6321" t="str">
            <v>RJ4-16V101MX-T36</v>
          </cell>
          <cell r="B6321">
            <v>477.041</v>
          </cell>
          <cell r="C6321">
            <v>419.654</v>
          </cell>
        </row>
        <row r="6322">
          <cell r="A6322" t="str">
            <v>RJ4-16V101MX-T58</v>
          </cell>
          <cell r="B6322">
            <v>477.041</v>
          </cell>
          <cell r="C6322">
            <v>419.654</v>
          </cell>
        </row>
        <row r="6323">
          <cell r="A6323" t="str">
            <v>RJ4-16V102MG5</v>
          </cell>
          <cell r="B6323">
            <v>1065.741</v>
          </cell>
          <cell r="C6323">
            <v>928.43200000000002</v>
          </cell>
        </row>
        <row r="6324">
          <cell r="A6324" t="str">
            <v>RJ4-16V102MH4#</v>
          </cell>
          <cell r="B6324">
            <v>2235.741</v>
          </cell>
          <cell r="C6324">
            <v>2037.463</v>
          </cell>
        </row>
        <row r="6325">
          <cell r="A6325" t="str">
            <v>RJ4-16V102MH4#-F30</v>
          </cell>
          <cell r="B6325">
            <v>2304.6819999999998</v>
          </cell>
          <cell r="C6325">
            <v>2102.8449999999998</v>
          </cell>
        </row>
        <row r="6326">
          <cell r="A6326" t="str">
            <v>RJ4-16V102MX</v>
          </cell>
          <cell r="B6326">
            <v>2235.741</v>
          </cell>
          <cell r="C6326">
            <v>2037.463</v>
          </cell>
        </row>
        <row r="6327">
          <cell r="A6327" t="str">
            <v>RJ4-16V102MX-T2</v>
          </cell>
          <cell r="B6327">
            <v>2258.4090000000001</v>
          </cell>
          <cell r="C6327">
            <v>2054.451</v>
          </cell>
        </row>
        <row r="6328">
          <cell r="A6328" t="str">
            <v>RJ4-16V103MK8#-S1</v>
          </cell>
          <cell r="B6328">
            <v>13485.485000000001</v>
          </cell>
          <cell r="C6328">
            <v>14572.37</v>
          </cell>
        </row>
        <row r="6329">
          <cell r="A6329" t="str">
            <v>RJ4-16V103MX</v>
          </cell>
          <cell r="B6329">
            <v>13295.645</v>
          </cell>
          <cell r="C6329">
            <v>14352.329</v>
          </cell>
        </row>
        <row r="6330">
          <cell r="A6330" t="str">
            <v>RJ4-16V220MX</v>
          </cell>
          <cell r="B6330">
            <v>465.85199999999998</v>
          </cell>
          <cell r="C6330">
            <v>416.31400000000002</v>
          </cell>
        </row>
        <row r="6331">
          <cell r="A6331" t="str">
            <v>RJ4-16V220MX-T58</v>
          </cell>
          <cell r="B6331">
            <v>477.041</v>
          </cell>
          <cell r="C6331">
            <v>419.654</v>
          </cell>
        </row>
        <row r="6332">
          <cell r="A6332" t="str">
            <v>RJ4-16V221MF3#</v>
          </cell>
          <cell r="B6332">
            <v>735.04600000000005</v>
          </cell>
          <cell r="C6332">
            <v>627.50099999999998</v>
          </cell>
        </row>
        <row r="6333">
          <cell r="A6333" t="str">
            <v>RJ4-16V221MF3#-T2</v>
          </cell>
          <cell r="B6333">
            <v>776.03599999999994</v>
          </cell>
          <cell r="C6333">
            <v>640.04399999999998</v>
          </cell>
        </row>
        <row r="6334">
          <cell r="A6334" t="str">
            <v>RJ4-16V221MF3#-T36</v>
          </cell>
          <cell r="B6334">
            <v>776.03599999999994</v>
          </cell>
          <cell r="C6334">
            <v>640.04399999999998</v>
          </cell>
        </row>
        <row r="6335">
          <cell r="A6335" t="str">
            <v>RJ4-16V221MF3#-T58</v>
          </cell>
          <cell r="B6335">
            <v>776.03599999999994</v>
          </cell>
          <cell r="C6335">
            <v>640.04399999999998</v>
          </cell>
        </row>
        <row r="6336">
          <cell r="A6336" t="str">
            <v>RJ4-16V221MX</v>
          </cell>
          <cell r="B6336">
            <v>735.04600000000005</v>
          </cell>
          <cell r="C6336">
            <v>627.50099999999998</v>
          </cell>
        </row>
        <row r="6337">
          <cell r="A6337" t="str">
            <v>RJ4-16V221MX-T2</v>
          </cell>
          <cell r="B6337">
            <v>776.03599999999994</v>
          </cell>
          <cell r="C6337">
            <v>640.04399999999998</v>
          </cell>
        </row>
        <row r="6338">
          <cell r="A6338" t="str">
            <v>RJ4-16V221MX-T32</v>
          </cell>
          <cell r="B6338">
            <v>776.03599999999994</v>
          </cell>
          <cell r="C6338">
            <v>640.04399999999998</v>
          </cell>
        </row>
        <row r="6339">
          <cell r="A6339" t="str">
            <v>RJ4-16V221MX-T36</v>
          </cell>
          <cell r="B6339">
            <v>776.03599999999994</v>
          </cell>
          <cell r="C6339">
            <v>640.04399999999998</v>
          </cell>
        </row>
        <row r="6340">
          <cell r="A6340" t="str">
            <v>RJ4-16V221MX-T58</v>
          </cell>
          <cell r="B6340">
            <v>776.03599999999994</v>
          </cell>
          <cell r="C6340">
            <v>640.04399999999998</v>
          </cell>
        </row>
        <row r="6341">
          <cell r="A6341" t="str">
            <v>RJ4-16V222M-T4</v>
          </cell>
          <cell r="B6341">
            <v>4635.0349999999999</v>
          </cell>
          <cell r="C6341">
            <v>4562.2809999999999</v>
          </cell>
        </row>
        <row r="6342">
          <cell r="A6342" t="str">
            <v>RJ4-16V222MI5#</v>
          </cell>
          <cell r="B6342">
            <v>3856.3879999999999</v>
          </cell>
          <cell r="C6342">
            <v>3722.5479999999998</v>
          </cell>
        </row>
        <row r="6343">
          <cell r="A6343" t="str">
            <v>RJ4-16V222MI5#-F</v>
          </cell>
          <cell r="B6343">
            <v>0</v>
          </cell>
          <cell r="C6343">
            <v>3866.43</v>
          </cell>
        </row>
        <row r="6344">
          <cell r="A6344" t="str">
            <v>RJ4-16V222MI5#-T4</v>
          </cell>
          <cell r="B6344">
            <v>0</v>
          </cell>
          <cell r="C6344">
            <v>3746.6469999999999</v>
          </cell>
        </row>
        <row r="6345">
          <cell r="A6345" t="str">
            <v>RJ4-16V222MI5RQ</v>
          </cell>
          <cell r="B6345">
            <v>3856.3879999999999</v>
          </cell>
          <cell r="C6345">
            <v>3722.5479999999998</v>
          </cell>
        </row>
        <row r="6346">
          <cell r="A6346" t="str">
            <v>RJ4-16V222MI5RQ-F49</v>
          </cell>
          <cell r="B6346">
            <v>3999.4279999999999</v>
          </cell>
          <cell r="C6346">
            <v>3866.43</v>
          </cell>
        </row>
        <row r="6347">
          <cell r="A6347" t="str">
            <v>RJ4-16V222MX</v>
          </cell>
          <cell r="B6347">
            <v>3856.3879999999999</v>
          </cell>
          <cell r="C6347">
            <v>3722.5479999999998</v>
          </cell>
        </row>
        <row r="6348">
          <cell r="A6348" t="str">
            <v>RJ4-16V222MX-F</v>
          </cell>
          <cell r="B6348">
            <v>3999.4279999999999</v>
          </cell>
          <cell r="C6348">
            <v>3866.43</v>
          </cell>
        </row>
        <row r="6349">
          <cell r="A6349" t="str">
            <v>RJ4-16V222MX-F27</v>
          </cell>
          <cell r="B6349">
            <v>3999.4279999999999</v>
          </cell>
          <cell r="C6349">
            <v>3866.43</v>
          </cell>
        </row>
        <row r="6350">
          <cell r="A6350" t="str">
            <v>RJ4-16V222MX-T4</v>
          </cell>
          <cell r="B6350">
            <v>3888.6619999999998</v>
          </cell>
          <cell r="C6350">
            <v>3746.6469999999999</v>
          </cell>
        </row>
        <row r="6351">
          <cell r="A6351" t="str">
            <v>RJ4-16V222MX-T70</v>
          </cell>
          <cell r="B6351">
            <v>3888.6619999999998</v>
          </cell>
          <cell r="C6351">
            <v>3746.6469999999999</v>
          </cell>
        </row>
        <row r="6352">
          <cell r="A6352" t="str">
            <v>RJ4-16V272MI5</v>
          </cell>
          <cell r="B6352">
            <v>3856.3879999999999</v>
          </cell>
          <cell r="C6352">
            <v>3722.5479999999998</v>
          </cell>
        </row>
        <row r="6353">
          <cell r="A6353" t="str">
            <v>RJ4-16V272MI5#-F</v>
          </cell>
          <cell r="B6353">
            <v>3999.4279999999999</v>
          </cell>
          <cell r="C6353">
            <v>3866.43</v>
          </cell>
        </row>
        <row r="6354">
          <cell r="A6354" t="str">
            <v>RJ4-16V272MI5-F</v>
          </cell>
          <cell r="B6354">
            <v>3999.4279999999999</v>
          </cell>
          <cell r="C6354">
            <v>3866.43</v>
          </cell>
        </row>
        <row r="6355">
          <cell r="A6355" t="str">
            <v>RJ4-16V331MX</v>
          </cell>
          <cell r="B6355">
            <v>1065.741</v>
          </cell>
          <cell r="C6355">
            <v>928.43200000000002</v>
          </cell>
        </row>
        <row r="6356">
          <cell r="A6356" t="str">
            <v>RJ4-16V331MX-T2</v>
          </cell>
          <cell r="B6356">
            <v>1084.2470000000001</v>
          </cell>
          <cell r="C6356">
            <v>923.20699999999999</v>
          </cell>
        </row>
        <row r="6357">
          <cell r="A6357" t="str">
            <v>RJ4-16V332MI5Z2</v>
          </cell>
          <cell r="B6357">
            <v>3856.3879999999999</v>
          </cell>
          <cell r="C6357">
            <v>3722.5479999999998</v>
          </cell>
        </row>
        <row r="6358">
          <cell r="A6358" t="str">
            <v>RJ4-16V332MI5Z2-F49</v>
          </cell>
          <cell r="B6358">
            <v>3999.4279999999999</v>
          </cell>
          <cell r="C6358">
            <v>3866.43</v>
          </cell>
        </row>
        <row r="6359">
          <cell r="A6359" t="str">
            <v>RJ4-16V332MI6#</v>
          </cell>
          <cell r="B6359">
            <v>4606.8609999999999</v>
          </cell>
          <cell r="C6359">
            <v>4538.9129999999996</v>
          </cell>
        </row>
        <row r="6360">
          <cell r="A6360" t="str">
            <v>RJ4-16V332MI6#-F</v>
          </cell>
          <cell r="B6360">
            <v>4692.0709999999999</v>
          </cell>
          <cell r="C6360">
            <v>4626.402</v>
          </cell>
        </row>
        <row r="6361">
          <cell r="A6361" t="str">
            <v>RJ4-16V332MJ4</v>
          </cell>
          <cell r="B6361">
            <v>0</v>
          </cell>
          <cell r="C6361">
            <v>7376.0190000000002</v>
          </cell>
        </row>
        <row r="6362">
          <cell r="A6362" t="str">
            <v>RJ4-16V332MJ4-F49</v>
          </cell>
          <cell r="B6362">
            <v>7397.6670000000004</v>
          </cell>
          <cell r="C6362">
            <v>5131.6009999999997</v>
          </cell>
        </row>
        <row r="6363">
          <cell r="A6363" t="str">
            <v>RJ4-16V332MX</v>
          </cell>
          <cell r="B6363">
            <v>4606.8609999999999</v>
          </cell>
          <cell r="C6363">
            <v>4538.9129999999996</v>
          </cell>
        </row>
        <row r="6364">
          <cell r="A6364" t="str">
            <v>RJ4-16V332MX-F31</v>
          </cell>
          <cell r="B6364">
            <v>4692.0709999999999</v>
          </cell>
          <cell r="C6364">
            <v>4626.402</v>
          </cell>
        </row>
        <row r="6365">
          <cell r="A6365" t="str">
            <v>RJ4-16V332MX-F49</v>
          </cell>
          <cell r="B6365">
            <v>4692.0709999999999</v>
          </cell>
          <cell r="C6365">
            <v>4626.402</v>
          </cell>
        </row>
        <row r="6366">
          <cell r="A6366" t="str">
            <v>RJ4-16V332MX-S1</v>
          </cell>
          <cell r="B6366">
            <v>4692.0709999999999</v>
          </cell>
          <cell r="C6366">
            <v>4626.402</v>
          </cell>
        </row>
        <row r="6367">
          <cell r="A6367" t="str">
            <v>RJ4-16V332MX-T70</v>
          </cell>
          <cell r="B6367">
            <v>4635.0349999999999</v>
          </cell>
          <cell r="C6367">
            <v>4562.2809999999999</v>
          </cell>
        </row>
        <row r="6368">
          <cell r="A6368" t="str">
            <v>RJ4-16V392MI7</v>
          </cell>
          <cell r="B6368">
            <v>5721.1540000000005</v>
          </cell>
          <cell r="C6368">
            <v>5786.3829999999998</v>
          </cell>
        </row>
        <row r="6369">
          <cell r="A6369" t="str">
            <v>RJ4-16V392MI7#P-F</v>
          </cell>
          <cell r="B6369">
            <v>5802.366</v>
          </cell>
          <cell r="C6369">
            <v>5876.9449999999997</v>
          </cell>
        </row>
        <row r="6370">
          <cell r="A6370" t="str">
            <v>RJ4-16V392MI7#P-F27</v>
          </cell>
          <cell r="B6370">
            <v>5802.366</v>
          </cell>
          <cell r="C6370">
            <v>5876.9449999999997</v>
          </cell>
        </row>
        <row r="6371">
          <cell r="A6371" t="str">
            <v>RJ4-16V392MI7#P-S1</v>
          </cell>
          <cell r="B6371">
            <v>5802.366</v>
          </cell>
          <cell r="C6371">
            <v>5876.9449999999997</v>
          </cell>
        </row>
        <row r="6372">
          <cell r="A6372" t="str">
            <v>RJ4-16V392MI7-F</v>
          </cell>
          <cell r="B6372">
            <v>5802.366</v>
          </cell>
          <cell r="C6372">
            <v>5876.9449999999997</v>
          </cell>
        </row>
        <row r="6373">
          <cell r="A6373" t="str">
            <v>RJ4-16V392MI7-F27</v>
          </cell>
          <cell r="B6373">
            <v>5802.366</v>
          </cell>
          <cell r="C6373">
            <v>5876.9449999999997</v>
          </cell>
        </row>
        <row r="6374">
          <cell r="A6374" t="str">
            <v>RJ4-16V392MI7-S1</v>
          </cell>
          <cell r="B6374">
            <v>5802.366</v>
          </cell>
          <cell r="C6374">
            <v>5876.9449999999997</v>
          </cell>
        </row>
        <row r="6375">
          <cell r="A6375" t="str">
            <v>RJ4-16V470ME3#</v>
          </cell>
          <cell r="B6375">
            <v>465.85199999999998</v>
          </cell>
          <cell r="C6375">
            <v>416.31400000000002</v>
          </cell>
        </row>
        <row r="6376">
          <cell r="A6376" t="str">
            <v>RJ4-16V470ME3#-T2</v>
          </cell>
          <cell r="B6376">
            <v>477.041</v>
          </cell>
          <cell r="C6376">
            <v>419.654</v>
          </cell>
        </row>
        <row r="6377">
          <cell r="A6377" t="str">
            <v>RJ4-16V470ME3#-T72</v>
          </cell>
          <cell r="B6377">
            <v>477.041</v>
          </cell>
          <cell r="C6377">
            <v>419.654</v>
          </cell>
        </row>
        <row r="6378">
          <cell r="A6378" t="str">
            <v>RJ4-16V470MX</v>
          </cell>
          <cell r="B6378">
            <v>465.85199999999998</v>
          </cell>
          <cell r="C6378">
            <v>416.31400000000002</v>
          </cell>
        </row>
        <row r="6379">
          <cell r="A6379" t="str">
            <v>RJ4-16V470MX-T10</v>
          </cell>
          <cell r="B6379">
            <v>0</v>
          </cell>
          <cell r="C6379">
            <v>419.654</v>
          </cell>
        </row>
        <row r="6380">
          <cell r="A6380" t="str">
            <v>RJ4-16V470MX-T2</v>
          </cell>
          <cell r="B6380">
            <v>477.041</v>
          </cell>
          <cell r="C6380">
            <v>419.654</v>
          </cell>
        </row>
        <row r="6381">
          <cell r="A6381" t="str">
            <v>RJ4-16V470MX-T36</v>
          </cell>
          <cell r="B6381">
            <v>477.041</v>
          </cell>
          <cell r="C6381">
            <v>419.654</v>
          </cell>
        </row>
        <row r="6382">
          <cell r="A6382" t="str">
            <v>RJ4-16V470MX-T72</v>
          </cell>
          <cell r="B6382">
            <v>477.041</v>
          </cell>
          <cell r="C6382">
            <v>419.654</v>
          </cell>
        </row>
        <row r="6383">
          <cell r="A6383" t="str">
            <v>RJ4-16V471MG3#</v>
          </cell>
          <cell r="B6383">
            <v>1065.741</v>
          </cell>
          <cell r="C6383">
            <v>928.43200000000002</v>
          </cell>
        </row>
        <row r="6384">
          <cell r="A6384" t="str">
            <v>RJ4-16V471MG3#-T2</v>
          </cell>
          <cell r="B6384">
            <v>1084.2470000000001</v>
          </cell>
          <cell r="C6384">
            <v>923.20699999999999</v>
          </cell>
        </row>
        <row r="6385">
          <cell r="A6385" t="str">
            <v>RJ4-16V471MG3#-T8</v>
          </cell>
          <cell r="B6385">
            <v>1084.2470000000001</v>
          </cell>
          <cell r="C6385">
            <v>923.20699999999999</v>
          </cell>
        </row>
        <row r="6386">
          <cell r="A6386" t="str">
            <v>RJ4-16V471MX</v>
          </cell>
          <cell r="B6386">
            <v>1065.741</v>
          </cell>
          <cell r="C6386">
            <v>928.43200000000002</v>
          </cell>
        </row>
        <row r="6387">
          <cell r="A6387" t="str">
            <v>RJ4-16V471MX-F</v>
          </cell>
          <cell r="B6387">
            <v>1080.1600000000001</v>
          </cell>
          <cell r="C6387">
            <v>926.85</v>
          </cell>
        </row>
        <row r="6388">
          <cell r="A6388" t="str">
            <v>RJ4-16V471MX-T2</v>
          </cell>
          <cell r="B6388">
            <v>1084.2470000000001</v>
          </cell>
          <cell r="C6388">
            <v>923.20699999999999</v>
          </cell>
        </row>
        <row r="6389">
          <cell r="A6389" t="str">
            <v>RJ4-16V471MX-T8</v>
          </cell>
          <cell r="B6389">
            <v>1084.2470000000001</v>
          </cell>
          <cell r="C6389">
            <v>923.20699999999999</v>
          </cell>
        </row>
        <row r="6390">
          <cell r="A6390" t="str">
            <v>RJ4-16V472MI8</v>
          </cell>
          <cell r="B6390">
            <v>6608.7860000000001</v>
          </cell>
          <cell r="C6390">
            <v>6781.4279999999999</v>
          </cell>
        </row>
        <row r="6391">
          <cell r="A6391" t="str">
            <v>RJ4-16V472MI8#</v>
          </cell>
          <cell r="B6391">
            <v>6608.7860000000001</v>
          </cell>
          <cell r="C6391">
            <v>6781.4279999999999</v>
          </cell>
        </row>
        <row r="6392">
          <cell r="A6392" t="str">
            <v>RJ4-16V472MI8#-S1</v>
          </cell>
          <cell r="B6392">
            <v>6690.6840000000002</v>
          </cell>
          <cell r="C6392">
            <v>6889.4579999999996</v>
          </cell>
        </row>
        <row r="6393">
          <cell r="A6393" t="str">
            <v>RJ4-16V472MI8-S1</v>
          </cell>
          <cell r="B6393">
            <v>6690.6840000000002</v>
          </cell>
          <cell r="C6393">
            <v>6889.4579999999996</v>
          </cell>
        </row>
        <row r="6394">
          <cell r="A6394" t="str">
            <v>RJ4-16V472MJ6#</v>
          </cell>
          <cell r="B6394">
            <v>7314.4110000000001</v>
          </cell>
          <cell r="C6394">
            <v>8228.9830000000002</v>
          </cell>
        </row>
        <row r="6395">
          <cell r="A6395" t="str">
            <v>RJ4-16V472MJ6#-F</v>
          </cell>
          <cell r="B6395">
            <v>7397.6670000000004</v>
          </cell>
          <cell r="C6395">
            <v>8341.6929999999993</v>
          </cell>
        </row>
        <row r="6396">
          <cell r="A6396" t="str">
            <v>RJ4-16V472MJ6#-S1</v>
          </cell>
          <cell r="B6396">
            <v>7397.6670000000004</v>
          </cell>
          <cell r="C6396">
            <v>8341.6929999999993</v>
          </cell>
        </row>
        <row r="6397">
          <cell r="A6397" t="str">
            <v>RJ4-16V472MX</v>
          </cell>
          <cell r="B6397">
            <v>7314.4110000000001</v>
          </cell>
          <cell r="C6397">
            <v>8228.9830000000002</v>
          </cell>
        </row>
        <row r="6398">
          <cell r="A6398" t="str">
            <v>RJ4-16V472MX-F</v>
          </cell>
          <cell r="B6398">
            <v>7397.6670000000004</v>
          </cell>
          <cell r="C6398">
            <v>8341.6929999999993</v>
          </cell>
        </row>
        <row r="6399">
          <cell r="A6399" t="str">
            <v>RJ4-16V472MX-S1</v>
          </cell>
          <cell r="B6399">
            <v>7397.6670000000004</v>
          </cell>
          <cell r="C6399">
            <v>8341.6929999999993</v>
          </cell>
        </row>
        <row r="6400">
          <cell r="A6400" t="str">
            <v>RJ4-16V472MX-T50</v>
          </cell>
          <cell r="B6400">
            <v>7337.991</v>
          </cell>
          <cell r="C6400">
            <v>8248.2579999999998</v>
          </cell>
        </row>
        <row r="6401">
          <cell r="A6401" t="str">
            <v>RJ4-200V100M</v>
          </cell>
          <cell r="B6401">
            <v>1681.9639999999999</v>
          </cell>
          <cell r="C6401">
            <v>1172.5920000000001</v>
          </cell>
        </row>
        <row r="6402">
          <cell r="A6402" t="str">
            <v>RJ4-200V100M-T2</v>
          </cell>
          <cell r="B6402">
            <v>1709.3910000000001</v>
          </cell>
          <cell r="C6402">
            <v>1194.7370000000001</v>
          </cell>
        </row>
        <row r="6403">
          <cell r="A6403" t="str">
            <v>RJ4-200V100MH3Z-T2</v>
          </cell>
          <cell r="B6403">
            <v>1709.3910000000001</v>
          </cell>
          <cell r="C6403">
            <v>1194.7370000000001</v>
          </cell>
        </row>
        <row r="6404">
          <cell r="A6404" t="str">
            <v>RJ4-200V101M</v>
          </cell>
          <cell r="B6404">
            <v>6173.3459999999995</v>
          </cell>
          <cell r="C6404">
            <v>5622.1059999999998</v>
          </cell>
        </row>
        <row r="6405">
          <cell r="A6405" t="str">
            <v>RJ4-200V101M-T50</v>
          </cell>
          <cell r="B6405">
            <v>6216.3370000000004</v>
          </cell>
          <cell r="C6405">
            <v>5652.8990000000003</v>
          </cell>
        </row>
        <row r="6406">
          <cell r="A6406" t="str">
            <v>RJ4-200V220M</v>
          </cell>
          <cell r="B6406">
            <v>2577.174</v>
          </cell>
          <cell r="C6406">
            <v>2026.7809999999999</v>
          </cell>
        </row>
        <row r="6407">
          <cell r="A6407" t="str">
            <v>RJ4-200V220MH5#</v>
          </cell>
          <cell r="B6407">
            <v>2577.174</v>
          </cell>
          <cell r="C6407">
            <v>2026.7809999999999</v>
          </cell>
        </row>
        <row r="6408">
          <cell r="A6408" t="str">
            <v>RJ4-200V221M</v>
          </cell>
          <cell r="B6408">
            <v>12133.642</v>
          </cell>
          <cell r="C6408">
            <v>11633.957</v>
          </cell>
        </row>
        <row r="6409">
          <cell r="A6409" t="str">
            <v>RJ4-200V2R2M-T2</v>
          </cell>
          <cell r="B6409">
            <v>650.93600000000004</v>
          </cell>
          <cell r="C6409">
            <v>477.226</v>
          </cell>
        </row>
        <row r="6410">
          <cell r="A6410" t="str">
            <v>RJ4-200V330M</v>
          </cell>
          <cell r="B6410">
            <v>3514.5680000000002</v>
          </cell>
          <cell r="C6410">
            <v>3075.7359999999999</v>
          </cell>
        </row>
        <row r="6411">
          <cell r="A6411" t="str">
            <v>RJ4-200V3R3M</v>
          </cell>
          <cell r="B6411">
            <v>464.601</v>
          </cell>
          <cell r="C6411">
            <v>464.601</v>
          </cell>
        </row>
        <row r="6412">
          <cell r="A6412" t="str">
            <v>RJ4-200V3R3M-T2</v>
          </cell>
          <cell r="B6412">
            <v>650.93600000000004</v>
          </cell>
          <cell r="C6412">
            <v>477.226</v>
          </cell>
        </row>
        <row r="6413">
          <cell r="A6413" t="str">
            <v>RJ4-200V470M</v>
          </cell>
          <cell r="B6413">
            <v>3514.5680000000002</v>
          </cell>
          <cell r="C6413">
            <v>3075.7359999999999</v>
          </cell>
        </row>
        <row r="6414">
          <cell r="A6414" t="str">
            <v>RJ4-200V470MI5</v>
          </cell>
          <cell r="B6414">
            <v>3514.5680000000002</v>
          </cell>
          <cell r="C6414">
            <v>3075.7359999999999</v>
          </cell>
        </row>
        <row r="6415">
          <cell r="A6415" t="str">
            <v>RJ4-200V470MI5#</v>
          </cell>
          <cell r="B6415">
            <v>0</v>
          </cell>
          <cell r="C6415">
            <v>3075.7359999999999</v>
          </cell>
        </row>
        <row r="6416">
          <cell r="A6416" t="str">
            <v>RJ4-200V4R7M</v>
          </cell>
          <cell r="B6416">
            <v>0</v>
          </cell>
          <cell r="C6416">
            <v>671.26099999999997</v>
          </cell>
        </row>
        <row r="6417">
          <cell r="A6417" t="str">
            <v>RJ4-200V4R7M-T2</v>
          </cell>
          <cell r="B6417">
            <v>855.47400000000005</v>
          </cell>
          <cell r="C6417">
            <v>695.04399999999998</v>
          </cell>
        </row>
        <row r="6418">
          <cell r="A6418" t="str">
            <v>RJ4-200V4R7M-T8</v>
          </cell>
          <cell r="B6418">
            <v>855.47400000000005</v>
          </cell>
          <cell r="C6418">
            <v>695.04399999999998</v>
          </cell>
        </row>
        <row r="6419">
          <cell r="A6419" t="str">
            <v>RJ4-250V010M</v>
          </cell>
          <cell r="B6419">
            <v>634.22400000000005</v>
          </cell>
          <cell r="C6419">
            <v>464.601</v>
          </cell>
        </row>
        <row r="6420">
          <cell r="A6420" t="str">
            <v>RJ4-250V010M-T2</v>
          </cell>
          <cell r="B6420">
            <v>650.93600000000004</v>
          </cell>
          <cell r="C6420">
            <v>477.226</v>
          </cell>
        </row>
        <row r="6421">
          <cell r="A6421" t="str">
            <v>RJ4-250V010MF3#-T2</v>
          </cell>
          <cell r="B6421">
            <v>650.93600000000004</v>
          </cell>
          <cell r="C6421">
            <v>477.226</v>
          </cell>
        </row>
        <row r="6422">
          <cell r="A6422" t="str">
            <v>RJ4-250V100M</v>
          </cell>
          <cell r="B6422">
            <v>1960.904</v>
          </cell>
          <cell r="C6422">
            <v>1484.684</v>
          </cell>
        </row>
        <row r="6423">
          <cell r="A6423" t="str">
            <v>RJ4-250V100M-T2</v>
          </cell>
          <cell r="B6423">
            <v>1978.028</v>
          </cell>
          <cell r="C6423">
            <v>1496.95</v>
          </cell>
        </row>
        <row r="6424">
          <cell r="A6424" t="str">
            <v>RJ4-250V101M</v>
          </cell>
          <cell r="B6424">
            <v>8309.1090000000004</v>
          </cell>
          <cell r="C6424">
            <v>7449.643</v>
          </cell>
        </row>
        <row r="6425">
          <cell r="A6425" t="str">
            <v>RJ4-250V101MS-T50</v>
          </cell>
          <cell r="B6425">
            <v>11134.521000000001</v>
          </cell>
          <cell r="C6425">
            <v>9471.5509999999995</v>
          </cell>
        </row>
        <row r="6426">
          <cell r="A6426" t="str">
            <v>RJ4-250V2R2M-T2</v>
          </cell>
          <cell r="B6426">
            <v>650.93600000000004</v>
          </cell>
          <cell r="C6426">
            <v>477.226</v>
          </cell>
        </row>
        <row r="6427">
          <cell r="A6427" t="str">
            <v>RJ4-250V2R2MF3#-T2</v>
          </cell>
          <cell r="B6427">
            <v>650.93600000000004</v>
          </cell>
          <cell r="C6427">
            <v>477.226</v>
          </cell>
        </row>
        <row r="6428">
          <cell r="A6428" t="str">
            <v>RJ4-250V330M</v>
          </cell>
          <cell r="B6428">
            <v>4615.2979999999998</v>
          </cell>
          <cell r="C6428">
            <v>3642.4839999999999</v>
          </cell>
        </row>
        <row r="6429">
          <cell r="A6429" t="str">
            <v>RJ4-250V3R3M-T2</v>
          </cell>
          <cell r="B6429">
            <v>855.47400000000005</v>
          </cell>
          <cell r="C6429">
            <v>695.04399999999998</v>
          </cell>
        </row>
        <row r="6430">
          <cell r="A6430" t="str">
            <v>RJ4-250V470M</v>
          </cell>
          <cell r="B6430">
            <v>4615.2979999999998</v>
          </cell>
          <cell r="C6430">
            <v>3642.4839999999999</v>
          </cell>
        </row>
        <row r="6431">
          <cell r="A6431" t="str">
            <v>RJ4-250V470M-T4</v>
          </cell>
          <cell r="B6431">
            <v>4641.1379999999999</v>
          </cell>
          <cell r="C6431">
            <v>3661.0619999999999</v>
          </cell>
        </row>
        <row r="6432">
          <cell r="A6432" t="str">
            <v>RJ4-250V470M-T70</v>
          </cell>
          <cell r="B6432">
            <v>4641.1379999999999</v>
          </cell>
          <cell r="C6432">
            <v>3661.0619999999999</v>
          </cell>
        </row>
        <row r="6433">
          <cell r="A6433" t="str">
            <v>RJ4-250V470MI6#</v>
          </cell>
          <cell r="B6433">
            <v>0</v>
          </cell>
          <cell r="C6433">
            <v>3642.4839999999999</v>
          </cell>
        </row>
        <row r="6434">
          <cell r="A6434" t="str">
            <v>RJ4-250V470MK4</v>
          </cell>
          <cell r="B6434">
            <v>11179.949000000001</v>
          </cell>
          <cell r="C6434">
            <v>0</v>
          </cell>
        </row>
        <row r="6435">
          <cell r="A6435" t="str">
            <v>RJ4-250V4R7M</v>
          </cell>
          <cell r="B6435">
            <v>825.58199999999999</v>
          </cell>
          <cell r="C6435">
            <v>671.26099999999997</v>
          </cell>
        </row>
        <row r="6436">
          <cell r="A6436" t="str">
            <v>RJ4-250V4R7M-T2</v>
          </cell>
          <cell r="B6436">
            <v>855.47400000000005</v>
          </cell>
          <cell r="C6436">
            <v>695.04399999999998</v>
          </cell>
        </row>
        <row r="6437">
          <cell r="A6437" t="str">
            <v>RJ4-250V4R7MG3#-F</v>
          </cell>
          <cell r="B6437">
            <v>842.16399999999999</v>
          </cell>
          <cell r="C6437">
            <v>687.69299999999998</v>
          </cell>
        </row>
        <row r="6438">
          <cell r="A6438" t="str">
            <v>RJ4-250V4R7MG3#-T2</v>
          </cell>
          <cell r="B6438">
            <v>855.47400000000005</v>
          </cell>
          <cell r="C6438">
            <v>695.04399999999998</v>
          </cell>
        </row>
        <row r="6439">
          <cell r="A6439" t="str">
            <v>RJ4-250V680MK5Z#</v>
          </cell>
          <cell r="B6439">
            <v>11179.949000000001</v>
          </cell>
          <cell r="C6439">
            <v>7690.4430000000002</v>
          </cell>
        </row>
        <row r="6440">
          <cell r="A6440" t="str">
            <v>RJ4-25V100MX</v>
          </cell>
          <cell r="B6440">
            <v>465.85199999999998</v>
          </cell>
          <cell r="C6440">
            <v>416.31400000000002</v>
          </cell>
        </row>
        <row r="6441">
          <cell r="A6441" t="str">
            <v>RJ4-25V101MF3#</v>
          </cell>
          <cell r="B6441">
            <v>735.04600000000005</v>
          </cell>
          <cell r="C6441">
            <v>627.50099999999998</v>
          </cell>
        </row>
        <row r="6442">
          <cell r="A6442" t="str">
            <v>RJ4-25V101MF3#-T2</v>
          </cell>
          <cell r="B6442">
            <v>776.03599999999994</v>
          </cell>
          <cell r="C6442">
            <v>640.04399999999998</v>
          </cell>
        </row>
        <row r="6443">
          <cell r="A6443" t="str">
            <v>RJ4-25V101MF3#-T36</v>
          </cell>
          <cell r="B6443">
            <v>776.03599999999994</v>
          </cell>
          <cell r="C6443">
            <v>640.04399999999998</v>
          </cell>
        </row>
        <row r="6444">
          <cell r="A6444" t="str">
            <v>RJ4-25V101MF3#-T72</v>
          </cell>
          <cell r="B6444">
            <v>776.03599999999994</v>
          </cell>
          <cell r="C6444">
            <v>640.04399999999998</v>
          </cell>
        </row>
        <row r="6445">
          <cell r="A6445" t="str">
            <v>RJ4-25V101MF4-T58</v>
          </cell>
          <cell r="B6445">
            <v>735.04600000000005</v>
          </cell>
          <cell r="C6445">
            <v>0</v>
          </cell>
        </row>
        <row r="6446">
          <cell r="A6446" t="str">
            <v>RJ4-25V101MX</v>
          </cell>
          <cell r="B6446">
            <v>735.04600000000005</v>
          </cell>
          <cell r="C6446">
            <v>627.50099999999998</v>
          </cell>
        </row>
        <row r="6447">
          <cell r="A6447" t="str">
            <v>RJ4-25V101MX-F1</v>
          </cell>
          <cell r="B6447">
            <v>748.37599999999998</v>
          </cell>
          <cell r="C6447">
            <v>640.78899999999999</v>
          </cell>
        </row>
        <row r="6448">
          <cell r="A6448" t="str">
            <v>RJ4-25V101MX-T2</v>
          </cell>
          <cell r="B6448">
            <v>776.03599999999994</v>
          </cell>
          <cell r="C6448">
            <v>640.04399999999998</v>
          </cell>
        </row>
        <row r="6449">
          <cell r="A6449" t="str">
            <v>RJ4-25V101MX-T58</v>
          </cell>
          <cell r="B6449">
            <v>776.03599999999994</v>
          </cell>
          <cell r="C6449">
            <v>640.04399999999998</v>
          </cell>
        </row>
        <row r="6450">
          <cell r="A6450" t="str">
            <v>RJ4-25V102MX</v>
          </cell>
          <cell r="B6450">
            <v>2268.9870000000001</v>
          </cell>
          <cell r="C6450">
            <v>2797.1289999999999</v>
          </cell>
        </row>
        <row r="6451">
          <cell r="A6451" t="str">
            <v>RJ4-25V102MX-T2</v>
          </cell>
          <cell r="B6451">
            <v>2293.4789999999998</v>
          </cell>
          <cell r="C6451">
            <v>2816.7260000000001</v>
          </cell>
        </row>
        <row r="6452">
          <cell r="A6452" t="str">
            <v>RJ4-25V122MSX</v>
          </cell>
          <cell r="B6452">
            <v>2268.9870000000001</v>
          </cell>
          <cell r="C6452">
            <v>2967.317</v>
          </cell>
        </row>
        <row r="6453">
          <cell r="A6453" t="str">
            <v>RJ4-25V220ME3#</v>
          </cell>
          <cell r="B6453">
            <v>465.85199999999998</v>
          </cell>
          <cell r="C6453">
            <v>416.31400000000002</v>
          </cell>
        </row>
        <row r="6454">
          <cell r="A6454" t="str">
            <v>RJ4-25V220MX</v>
          </cell>
          <cell r="B6454">
            <v>0</v>
          </cell>
          <cell r="C6454">
            <v>416.31400000000002</v>
          </cell>
        </row>
        <row r="6455">
          <cell r="A6455" t="str">
            <v>RJ4-25V221MG3#-T2</v>
          </cell>
          <cell r="B6455">
            <v>1084.2470000000001</v>
          </cell>
          <cell r="C6455">
            <v>923.20699999999999</v>
          </cell>
        </row>
        <row r="6456">
          <cell r="A6456" t="str">
            <v>RJ4-25V221MG3#-T8</v>
          </cell>
          <cell r="B6456">
            <v>1084.2470000000001</v>
          </cell>
          <cell r="C6456">
            <v>923.20699999999999</v>
          </cell>
        </row>
        <row r="6457">
          <cell r="A6457" t="str">
            <v>RJ4-25V221MG3RQ-T2</v>
          </cell>
          <cell r="B6457">
            <v>1084.2470000000001</v>
          </cell>
          <cell r="C6457">
            <v>923.20699999999999</v>
          </cell>
        </row>
        <row r="6458">
          <cell r="A6458" t="str">
            <v>RJ4-25V221MRQ-T2</v>
          </cell>
          <cell r="B6458">
            <v>0</v>
          </cell>
          <cell r="C6458">
            <v>1046.115</v>
          </cell>
        </row>
        <row r="6459">
          <cell r="A6459" t="str">
            <v>RJ4-25V221MX</v>
          </cell>
          <cell r="B6459">
            <v>1065.741</v>
          </cell>
          <cell r="C6459">
            <v>928.43200000000002</v>
          </cell>
        </row>
        <row r="6460">
          <cell r="A6460" t="str">
            <v>RJ4-25V221MX-T2</v>
          </cell>
          <cell r="B6460">
            <v>1084.2470000000001</v>
          </cell>
          <cell r="C6460">
            <v>923.20699999999999</v>
          </cell>
        </row>
        <row r="6461">
          <cell r="A6461" t="str">
            <v>RJ4-25V222MI6Z-F</v>
          </cell>
          <cell r="B6461">
            <v>4692.0709999999999</v>
          </cell>
          <cell r="C6461">
            <v>4626.402</v>
          </cell>
        </row>
        <row r="6462">
          <cell r="A6462" t="str">
            <v>RJ4-25V222MJ4</v>
          </cell>
          <cell r="B6462">
            <v>7314.4110000000001</v>
          </cell>
          <cell r="C6462">
            <v>5010.9690000000001</v>
          </cell>
        </row>
        <row r="6463">
          <cell r="A6463" t="str">
            <v>RJ4-25V222MJ4#</v>
          </cell>
          <cell r="B6463">
            <v>7314.4110000000001</v>
          </cell>
          <cell r="C6463">
            <v>5010.9690000000001</v>
          </cell>
        </row>
        <row r="6464">
          <cell r="A6464" t="str">
            <v>RJ4-25V222MX</v>
          </cell>
          <cell r="B6464">
            <v>4606.8609999999999</v>
          </cell>
          <cell r="C6464">
            <v>4538.9129999999996</v>
          </cell>
        </row>
        <row r="6465">
          <cell r="A6465" t="str">
            <v>RJ4-25V222MX-S1</v>
          </cell>
          <cell r="B6465">
            <v>4692.0709999999999</v>
          </cell>
          <cell r="C6465">
            <v>4626.402</v>
          </cell>
        </row>
        <row r="6466">
          <cell r="A6466" t="str">
            <v>RJ4-25V222MX-T4</v>
          </cell>
          <cell r="B6466">
            <v>4635.0349999999999</v>
          </cell>
          <cell r="C6466">
            <v>4562.2809999999999</v>
          </cell>
        </row>
        <row r="6467">
          <cell r="A6467" t="str">
            <v>RJ4-25V272VJ5RQ</v>
          </cell>
          <cell r="B6467">
            <v>7314.4110000000001</v>
          </cell>
          <cell r="C6467">
            <v>6354.7640000000001</v>
          </cell>
        </row>
        <row r="6468">
          <cell r="A6468" t="str">
            <v>RJ4-25V272VJ5RQ-F30</v>
          </cell>
          <cell r="B6468">
            <v>7397.6670000000004</v>
          </cell>
          <cell r="C6468">
            <v>6481.0640000000003</v>
          </cell>
        </row>
        <row r="6469">
          <cell r="A6469" t="str">
            <v>RJ4-25V330ME3#-T2</v>
          </cell>
          <cell r="B6469">
            <v>477.041</v>
          </cell>
          <cell r="C6469">
            <v>419.654</v>
          </cell>
        </row>
        <row r="6470">
          <cell r="A6470" t="str">
            <v>RJ4-25V330MX</v>
          </cell>
          <cell r="B6470">
            <v>465.85199999999998</v>
          </cell>
          <cell r="C6470">
            <v>416.31400000000002</v>
          </cell>
        </row>
        <row r="6471">
          <cell r="A6471" t="str">
            <v>RJ4-25V330MX-T2</v>
          </cell>
          <cell r="B6471">
            <v>477.041</v>
          </cell>
          <cell r="C6471">
            <v>419.654</v>
          </cell>
        </row>
        <row r="6472">
          <cell r="A6472" t="str">
            <v>RJ4-25V331MG3#-T2</v>
          </cell>
          <cell r="B6472">
            <v>1084.2470000000001</v>
          </cell>
          <cell r="C6472">
            <v>923.20699999999999</v>
          </cell>
        </row>
        <row r="6473">
          <cell r="A6473" t="str">
            <v>RJ4-25V331MSX</v>
          </cell>
          <cell r="B6473">
            <v>1065.741</v>
          </cell>
          <cell r="C6473">
            <v>928.43200000000002</v>
          </cell>
        </row>
        <row r="6474">
          <cell r="A6474" t="str">
            <v>RJ4-25V331MSX-F</v>
          </cell>
          <cell r="B6474">
            <v>1080.1600000000001</v>
          </cell>
          <cell r="C6474">
            <v>926.85</v>
          </cell>
        </row>
        <row r="6475">
          <cell r="A6475" t="str">
            <v>RJ4-25V331MSX-T2</v>
          </cell>
          <cell r="B6475">
            <v>1084.2470000000001</v>
          </cell>
          <cell r="C6475">
            <v>923.20699999999999</v>
          </cell>
        </row>
        <row r="6476">
          <cell r="A6476" t="str">
            <v>RJ4-25V331MSX-T8</v>
          </cell>
          <cell r="B6476">
            <v>1084.2470000000001</v>
          </cell>
          <cell r="C6476">
            <v>923.20699999999999</v>
          </cell>
        </row>
        <row r="6477">
          <cell r="A6477" t="str">
            <v>RJ4-25V331MX</v>
          </cell>
          <cell r="B6477">
            <v>1858.8889999999999</v>
          </cell>
          <cell r="C6477">
            <v>1586.5139999999999</v>
          </cell>
        </row>
        <row r="6478">
          <cell r="A6478" t="str">
            <v>RJ4-25V331MX-F</v>
          </cell>
          <cell r="B6478">
            <v>1938.09</v>
          </cell>
          <cell r="C6478">
            <v>1659.116</v>
          </cell>
        </row>
        <row r="6479">
          <cell r="A6479" t="str">
            <v>RJ4-25V331MX-T2</v>
          </cell>
          <cell r="B6479">
            <v>1886.316</v>
          </cell>
          <cell r="C6479">
            <v>1608.3579999999999</v>
          </cell>
        </row>
        <row r="6480">
          <cell r="A6480" t="str">
            <v>RJ4-25V332MK5ZQ</v>
          </cell>
          <cell r="B6480">
            <v>10308.852000000001</v>
          </cell>
          <cell r="C6480">
            <v>7818.2139999999999</v>
          </cell>
        </row>
        <row r="6481">
          <cell r="A6481" t="str">
            <v>RJ4-25V332MK5ZQ-F30</v>
          </cell>
          <cell r="B6481">
            <v>10319.73</v>
          </cell>
          <cell r="C6481">
            <v>8608.9179999999997</v>
          </cell>
        </row>
        <row r="6482">
          <cell r="A6482" t="str">
            <v>RJ4-25V332MX</v>
          </cell>
          <cell r="B6482">
            <v>7314.4110000000001</v>
          </cell>
          <cell r="C6482">
            <v>8228.9830000000002</v>
          </cell>
        </row>
        <row r="6483">
          <cell r="A6483" t="str">
            <v>RJ4-25V332ZK5Z#Q-F30</v>
          </cell>
          <cell r="B6483">
            <v>10319.73</v>
          </cell>
          <cell r="C6483">
            <v>8608.9179999999997</v>
          </cell>
        </row>
        <row r="6484">
          <cell r="A6484" t="str">
            <v>RJ4-25V332ZK5Z#Q-F49</v>
          </cell>
          <cell r="B6484">
            <v>0</v>
          </cell>
          <cell r="C6484">
            <v>8608.9179999999997</v>
          </cell>
        </row>
        <row r="6485">
          <cell r="A6485" t="str">
            <v>RJ4-25V332ZK5Z#Q-F51</v>
          </cell>
          <cell r="B6485">
            <v>0</v>
          </cell>
          <cell r="C6485">
            <v>8608.9179999999997</v>
          </cell>
        </row>
        <row r="6486">
          <cell r="A6486" t="str">
            <v>RJ4-25V470ME3#-T2</v>
          </cell>
          <cell r="B6486">
            <v>477.041</v>
          </cell>
          <cell r="C6486">
            <v>419.654</v>
          </cell>
        </row>
        <row r="6487">
          <cell r="A6487" t="str">
            <v>RJ4-25V470ME3#-T36</v>
          </cell>
          <cell r="B6487">
            <v>477.041</v>
          </cell>
          <cell r="C6487">
            <v>419.654</v>
          </cell>
        </row>
        <row r="6488">
          <cell r="A6488" t="str">
            <v>RJ4-25V470ME3#-T72</v>
          </cell>
          <cell r="B6488">
            <v>477.041</v>
          </cell>
          <cell r="C6488">
            <v>419.654</v>
          </cell>
        </row>
        <row r="6489">
          <cell r="A6489" t="str">
            <v>RJ4-25V470MX</v>
          </cell>
          <cell r="B6489">
            <v>465.85199999999998</v>
          </cell>
          <cell r="C6489">
            <v>416.31400000000002</v>
          </cell>
        </row>
        <row r="6490">
          <cell r="A6490" t="str">
            <v>RJ4-25V470MX-T2</v>
          </cell>
          <cell r="B6490">
            <v>477.041</v>
          </cell>
          <cell r="C6490">
            <v>419.654</v>
          </cell>
        </row>
        <row r="6491">
          <cell r="A6491" t="str">
            <v>RJ4-25V470MX-T36</v>
          </cell>
          <cell r="B6491">
            <v>477.041</v>
          </cell>
          <cell r="C6491">
            <v>419.654</v>
          </cell>
        </row>
        <row r="6492">
          <cell r="A6492" t="str">
            <v>RJ4-25V471MH3#</v>
          </cell>
          <cell r="B6492">
            <v>1858.8889999999999</v>
          </cell>
          <cell r="C6492">
            <v>1586.5139999999999</v>
          </cell>
        </row>
        <row r="6493">
          <cell r="A6493" t="str">
            <v>RJ4-25V471MH3#-T2</v>
          </cell>
          <cell r="B6493">
            <v>1886.316</v>
          </cell>
          <cell r="C6493">
            <v>1608.3579999999999</v>
          </cell>
        </row>
        <row r="6494">
          <cell r="A6494" t="str">
            <v>RJ4-25V471MX</v>
          </cell>
          <cell r="B6494">
            <v>1858.8889999999999</v>
          </cell>
          <cell r="C6494">
            <v>1586.5139999999999</v>
          </cell>
        </row>
        <row r="6495">
          <cell r="A6495" t="str">
            <v>RJ4-25V471MX-F</v>
          </cell>
          <cell r="B6495">
            <v>1938.09</v>
          </cell>
          <cell r="C6495">
            <v>1659.116</v>
          </cell>
        </row>
        <row r="6496">
          <cell r="A6496" t="str">
            <v>RJ4-25V471MX-S1</v>
          </cell>
          <cell r="B6496">
            <v>0</v>
          </cell>
          <cell r="C6496">
            <v>1659.116</v>
          </cell>
        </row>
        <row r="6497">
          <cell r="A6497" t="str">
            <v>RJ4-25V471MX-T2</v>
          </cell>
          <cell r="B6497">
            <v>1886.316</v>
          </cell>
          <cell r="C6497">
            <v>1608.3579999999999</v>
          </cell>
        </row>
        <row r="6498">
          <cell r="A6498" t="str">
            <v>RJ4-25V472MJ7#</v>
          </cell>
          <cell r="B6498">
            <v>0</v>
          </cell>
          <cell r="C6498">
            <v>9631.1890000000003</v>
          </cell>
        </row>
        <row r="6499">
          <cell r="A6499" t="str">
            <v>RJ4-25V472MJ7#-S1</v>
          </cell>
          <cell r="B6499">
            <v>9514.4110000000001</v>
          </cell>
          <cell r="C6499">
            <v>9733.6659999999993</v>
          </cell>
        </row>
        <row r="6500">
          <cell r="A6500" t="str">
            <v>RJ4-25V472MSX</v>
          </cell>
          <cell r="B6500">
            <v>10308.852000000001</v>
          </cell>
          <cell r="C6500">
            <v>11420.540999999999</v>
          </cell>
        </row>
        <row r="6501">
          <cell r="A6501" t="str">
            <v>RJ4-25V472MX</v>
          </cell>
          <cell r="B6501">
            <v>9434.8150000000005</v>
          </cell>
          <cell r="C6501">
            <v>9631.1890000000003</v>
          </cell>
        </row>
        <row r="6502">
          <cell r="A6502" t="str">
            <v>RJ4-25V472MX-S1</v>
          </cell>
          <cell r="B6502">
            <v>9514.4110000000001</v>
          </cell>
          <cell r="C6502">
            <v>9733.6659999999993</v>
          </cell>
        </row>
        <row r="6503">
          <cell r="A6503" t="str">
            <v>RJ4-25V472ZK6RQ</v>
          </cell>
          <cell r="B6503">
            <v>10308.852000000001</v>
          </cell>
          <cell r="C6503">
            <v>11420.540999999999</v>
          </cell>
        </row>
        <row r="6504">
          <cell r="A6504" t="str">
            <v>RJ4-25V472ZK6RQ-F30</v>
          </cell>
          <cell r="B6504">
            <v>10319.73</v>
          </cell>
          <cell r="C6504">
            <v>11467.046</v>
          </cell>
        </row>
        <row r="6505">
          <cell r="A6505" t="str">
            <v>RJ4-25V4R7MX</v>
          </cell>
          <cell r="B6505">
            <v>465.85199999999998</v>
          </cell>
          <cell r="C6505">
            <v>416.31400000000002</v>
          </cell>
        </row>
        <row r="6506">
          <cell r="A6506" t="str">
            <v>RJ4-25V4R7MX-T10</v>
          </cell>
          <cell r="B6506">
            <v>477.041</v>
          </cell>
          <cell r="C6506">
            <v>419.654</v>
          </cell>
        </row>
        <row r="6507">
          <cell r="A6507" t="str">
            <v>RJ4-25V4R7MX-T2</v>
          </cell>
          <cell r="B6507">
            <v>477.041</v>
          </cell>
          <cell r="C6507">
            <v>419.654</v>
          </cell>
        </row>
        <row r="6508">
          <cell r="A6508" t="str">
            <v>RJ4-25V682MX</v>
          </cell>
          <cell r="B6508">
            <v>13295.645</v>
          </cell>
          <cell r="C6508">
            <v>14352.329</v>
          </cell>
        </row>
        <row r="6509">
          <cell r="A6509" t="str">
            <v>RJ4-25V682MX-S1</v>
          </cell>
          <cell r="B6509">
            <v>13485.485000000001</v>
          </cell>
          <cell r="C6509">
            <v>14572.37</v>
          </cell>
        </row>
        <row r="6510">
          <cell r="A6510" t="str">
            <v>RJ4-25V682MX-T50</v>
          </cell>
          <cell r="B6510">
            <v>13250.883</v>
          </cell>
          <cell r="C6510">
            <v>14307.089</v>
          </cell>
        </row>
        <row r="6511">
          <cell r="A6511" t="str">
            <v>RJ4-25V822</v>
          </cell>
          <cell r="B6511">
            <v>0</v>
          </cell>
          <cell r="C6511">
            <v>19484.861000000001</v>
          </cell>
        </row>
        <row r="6512">
          <cell r="A6512" t="str">
            <v>RJ4-315V220M</v>
          </cell>
          <cell r="B6512">
            <v>0</v>
          </cell>
          <cell r="C6512">
            <v>3430.09</v>
          </cell>
        </row>
        <row r="6513">
          <cell r="A6513" t="str">
            <v>RJ4-315V470MJ6#</v>
          </cell>
          <cell r="B6513">
            <v>0</v>
          </cell>
          <cell r="C6513">
            <v>6472.5810000000001</v>
          </cell>
        </row>
        <row r="6514">
          <cell r="A6514" t="str">
            <v>RJ4-350V101M</v>
          </cell>
          <cell r="B6514">
            <v>0</v>
          </cell>
          <cell r="C6514">
            <v>13454.41</v>
          </cell>
        </row>
        <row r="6515">
          <cell r="A6515" t="str">
            <v>RJ4-350V470MJ6#</v>
          </cell>
          <cell r="B6515">
            <v>0</v>
          </cell>
          <cell r="C6515">
            <v>6472.5810000000001</v>
          </cell>
        </row>
        <row r="6516">
          <cell r="A6516" t="str">
            <v>RJ4-350V4R7M</v>
          </cell>
          <cell r="B6516">
            <v>1940.9259999999999</v>
          </cell>
          <cell r="C6516">
            <v>1302.9169999999999</v>
          </cell>
        </row>
        <row r="6517">
          <cell r="A6517" t="str">
            <v>RJ4-350V4R7M-T2</v>
          </cell>
          <cell r="B6517">
            <v>1968.3530000000001</v>
          </cell>
          <cell r="C6517">
            <v>1327.3610000000001</v>
          </cell>
        </row>
        <row r="6518">
          <cell r="A6518" t="str">
            <v>RJ4-35V100MX</v>
          </cell>
          <cell r="B6518">
            <v>465.85199999999998</v>
          </cell>
          <cell r="C6518">
            <v>416.31400000000002</v>
          </cell>
        </row>
        <row r="6519">
          <cell r="A6519" t="str">
            <v>RJ4-35V100MX-T2</v>
          </cell>
          <cell r="B6519">
            <v>477.041</v>
          </cell>
          <cell r="C6519">
            <v>419.654</v>
          </cell>
        </row>
        <row r="6520">
          <cell r="A6520" t="str">
            <v>RJ4-35V101MF3#-T2</v>
          </cell>
          <cell r="B6520">
            <v>776.03599999999994</v>
          </cell>
          <cell r="C6520">
            <v>640.04399999999998</v>
          </cell>
        </row>
        <row r="6521">
          <cell r="A6521" t="str">
            <v>RJ4-35V101MF3#-T36</v>
          </cell>
          <cell r="B6521">
            <v>776.03599999999994</v>
          </cell>
          <cell r="C6521">
            <v>640.04399999999998</v>
          </cell>
        </row>
        <row r="6522">
          <cell r="A6522" t="str">
            <v>RJ4-35V101MX</v>
          </cell>
          <cell r="B6522">
            <v>735.04600000000005</v>
          </cell>
          <cell r="C6522">
            <v>627.50099999999998</v>
          </cell>
        </row>
        <row r="6523">
          <cell r="A6523" t="str">
            <v>RJ4-35V101MX-F1</v>
          </cell>
          <cell r="B6523">
            <v>748.37599999999998</v>
          </cell>
          <cell r="C6523">
            <v>640.78899999999999</v>
          </cell>
        </row>
        <row r="6524">
          <cell r="A6524" t="str">
            <v>RJ4-35V101MX-T2</v>
          </cell>
          <cell r="B6524">
            <v>776.03599999999994</v>
          </cell>
          <cell r="C6524">
            <v>640.04399999999998</v>
          </cell>
        </row>
        <row r="6525">
          <cell r="A6525" t="str">
            <v>RJ4-35V101MX-T36</v>
          </cell>
          <cell r="B6525">
            <v>776.03599999999994</v>
          </cell>
          <cell r="C6525">
            <v>640.04399999999998</v>
          </cell>
        </row>
        <row r="6526">
          <cell r="A6526" t="str">
            <v>RJ4-35V101MX-T58</v>
          </cell>
          <cell r="B6526">
            <v>776.03599999999994</v>
          </cell>
          <cell r="C6526">
            <v>640.04399999999998</v>
          </cell>
        </row>
        <row r="6527">
          <cell r="A6527" t="str">
            <v>RJ4-35V102MX</v>
          </cell>
          <cell r="B6527">
            <v>3856.3879999999999</v>
          </cell>
          <cell r="C6527">
            <v>3722.5479999999998</v>
          </cell>
        </row>
        <row r="6528">
          <cell r="A6528" t="str">
            <v>RJ4-35V102MX-T4</v>
          </cell>
          <cell r="B6528">
            <v>3888.6619999999998</v>
          </cell>
          <cell r="C6528">
            <v>3746.6469999999999</v>
          </cell>
        </row>
        <row r="6529">
          <cell r="A6529" t="str">
            <v>RJ4-35V220MX</v>
          </cell>
          <cell r="B6529">
            <v>465.85199999999998</v>
          </cell>
          <cell r="C6529">
            <v>416.31400000000002</v>
          </cell>
        </row>
        <row r="6530">
          <cell r="A6530" t="str">
            <v>RJ4-35V221MG3#</v>
          </cell>
          <cell r="B6530">
            <v>1065.741</v>
          </cell>
          <cell r="C6530">
            <v>928.43200000000002</v>
          </cell>
        </row>
        <row r="6531">
          <cell r="A6531" t="str">
            <v>RJ4-35V221MG3#-T2</v>
          </cell>
          <cell r="B6531">
            <v>1084.2470000000001</v>
          </cell>
          <cell r="C6531">
            <v>923.20699999999999</v>
          </cell>
        </row>
        <row r="6532">
          <cell r="A6532" t="str">
            <v>RJ4-35V221MSX</v>
          </cell>
          <cell r="B6532">
            <v>1065.741</v>
          </cell>
          <cell r="C6532">
            <v>928.43200000000002</v>
          </cell>
        </row>
        <row r="6533">
          <cell r="A6533" t="str">
            <v>RJ4-35V221MSX-T2</v>
          </cell>
          <cell r="B6533">
            <v>1084.2470000000001</v>
          </cell>
          <cell r="C6533">
            <v>923.20699999999999</v>
          </cell>
        </row>
        <row r="6534">
          <cell r="A6534" t="str">
            <v>RJ4-35V221MX</v>
          </cell>
          <cell r="B6534">
            <v>1858.8889999999999</v>
          </cell>
          <cell r="C6534">
            <v>1586.5139999999999</v>
          </cell>
        </row>
        <row r="6535">
          <cell r="A6535" t="str">
            <v>RJ4-35V221MX-T2</v>
          </cell>
          <cell r="B6535">
            <v>1886.316</v>
          </cell>
          <cell r="C6535">
            <v>1608.3579999999999</v>
          </cell>
        </row>
        <row r="6536">
          <cell r="A6536" t="str">
            <v>RJ4-35V222MJ6#</v>
          </cell>
          <cell r="B6536">
            <v>7314.4110000000001</v>
          </cell>
          <cell r="C6536">
            <v>8228.9830000000002</v>
          </cell>
        </row>
        <row r="6537">
          <cell r="A6537" t="str">
            <v>RJ4-35V222MJ6#-S1</v>
          </cell>
          <cell r="B6537">
            <v>7397.6670000000004</v>
          </cell>
          <cell r="C6537">
            <v>8341.6929999999993</v>
          </cell>
        </row>
        <row r="6538">
          <cell r="A6538" t="str">
            <v>RJ4-35V222MJ6T#Y</v>
          </cell>
          <cell r="B6538">
            <v>0</v>
          </cell>
          <cell r="C6538">
            <v>8228.9830000000002</v>
          </cell>
        </row>
        <row r="6539">
          <cell r="A6539" t="str">
            <v>RJ4-35V222MK5</v>
          </cell>
          <cell r="B6539">
            <v>10308.852000000001</v>
          </cell>
          <cell r="C6539">
            <v>8568.4050000000007</v>
          </cell>
        </row>
        <row r="6540">
          <cell r="A6540" t="str">
            <v>RJ4-35V222MK5-F44</v>
          </cell>
          <cell r="B6540">
            <v>10319.73</v>
          </cell>
          <cell r="C6540">
            <v>8608.9179999999997</v>
          </cell>
        </row>
        <row r="6541">
          <cell r="A6541" t="str">
            <v>RJ4-35V222MK5PE</v>
          </cell>
          <cell r="B6541">
            <v>10308.852000000001</v>
          </cell>
          <cell r="C6541">
            <v>8568.4050000000007</v>
          </cell>
        </row>
        <row r="6542">
          <cell r="A6542" t="str">
            <v>RJ4-35V222MK5PE-F48</v>
          </cell>
          <cell r="B6542">
            <v>10319.73</v>
          </cell>
          <cell r="C6542">
            <v>8608.9179999999997</v>
          </cell>
        </row>
        <row r="6543">
          <cell r="A6543" t="str">
            <v>RJ4-35V222MX</v>
          </cell>
          <cell r="B6543">
            <v>7314.4110000000001</v>
          </cell>
          <cell r="C6543">
            <v>8228.9830000000002</v>
          </cell>
        </row>
        <row r="6544">
          <cell r="A6544" t="str">
            <v>RJ4-35V222MX-F</v>
          </cell>
          <cell r="B6544">
            <v>7397.6670000000004</v>
          </cell>
          <cell r="C6544">
            <v>8341.6929999999993</v>
          </cell>
        </row>
        <row r="6545">
          <cell r="A6545" t="str">
            <v>RJ4-35V222MX-S1</v>
          </cell>
          <cell r="B6545">
            <v>7397.6670000000004</v>
          </cell>
          <cell r="C6545">
            <v>8341.6929999999993</v>
          </cell>
        </row>
        <row r="6546">
          <cell r="A6546" t="str">
            <v>RJ4-35V222MX-T50</v>
          </cell>
          <cell r="B6546">
            <v>7337.991</v>
          </cell>
          <cell r="C6546">
            <v>8248.2579999999998</v>
          </cell>
        </row>
        <row r="6547">
          <cell r="A6547" t="str">
            <v>RJ4-35V222MX-T68</v>
          </cell>
          <cell r="B6547">
            <v>7337.991</v>
          </cell>
          <cell r="C6547">
            <v>8248.2579999999998</v>
          </cell>
        </row>
        <row r="6548">
          <cell r="A6548" t="str">
            <v>RJ4-35V330MX</v>
          </cell>
          <cell r="B6548">
            <v>465.85199999999998</v>
          </cell>
          <cell r="C6548">
            <v>416.31400000000002</v>
          </cell>
        </row>
        <row r="6549">
          <cell r="A6549" t="str">
            <v>RJ4-35V331MH3#-T2</v>
          </cell>
          <cell r="B6549">
            <v>1886.316</v>
          </cell>
          <cell r="C6549">
            <v>1608.3579999999999</v>
          </cell>
        </row>
        <row r="6550">
          <cell r="A6550" t="str">
            <v>RJ4-35V331MX</v>
          </cell>
          <cell r="B6550">
            <v>1858.8889999999999</v>
          </cell>
          <cell r="C6550">
            <v>1586.5139999999999</v>
          </cell>
        </row>
        <row r="6551">
          <cell r="A6551" t="str">
            <v>RJ4-35V332MJ8#</v>
          </cell>
          <cell r="B6551">
            <v>10448.913</v>
          </cell>
          <cell r="C6551">
            <v>11092.934999999999</v>
          </cell>
        </row>
        <row r="6552">
          <cell r="A6552" t="str">
            <v>RJ4-35V332MK6#</v>
          </cell>
          <cell r="B6552">
            <v>10308.852000000001</v>
          </cell>
          <cell r="C6552">
            <v>11420.540999999999</v>
          </cell>
        </row>
        <row r="6553">
          <cell r="A6553" t="str">
            <v>RJ4-35V332MK7PE</v>
          </cell>
          <cell r="B6553">
            <v>13295.645</v>
          </cell>
          <cell r="C6553">
            <v>12695.456</v>
          </cell>
        </row>
        <row r="6554">
          <cell r="A6554" t="str">
            <v>RJ4-35V332MK7PE-F48</v>
          </cell>
          <cell r="B6554">
            <v>13485.485000000001</v>
          </cell>
          <cell r="C6554">
            <v>12908.561</v>
          </cell>
        </row>
        <row r="6555">
          <cell r="A6555" t="str">
            <v>RJ4-35V332MSX</v>
          </cell>
          <cell r="B6555">
            <v>10308.852000000001</v>
          </cell>
          <cell r="C6555">
            <v>11420.540999999999</v>
          </cell>
        </row>
        <row r="6556">
          <cell r="A6556" t="str">
            <v>RJ4-35V332MSX-F</v>
          </cell>
          <cell r="B6556">
            <v>10319.73</v>
          </cell>
          <cell r="C6556">
            <v>11467.046</v>
          </cell>
        </row>
        <row r="6557">
          <cell r="A6557" t="str">
            <v>RJ4-35V332MX</v>
          </cell>
          <cell r="B6557">
            <v>10448.913</v>
          </cell>
          <cell r="C6557">
            <v>11092.934999999999</v>
          </cell>
        </row>
        <row r="6558">
          <cell r="A6558" t="str">
            <v>RJ4-35V470ME3#</v>
          </cell>
          <cell r="B6558">
            <v>0</v>
          </cell>
          <cell r="C6558">
            <v>416.31400000000002</v>
          </cell>
        </row>
        <row r="6559">
          <cell r="A6559" t="str">
            <v>RJ4-35V470ME3#-T2</v>
          </cell>
          <cell r="B6559">
            <v>477.041</v>
          </cell>
          <cell r="C6559">
            <v>419.654</v>
          </cell>
        </row>
        <row r="6560">
          <cell r="A6560" t="str">
            <v>RJ4-35V470ME3#-T36</v>
          </cell>
          <cell r="B6560">
            <v>477.041</v>
          </cell>
          <cell r="C6560">
            <v>419.654</v>
          </cell>
        </row>
        <row r="6561">
          <cell r="A6561" t="str">
            <v>RJ4-35V470ME3#-T72</v>
          </cell>
          <cell r="B6561">
            <v>477.041</v>
          </cell>
          <cell r="C6561">
            <v>419.654</v>
          </cell>
        </row>
        <row r="6562">
          <cell r="A6562" t="str">
            <v>RJ4-35V470MX</v>
          </cell>
          <cell r="B6562">
            <v>465.85199999999998</v>
          </cell>
          <cell r="C6562">
            <v>416.31400000000002</v>
          </cell>
        </row>
        <row r="6563">
          <cell r="A6563" t="str">
            <v>RJ4-35V470MX-T2</v>
          </cell>
          <cell r="B6563">
            <v>477.041</v>
          </cell>
          <cell r="C6563">
            <v>419.654</v>
          </cell>
        </row>
        <row r="6564">
          <cell r="A6564" t="str">
            <v>RJ4-35V470MX-T36</v>
          </cell>
          <cell r="B6564">
            <v>477.041</v>
          </cell>
          <cell r="C6564">
            <v>419.654</v>
          </cell>
        </row>
        <row r="6565">
          <cell r="A6565" t="str">
            <v>RJ4-35V470MX-T58</v>
          </cell>
          <cell r="B6565">
            <v>477.041</v>
          </cell>
          <cell r="C6565">
            <v>419.654</v>
          </cell>
        </row>
        <row r="6566">
          <cell r="A6566" t="str">
            <v>RJ4-35V471MH4#</v>
          </cell>
          <cell r="B6566">
            <v>2235.741</v>
          </cell>
          <cell r="C6566">
            <v>2037.463</v>
          </cell>
        </row>
        <row r="6567">
          <cell r="A6567" t="str">
            <v>RJ4-35V471MH4#Q-T2</v>
          </cell>
          <cell r="B6567">
            <v>0</v>
          </cell>
          <cell r="C6567">
            <v>2054.451</v>
          </cell>
        </row>
        <row r="6568">
          <cell r="A6568" t="str">
            <v>RJ4-35V471MX</v>
          </cell>
          <cell r="B6568">
            <v>2235.741</v>
          </cell>
          <cell r="C6568">
            <v>2037.463</v>
          </cell>
        </row>
        <row r="6569">
          <cell r="A6569" t="str">
            <v>RJ4-35V471MX-T2</v>
          </cell>
          <cell r="B6569">
            <v>2258.4090000000001</v>
          </cell>
          <cell r="C6569">
            <v>2054.451</v>
          </cell>
        </row>
        <row r="6570">
          <cell r="A6570" t="str">
            <v>RJ4-35V472MK8PE</v>
          </cell>
          <cell r="B6570">
            <v>13295.645</v>
          </cell>
          <cell r="C6570">
            <v>14352.329</v>
          </cell>
        </row>
        <row r="6571">
          <cell r="A6571" t="str">
            <v>RJ4-35V472MK8PE-F48</v>
          </cell>
          <cell r="B6571">
            <v>13485.485000000001</v>
          </cell>
          <cell r="C6571">
            <v>14572.37</v>
          </cell>
        </row>
        <row r="6572">
          <cell r="A6572" t="str">
            <v>RJ4-35V472MX</v>
          </cell>
          <cell r="B6572">
            <v>13295.645</v>
          </cell>
          <cell r="C6572">
            <v>14352.329</v>
          </cell>
        </row>
        <row r="6573">
          <cell r="A6573" t="str">
            <v>RJ4-35V562MK9PE</v>
          </cell>
          <cell r="B6573">
            <v>17191.405999999999</v>
          </cell>
          <cell r="C6573">
            <v>19484.861000000001</v>
          </cell>
        </row>
        <row r="6574">
          <cell r="A6574" t="str">
            <v>RJ4-35V562MK9PE-F48</v>
          </cell>
          <cell r="B6574">
            <v>17285.843000000001</v>
          </cell>
          <cell r="C6574">
            <v>19633.911</v>
          </cell>
        </row>
        <row r="6575">
          <cell r="A6575" t="str">
            <v>RJ4-35V682MK9PE</v>
          </cell>
          <cell r="B6575">
            <v>17191.405999999999</v>
          </cell>
          <cell r="C6575">
            <v>19484.861000000001</v>
          </cell>
        </row>
        <row r="6576">
          <cell r="A6576" t="str">
            <v>RJ4-35V682MK9PE-F48</v>
          </cell>
          <cell r="B6576">
            <v>17285.843000000001</v>
          </cell>
          <cell r="C6576">
            <v>19633.911</v>
          </cell>
        </row>
        <row r="6577">
          <cell r="A6577" t="str">
            <v>RJ4-35V682MK9PE-T50</v>
          </cell>
          <cell r="B6577">
            <v>17195.386999999999</v>
          </cell>
          <cell r="C6577">
            <v>19481.745999999999</v>
          </cell>
        </row>
        <row r="6578">
          <cell r="A6578" t="str">
            <v>RJ4-400V010M</v>
          </cell>
          <cell r="B6578">
            <v>676.298</v>
          </cell>
          <cell r="C6578">
            <v>507.45699999999999</v>
          </cell>
        </row>
        <row r="6579">
          <cell r="A6579" t="str">
            <v>RJ4-400V010M-F</v>
          </cell>
          <cell r="B6579">
            <v>689.51599999999996</v>
          </cell>
          <cell r="C6579">
            <v>520.22400000000005</v>
          </cell>
        </row>
        <row r="6580">
          <cell r="A6580" t="str">
            <v>RJ4-400V010M-T2</v>
          </cell>
          <cell r="B6580">
            <v>693.01</v>
          </cell>
          <cell r="C6580">
            <v>520.05799999999999</v>
          </cell>
        </row>
        <row r="6581">
          <cell r="A6581" t="str">
            <v>RJ4-400V010M-T58</v>
          </cell>
          <cell r="B6581">
            <v>693.01</v>
          </cell>
          <cell r="C6581">
            <v>520.05799999999999</v>
          </cell>
        </row>
        <row r="6582">
          <cell r="A6582" t="str">
            <v>RJ4-400V010MF3#</v>
          </cell>
          <cell r="B6582">
            <v>0</v>
          </cell>
          <cell r="C6582">
            <v>507.45699999999999</v>
          </cell>
        </row>
        <row r="6583">
          <cell r="A6583" t="str">
            <v>RJ4-400V010MF3#-T2</v>
          </cell>
          <cell r="B6583">
            <v>693.01</v>
          </cell>
          <cell r="C6583">
            <v>520.05799999999999</v>
          </cell>
        </row>
        <row r="6584">
          <cell r="A6584" t="str">
            <v>RJ4-400V100M</v>
          </cell>
          <cell r="B6584">
            <v>4560.7619999999997</v>
          </cell>
          <cell r="C6584">
            <v>3430.09</v>
          </cell>
        </row>
        <row r="6585">
          <cell r="A6585" t="str">
            <v>RJ4-400V100MH4</v>
          </cell>
          <cell r="B6585">
            <v>2349.2150000000001</v>
          </cell>
          <cell r="C6585">
            <v>2237.8220000000001</v>
          </cell>
        </row>
        <row r="6586">
          <cell r="A6586" t="str">
            <v>RJ4-400V100MH5#</v>
          </cell>
          <cell r="B6586">
            <v>2587.5210000000002</v>
          </cell>
          <cell r="C6586">
            <v>2226.0839999999998</v>
          </cell>
        </row>
        <row r="6587">
          <cell r="A6587" t="str">
            <v>RJ4-400V100MI5#</v>
          </cell>
          <cell r="B6587">
            <v>4560.7619999999997</v>
          </cell>
          <cell r="C6587">
            <v>3430.09</v>
          </cell>
        </row>
        <row r="6588">
          <cell r="A6588" t="str">
            <v>RJ4-400V100MS</v>
          </cell>
          <cell r="B6588">
            <v>2587.5210000000002</v>
          </cell>
          <cell r="C6588">
            <v>2226.0839999999998</v>
          </cell>
        </row>
        <row r="6589">
          <cell r="A6589" t="str">
            <v>RJ4-400V100MS-T2</v>
          </cell>
          <cell r="B6589">
            <v>2617.203</v>
          </cell>
          <cell r="C6589">
            <v>2259.3049999999998</v>
          </cell>
        </row>
        <row r="6590">
          <cell r="A6590" t="str">
            <v>RJ4-400V101MS</v>
          </cell>
          <cell r="B6590">
            <v>15844.329</v>
          </cell>
          <cell r="C6590">
            <v>13177.409</v>
          </cell>
        </row>
        <row r="6591">
          <cell r="A6591" t="str">
            <v>RJ4-400V121MK8#</v>
          </cell>
          <cell r="B6591">
            <v>15844.329</v>
          </cell>
          <cell r="C6591">
            <v>13177.409</v>
          </cell>
        </row>
        <row r="6592">
          <cell r="A6592" t="str">
            <v>RJ4-400V151</v>
          </cell>
          <cell r="B6592">
            <v>18663.827000000001</v>
          </cell>
          <cell r="C6592">
            <v>15821.212</v>
          </cell>
        </row>
        <row r="6593">
          <cell r="A6593" t="str">
            <v>RJ4-400V220M</v>
          </cell>
          <cell r="B6593">
            <v>6161.2479999999996</v>
          </cell>
          <cell r="C6593">
            <v>3860.308</v>
          </cell>
        </row>
        <row r="6594">
          <cell r="A6594" t="str">
            <v>RJ4-400V220M-F</v>
          </cell>
          <cell r="B6594">
            <v>6245.5429999999997</v>
          </cell>
          <cell r="C6594">
            <v>3944.1390000000001</v>
          </cell>
        </row>
        <row r="6595">
          <cell r="A6595" t="str">
            <v>RJ4-400V220M-T4</v>
          </cell>
          <cell r="B6595">
            <v>6187.0879999999997</v>
          </cell>
          <cell r="C6595">
            <v>3877.7739999999999</v>
          </cell>
        </row>
        <row r="6596">
          <cell r="A6596" t="str">
            <v>RJ4-400V220M-T70</v>
          </cell>
          <cell r="B6596">
            <v>6187.0879999999997</v>
          </cell>
          <cell r="C6596">
            <v>3877.7739999999999</v>
          </cell>
        </row>
        <row r="6597">
          <cell r="A6597" t="str">
            <v>RJ4-400V220MI5</v>
          </cell>
          <cell r="B6597">
            <v>4560.7619999999997</v>
          </cell>
          <cell r="C6597">
            <v>3430.09</v>
          </cell>
        </row>
        <row r="6598">
          <cell r="A6598" t="str">
            <v>RJ4-400V2R2M</v>
          </cell>
          <cell r="B6598">
            <v>1092.527</v>
          </cell>
          <cell r="C6598">
            <v>816.49699999999996</v>
          </cell>
        </row>
        <row r="6599">
          <cell r="A6599" t="str">
            <v>RJ4-400V2R2M-T2</v>
          </cell>
          <cell r="B6599">
            <v>1122.4190000000001</v>
          </cell>
          <cell r="C6599">
            <v>840.21100000000001</v>
          </cell>
        </row>
        <row r="6600">
          <cell r="A6600" t="str">
            <v>RJ4-400V2R2MG3#-T2</v>
          </cell>
          <cell r="B6600">
            <v>0</v>
          </cell>
          <cell r="C6600">
            <v>840.21100000000001</v>
          </cell>
        </row>
        <row r="6601">
          <cell r="A6601" t="str">
            <v>RJ4-400V2R2MG3#-T8</v>
          </cell>
          <cell r="B6601">
            <v>1122.4190000000001</v>
          </cell>
          <cell r="C6601">
            <v>840.21100000000001</v>
          </cell>
        </row>
        <row r="6602">
          <cell r="A6602" t="str">
            <v>RJ4-400V330M</v>
          </cell>
          <cell r="B6602">
            <v>7936.9319999999998</v>
          </cell>
          <cell r="C6602">
            <v>6472.5810000000001</v>
          </cell>
        </row>
        <row r="6603">
          <cell r="A6603" t="str">
            <v>RJ4-400V330M-F</v>
          </cell>
          <cell r="B6603">
            <v>8018.5910000000003</v>
          </cell>
          <cell r="C6603">
            <v>6565.0959999999995</v>
          </cell>
        </row>
        <row r="6604">
          <cell r="A6604" t="str">
            <v>RJ4-400V330MJ6#</v>
          </cell>
          <cell r="B6604">
            <v>7936.9319999999998</v>
          </cell>
          <cell r="C6604">
            <v>6472.5810000000001</v>
          </cell>
        </row>
        <row r="6605">
          <cell r="A6605" t="str">
            <v>RJ4-400V3R3M</v>
          </cell>
          <cell r="B6605">
            <v>1940.9259999999999</v>
          </cell>
          <cell r="C6605">
            <v>1302.9169999999999</v>
          </cell>
        </row>
        <row r="6606">
          <cell r="A6606" t="str">
            <v>RJ4-400V3R3M-T2</v>
          </cell>
          <cell r="B6606">
            <v>1968.3530000000001</v>
          </cell>
          <cell r="C6606">
            <v>1327.3610000000001</v>
          </cell>
        </row>
        <row r="6607">
          <cell r="A6607" t="str">
            <v>RJ4-400V3R9MG3#</v>
          </cell>
          <cell r="B6607">
            <v>1092.527</v>
          </cell>
          <cell r="C6607">
            <v>816.49699999999996</v>
          </cell>
        </row>
        <row r="6608">
          <cell r="A6608" t="str">
            <v>RJ4-400V470M</v>
          </cell>
          <cell r="B6608">
            <v>9981.5169999999998</v>
          </cell>
          <cell r="C6608">
            <v>9220.0730000000003</v>
          </cell>
        </row>
        <row r="6609">
          <cell r="A6609" t="str">
            <v>RJ4-400V470MJ6#</v>
          </cell>
          <cell r="B6609">
            <v>7936.9319999999998</v>
          </cell>
          <cell r="C6609">
            <v>6472.5810000000001</v>
          </cell>
        </row>
        <row r="6610">
          <cell r="A6610" t="str">
            <v>RJ4-400V470MJ7#</v>
          </cell>
          <cell r="B6610">
            <v>9981.5169999999998</v>
          </cell>
          <cell r="C6610">
            <v>9220.0730000000003</v>
          </cell>
        </row>
        <row r="6611">
          <cell r="A6611" t="str">
            <v>RJ4-400V4R7M</v>
          </cell>
          <cell r="B6611">
            <v>2349.2150000000001</v>
          </cell>
          <cell r="C6611">
            <v>2237.8220000000001</v>
          </cell>
        </row>
        <row r="6612">
          <cell r="A6612" t="str">
            <v>RJ4-400V4R7M-T2</v>
          </cell>
          <cell r="B6612">
            <v>2366.3389999999999</v>
          </cell>
          <cell r="C6612">
            <v>2252.2049999999999</v>
          </cell>
        </row>
        <row r="6613">
          <cell r="A6613" t="str">
            <v>RJ4-400V4R7MG4#</v>
          </cell>
          <cell r="B6613">
            <v>1092.527</v>
          </cell>
          <cell r="C6613">
            <v>816.49699999999996</v>
          </cell>
        </row>
        <row r="6614">
          <cell r="A6614" t="str">
            <v>RJ4-400V4R7MH4#</v>
          </cell>
          <cell r="B6614">
            <v>2349.2150000000001</v>
          </cell>
          <cell r="C6614">
            <v>2237.8220000000001</v>
          </cell>
        </row>
        <row r="6615">
          <cell r="A6615" t="str">
            <v>RJ4-400V4R7MS</v>
          </cell>
          <cell r="B6615">
            <v>1940.9259999999999</v>
          </cell>
          <cell r="C6615">
            <v>1302.9169999999999</v>
          </cell>
        </row>
        <row r="6616">
          <cell r="A6616" t="str">
            <v>RJ4-400V680MK6#</v>
          </cell>
          <cell r="B6616">
            <v>10985.281999999999</v>
          </cell>
          <cell r="C6616">
            <v>12446.454</v>
          </cell>
        </row>
        <row r="6617">
          <cell r="A6617" t="str">
            <v>RJ4-400V680MK7</v>
          </cell>
          <cell r="B6617">
            <v>15844.329</v>
          </cell>
          <cell r="C6617">
            <v>13454.41</v>
          </cell>
        </row>
        <row r="6618">
          <cell r="A6618" t="str">
            <v>RJ4-400V6R8M-T2</v>
          </cell>
          <cell r="B6618">
            <v>2366.3389999999999</v>
          </cell>
          <cell r="C6618">
            <v>2252.2049999999999</v>
          </cell>
        </row>
        <row r="6619">
          <cell r="A6619" t="str">
            <v>RJ4-400V820MK7</v>
          </cell>
          <cell r="B6619">
            <v>15844.329</v>
          </cell>
          <cell r="C6619">
            <v>13454.41</v>
          </cell>
        </row>
        <row r="6620">
          <cell r="A6620" t="str">
            <v>RJ4-450V010M</v>
          </cell>
          <cell r="B6620">
            <v>1092.527</v>
          </cell>
          <cell r="C6620">
            <v>816.49699999999996</v>
          </cell>
        </row>
        <row r="6621">
          <cell r="A6621" t="str">
            <v>RJ4-450V010M-T8</v>
          </cell>
          <cell r="B6621">
            <v>1122.4190000000001</v>
          </cell>
          <cell r="C6621">
            <v>840.21100000000001</v>
          </cell>
        </row>
        <row r="6622">
          <cell r="A6622" t="str">
            <v>RJ4-450V100M</v>
          </cell>
          <cell r="B6622">
            <v>4560.7619999999997</v>
          </cell>
          <cell r="C6622">
            <v>3430.09</v>
          </cell>
        </row>
        <row r="6623">
          <cell r="A6623" t="str">
            <v>RJ4-450V100M-T4</v>
          </cell>
          <cell r="B6623">
            <v>4593.3239999999996</v>
          </cell>
          <cell r="C6623">
            <v>3455.1550000000002</v>
          </cell>
        </row>
        <row r="6624">
          <cell r="A6624" t="str">
            <v>RJ4-450V101MK9-F</v>
          </cell>
          <cell r="B6624">
            <v>18700.22</v>
          </cell>
          <cell r="C6624">
            <v>15910.923000000001</v>
          </cell>
        </row>
        <row r="6625">
          <cell r="A6625" t="str">
            <v>RJ4-450V220M</v>
          </cell>
          <cell r="B6625">
            <v>7936.9319999999998</v>
          </cell>
          <cell r="C6625">
            <v>6472.5810000000001</v>
          </cell>
        </row>
        <row r="6626">
          <cell r="A6626" t="str">
            <v>RJ4-450V2R2M</v>
          </cell>
          <cell r="B6626">
            <v>1940.9259999999999</v>
          </cell>
          <cell r="C6626">
            <v>1302.9169999999999</v>
          </cell>
        </row>
        <row r="6627">
          <cell r="A6627" t="str">
            <v>RJ4-450V2R2M-T2</v>
          </cell>
          <cell r="B6627">
            <v>1968.3530000000001</v>
          </cell>
          <cell r="C6627">
            <v>1327.3610000000001</v>
          </cell>
        </row>
        <row r="6628">
          <cell r="A6628" t="str">
            <v>RJ4-450V330M</v>
          </cell>
          <cell r="B6628">
            <v>9981.5169999999998</v>
          </cell>
          <cell r="C6628">
            <v>9220.0730000000003</v>
          </cell>
        </row>
        <row r="6629">
          <cell r="A6629" t="str">
            <v>RJ4-450V470M</v>
          </cell>
          <cell r="B6629">
            <v>13184.1</v>
          </cell>
          <cell r="C6629">
            <v>10333.223</v>
          </cell>
        </row>
        <row r="6630">
          <cell r="A6630" t="str">
            <v>RJ4-450V4R7M</v>
          </cell>
          <cell r="B6630">
            <v>2587.5210000000002</v>
          </cell>
          <cell r="C6630">
            <v>2226.0839999999998</v>
          </cell>
        </row>
        <row r="6631">
          <cell r="A6631" t="str">
            <v>RJ4-450VR47M-T2</v>
          </cell>
          <cell r="B6631">
            <v>1122.4190000000001</v>
          </cell>
          <cell r="C6631">
            <v>840.21100000000001</v>
          </cell>
        </row>
        <row r="6632">
          <cell r="A6632" t="str">
            <v>RJ4-50V010ME3#-T2</v>
          </cell>
          <cell r="B6632">
            <v>477.041</v>
          </cell>
          <cell r="C6632">
            <v>419.654</v>
          </cell>
        </row>
        <row r="6633">
          <cell r="A6633" t="str">
            <v>RJ4-50V010ME3#-T72</v>
          </cell>
          <cell r="B6633">
            <v>477.041</v>
          </cell>
          <cell r="C6633">
            <v>419.654</v>
          </cell>
        </row>
        <row r="6634">
          <cell r="A6634" t="str">
            <v>RJ4-50V010MX</v>
          </cell>
          <cell r="B6634">
            <v>465.85199999999998</v>
          </cell>
          <cell r="C6634">
            <v>416.31400000000002</v>
          </cell>
        </row>
        <row r="6635">
          <cell r="A6635" t="str">
            <v>RJ4-50V010MX-T2</v>
          </cell>
          <cell r="B6635">
            <v>477.041</v>
          </cell>
          <cell r="C6635">
            <v>419.654</v>
          </cell>
        </row>
        <row r="6636">
          <cell r="A6636" t="str">
            <v>RJ4-50V100ME3#</v>
          </cell>
          <cell r="B6636">
            <v>465.85199999999998</v>
          </cell>
          <cell r="C6636">
            <v>416.31400000000002</v>
          </cell>
        </row>
        <row r="6637">
          <cell r="A6637" t="str">
            <v>RJ4-50V100ME3#-T2</v>
          </cell>
          <cell r="B6637">
            <v>477.041</v>
          </cell>
          <cell r="C6637">
            <v>419.654</v>
          </cell>
        </row>
        <row r="6638">
          <cell r="A6638" t="str">
            <v>RJ4-50V100ME3#-T36</v>
          </cell>
          <cell r="B6638">
            <v>0</v>
          </cell>
          <cell r="C6638">
            <v>419.654</v>
          </cell>
        </row>
        <row r="6639">
          <cell r="A6639" t="str">
            <v>RJ4-50V100ME3#-T58</v>
          </cell>
          <cell r="B6639">
            <v>477.041</v>
          </cell>
          <cell r="C6639">
            <v>419.654</v>
          </cell>
        </row>
        <row r="6640">
          <cell r="A6640" t="str">
            <v>RJ4-50V100ME3#-T72</v>
          </cell>
          <cell r="B6640">
            <v>477.041</v>
          </cell>
          <cell r="C6640">
            <v>419.654</v>
          </cell>
        </row>
        <row r="6641">
          <cell r="A6641" t="str">
            <v>RJ4-50V100MX</v>
          </cell>
          <cell r="B6641">
            <v>465.85199999999998</v>
          </cell>
          <cell r="C6641">
            <v>416.31400000000002</v>
          </cell>
        </row>
        <row r="6642">
          <cell r="A6642" t="str">
            <v>RJ4-50V100MX-T10</v>
          </cell>
          <cell r="B6642">
            <v>477.041</v>
          </cell>
          <cell r="C6642">
            <v>419.654</v>
          </cell>
        </row>
        <row r="6643">
          <cell r="A6643" t="str">
            <v>RJ4-50V100MX-T2</v>
          </cell>
          <cell r="B6643">
            <v>477.041</v>
          </cell>
          <cell r="C6643">
            <v>419.654</v>
          </cell>
        </row>
        <row r="6644">
          <cell r="A6644" t="str">
            <v>RJ4-50V100MX-T36</v>
          </cell>
          <cell r="B6644">
            <v>477.041</v>
          </cell>
          <cell r="C6644">
            <v>419.654</v>
          </cell>
        </row>
        <row r="6645">
          <cell r="A6645" t="str">
            <v>RJ4-50V100MX-T72</v>
          </cell>
          <cell r="B6645">
            <v>477.041</v>
          </cell>
          <cell r="C6645">
            <v>419.654</v>
          </cell>
        </row>
        <row r="6646">
          <cell r="A6646" t="str">
            <v>RJ4-50V101MG3#-T2</v>
          </cell>
          <cell r="B6646">
            <v>1084.2470000000001</v>
          </cell>
          <cell r="C6646">
            <v>923.20699999999999</v>
          </cell>
        </row>
        <row r="6647">
          <cell r="A6647" t="str">
            <v>RJ4-50V101MX</v>
          </cell>
          <cell r="B6647">
            <v>1065.741</v>
          </cell>
          <cell r="C6647">
            <v>928.43200000000002</v>
          </cell>
        </row>
        <row r="6648">
          <cell r="A6648" t="str">
            <v>RJ4-50V101MX-T2</v>
          </cell>
          <cell r="B6648">
            <v>1084.2470000000001</v>
          </cell>
          <cell r="C6648">
            <v>923.20699999999999</v>
          </cell>
        </row>
        <row r="6649">
          <cell r="A6649" t="str">
            <v>RJ4-50V102MA</v>
          </cell>
          <cell r="B6649">
            <v>0</v>
          </cell>
          <cell r="C6649">
            <v>5239.9279999999999</v>
          </cell>
        </row>
        <row r="6650">
          <cell r="A6650" t="str">
            <v>RJ4-50V102MX</v>
          </cell>
          <cell r="B6650">
            <v>4606.8609999999999</v>
          </cell>
          <cell r="C6650">
            <v>4538.9129999999996</v>
          </cell>
        </row>
        <row r="6651">
          <cell r="A6651" t="str">
            <v>RJ4-50V102MX-F</v>
          </cell>
          <cell r="B6651">
            <v>0</v>
          </cell>
          <cell r="C6651">
            <v>4626.402</v>
          </cell>
        </row>
        <row r="6652">
          <cell r="A6652" t="str">
            <v>RJ4-50V102MX-S1</v>
          </cell>
          <cell r="B6652">
            <v>4692.0709999999999</v>
          </cell>
          <cell r="C6652">
            <v>4626.402</v>
          </cell>
        </row>
        <row r="6653">
          <cell r="A6653" t="str">
            <v>RJ4-50V102MX-T4</v>
          </cell>
          <cell r="B6653">
            <v>4635.0349999999999</v>
          </cell>
          <cell r="C6653">
            <v>4562.2809999999999</v>
          </cell>
        </row>
        <row r="6654">
          <cell r="A6654" t="str">
            <v>RJ4-50V102MZX</v>
          </cell>
          <cell r="B6654">
            <v>4606.8609999999999</v>
          </cell>
          <cell r="C6654">
            <v>4538.9129999999996</v>
          </cell>
        </row>
        <row r="6655">
          <cell r="A6655" t="str">
            <v>RJ4-50V102MZX-F</v>
          </cell>
          <cell r="B6655">
            <v>4692.0709999999999</v>
          </cell>
          <cell r="C6655">
            <v>4626.402</v>
          </cell>
        </row>
        <row r="6656">
          <cell r="A6656" t="str">
            <v>RJ4-50V150MX-F</v>
          </cell>
          <cell r="B6656">
            <v>481.774</v>
          </cell>
          <cell r="C6656">
            <v>430.98</v>
          </cell>
        </row>
        <row r="6657">
          <cell r="A6657" t="str">
            <v>RJ4-50V150MX-F1</v>
          </cell>
          <cell r="B6657">
            <v>481.774</v>
          </cell>
          <cell r="C6657">
            <v>430.98</v>
          </cell>
        </row>
        <row r="6658">
          <cell r="A6658" t="str">
            <v>RJ4-50V150MX-S1</v>
          </cell>
          <cell r="B6658">
            <v>481.774</v>
          </cell>
          <cell r="C6658">
            <v>430.98</v>
          </cell>
        </row>
        <row r="6659">
          <cell r="A6659" t="str">
            <v>RJ4-50V220ME3#</v>
          </cell>
          <cell r="B6659">
            <v>0</v>
          </cell>
          <cell r="C6659">
            <v>416.31400000000002</v>
          </cell>
        </row>
        <row r="6660">
          <cell r="A6660" t="str">
            <v>RJ4-50V220ME3#-T2</v>
          </cell>
          <cell r="B6660">
            <v>477.041</v>
          </cell>
          <cell r="C6660">
            <v>419.654</v>
          </cell>
        </row>
        <row r="6661">
          <cell r="A6661" t="str">
            <v>RJ4-50V220MX</v>
          </cell>
          <cell r="B6661">
            <v>465.85199999999998</v>
          </cell>
          <cell r="C6661">
            <v>416.31400000000002</v>
          </cell>
        </row>
        <row r="6662">
          <cell r="A6662" t="str">
            <v>RJ4-50V220MX-T2</v>
          </cell>
          <cell r="B6662">
            <v>477.041</v>
          </cell>
          <cell r="C6662">
            <v>419.654</v>
          </cell>
        </row>
        <row r="6663">
          <cell r="A6663" t="str">
            <v>RJ4-50V220MX-T36</v>
          </cell>
          <cell r="B6663">
            <v>477.041</v>
          </cell>
          <cell r="C6663">
            <v>419.654</v>
          </cell>
        </row>
        <row r="6664">
          <cell r="A6664" t="str">
            <v>RJ4-50V221MBX</v>
          </cell>
          <cell r="B6664">
            <v>1858.8889999999999</v>
          </cell>
          <cell r="C6664">
            <v>1586.5139999999999</v>
          </cell>
        </row>
        <row r="6665">
          <cell r="A6665" t="str">
            <v>RJ4-50V221MH3#</v>
          </cell>
          <cell r="B6665">
            <v>1858.8889999999999</v>
          </cell>
          <cell r="C6665">
            <v>1586.5139999999999</v>
          </cell>
        </row>
        <row r="6666">
          <cell r="A6666" t="str">
            <v>RJ4-50V221MH3#-T2</v>
          </cell>
          <cell r="B6666">
            <v>1886.316</v>
          </cell>
          <cell r="C6666">
            <v>1608.3579999999999</v>
          </cell>
        </row>
        <row r="6667">
          <cell r="A6667" t="str">
            <v>RJ4-50V221MX</v>
          </cell>
          <cell r="B6667">
            <v>1858.8889999999999</v>
          </cell>
          <cell r="C6667">
            <v>1586.5139999999999</v>
          </cell>
        </row>
        <row r="6668">
          <cell r="A6668" t="str">
            <v>RJ4-50V221MX-T2</v>
          </cell>
          <cell r="B6668">
            <v>1886.316</v>
          </cell>
          <cell r="C6668">
            <v>1608.3579999999999</v>
          </cell>
        </row>
        <row r="6669">
          <cell r="A6669" t="str">
            <v>RJ4-50V222MJ8#</v>
          </cell>
          <cell r="B6669">
            <v>10448.913</v>
          </cell>
          <cell r="C6669">
            <v>11092.934999999999</v>
          </cell>
        </row>
        <row r="6670">
          <cell r="A6670" t="str">
            <v>RJ4-50V222MX</v>
          </cell>
          <cell r="B6670">
            <v>10448.913</v>
          </cell>
          <cell r="C6670">
            <v>11092.934999999999</v>
          </cell>
        </row>
        <row r="6671">
          <cell r="A6671" t="str">
            <v>RJ4-50V222MX-T50</v>
          </cell>
          <cell r="B6671">
            <v>10458.138000000001</v>
          </cell>
          <cell r="C6671">
            <v>11098.653</v>
          </cell>
        </row>
        <row r="6672">
          <cell r="A6672" t="str">
            <v>RJ4-50V2R2ME3#-T2</v>
          </cell>
          <cell r="B6672">
            <v>477.041</v>
          </cell>
          <cell r="C6672">
            <v>419.654</v>
          </cell>
        </row>
        <row r="6673">
          <cell r="A6673" t="str">
            <v>RJ4-50V2R2ME3#-T72</v>
          </cell>
          <cell r="B6673">
            <v>477.041</v>
          </cell>
          <cell r="C6673">
            <v>419.654</v>
          </cell>
        </row>
        <row r="6674">
          <cell r="A6674" t="str">
            <v>RJ4-50V2R2MX</v>
          </cell>
          <cell r="B6674">
            <v>465.85199999999998</v>
          </cell>
          <cell r="C6674">
            <v>416.31400000000002</v>
          </cell>
        </row>
        <row r="6675">
          <cell r="A6675" t="str">
            <v>RJ4-50V2R2MX-T2</v>
          </cell>
          <cell r="B6675">
            <v>477.041</v>
          </cell>
          <cell r="C6675">
            <v>419.654</v>
          </cell>
        </row>
        <row r="6676">
          <cell r="A6676" t="str">
            <v>RJ4-50V330MX</v>
          </cell>
          <cell r="B6676">
            <v>465.85199999999998</v>
          </cell>
          <cell r="C6676">
            <v>416.31400000000002</v>
          </cell>
        </row>
        <row r="6677">
          <cell r="A6677" t="str">
            <v>RJ4-50V330MX-T2</v>
          </cell>
          <cell r="B6677">
            <v>477.041</v>
          </cell>
          <cell r="C6677">
            <v>419.654</v>
          </cell>
        </row>
        <row r="6678">
          <cell r="A6678" t="str">
            <v>RJ4-50V331MX</v>
          </cell>
          <cell r="B6678">
            <v>2235.741</v>
          </cell>
          <cell r="C6678">
            <v>2037.463</v>
          </cell>
        </row>
        <row r="6679">
          <cell r="A6679" t="str">
            <v>RJ4-50V331MX-T2</v>
          </cell>
          <cell r="B6679">
            <v>2258.4090000000001</v>
          </cell>
          <cell r="C6679">
            <v>2054.451</v>
          </cell>
        </row>
        <row r="6680">
          <cell r="A6680" t="str">
            <v>RJ4-50V332MK8#</v>
          </cell>
          <cell r="B6680">
            <v>0</v>
          </cell>
          <cell r="C6680">
            <v>14352.329</v>
          </cell>
        </row>
        <row r="6681">
          <cell r="A6681" t="str">
            <v>RJ4-50V332MX</v>
          </cell>
          <cell r="B6681">
            <v>13295.645</v>
          </cell>
          <cell r="C6681">
            <v>14352.329</v>
          </cell>
        </row>
        <row r="6682">
          <cell r="A6682" t="str">
            <v>RJ4-50V332MX-T50</v>
          </cell>
          <cell r="B6682">
            <v>13250.883</v>
          </cell>
          <cell r="C6682">
            <v>14307.089</v>
          </cell>
        </row>
        <row r="6683">
          <cell r="A6683" t="str">
            <v>RJ4-50V3R3ME3#-T2</v>
          </cell>
          <cell r="B6683">
            <v>477.041</v>
          </cell>
          <cell r="C6683">
            <v>419.654</v>
          </cell>
        </row>
        <row r="6684">
          <cell r="A6684" t="str">
            <v>RJ4-50V3R3MX</v>
          </cell>
          <cell r="B6684">
            <v>465.85199999999998</v>
          </cell>
          <cell r="C6684">
            <v>416.31400000000002</v>
          </cell>
        </row>
        <row r="6685">
          <cell r="A6685" t="str">
            <v>RJ4-50V3R3MX-T2</v>
          </cell>
          <cell r="B6685">
            <v>477.041</v>
          </cell>
          <cell r="C6685">
            <v>419.654</v>
          </cell>
        </row>
        <row r="6686">
          <cell r="A6686" t="str">
            <v>RJ4-50V470MF3#</v>
          </cell>
          <cell r="B6686">
            <v>0</v>
          </cell>
          <cell r="C6686">
            <v>627.50099999999998</v>
          </cell>
        </row>
        <row r="6687">
          <cell r="A6687" t="str">
            <v>RJ4-50V470MF3#-T2</v>
          </cell>
          <cell r="B6687">
            <v>776.03599999999994</v>
          </cell>
          <cell r="C6687">
            <v>640.04399999999998</v>
          </cell>
        </row>
        <row r="6688">
          <cell r="A6688" t="str">
            <v>RJ4-50V470MF3#-T36</v>
          </cell>
          <cell r="B6688">
            <v>776.03599999999994</v>
          </cell>
          <cell r="C6688">
            <v>640.04399999999998</v>
          </cell>
        </row>
        <row r="6689">
          <cell r="A6689" t="str">
            <v>RJ4-50V470MF3#-T72</v>
          </cell>
          <cell r="B6689">
            <v>776.03599999999994</v>
          </cell>
          <cell r="C6689">
            <v>640.04399999999998</v>
          </cell>
        </row>
        <row r="6690">
          <cell r="A6690" t="str">
            <v>RJ4-50V470MX</v>
          </cell>
          <cell r="B6690">
            <v>735.04600000000005</v>
          </cell>
          <cell r="C6690">
            <v>627.50099999999998</v>
          </cell>
        </row>
        <row r="6691">
          <cell r="A6691" t="str">
            <v>RJ4-50V470MX-S1</v>
          </cell>
          <cell r="B6691">
            <v>748.37599999999998</v>
          </cell>
          <cell r="C6691">
            <v>640.78899999999999</v>
          </cell>
        </row>
        <row r="6692">
          <cell r="A6692" t="str">
            <v>RJ4-50V470MX-T2</v>
          </cell>
          <cell r="B6692">
            <v>776.03599999999994</v>
          </cell>
          <cell r="C6692">
            <v>640.04399999999998</v>
          </cell>
        </row>
        <row r="6693">
          <cell r="A6693" t="str">
            <v>RJ4-50V470MX-T58</v>
          </cell>
          <cell r="B6693">
            <v>776.03599999999994</v>
          </cell>
          <cell r="C6693">
            <v>640.04399999999998</v>
          </cell>
        </row>
        <row r="6694">
          <cell r="A6694" t="str">
            <v>RJ4-50V471MX</v>
          </cell>
          <cell r="B6694">
            <v>3856.3879999999999</v>
          </cell>
          <cell r="C6694">
            <v>3722.5479999999998</v>
          </cell>
        </row>
        <row r="6695">
          <cell r="A6695" t="str">
            <v>RJ4-50V471MX-T4</v>
          </cell>
          <cell r="B6695">
            <v>3888.6619999999998</v>
          </cell>
          <cell r="C6695">
            <v>3746.6469999999999</v>
          </cell>
        </row>
        <row r="6696">
          <cell r="A6696" t="str">
            <v>RJ4-50V4R7ME3#-T2</v>
          </cell>
          <cell r="B6696">
            <v>477.041</v>
          </cell>
          <cell r="C6696">
            <v>419.654</v>
          </cell>
        </row>
        <row r="6697">
          <cell r="A6697" t="str">
            <v>RJ4-50V4R7MX</v>
          </cell>
          <cell r="B6697">
            <v>465.85199999999998</v>
          </cell>
          <cell r="C6697">
            <v>416.31400000000002</v>
          </cell>
        </row>
        <row r="6698">
          <cell r="A6698" t="str">
            <v>RJ4-50V4R7MX-T2</v>
          </cell>
          <cell r="B6698">
            <v>477.041</v>
          </cell>
          <cell r="C6698">
            <v>419.654</v>
          </cell>
        </row>
        <row r="6699">
          <cell r="A6699" t="str">
            <v>RJ4-50VR10ME3#-T2</v>
          </cell>
          <cell r="B6699">
            <v>477.041</v>
          </cell>
          <cell r="C6699">
            <v>419.654</v>
          </cell>
        </row>
        <row r="6700">
          <cell r="A6700" t="str">
            <v>RJ4-50VR10MX</v>
          </cell>
          <cell r="B6700">
            <v>465.85199999999998</v>
          </cell>
          <cell r="C6700">
            <v>416.31400000000002</v>
          </cell>
        </row>
        <row r="6701">
          <cell r="A6701" t="str">
            <v>RJ4-50VR10MX-T2</v>
          </cell>
          <cell r="B6701">
            <v>477.041</v>
          </cell>
          <cell r="C6701">
            <v>419.654</v>
          </cell>
        </row>
        <row r="6702">
          <cell r="A6702" t="str">
            <v>RJ4-50VR22MX</v>
          </cell>
          <cell r="B6702">
            <v>465.85199999999998</v>
          </cell>
          <cell r="C6702">
            <v>416.31400000000002</v>
          </cell>
        </row>
        <row r="6703">
          <cell r="A6703" t="str">
            <v>RJ4-50VR33MX</v>
          </cell>
          <cell r="B6703">
            <v>465.85199999999998</v>
          </cell>
          <cell r="C6703">
            <v>416.31400000000002</v>
          </cell>
        </row>
        <row r="6704">
          <cell r="A6704" t="str">
            <v>RJ4-50VR47ME3#</v>
          </cell>
          <cell r="B6704">
            <v>465.85199999999998</v>
          </cell>
          <cell r="C6704">
            <v>416.31400000000002</v>
          </cell>
        </row>
        <row r="6705">
          <cell r="A6705" t="str">
            <v>RJ4-50VR47ME3#-T2</v>
          </cell>
          <cell r="B6705">
            <v>477.041</v>
          </cell>
          <cell r="C6705">
            <v>419.654</v>
          </cell>
        </row>
        <row r="6706">
          <cell r="A6706" t="str">
            <v>RJ4-50VR47MX</v>
          </cell>
          <cell r="B6706">
            <v>465.85199999999998</v>
          </cell>
          <cell r="C6706">
            <v>416.31400000000002</v>
          </cell>
        </row>
        <row r="6707">
          <cell r="A6707" t="str">
            <v>RJ4-50VR47MX-T2</v>
          </cell>
          <cell r="B6707">
            <v>477.041</v>
          </cell>
          <cell r="C6707">
            <v>419.654</v>
          </cell>
        </row>
        <row r="6708">
          <cell r="A6708" t="str">
            <v>RJ4-50VR47MX-T36</v>
          </cell>
          <cell r="B6708">
            <v>477.041</v>
          </cell>
          <cell r="C6708">
            <v>419.654</v>
          </cell>
        </row>
        <row r="6709">
          <cell r="A6709" t="str">
            <v>RJ4-63V100MX-T2</v>
          </cell>
          <cell r="B6709">
            <v>477.041</v>
          </cell>
          <cell r="C6709">
            <v>419.654</v>
          </cell>
        </row>
        <row r="6710">
          <cell r="A6710" t="str">
            <v>RJ4-63V100MX-T58</v>
          </cell>
          <cell r="B6710">
            <v>477.041</v>
          </cell>
          <cell r="C6710">
            <v>419.654</v>
          </cell>
        </row>
        <row r="6711">
          <cell r="A6711" t="str">
            <v>RJ4-63V101MX</v>
          </cell>
          <cell r="B6711">
            <v>1858.8889999999999</v>
          </cell>
          <cell r="C6711">
            <v>1586.5139999999999</v>
          </cell>
        </row>
        <row r="6712">
          <cell r="A6712" t="str">
            <v>RJ4-63V101MX-T2</v>
          </cell>
          <cell r="B6712">
            <v>1886.316</v>
          </cell>
          <cell r="C6712">
            <v>1608.3579999999999</v>
          </cell>
        </row>
        <row r="6713">
          <cell r="A6713" t="str">
            <v>RJ4-63V102MX</v>
          </cell>
          <cell r="B6713">
            <v>7314.4110000000001</v>
          </cell>
          <cell r="C6713">
            <v>8228.9830000000002</v>
          </cell>
        </row>
        <row r="6714">
          <cell r="A6714" t="str">
            <v>RJ4-63V102MX-T50</v>
          </cell>
          <cell r="B6714">
            <v>7337.991</v>
          </cell>
          <cell r="C6714">
            <v>8248.2579999999998</v>
          </cell>
        </row>
        <row r="6715">
          <cell r="A6715" t="str">
            <v>RJ4-63V220ME3#</v>
          </cell>
          <cell r="B6715">
            <v>465.85199999999998</v>
          </cell>
          <cell r="C6715">
            <v>416.31400000000002</v>
          </cell>
        </row>
        <row r="6716">
          <cell r="A6716" t="str">
            <v>RJ4-63V220ME3#-T2</v>
          </cell>
          <cell r="B6716">
            <v>477.041</v>
          </cell>
          <cell r="C6716">
            <v>419.654</v>
          </cell>
        </row>
        <row r="6717">
          <cell r="A6717" t="str">
            <v>RJ4-63V220MX</v>
          </cell>
          <cell r="B6717">
            <v>465.85199999999998</v>
          </cell>
          <cell r="C6717">
            <v>416.31400000000002</v>
          </cell>
        </row>
        <row r="6718">
          <cell r="A6718" t="str">
            <v>RJ4-63V220MX-T2</v>
          </cell>
          <cell r="B6718">
            <v>477.041</v>
          </cell>
          <cell r="C6718">
            <v>419.654</v>
          </cell>
        </row>
        <row r="6719">
          <cell r="A6719" t="str">
            <v>RJ4-63V220MX-T58</v>
          </cell>
          <cell r="B6719">
            <v>477.041</v>
          </cell>
          <cell r="C6719">
            <v>419.654</v>
          </cell>
        </row>
        <row r="6720">
          <cell r="A6720" t="str">
            <v>RJ4-63V221MX</v>
          </cell>
          <cell r="B6720">
            <v>2235.741</v>
          </cell>
          <cell r="C6720">
            <v>2037.463</v>
          </cell>
        </row>
        <row r="6721">
          <cell r="A6721" t="str">
            <v>RJ4-63V221MX-T2</v>
          </cell>
          <cell r="B6721">
            <v>2258.4090000000001</v>
          </cell>
          <cell r="C6721">
            <v>2054.451</v>
          </cell>
        </row>
        <row r="6722">
          <cell r="A6722" t="str">
            <v>RJ4-63V222MX</v>
          </cell>
          <cell r="B6722">
            <v>17191.405999999999</v>
          </cell>
          <cell r="C6722">
            <v>19484.861000000001</v>
          </cell>
        </row>
        <row r="6723">
          <cell r="A6723" t="str">
            <v>RJ4-63V331MX-T2</v>
          </cell>
          <cell r="B6723">
            <v>2293.4789999999998</v>
          </cell>
          <cell r="C6723">
            <v>2816.7260000000001</v>
          </cell>
        </row>
        <row r="6724">
          <cell r="A6724" t="str">
            <v>RJ4-63V470MF3#-T2</v>
          </cell>
          <cell r="B6724">
            <v>776.03599999999994</v>
          </cell>
          <cell r="C6724">
            <v>640.04399999999998</v>
          </cell>
        </row>
        <row r="6725">
          <cell r="A6725" t="str">
            <v>RJ4-63V470MX</v>
          </cell>
          <cell r="B6725">
            <v>735.04600000000005</v>
          </cell>
          <cell r="C6725">
            <v>627.50099999999998</v>
          </cell>
        </row>
        <row r="6726">
          <cell r="A6726" t="str">
            <v>RJ4-63V470MX-T2</v>
          </cell>
          <cell r="B6726">
            <v>776.03599999999994</v>
          </cell>
          <cell r="C6726">
            <v>640.04399999999998</v>
          </cell>
        </row>
        <row r="6727">
          <cell r="A6727" t="str">
            <v>RJ4-63V470MX-T58</v>
          </cell>
          <cell r="B6727">
            <v>776.03599999999994</v>
          </cell>
          <cell r="C6727">
            <v>640.04399999999998</v>
          </cell>
        </row>
        <row r="6728">
          <cell r="A6728" t="str">
            <v>RJ4-63V471MX</v>
          </cell>
          <cell r="B6728">
            <v>3856.3879999999999</v>
          </cell>
          <cell r="C6728">
            <v>3722.5479999999998</v>
          </cell>
        </row>
        <row r="6729">
          <cell r="A6729" t="str">
            <v>RJ4-6V102MG3#-T2</v>
          </cell>
          <cell r="B6729">
            <v>1084.2470000000001</v>
          </cell>
          <cell r="C6729">
            <v>923.20699999999999</v>
          </cell>
        </row>
        <row r="6730">
          <cell r="A6730" t="str">
            <v>RJ4-6V102MX</v>
          </cell>
          <cell r="B6730">
            <v>1065.741</v>
          </cell>
          <cell r="C6730">
            <v>928.43200000000002</v>
          </cell>
        </row>
        <row r="6731">
          <cell r="A6731" t="str">
            <v>RJ4-6V102MX-T2</v>
          </cell>
          <cell r="B6731">
            <v>1084.2470000000001</v>
          </cell>
          <cell r="C6731">
            <v>923.20699999999999</v>
          </cell>
        </row>
        <row r="6732">
          <cell r="A6732" t="str">
            <v>RJ4-6V153MX</v>
          </cell>
          <cell r="B6732">
            <v>10448.913</v>
          </cell>
          <cell r="C6732">
            <v>11092.934999999999</v>
          </cell>
        </row>
        <row r="6733">
          <cell r="A6733" t="str">
            <v>RJ4-6V221ME3#-T2</v>
          </cell>
          <cell r="B6733">
            <v>477.041</v>
          </cell>
          <cell r="C6733">
            <v>419.654</v>
          </cell>
        </row>
        <row r="6734">
          <cell r="A6734" t="str">
            <v>RJ4-6V221ME3#-T72</v>
          </cell>
          <cell r="B6734">
            <v>477.041</v>
          </cell>
          <cell r="C6734">
            <v>419.654</v>
          </cell>
        </row>
        <row r="6735">
          <cell r="A6735" t="str">
            <v>RJ4-6V221MX</v>
          </cell>
          <cell r="B6735">
            <v>465.85199999999998</v>
          </cell>
          <cell r="C6735">
            <v>416.31400000000002</v>
          </cell>
        </row>
        <row r="6736">
          <cell r="A6736" t="str">
            <v>RJ4-6V221MX-T2</v>
          </cell>
          <cell r="B6736">
            <v>477.041</v>
          </cell>
          <cell r="C6736">
            <v>419.654</v>
          </cell>
        </row>
        <row r="6737">
          <cell r="A6737" t="str">
            <v>RJ4-6V221MX-T58</v>
          </cell>
          <cell r="B6737">
            <v>477.041</v>
          </cell>
          <cell r="C6737">
            <v>419.654</v>
          </cell>
        </row>
        <row r="6738">
          <cell r="A6738" t="str">
            <v>RJ4-6V222MX-T2</v>
          </cell>
          <cell r="B6738">
            <v>2293.4789999999998</v>
          </cell>
          <cell r="C6738">
            <v>2816.7260000000001</v>
          </cell>
        </row>
        <row r="6739">
          <cell r="A6739" t="str">
            <v>RJ4-6V223MX</v>
          </cell>
          <cell r="B6739">
            <v>17191.405999999999</v>
          </cell>
          <cell r="C6739">
            <v>19484.861000000001</v>
          </cell>
        </row>
        <row r="6740">
          <cell r="A6740" t="str">
            <v>RJ4-6V331MX-T2</v>
          </cell>
          <cell r="B6740">
            <v>776.03599999999994</v>
          </cell>
          <cell r="C6740">
            <v>640.04399999999998</v>
          </cell>
        </row>
        <row r="6741">
          <cell r="A6741" t="str">
            <v>RJ4-6V332MX</v>
          </cell>
          <cell r="B6741">
            <v>2268.9870000000001</v>
          </cell>
          <cell r="C6741">
            <v>2797.1289999999999</v>
          </cell>
        </row>
        <row r="6742">
          <cell r="A6742" t="str">
            <v>RJ4-6V471MF3#-F1</v>
          </cell>
          <cell r="B6742">
            <v>748.37599999999998</v>
          </cell>
          <cell r="C6742">
            <v>640.78899999999999</v>
          </cell>
        </row>
        <row r="6743">
          <cell r="A6743" t="str">
            <v>RJ4-6V471MF3#-T2</v>
          </cell>
          <cell r="B6743">
            <v>776.03599999999994</v>
          </cell>
          <cell r="C6743">
            <v>640.04399999999998</v>
          </cell>
        </row>
        <row r="6744">
          <cell r="A6744" t="str">
            <v>RJ4-6V471MX</v>
          </cell>
          <cell r="B6744">
            <v>735.04600000000005</v>
          </cell>
          <cell r="C6744">
            <v>627.50099999999998</v>
          </cell>
        </row>
        <row r="6745">
          <cell r="A6745" t="str">
            <v>RJ4-6V471MX-F1</v>
          </cell>
          <cell r="B6745">
            <v>748.37599999999998</v>
          </cell>
          <cell r="C6745">
            <v>640.78899999999999</v>
          </cell>
        </row>
        <row r="6746">
          <cell r="A6746" t="str">
            <v>RJ4-6V471MX-F27</v>
          </cell>
          <cell r="B6746">
            <v>748.37599999999998</v>
          </cell>
          <cell r="C6746">
            <v>640.78899999999999</v>
          </cell>
        </row>
        <row r="6747">
          <cell r="A6747" t="str">
            <v>RJ4-6V471MX-T2</v>
          </cell>
          <cell r="B6747">
            <v>776.03599999999994</v>
          </cell>
          <cell r="C6747">
            <v>640.04399999999998</v>
          </cell>
        </row>
        <row r="6748">
          <cell r="A6748" t="str">
            <v>RJ4-6V471MX-T58</v>
          </cell>
          <cell r="B6748">
            <v>776.03599999999994</v>
          </cell>
          <cell r="C6748">
            <v>640.04399999999998</v>
          </cell>
        </row>
        <row r="6749">
          <cell r="A6749" t="str">
            <v>RJ4-6V472MX</v>
          </cell>
          <cell r="B6749">
            <v>3856.3879999999999</v>
          </cell>
          <cell r="C6749">
            <v>3722.5479999999998</v>
          </cell>
        </row>
        <row r="6750">
          <cell r="A6750" t="str">
            <v>RJ4-6V682MX</v>
          </cell>
          <cell r="B6750">
            <v>4606.8609999999999</v>
          </cell>
          <cell r="C6750">
            <v>4538.9129999999996</v>
          </cell>
        </row>
        <row r="6751">
          <cell r="A6751" t="str">
            <v>RJ5-100V331</v>
          </cell>
          <cell r="B6751">
            <v>0</v>
          </cell>
          <cell r="C6751">
            <v>4538.9129999999996</v>
          </cell>
        </row>
        <row r="6752">
          <cell r="A6752" t="str">
            <v>RJ5-100V470</v>
          </cell>
          <cell r="B6752">
            <v>0</v>
          </cell>
          <cell r="C6752">
            <v>928.43200000000002</v>
          </cell>
        </row>
        <row r="6753">
          <cell r="A6753" t="str">
            <v>RJ5-100V680</v>
          </cell>
          <cell r="B6753">
            <v>0</v>
          </cell>
          <cell r="C6753">
            <v>1586.5139999999999</v>
          </cell>
        </row>
        <row r="6754">
          <cell r="A6754" t="str">
            <v>RJ5-25V101</v>
          </cell>
          <cell r="B6754">
            <v>0</v>
          </cell>
          <cell r="C6754">
            <v>416.31400000000002</v>
          </cell>
        </row>
        <row r="6755">
          <cell r="A6755" t="str">
            <v>RJ5-25V472</v>
          </cell>
          <cell r="B6755">
            <v>0</v>
          </cell>
          <cell r="C6755">
            <v>8228.9830000000002</v>
          </cell>
        </row>
        <row r="6756">
          <cell r="A6756" t="str">
            <v>RJ5-35V221</v>
          </cell>
          <cell r="B6756">
            <v>0</v>
          </cell>
          <cell r="C6756">
            <v>928.43200000000002</v>
          </cell>
        </row>
        <row r="6757">
          <cell r="A6757" t="str">
            <v>RJ5-35V472</v>
          </cell>
          <cell r="B6757">
            <v>0</v>
          </cell>
          <cell r="C6757">
            <v>11092.934999999999</v>
          </cell>
        </row>
        <row r="6758">
          <cell r="A6758" t="str">
            <v>RJ5-63V101</v>
          </cell>
          <cell r="B6758">
            <v>0</v>
          </cell>
          <cell r="C6758">
            <v>928.43200000000002</v>
          </cell>
        </row>
        <row r="6759">
          <cell r="A6759" t="str">
            <v>RJ5-63V471</v>
          </cell>
          <cell r="B6759">
            <v>0</v>
          </cell>
          <cell r="C6759">
            <v>3722.5479999999998</v>
          </cell>
        </row>
        <row r="6760">
          <cell r="A6760" t="str">
            <v>RJ5-6V102</v>
          </cell>
          <cell r="B6760">
            <v>0</v>
          </cell>
          <cell r="C6760">
            <v>928.43200000000002</v>
          </cell>
        </row>
        <row r="6761">
          <cell r="A6761" t="str">
            <v>RJ5-6V153</v>
          </cell>
          <cell r="B6761">
            <v>0</v>
          </cell>
          <cell r="C6761">
            <v>9631.1890000000003</v>
          </cell>
        </row>
        <row r="6762">
          <cell r="A6762" t="str">
            <v>RJ5-6V332</v>
          </cell>
          <cell r="B6762">
            <v>0</v>
          </cell>
          <cell r="C6762">
            <v>2797.1289999999999</v>
          </cell>
        </row>
        <row r="6763">
          <cell r="A6763" t="str">
            <v>RJ5-6V333</v>
          </cell>
          <cell r="B6763">
            <v>0</v>
          </cell>
          <cell r="C6763">
            <v>19484.861000000001</v>
          </cell>
        </row>
        <row r="6764">
          <cell r="A6764" t="str">
            <v>RJB-100V100MF3</v>
          </cell>
          <cell r="B6764">
            <v>704.702</v>
          </cell>
          <cell r="C6764">
            <v>607.25199999999995</v>
          </cell>
        </row>
        <row r="6765">
          <cell r="A6765" t="str">
            <v>RJB-100V100MF3-T58</v>
          </cell>
          <cell r="B6765">
            <v>721.26199999999994</v>
          </cell>
          <cell r="C6765">
            <v>618.63800000000003</v>
          </cell>
        </row>
        <row r="6766">
          <cell r="A6766" t="str">
            <v>RJB-100V101MI5</v>
          </cell>
          <cell r="B6766">
            <v>3490.9630000000002</v>
          </cell>
          <cell r="C6766">
            <v>3430.3879999999999</v>
          </cell>
        </row>
        <row r="6767">
          <cell r="A6767" t="str">
            <v>RJB-100V220MG3</v>
          </cell>
          <cell r="B6767">
            <v>0</v>
          </cell>
          <cell r="C6767">
            <v>851.57899999999995</v>
          </cell>
        </row>
        <row r="6768">
          <cell r="A6768" t="str">
            <v>RJB-100V220MG3#</v>
          </cell>
          <cell r="B6768">
            <v>0</v>
          </cell>
          <cell r="C6768">
            <v>851.57899999999995</v>
          </cell>
        </row>
        <row r="6769">
          <cell r="A6769" t="str">
            <v>RJB-100V220MG3#-F1</v>
          </cell>
          <cell r="B6769">
            <v>0</v>
          </cell>
          <cell r="C6769">
            <v>869.43200000000002</v>
          </cell>
        </row>
        <row r="6770">
          <cell r="A6770" t="str">
            <v>RJB-100V220MG3-T2</v>
          </cell>
          <cell r="B6770">
            <v>991.79700000000003</v>
          </cell>
          <cell r="C6770">
            <v>867.50099999999998</v>
          </cell>
        </row>
        <row r="6771">
          <cell r="A6771" t="str">
            <v>RJB-100V330MH3</v>
          </cell>
          <cell r="B6771">
            <v>1815.922</v>
          </cell>
          <cell r="C6771">
            <v>1483.5429999999999</v>
          </cell>
        </row>
        <row r="6772">
          <cell r="A6772" t="str">
            <v>RJB-100V330MH3-T2</v>
          </cell>
          <cell r="B6772">
            <v>1843.1030000000001</v>
          </cell>
          <cell r="C6772">
            <v>1504.414</v>
          </cell>
        </row>
        <row r="6773">
          <cell r="A6773" t="str">
            <v>RJB-100V470MH4</v>
          </cell>
          <cell r="B6773">
            <v>2081.0569999999998</v>
          </cell>
          <cell r="C6773">
            <v>1730.857</v>
          </cell>
        </row>
        <row r="6774">
          <cell r="A6774" t="str">
            <v>RJB-100V470MH4-T2</v>
          </cell>
          <cell r="B6774">
            <v>2108.7600000000002</v>
          </cell>
          <cell r="C6774">
            <v>1759.1189999999999</v>
          </cell>
        </row>
        <row r="6775">
          <cell r="A6775" t="str">
            <v>RJB-100V471MJ7-F</v>
          </cell>
          <cell r="B6775">
            <v>9906.3189999999995</v>
          </cell>
          <cell r="C6775">
            <v>9478.6119999999992</v>
          </cell>
        </row>
        <row r="6776">
          <cell r="A6776" t="str">
            <v>RJB-100V4R7ME3-T2</v>
          </cell>
          <cell r="B6776">
            <v>472.54199999999997</v>
          </cell>
          <cell r="C6776">
            <v>431.28199999999998</v>
          </cell>
        </row>
        <row r="6777">
          <cell r="A6777" t="str">
            <v>RJB-10V101ME3</v>
          </cell>
          <cell r="B6777">
            <v>424.09199999999998</v>
          </cell>
          <cell r="C6777">
            <v>419.36900000000003</v>
          </cell>
        </row>
        <row r="6778">
          <cell r="A6778" t="str">
            <v>RJB-10V101ME3-T10</v>
          </cell>
          <cell r="B6778">
            <v>472.54199999999997</v>
          </cell>
          <cell r="C6778">
            <v>431.28199999999998</v>
          </cell>
        </row>
        <row r="6779">
          <cell r="A6779" t="str">
            <v>RJB-10V101ME3-T2</v>
          </cell>
          <cell r="B6779">
            <v>472.54199999999997</v>
          </cell>
          <cell r="C6779">
            <v>431.28199999999998</v>
          </cell>
        </row>
        <row r="6780">
          <cell r="A6780" t="str">
            <v>RJB-10V102MH4</v>
          </cell>
          <cell r="B6780">
            <v>2081.0569999999998</v>
          </cell>
          <cell r="C6780">
            <v>1730.857</v>
          </cell>
        </row>
        <row r="6781">
          <cell r="A6781" t="str">
            <v>RJB-10V102MH4-T2</v>
          </cell>
          <cell r="B6781">
            <v>2108.7600000000002</v>
          </cell>
          <cell r="C6781">
            <v>1759.1189999999999</v>
          </cell>
        </row>
        <row r="6782">
          <cell r="A6782" t="str">
            <v>RJB-10V122MH4</v>
          </cell>
          <cell r="B6782">
            <v>2081.0569999999998</v>
          </cell>
          <cell r="C6782">
            <v>1730.857</v>
          </cell>
        </row>
        <row r="6783">
          <cell r="A6783" t="str">
            <v>RJB-10V181MF3-T2</v>
          </cell>
          <cell r="B6783">
            <v>721.26199999999994</v>
          </cell>
          <cell r="C6783">
            <v>618.63800000000003</v>
          </cell>
        </row>
        <row r="6784">
          <cell r="A6784" t="str">
            <v>RJB-10V221MF3</v>
          </cell>
          <cell r="B6784">
            <v>704.702</v>
          </cell>
          <cell r="C6784">
            <v>607.25199999999995</v>
          </cell>
        </row>
        <row r="6785">
          <cell r="A6785" t="str">
            <v>RJB-10V221MF3-T58</v>
          </cell>
          <cell r="B6785">
            <v>721.26199999999994</v>
          </cell>
          <cell r="C6785">
            <v>618.63800000000003</v>
          </cell>
        </row>
        <row r="6786">
          <cell r="A6786" t="str">
            <v>RJB-10V222MI5</v>
          </cell>
          <cell r="B6786">
            <v>3490.9630000000002</v>
          </cell>
          <cell r="C6786">
            <v>3430.3879999999999</v>
          </cell>
        </row>
        <row r="6787">
          <cell r="A6787" t="str">
            <v>RJB-10V222MI5-T4</v>
          </cell>
          <cell r="B6787">
            <v>3520.027</v>
          </cell>
          <cell r="C6787">
            <v>3450.4569999999999</v>
          </cell>
        </row>
        <row r="6788">
          <cell r="A6788" t="str">
            <v>RJB-10V332MI6</v>
          </cell>
          <cell r="B6788">
            <v>0</v>
          </cell>
          <cell r="C6788">
            <v>4165.3649999999998</v>
          </cell>
        </row>
        <row r="6789">
          <cell r="A6789" t="str">
            <v>RJB-10V471MG3</v>
          </cell>
          <cell r="B6789">
            <v>969.77599999999995</v>
          </cell>
          <cell r="C6789">
            <v>851.57899999999995</v>
          </cell>
        </row>
        <row r="6790">
          <cell r="A6790" t="str">
            <v>RJB-10V471MG3#-T2</v>
          </cell>
          <cell r="B6790">
            <v>0</v>
          </cell>
          <cell r="C6790">
            <v>867.50099999999998</v>
          </cell>
        </row>
        <row r="6791">
          <cell r="A6791" t="str">
            <v>RJB-10V471MG3-T2</v>
          </cell>
          <cell r="B6791">
            <v>991.79700000000003</v>
          </cell>
          <cell r="C6791">
            <v>867.50099999999998</v>
          </cell>
        </row>
        <row r="6792">
          <cell r="A6792" t="str">
            <v>RJB-10V472MJ6</v>
          </cell>
          <cell r="B6792">
            <v>6008.4390000000003</v>
          </cell>
          <cell r="C6792">
            <v>6707.7979999999998</v>
          </cell>
        </row>
        <row r="6793">
          <cell r="A6793" t="str">
            <v>RJB-10V681MH3</v>
          </cell>
          <cell r="B6793">
            <v>1815.922</v>
          </cell>
          <cell r="C6793">
            <v>1483.5429999999999</v>
          </cell>
        </row>
        <row r="6794">
          <cell r="A6794" t="str">
            <v>RJB-10V821MH4</v>
          </cell>
          <cell r="B6794">
            <v>2081.0569999999998</v>
          </cell>
          <cell r="C6794">
            <v>1730.857</v>
          </cell>
        </row>
        <row r="6795">
          <cell r="A6795" t="str">
            <v>RJB-16V102MH5</v>
          </cell>
          <cell r="B6795">
            <v>2456.12</v>
          </cell>
          <cell r="C6795">
            <v>2114.0219999999999</v>
          </cell>
        </row>
        <row r="6796">
          <cell r="A6796" t="str">
            <v>RJB-16V102MH5-S1</v>
          </cell>
          <cell r="B6796">
            <v>2546.8609999999999</v>
          </cell>
          <cell r="C6796">
            <v>2200.221</v>
          </cell>
        </row>
        <row r="6797">
          <cell r="A6797" t="str">
            <v>RJB-16V102MH5-T2</v>
          </cell>
          <cell r="B6797">
            <v>2486.9090000000001</v>
          </cell>
          <cell r="C6797">
            <v>2140.2600000000002</v>
          </cell>
        </row>
        <row r="6798">
          <cell r="A6798" t="str">
            <v>RJB-16V121ME3Z1</v>
          </cell>
          <cell r="B6798">
            <v>424.09199999999998</v>
          </cell>
          <cell r="C6798">
            <v>419.36900000000003</v>
          </cell>
        </row>
        <row r="6799">
          <cell r="A6799" t="str">
            <v>RJB-16V121ME3Z1-T2</v>
          </cell>
          <cell r="B6799">
            <v>472.54199999999997</v>
          </cell>
          <cell r="C6799">
            <v>431.28199999999998</v>
          </cell>
        </row>
        <row r="6800">
          <cell r="A6800" t="str">
            <v>RJB-16V121MF3</v>
          </cell>
          <cell r="B6800">
            <v>704.702</v>
          </cell>
          <cell r="C6800">
            <v>607.25199999999995</v>
          </cell>
        </row>
        <row r="6801">
          <cell r="A6801" t="str">
            <v>RJB-16V121MF3-T2</v>
          </cell>
          <cell r="B6801">
            <v>721.26199999999994</v>
          </cell>
          <cell r="C6801">
            <v>618.63800000000003</v>
          </cell>
        </row>
        <row r="6802">
          <cell r="A6802" t="str">
            <v>RJB-16V221ME3#-T58</v>
          </cell>
          <cell r="B6802">
            <v>721.26199999999994</v>
          </cell>
          <cell r="C6802">
            <v>618.63800000000003</v>
          </cell>
        </row>
        <row r="6803">
          <cell r="A6803" t="str">
            <v>RJB-16V221MF3</v>
          </cell>
          <cell r="B6803">
            <v>704.702</v>
          </cell>
          <cell r="C6803">
            <v>607.25199999999995</v>
          </cell>
        </row>
        <row r="6804">
          <cell r="A6804" t="str">
            <v>RJB-16V221MF3#-T2</v>
          </cell>
          <cell r="B6804">
            <v>721.26199999999994</v>
          </cell>
          <cell r="C6804">
            <v>618.63800000000003</v>
          </cell>
        </row>
        <row r="6805">
          <cell r="A6805" t="str">
            <v>RJB-16V221MF3-T2</v>
          </cell>
          <cell r="B6805">
            <v>721.26199999999994</v>
          </cell>
          <cell r="C6805">
            <v>618.63800000000003</v>
          </cell>
        </row>
        <row r="6806">
          <cell r="A6806" t="str">
            <v>RJB-16V221MF3-T58</v>
          </cell>
          <cell r="B6806">
            <v>721.26199999999994</v>
          </cell>
          <cell r="C6806">
            <v>618.63800000000003</v>
          </cell>
        </row>
        <row r="6807">
          <cell r="A6807" t="str">
            <v>RJB-16V222MI6</v>
          </cell>
          <cell r="B6807">
            <v>4360.451</v>
          </cell>
          <cell r="C6807">
            <v>4165.3649999999998</v>
          </cell>
        </row>
        <row r="6808">
          <cell r="A6808" t="str">
            <v>RJB-16V331MG3</v>
          </cell>
          <cell r="B6808">
            <v>969.77599999999995</v>
          </cell>
          <cell r="C6808">
            <v>851.57899999999995</v>
          </cell>
        </row>
        <row r="6809">
          <cell r="A6809" t="str">
            <v>RJB-16V332MJ6</v>
          </cell>
          <cell r="B6809">
            <v>6008.4390000000003</v>
          </cell>
          <cell r="C6809">
            <v>6707.7979999999998</v>
          </cell>
        </row>
        <row r="6810">
          <cell r="A6810" t="str">
            <v>RJB-16V470ME3</v>
          </cell>
          <cell r="B6810">
            <v>424.09199999999998</v>
          </cell>
          <cell r="C6810">
            <v>419.36900000000003</v>
          </cell>
        </row>
        <row r="6811">
          <cell r="A6811" t="str">
            <v>RJB-16V470ME3-T2</v>
          </cell>
          <cell r="B6811">
            <v>472.54199999999997</v>
          </cell>
          <cell r="C6811">
            <v>431.28199999999998</v>
          </cell>
        </row>
        <row r="6812">
          <cell r="A6812" t="str">
            <v>RJB-16V471MH3</v>
          </cell>
          <cell r="B6812">
            <v>1815.922</v>
          </cell>
          <cell r="C6812">
            <v>1483.5429999999999</v>
          </cell>
        </row>
        <row r="6813">
          <cell r="A6813" t="str">
            <v>RJB-16V471MH3#-T2</v>
          </cell>
          <cell r="B6813">
            <v>0</v>
          </cell>
          <cell r="C6813">
            <v>1504.414</v>
          </cell>
        </row>
        <row r="6814">
          <cell r="A6814" t="str">
            <v>RJB-16V471MH3-T2</v>
          </cell>
          <cell r="B6814">
            <v>1843.1030000000001</v>
          </cell>
          <cell r="C6814">
            <v>1504.414</v>
          </cell>
        </row>
        <row r="6815">
          <cell r="A6815" t="str">
            <v>RJB-16V472MJ7</v>
          </cell>
          <cell r="B6815">
            <v>9828.7610000000004</v>
          </cell>
          <cell r="C6815">
            <v>9379.0869999999995</v>
          </cell>
        </row>
        <row r="6816">
          <cell r="A6816" t="str">
            <v>RJB-16V681MH3</v>
          </cell>
          <cell r="B6816">
            <v>1815.922</v>
          </cell>
          <cell r="C6816">
            <v>1483.5429999999999</v>
          </cell>
        </row>
        <row r="6817">
          <cell r="A6817" t="str">
            <v>RJB-16V681MH3-T2</v>
          </cell>
          <cell r="B6817">
            <v>1843.1030000000001</v>
          </cell>
          <cell r="C6817">
            <v>1504.414</v>
          </cell>
        </row>
        <row r="6818">
          <cell r="A6818" t="str">
            <v>RJB-16V681MH4</v>
          </cell>
          <cell r="B6818">
            <v>2081.0569999999998</v>
          </cell>
          <cell r="C6818">
            <v>1730.857</v>
          </cell>
        </row>
        <row r="6819">
          <cell r="A6819" t="str">
            <v>RJB-16V681MH4#</v>
          </cell>
          <cell r="B6819">
            <v>0</v>
          </cell>
          <cell r="C6819">
            <v>1730.857</v>
          </cell>
        </row>
        <row r="6820">
          <cell r="A6820" t="str">
            <v>RJB-16V681MH4-T2</v>
          </cell>
          <cell r="B6820">
            <v>2108.7600000000002</v>
          </cell>
          <cell r="C6820">
            <v>1759.1189999999999</v>
          </cell>
        </row>
        <row r="6821">
          <cell r="A6821" t="str">
            <v>RJB-25V101MF3</v>
          </cell>
          <cell r="B6821">
            <v>704.702</v>
          </cell>
          <cell r="C6821">
            <v>607.25199999999995</v>
          </cell>
        </row>
        <row r="6822">
          <cell r="A6822" t="str">
            <v>RJB-25V101MF3#</v>
          </cell>
          <cell r="B6822">
            <v>0</v>
          </cell>
          <cell r="C6822">
            <v>607.25199999999995</v>
          </cell>
        </row>
        <row r="6823">
          <cell r="A6823" t="str">
            <v>RJB-25V101MF3#-T2</v>
          </cell>
          <cell r="B6823">
            <v>0</v>
          </cell>
          <cell r="C6823">
            <v>618.63800000000003</v>
          </cell>
        </row>
        <row r="6824">
          <cell r="A6824" t="str">
            <v>RJB-25V101MF3#-T58</v>
          </cell>
          <cell r="B6824">
            <v>721.26199999999994</v>
          </cell>
          <cell r="C6824">
            <v>618.63800000000003</v>
          </cell>
        </row>
        <row r="6825">
          <cell r="A6825" t="str">
            <v>RJB-25V101MF3#Q-T58</v>
          </cell>
          <cell r="B6825">
            <v>721.26199999999994</v>
          </cell>
          <cell r="C6825">
            <v>618.63800000000003</v>
          </cell>
        </row>
        <row r="6826">
          <cell r="A6826" t="str">
            <v>RJB-25V101MF3-S1</v>
          </cell>
          <cell r="B6826">
            <v>717.94500000000005</v>
          </cell>
          <cell r="C6826">
            <v>620.46</v>
          </cell>
        </row>
        <row r="6827">
          <cell r="A6827" t="str">
            <v>RJB-25V101MF3-T2</v>
          </cell>
          <cell r="B6827">
            <v>721.26199999999994</v>
          </cell>
          <cell r="C6827">
            <v>618.63800000000003</v>
          </cell>
        </row>
        <row r="6828">
          <cell r="A6828" t="str">
            <v>RJB-25V101MF3-T36</v>
          </cell>
          <cell r="B6828">
            <v>721.26199999999994</v>
          </cell>
          <cell r="C6828">
            <v>618.63800000000003</v>
          </cell>
        </row>
        <row r="6829">
          <cell r="A6829" t="str">
            <v>RJB-25V101MF3-T58</v>
          </cell>
          <cell r="B6829">
            <v>721.26199999999994</v>
          </cell>
          <cell r="C6829">
            <v>618.63800000000003</v>
          </cell>
        </row>
        <row r="6830">
          <cell r="A6830" t="str">
            <v>RJB-25V102KI5#-F53</v>
          </cell>
          <cell r="B6830">
            <v>0</v>
          </cell>
          <cell r="C6830">
            <v>3518.8389999999999</v>
          </cell>
        </row>
        <row r="6831">
          <cell r="A6831" t="str">
            <v>RJB-25V102KI5-F53</v>
          </cell>
          <cell r="B6831">
            <v>0</v>
          </cell>
          <cell r="C6831">
            <v>3518.8389999999999</v>
          </cell>
        </row>
        <row r="6832">
          <cell r="A6832" t="str">
            <v>RJB-25V102MI5</v>
          </cell>
          <cell r="B6832">
            <v>3490.9630000000002</v>
          </cell>
          <cell r="C6832">
            <v>3430.3879999999999</v>
          </cell>
        </row>
        <row r="6833">
          <cell r="A6833" t="str">
            <v>RJB-25V102MI5-T4</v>
          </cell>
          <cell r="B6833">
            <v>3520.027</v>
          </cell>
          <cell r="C6833">
            <v>3450.4569999999999</v>
          </cell>
        </row>
        <row r="6834">
          <cell r="A6834" t="str">
            <v>RJB-25V121MF4-T2</v>
          </cell>
          <cell r="B6834">
            <v>861.34400000000005</v>
          </cell>
          <cell r="C6834">
            <v>735.66300000000001</v>
          </cell>
        </row>
        <row r="6835">
          <cell r="A6835" t="str">
            <v>RJB-25V221MG3</v>
          </cell>
          <cell r="B6835">
            <v>969.77599999999995</v>
          </cell>
          <cell r="C6835">
            <v>851.57899999999995</v>
          </cell>
        </row>
        <row r="6836">
          <cell r="A6836" t="str">
            <v>RJB-25V221MG3#-T2</v>
          </cell>
          <cell r="B6836">
            <v>991.79700000000003</v>
          </cell>
          <cell r="C6836">
            <v>867.50099999999998</v>
          </cell>
        </row>
        <row r="6837">
          <cell r="A6837" t="str">
            <v>RJB-25V221MG3#-T8</v>
          </cell>
          <cell r="B6837">
            <v>991.79700000000003</v>
          </cell>
          <cell r="C6837">
            <v>867.50099999999998</v>
          </cell>
        </row>
        <row r="6838">
          <cell r="A6838" t="str">
            <v>RJB-25V221MG3-T2</v>
          </cell>
          <cell r="B6838">
            <v>991.79700000000003</v>
          </cell>
          <cell r="C6838">
            <v>867.50099999999998</v>
          </cell>
        </row>
        <row r="6839">
          <cell r="A6839" t="str">
            <v>RJB-25V221MG3-T8</v>
          </cell>
          <cell r="B6839">
            <v>991.79700000000003</v>
          </cell>
          <cell r="C6839">
            <v>867.50099999999998</v>
          </cell>
        </row>
        <row r="6840">
          <cell r="A6840" t="str">
            <v>RJB-25V222MJ6</v>
          </cell>
          <cell r="B6840">
            <v>6008.4390000000003</v>
          </cell>
          <cell r="C6840">
            <v>6707.7979999999998</v>
          </cell>
        </row>
        <row r="6841">
          <cell r="A6841" t="str">
            <v>RJB-25V331MH3</v>
          </cell>
          <cell r="B6841">
            <v>1815.922</v>
          </cell>
          <cell r="C6841">
            <v>1483.5429999999999</v>
          </cell>
        </row>
        <row r="6842">
          <cell r="A6842" t="str">
            <v>RJB-25V331MH3-T2</v>
          </cell>
          <cell r="B6842">
            <v>1843.1030000000001</v>
          </cell>
          <cell r="C6842">
            <v>1504.414</v>
          </cell>
        </row>
        <row r="6843">
          <cell r="A6843" t="str">
            <v>RJB-25V470ME3</v>
          </cell>
          <cell r="B6843">
            <v>424.09199999999998</v>
          </cell>
          <cell r="C6843">
            <v>419.36900000000003</v>
          </cell>
        </row>
        <row r="6844">
          <cell r="A6844" t="str">
            <v>RJB-25V470ME3#-T2</v>
          </cell>
          <cell r="B6844">
            <v>0</v>
          </cell>
          <cell r="C6844">
            <v>431.28199999999998</v>
          </cell>
        </row>
        <row r="6845">
          <cell r="A6845" t="str">
            <v>RJB-25V470ME3-T2</v>
          </cell>
          <cell r="B6845">
            <v>472.54199999999997</v>
          </cell>
          <cell r="C6845">
            <v>431.28199999999998</v>
          </cell>
        </row>
        <row r="6846">
          <cell r="A6846" t="str">
            <v>RJB-25V471MH4</v>
          </cell>
          <cell r="B6846">
            <v>2081.0569999999998</v>
          </cell>
          <cell r="C6846">
            <v>1730.857</v>
          </cell>
        </row>
        <row r="6847">
          <cell r="A6847" t="str">
            <v>RJB-25V471MH4-T2</v>
          </cell>
          <cell r="B6847">
            <v>2108.7600000000002</v>
          </cell>
          <cell r="C6847">
            <v>1759.1189999999999</v>
          </cell>
        </row>
        <row r="6848">
          <cell r="A6848" t="str">
            <v>RJB-25V681MH5</v>
          </cell>
          <cell r="B6848">
            <v>2456.12</v>
          </cell>
          <cell r="C6848">
            <v>2114.0219999999999</v>
          </cell>
        </row>
        <row r="6849">
          <cell r="A6849" t="str">
            <v>RJB-25V681MH5#-F</v>
          </cell>
          <cell r="B6849">
            <v>0</v>
          </cell>
          <cell r="C6849">
            <v>2200.221</v>
          </cell>
        </row>
        <row r="6850">
          <cell r="A6850" t="str">
            <v>RJB-25V681MH5-T2</v>
          </cell>
          <cell r="B6850">
            <v>2486.9090000000001</v>
          </cell>
          <cell r="C6850">
            <v>2140.2600000000002</v>
          </cell>
        </row>
        <row r="6851">
          <cell r="A6851" t="str">
            <v>RJB-25V821MI5-T4</v>
          </cell>
          <cell r="B6851">
            <v>3520.027</v>
          </cell>
          <cell r="C6851">
            <v>3450.4569999999999</v>
          </cell>
        </row>
        <row r="6852">
          <cell r="A6852" t="str">
            <v>RJB-35V101MG3</v>
          </cell>
          <cell r="B6852">
            <v>969.77599999999995</v>
          </cell>
          <cell r="C6852">
            <v>851.57899999999995</v>
          </cell>
        </row>
        <row r="6853">
          <cell r="A6853" t="str">
            <v>RJB-35V101MG3-T2</v>
          </cell>
          <cell r="B6853">
            <v>991.79700000000003</v>
          </cell>
          <cell r="C6853">
            <v>867.50099999999998</v>
          </cell>
        </row>
        <row r="6854">
          <cell r="A6854" t="str">
            <v>RJB-35V101MG3-T8</v>
          </cell>
          <cell r="B6854">
            <v>991.79700000000003</v>
          </cell>
          <cell r="C6854">
            <v>867.50099999999998</v>
          </cell>
        </row>
        <row r="6855">
          <cell r="A6855" t="str">
            <v>RJB-35V102MI6</v>
          </cell>
          <cell r="B6855">
            <v>4360.451</v>
          </cell>
          <cell r="C6855">
            <v>4165.3649999999998</v>
          </cell>
        </row>
        <row r="6856">
          <cell r="A6856" t="str">
            <v>RJB-35V102MI6#</v>
          </cell>
          <cell r="B6856">
            <v>4360.451</v>
          </cell>
          <cell r="C6856">
            <v>4165.3649999999998</v>
          </cell>
        </row>
        <row r="6857">
          <cell r="A6857" t="str">
            <v>RJB-35V102MI6#-T4</v>
          </cell>
          <cell r="B6857">
            <v>4383.0959999999995</v>
          </cell>
          <cell r="C6857">
            <v>4178.7209999999995</v>
          </cell>
        </row>
        <row r="6858">
          <cell r="A6858" t="str">
            <v>RJB-35V102MI6#Q</v>
          </cell>
          <cell r="B6858">
            <v>4360.451</v>
          </cell>
          <cell r="C6858">
            <v>4165.3649999999998</v>
          </cell>
        </row>
        <row r="6859">
          <cell r="A6859" t="str">
            <v>RJB-35V102MI6-F</v>
          </cell>
          <cell r="B6859">
            <v>0</v>
          </cell>
          <cell r="C6859">
            <v>4250.9070000000002</v>
          </cell>
        </row>
        <row r="6860">
          <cell r="A6860" t="str">
            <v>RJB-35V102MI6-S1</v>
          </cell>
          <cell r="B6860">
            <v>4444.0860000000002</v>
          </cell>
          <cell r="C6860">
            <v>4250.9070000000002</v>
          </cell>
        </row>
        <row r="6861">
          <cell r="A6861" t="str">
            <v>RJB-35V102MI6-T4</v>
          </cell>
          <cell r="B6861">
            <v>4383.0959999999995</v>
          </cell>
          <cell r="C6861">
            <v>4178.7209999999995</v>
          </cell>
        </row>
        <row r="6862">
          <cell r="A6862" t="str">
            <v>RJB-35V102MI6W#</v>
          </cell>
          <cell r="B6862">
            <v>4360.451</v>
          </cell>
          <cell r="C6862">
            <v>4165.3649999999998</v>
          </cell>
        </row>
        <row r="6863">
          <cell r="A6863" t="str">
            <v>RJB-35V102MI6W#-F44</v>
          </cell>
          <cell r="B6863">
            <v>4444.0860000000002</v>
          </cell>
          <cell r="C6863">
            <v>4250.9070000000002</v>
          </cell>
        </row>
        <row r="6864">
          <cell r="A6864" t="str">
            <v>RJB-35V102MI6W#-F51</v>
          </cell>
          <cell r="B6864">
            <v>4444.0860000000002</v>
          </cell>
          <cell r="C6864">
            <v>4250.9070000000002</v>
          </cell>
        </row>
        <row r="6865">
          <cell r="A6865" t="str">
            <v>RJB-35V102MI6W#Q-F51</v>
          </cell>
          <cell r="B6865">
            <v>0</v>
          </cell>
          <cell r="C6865">
            <v>4250.9070000000002</v>
          </cell>
        </row>
        <row r="6866">
          <cell r="A6866" t="str">
            <v>RJB-35V122MJ5</v>
          </cell>
          <cell r="B6866">
            <v>5390.6710000000003</v>
          </cell>
          <cell r="C6866">
            <v>5681.9059999999999</v>
          </cell>
        </row>
        <row r="6867">
          <cell r="A6867" t="str">
            <v>RJB-35V122MJ5#Q-T50</v>
          </cell>
          <cell r="B6867">
            <v>5429.0709999999999</v>
          </cell>
          <cell r="C6867">
            <v>5714.64</v>
          </cell>
        </row>
        <row r="6868">
          <cell r="A6868" t="str">
            <v>RJB-35V152MI8</v>
          </cell>
          <cell r="B6868">
            <v>0</v>
          </cell>
          <cell r="C6868">
            <v>6381.8360000000002</v>
          </cell>
        </row>
        <row r="6869">
          <cell r="A6869" t="str">
            <v>RJB-35V221MH3</v>
          </cell>
          <cell r="B6869">
            <v>1815.922</v>
          </cell>
          <cell r="C6869">
            <v>1483.5429999999999</v>
          </cell>
        </row>
        <row r="6870">
          <cell r="A6870" t="str">
            <v>RJB-35V221MH3#</v>
          </cell>
          <cell r="B6870">
            <v>1815.922</v>
          </cell>
          <cell r="C6870">
            <v>1483.5429999999999</v>
          </cell>
        </row>
        <row r="6871">
          <cell r="A6871" t="str">
            <v>RJB-35V221MH3#-T2</v>
          </cell>
          <cell r="B6871">
            <v>1843.1030000000001</v>
          </cell>
          <cell r="C6871">
            <v>1504.414</v>
          </cell>
        </row>
        <row r="6872">
          <cell r="A6872" t="str">
            <v>RJB-35V221MH3#Q</v>
          </cell>
          <cell r="B6872">
            <v>1815.922</v>
          </cell>
          <cell r="C6872">
            <v>1483.5429999999999</v>
          </cell>
        </row>
        <row r="6873">
          <cell r="A6873" t="str">
            <v>RJB-35V221MH3#Q-T2</v>
          </cell>
          <cell r="B6873">
            <v>1843.1030000000001</v>
          </cell>
          <cell r="C6873">
            <v>1504.414</v>
          </cell>
        </row>
        <row r="6874">
          <cell r="A6874" t="str">
            <v>RJB-35V221MH3-T2</v>
          </cell>
          <cell r="B6874">
            <v>1843.1030000000001</v>
          </cell>
          <cell r="C6874">
            <v>1504.414</v>
          </cell>
        </row>
        <row r="6875">
          <cell r="A6875" t="str">
            <v>RJB-35V222MJ7</v>
          </cell>
          <cell r="B6875">
            <v>9828.7610000000004</v>
          </cell>
          <cell r="C6875">
            <v>9379.0869999999995</v>
          </cell>
        </row>
        <row r="6876">
          <cell r="A6876" t="str">
            <v>RJB-35V222MJ7#</v>
          </cell>
          <cell r="B6876">
            <v>0</v>
          </cell>
          <cell r="C6876">
            <v>9379.0869999999995</v>
          </cell>
        </row>
        <row r="6877">
          <cell r="A6877" t="str">
            <v>RJB-35V222MJ7-F</v>
          </cell>
          <cell r="B6877">
            <v>9906.3189999999995</v>
          </cell>
          <cell r="C6877">
            <v>9478.6119999999992</v>
          </cell>
        </row>
        <row r="6878">
          <cell r="A6878" t="str">
            <v>RJB-35V270ME3</v>
          </cell>
          <cell r="B6878">
            <v>424.09199999999998</v>
          </cell>
          <cell r="C6878">
            <v>419.36900000000003</v>
          </cell>
        </row>
        <row r="6879">
          <cell r="A6879" t="str">
            <v>RJB-35V270ME3-T2</v>
          </cell>
          <cell r="B6879">
            <v>472.54199999999997</v>
          </cell>
          <cell r="C6879">
            <v>431.28199999999998</v>
          </cell>
        </row>
        <row r="6880">
          <cell r="A6880" t="str">
            <v>RJB-35V330ME3</v>
          </cell>
          <cell r="B6880">
            <v>424.09199999999998</v>
          </cell>
          <cell r="C6880">
            <v>419.36900000000003</v>
          </cell>
        </row>
        <row r="6881">
          <cell r="A6881" t="str">
            <v>RJB-35V330ME3#-T2</v>
          </cell>
          <cell r="B6881">
            <v>472.54199999999997</v>
          </cell>
          <cell r="C6881">
            <v>431.28199999999998</v>
          </cell>
        </row>
        <row r="6882">
          <cell r="A6882" t="str">
            <v>RJB-35V331MH4</v>
          </cell>
          <cell r="B6882">
            <v>2081.0569999999998</v>
          </cell>
          <cell r="C6882">
            <v>1730.857</v>
          </cell>
        </row>
        <row r="6883">
          <cell r="A6883" t="str">
            <v>RJB-35V331MH4-T2</v>
          </cell>
          <cell r="B6883">
            <v>2108.7600000000002</v>
          </cell>
          <cell r="C6883">
            <v>1759.1189999999999</v>
          </cell>
        </row>
        <row r="6884">
          <cell r="A6884" t="str">
            <v>RJB-35V391MH5-T2</v>
          </cell>
          <cell r="B6884">
            <v>2486.9090000000001</v>
          </cell>
          <cell r="C6884">
            <v>2140.2600000000002</v>
          </cell>
        </row>
        <row r="6885">
          <cell r="A6885" t="str">
            <v>RJB-35V392MK9#</v>
          </cell>
          <cell r="B6885">
            <v>14856.066000000001</v>
          </cell>
          <cell r="C6885">
            <v>13164.254999999999</v>
          </cell>
        </row>
        <row r="6886">
          <cell r="A6886" t="str">
            <v>RJB-35V470MF3</v>
          </cell>
          <cell r="B6886">
            <v>704.702</v>
          </cell>
          <cell r="C6886">
            <v>607.25199999999995</v>
          </cell>
        </row>
        <row r="6887">
          <cell r="A6887" t="str">
            <v>RJB-35V470MF3#</v>
          </cell>
          <cell r="B6887">
            <v>704.702</v>
          </cell>
          <cell r="C6887">
            <v>607.25199999999995</v>
          </cell>
        </row>
        <row r="6888">
          <cell r="A6888" t="str">
            <v>RJB-35V470MF3#-F1</v>
          </cell>
          <cell r="B6888">
            <v>0</v>
          </cell>
          <cell r="C6888">
            <v>620.46</v>
          </cell>
        </row>
        <row r="6889">
          <cell r="A6889" t="str">
            <v>RJB-35V470MF3-T2</v>
          </cell>
          <cell r="B6889">
            <v>721.26199999999994</v>
          </cell>
          <cell r="C6889">
            <v>618.63800000000003</v>
          </cell>
        </row>
        <row r="6890">
          <cell r="A6890" t="str">
            <v>RJB-35V470MF3-T58</v>
          </cell>
          <cell r="B6890">
            <v>721.26199999999994</v>
          </cell>
          <cell r="C6890">
            <v>618.63800000000003</v>
          </cell>
        </row>
        <row r="6891">
          <cell r="A6891" t="str">
            <v>RJB-35V471MH5</v>
          </cell>
          <cell r="B6891">
            <v>2456.12</v>
          </cell>
          <cell r="C6891">
            <v>2114.0219999999999</v>
          </cell>
        </row>
        <row r="6892">
          <cell r="A6892" t="str">
            <v>RJB-35V471MH5#Q</v>
          </cell>
          <cell r="B6892">
            <v>2456.12</v>
          </cell>
          <cell r="C6892">
            <v>2114.0219999999999</v>
          </cell>
        </row>
        <row r="6893">
          <cell r="A6893" t="str">
            <v>RJB-35V471MH5#Q-T2</v>
          </cell>
          <cell r="B6893">
            <v>2486.9090000000001</v>
          </cell>
          <cell r="C6893">
            <v>2140.2600000000002</v>
          </cell>
        </row>
        <row r="6894">
          <cell r="A6894" t="str">
            <v>RJB-35V471MH5-T2</v>
          </cell>
          <cell r="B6894">
            <v>2486.9090000000001</v>
          </cell>
          <cell r="C6894">
            <v>2140.2600000000002</v>
          </cell>
        </row>
        <row r="6895">
          <cell r="A6895" t="str">
            <v>RJB-35V471MH5S#Q-T2</v>
          </cell>
          <cell r="B6895">
            <v>0</v>
          </cell>
          <cell r="C6895">
            <v>2140.2600000000002</v>
          </cell>
        </row>
        <row r="6896">
          <cell r="A6896" t="str">
            <v>RJB-35V560MF3</v>
          </cell>
          <cell r="B6896">
            <v>704.702</v>
          </cell>
          <cell r="C6896">
            <v>607.25199999999995</v>
          </cell>
        </row>
        <row r="6897">
          <cell r="A6897" t="str">
            <v>RJB-35V681MI5</v>
          </cell>
          <cell r="B6897">
            <v>3490.9630000000002</v>
          </cell>
          <cell r="C6897">
            <v>3430.3879999999999</v>
          </cell>
        </row>
        <row r="6898">
          <cell r="A6898" t="str">
            <v>RJB-35V681MI5#</v>
          </cell>
          <cell r="B6898">
            <v>3490.9630000000002</v>
          </cell>
          <cell r="C6898">
            <v>3430.3879999999999</v>
          </cell>
        </row>
        <row r="6899">
          <cell r="A6899" t="str">
            <v>RJB-35V681MI5#-T4</v>
          </cell>
          <cell r="B6899">
            <v>3520.027</v>
          </cell>
          <cell r="C6899">
            <v>3450.4569999999999</v>
          </cell>
        </row>
        <row r="6900">
          <cell r="A6900" t="str">
            <v>RJB-35V681MI5#Q</v>
          </cell>
          <cell r="B6900">
            <v>0</v>
          </cell>
          <cell r="C6900">
            <v>3430.3879999999999</v>
          </cell>
        </row>
        <row r="6901">
          <cell r="A6901" t="str">
            <v>RJB-35V681MI5#Q-T4</v>
          </cell>
          <cell r="B6901">
            <v>3520.027</v>
          </cell>
          <cell r="C6901">
            <v>3450.4569999999999</v>
          </cell>
        </row>
        <row r="6902">
          <cell r="A6902" t="str">
            <v>RJB-35V681MI5-T4</v>
          </cell>
          <cell r="B6902">
            <v>3520.027</v>
          </cell>
          <cell r="C6902">
            <v>3450.4569999999999</v>
          </cell>
        </row>
        <row r="6903">
          <cell r="A6903" t="str">
            <v>RJB-50V100ME3</v>
          </cell>
          <cell r="B6903">
            <v>424.09199999999998</v>
          </cell>
          <cell r="C6903">
            <v>419.36900000000003</v>
          </cell>
        </row>
        <row r="6904">
          <cell r="A6904" t="str">
            <v>RJB-50V100ME3-T2</v>
          </cell>
          <cell r="B6904">
            <v>472.54199999999997</v>
          </cell>
          <cell r="C6904">
            <v>431.28199999999998</v>
          </cell>
        </row>
        <row r="6905">
          <cell r="A6905" t="str">
            <v>RJB-50V101MG3</v>
          </cell>
          <cell r="B6905">
            <v>969.77599999999995</v>
          </cell>
          <cell r="C6905">
            <v>851.57899999999995</v>
          </cell>
        </row>
        <row r="6906">
          <cell r="A6906" t="str">
            <v>RJB-50V101MG3#-T20</v>
          </cell>
          <cell r="B6906">
            <v>991.79700000000003</v>
          </cell>
          <cell r="C6906">
            <v>867.50099999999998</v>
          </cell>
        </row>
        <row r="6907">
          <cell r="A6907" t="str">
            <v>RJB-50V101MG3-T2</v>
          </cell>
          <cell r="B6907">
            <v>991.79700000000003</v>
          </cell>
          <cell r="C6907">
            <v>867.50099999999998</v>
          </cell>
        </row>
        <row r="6908">
          <cell r="A6908" t="str">
            <v>RJB-50V101MG3-T20</v>
          </cell>
          <cell r="B6908">
            <v>991.79700000000003</v>
          </cell>
          <cell r="C6908">
            <v>867.50099999999998</v>
          </cell>
        </row>
        <row r="6909">
          <cell r="A6909" t="str">
            <v>RJB-50V101MG3-T8</v>
          </cell>
          <cell r="B6909">
            <v>991.79700000000003</v>
          </cell>
          <cell r="C6909">
            <v>867.50099999999998</v>
          </cell>
        </row>
        <row r="6910">
          <cell r="A6910" t="str">
            <v>RJB-50V102MJ6</v>
          </cell>
          <cell r="B6910">
            <v>6008.4390000000003</v>
          </cell>
          <cell r="C6910">
            <v>6707.7979999999998</v>
          </cell>
        </row>
        <row r="6911">
          <cell r="A6911" t="str">
            <v>RJB-50V102MJ6-F</v>
          </cell>
          <cell r="B6911">
            <v>6189.6409999999996</v>
          </cell>
          <cell r="C6911">
            <v>6886.4560000000001</v>
          </cell>
        </row>
        <row r="6912">
          <cell r="A6912" t="str">
            <v>RJB-50V102MJ6-T50</v>
          </cell>
          <cell r="B6912">
            <v>6046.84</v>
          </cell>
          <cell r="C6912">
            <v>6739.88</v>
          </cell>
        </row>
        <row r="6913">
          <cell r="A6913" t="str">
            <v>RJB-50V102MJ6-T68</v>
          </cell>
          <cell r="B6913">
            <v>6046.84</v>
          </cell>
          <cell r="C6913">
            <v>6739.88</v>
          </cell>
        </row>
        <row r="6914">
          <cell r="A6914" t="str">
            <v>RJB-50V151MH3</v>
          </cell>
          <cell r="B6914">
            <v>1815.922</v>
          </cell>
          <cell r="C6914">
            <v>1483.5429999999999</v>
          </cell>
        </row>
        <row r="6915">
          <cell r="A6915" t="str">
            <v>RJB-50V151MH3#-F53</v>
          </cell>
          <cell r="B6915">
            <v>0</v>
          </cell>
          <cell r="C6915">
            <v>1562.2919999999999</v>
          </cell>
        </row>
        <row r="6916">
          <cell r="A6916" t="str">
            <v>RJB-50V151MH3-F53</v>
          </cell>
          <cell r="B6916">
            <v>0</v>
          </cell>
          <cell r="C6916">
            <v>1562.2919999999999</v>
          </cell>
        </row>
        <row r="6917">
          <cell r="A6917" t="str">
            <v>RJB-50V220ME3</v>
          </cell>
          <cell r="B6917">
            <v>424.09199999999998</v>
          </cell>
          <cell r="C6917">
            <v>419.36900000000003</v>
          </cell>
        </row>
        <row r="6918">
          <cell r="A6918" t="str">
            <v>RJB-50V220ME3#</v>
          </cell>
          <cell r="B6918">
            <v>0</v>
          </cell>
          <cell r="C6918">
            <v>419.36900000000003</v>
          </cell>
        </row>
        <row r="6919">
          <cell r="A6919" t="str">
            <v>RJB-50V220ME3#-T2</v>
          </cell>
          <cell r="B6919">
            <v>0</v>
          </cell>
          <cell r="C6919">
            <v>431.28199999999998</v>
          </cell>
        </row>
        <row r="6920">
          <cell r="A6920" t="str">
            <v>RJB-50V220ME3#-T58</v>
          </cell>
          <cell r="B6920">
            <v>431.28199999999998</v>
          </cell>
          <cell r="C6920">
            <v>431.28199999999998</v>
          </cell>
        </row>
        <row r="6921">
          <cell r="A6921" t="str">
            <v>RJB-50V220ME3-S1</v>
          </cell>
          <cell r="B6921">
            <v>475.892</v>
          </cell>
          <cell r="C6921">
            <v>433.24400000000003</v>
          </cell>
        </row>
        <row r="6922">
          <cell r="A6922" t="str">
            <v>RJB-50V220ME3-T2</v>
          </cell>
          <cell r="B6922">
            <v>472.54199999999997</v>
          </cell>
          <cell r="C6922">
            <v>431.28199999999998</v>
          </cell>
        </row>
        <row r="6923">
          <cell r="A6923" t="str">
            <v>RJB-50V220ME3Z3</v>
          </cell>
          <cell r="B6923">
            <v>424.09199999999998</v>
          </cell>
          <cell r="C6923">
            <v>419.36900000000003</v>
          </cell>
        </row>
        <row r="6924">
          <cell r="A6924" t="str">
            <v>RJB-50V221MH4</v>
          </cell>
          <cell r="B6924">
            <v>2081.0569999999998</v>
          </cell>
          <cell r="C6924">
            <v>1730.857</v>
          </cell>
        </row>
        <row r="6925">
          <cell r="A6925" t="str">
            <v>RJB-50V221MH4-F</v>
          </cell>
          <cell r="B6925">
            <v>2150.5140000000001</v>
          </cell>
          <cell r="C6925">
            <v>1796.076</v>
          </cell>
        </row>
        <row r="6926">
          <cell r="A6926" t="str">
            <v>RJB-50V221MH4-S1</v>
          </cell>
          <cell r="B6926">
            <v>2150.5140000000001</v>
          </cell>
          <cell r="C6926">
            <v>1796.076</v>
          </cell>
        </row>
        <row r="6927">
          <cell r="A6927" t="str">
            <v>RJB-50V221MH4-T2</v>
          </cell>
          <cell r="B6927">
            <v>2108.7600000000002</v>
          </cell>
          <cell r="C6927">
            <v>1759.1189999999999</v>
          </cell>
        </row>
        <row r="6928">
          <cell r="A6928" t="str">
            <v>RJB-50V221MH5-T2</v>
          </cell>
          <cell r="B6928">
            <v>2486.9090000000001</v>
          </cell>
          <cell r="C6928">
            <v>2140.2600000000002</v>
          </cell>
        </row>
        <row r="6929">
          <cell r="A6929" t="str">
            <v>RJB-50V330MF3</v>
          </cell>
          <cell r="B6929">
            <v>704.702</v>
          </cell>
          <cell r="C6929">
            <v>607.25199999999995</v>
          </cell>
        </row>
        <row r="6930">
          <cell r="A6930" t="str">
            <v>RJB-50V331MH5</v>
          </cell>
          <cell r="B6930">
            <v>2456.12</v>
          </cell>
          <cell r="C6930">
            <v>2114.0219999999999</v>
          </cell>
        </row>
        <row r="6931">
          <cell r="A6931" t="str">
            <v>RJB-50V470MF3</v>
          </cell>
          <cell r="B6931">
            <v>704.702</v>
          </cell>
          <cell r="C6931">
            <v>607.25199999999995</v>
          </cell>
        </row>
        <row r="6932">
          <cell r="A6932" t="str">
            <v>RJB-50V470MF3#</v>
          </cell>
          <cell r="B6932">
            <v>704.702</v>
          </cell>
          <cell r="C6932">
            <v>607.25199999999995</v>
          </cell>
        </row>
        <row r="6933">
          <cell r="A6933" t="str">
            <v>RJB-50V470MF3#-T2</v>
          </cell>
          <cell r="B6933">
            <v>721.26199999999994</v>
          </cell>
          <cell r="C6933">
            <v>618.63800000000003</v>
          </cell>
        </row>
        <row r="6934">
          <cell r="A6934" t="str">
            <v>RJB-50V470MF3#-T58</v>
          </cell>
          <cell r="B6934">
            <v>721.26199999999994</v>
          </cell>
          <cell r="C6934">
            <v>618.63800000000003</v>
          </cell>
        </row>
        <row r="6935">
          <cell r="A6935" t="str">
            <v>RJB-50V470MF3-T2</v>
          </cell>
          <cell r="B6935">
            <v>721.26199999999994</v>
          </cell>
          <cell r="C6935">
            <v>618.63800000000003</v>
          </cell>
        </row>
        <row r="6936">
          <cell r="A6936" t="str">
            <v>RJB-50V470MF3-T58</v>
          </cell>
          <cell r="B6936">
            <v>721.26199999999994</v>
          </cell>
          <cell r="C6936">
            <v>618.63800000000003</v>
          </cell>
        </row>
        <row r="6937">
          <cell r="A6937" t="str">
            <v>RJB-50V471MI5</v>
          </cell>
          <cell r="B6937">
            <v>3490.9630000000002</v>
          </cell>
          <cell r="C6937">
            <v>3430.3879999999999</v>
          </cell>
        </row>
        <row r="6938">
          <cell r="A6938" t="str">
            <v>RJB-50V471MI5-T4</v>
          </cell>
          <cell r="B6938">
            <v>3520.027</v>
          </cell>
          <cell r="C6938">
            <v>3450.4569999999999</v>
          </cell>
        </row>
        <row r="6939">
          <cell r="A6939" t="str">
            <v>RJB-50V560MF3</v>
          </cell>
          <cell r="B6939">
            <v>704.702</v>
          </cell>
          <cell r="C6939">
            <v>607.25199999999995</v>
          </cell>
        </row>
        <row r="6940">
          <cell r="A6940" t="str">
            <v>RJB-50V560MF3-T2</v>
          </cell>
          <cell r="B6940">
            <v>721.26199999999994</v>
          </cell>
          <cell r="C6940">
            <v>618.63800000000003</v>
          </cell>
        </row>
        <row r="6941">
          <cell r="A6941" t="str">
            <v>RJB-50V680MF3Z1-T2</v>
          </cell>
          <cell r="B6941">
            <v>721.26199999999994</v>
          </cell>
          <cell r="C6941">
            <v>618.63800000000003</v>
          </cell>
        </row>
        <row r="6942">
          <cell r="A6942" t="str">
            <v>RJB-50V681MI6</v>
          </cell>
          <cell r="B6942">
            <v>4360.451</v>
          </cell>
          <cell r="C6942">
            <v>4165.3649999999998</v>
          </cell>
        </row>
        <row r="6943">
          <cell r="A6943" t="str">
            <v>RJB-50V681MI6-F</v>
          </cell>
          <cell r="B6943">
            <v>4444.0860000000002</v>
          </cell>
          <cell r="C6943">
            <v>4250.9070000000002</v>
          </cell>
        </row>
        <row r="6944">
          <cell r="A6944" t="str">
            <v>RJB-63V100ME3</v>
          </cell>
          <cell r="B6944">
            <v>424.09199999999998</v>
          </cell>
          <cell r="C6944">
            <v>419.36900000000003</v>
          </cell>
        </row>
        <row r="6945">
          <cell r="A6945" t="str">
            <v>RJB-63V100ME3-T2</v>
          </cell>
          <cell r="B6945">
            <v>472.54199999999997</v>
          </cell>
          <cell r="C6945">
            <v>431.28199999999998</v>
          </cell>
        </row>
        <row r="6946">
          <cell r="A6946" t="str">
            <v>RJB-63V100ME3-T8</v>
          </cell>
          <cell r="B6946">
            <v>472.54199999999997</v>
          </cell>
          <cell r="C6946">
            <v>431.28199999999998</v>
          </cell>
        </row>
        <row r="6947">
          <cell r="A6947" t="str">
            <v>RJB-63V101MH3</v>
          </cell>
          <cell r="B6947">
            <v>1815.922</v>
          </cell>
          <cell r="C6947">
            <v>1483.5429999999999</v>
          </cell>
        </row>
        <row r="6948">
          <cell r="A6948" t="str">
            <v>RJB-63V101MH3#</v>
          </cell>
          <cell r="B6948">
            <v>1815.922</v>
          </cell>
          <cell r="C6948">
            <v>1483.5429999999999</v>
          </cell>
        </row>
        <row r="6949">
          <cell r="A6949" t="str">
            <v>RJB-63V101MH3#-F</v>
          </cell>
          <cell r="B6949">
            <v>0</v>
          </cell>
          <cell r="C6949">
            <v>1562.2919999999999</v>
          </cell>
        </row>
        <row r="6950">
          <cell r="A6950" t="str">
            <v>RJB-63V101MH3-T2</v>
          </cell>
          <cell r="B6950">
            <v>1843.1030000000001</v>
          </cell>
          <cell r="C6950">
            <v>1504.414</v>
          </cell>
        </row>
        <row r="6951">
          <cell r="A6951" t="str">
            <v>RJB-63V102MJ7</v>
          </cell>
          <cell r="B6951">
            <v>9828.7610000000004</v>
          </cell>
          <cell r="C6951">
            <v>9379.0869999999995</v>
          </cell>
        </row>
        <row r="6952">
          <cell r="A6952" t="str">
            <v>RJB-63V220MF3</v>
          </cell>
          <cell r="B6952">
            <v>704.702</v>
          </cell>
          <cell r="C6952">
            <v>607.25199999999995</v>
          </cell>
        </row>
        <row r="6953">
          <cell r="A6953" t="str">
            <v>RJB-63V220MF3-T58</v>
          </cell>
          <cell r="B6953">
            <v>721.26199999999994</v>
          </cell>
          <cell r="C6953">
            <v>618.63800000000003</v>
          </cell>
        </row>
        <row r="6954">
          <cell r="A6954" t="str">
            <v>RJB-63V221MH5</v>
          </cell>
          <cell r="B6954">
            <v>2456.12</v>
          </cell>
          <cell r="C6954">
            <v>2114.0219999999999</v>
          </cell>
        </row>
        <row r="6955">
          <cell r="A6955" t="str">
            <v>RJB-63V221MH5-T2</v>
          </cell>
          <cell r="B6955">
            <v>2486.9090000000001</v>
          </cell>
          <cell r="C6955">
            <v>2140.2600000000002</v>
          </cell>
        </row>
        <row r="6956">
          <cell r="A6956" t="str">
            <v>RJB-63V331MI5-T4</v>
          </cell>
          <cell r="B6956">
            <v>3520.027</v>
          </cell>
          <cell r="C6956">
            <v>3450.4569999999999</v>
          </cell>
        </row>
        <row r="6957">
          <cell r="A6957" t="str">
            <v>RJB-63V471MI6</v>
          </cell>
          <cell r="B6957">
            <v>4360.451</v>
          </cell>
          <cell r="C6957">
            <v>4165.3649999999998</v>
          </cell>
        </row>
        <row r="6958">
          <cell r="A6958" t="str">
            <v>RJB-63V471MI6#-F</v>
          </cell>
          <cell r="B6958">
            <v>0</v>
          </cell>
          <cell r="C6958">
            <v>4250.9070000000002</v>
          </cell>
        </row>
        <row r="6959">
          <cell r="A6959" t="str">
            <v>RJB-63V471MI6-F</v>
          </cell>
          <cell r="B6959">
            <v>4444.0860000000002</v>
          </cell>
          <cell r="C6959">
            <v>4250.9070000000002</v>
          </cell>
        </row>
        <row r="6960">
          <cell r="A6960" t="str">
            <v>RJB-63V4R7ME3</v>
          </cell>
          <cell r="B6960">
            <v>424.09199999999998</v>
          </cell>
          <cell r="C6960">
            <v>419.36900000000003</v>
          </cell>
        </row>
        <row r="6961">
          <cell r="A6961" t="str">
            <v>RJB-63V4R7ME3#-T2</v>
          </cell>
          <cell r="B6961">
            <v>0</v>
          </cell>
          <cell r="C6961">
            <v>431.28199999999998</v>
          </cell>
        </row>
        <row r="6962">
          <cell r="A6962" t="str">
            <v>RJB-63V4R7ME3-T2</v>
          </cell>
          <cell r="B6962">
            <v>472.54199999999997</v>
          </cell>
          <cell r="C6962">
            <v>431.28199999999998</v>
          </cell>
        </row>
        <row r="6963">
          <cell r="A6963" t="str">
            <v>RJB-6V101ME3</v>
          </cell>
          <cell r="B6963">
            <v>424.09199999999998</v>
          </cell>
          <cell r="C6963">
            <v>419.36900000000003</v>
          </cell>
        </row>
        <row r="6964">
          <cell r="A6964" t="str">
            <v>RJB-6V101ME3-T2</v>
          </cell>
          <cell r="B6964">
            <v>472.54199999999997</v>
          </cell>
          <cell r="C6964">
            <v>431.28199999999998</v>
          </cell>
        </row>
        <row r="6965">
          <cell r="A6965" t="str">
            <v>RJB-6V102MH3</v>
          </cell>
          <cell r="B6965">
            <v>1815.922</v>
          </cell>
          <cell r="C6965">
            <v>1483.5429999999999</v>
          </cell>
        </row>
        <row r="6966">
          <cell r="A6966" t="str">
            <v>RJB-6V102MH3-T2</v>
          </cell>
          <cell r="B6966">
            <v>1843.1030000000001</v>
          </cell>
          <cell r="C6966">
            <v>1504.414</v>
          </cell>
        </row>
        <row r="6967">
          <cell r="A6967" t="str">
            <v>RJB-6V103MJ7</v>
          </cell>
          <cell r="B6967">
            <v>9828.7610000000004</v>
          </cell>
          <cell r="C6967">
            <v>9379.0869999999995</v>
          </cell>
        </row>
        <row r="6968">
          <cell r="A6968" t="str">
            <v>RJB-6V222MH6</v>
          </cell>
          <cell r="B6968">
            <v>2988.0859999999998</v>
          </cell>
          <cell r="C6968">
            <v>2654.203</v>
          </cell>
        </row>
        <row r="6969">
          <cell r="A6969" t="str">
            <v>RJB-6V331MF3</v>
          </cell>
          <cell r="B6969">
            <v>704.702</v>
          </cell>
          <cell r="C6969">
            <v>607.25199999999995</v>
          </cell>
        </row>
        <row r="6970">
          <cell r="A6970" t="str">
            <v>RJB-6V332MI5</v>
          </cell>
          <cell r="B6970">
            <v>3490.9630000000002</v>
          </cell>
          <cell r="C6970">
            <v>3430.3879999999999</v>
          </cell>
        </row>
        <row r="6971">
          <cell r="A6971" t="str">
            <v>RJB-6V471MG3</v>
          </cell>
          <cell r="B6971">
            <v>969.77599999999995</v>
          </cell>
          <cell r="C6971">
            <v>851.57899999999995</v>
          </cell>
        </row>
        <row r="6972">
          <cell r="A6972" t="str">
            <v>RJB-6V471MG3-S1</v>
          </cell>
          <cell r="B6972">
            <v>986.79600000000005</v>
          </cell>
          <cell r="C6972">
            <v>869.43200000000002</v>
          </cell>
        </row>
        <row r="6973">
          <cell r="A6973" t="str">
            <v>RJB-6V471MG3-T2</v>
          </cell>
          <cell r="B6973">
            <v>991.79700000000003</v>
          </cell>
          <cell r="C6973">
            <v>867.50099999999998</v>
          </cell>
        </row>
        <row r="6974">
          <cell r="A6974" t="str">
            <v>RJB-6V472MI7</v>
          </cell>
          <cell r="B6974">
            <v>5052.4920000000002</v>
          </cell>
          <cell r="C6974">
            <v>5056.4110000000001</v>
          </cell>
        </row>
        <row r="6975">
          <cell r="A6975" t="str">
            <v>RJB-6V681MG3</v>
          </cell>
          <cell r="B6975">
            <v>969.77599999999995</v>
          </cell>
          <cell r="C6975">
            <v>851.57899999999995</v>
          </cell>
        </row>
        <row r="6976">
          <cell r="A6976" t="str">
            <v>RJF-10V101ME3</v>
          </cell>
          <cell r="B6976">
            <v>423.23500000000001</v>
          </cell>
          <cell r="C6976">
            <v>399.11799999999999</v>
          </cell>
        </row>
        <row r="6977">
          <cell r="A6977" t="str">
            <v>RJF-10V101ME3#</v>
          </cell>
          <cell r="B6977">
            <v>423.23500000000001</v>
          </cell>
          <cell r="C6977">
            <v>399.11799999999999</v>
          </cell>
        </row>
        <row r="6978">
          <cell r="A6978" t="str">
            <v>RJF-10V101ME3#-T2</v>
          </cell>
          <cell r="B6978">
            <v>471.68400000000003</v>
          </cell>
          <cell r="C6978">
            <v>415.07600000000002</v>
          </cell>
        </row>
        <row r="6979">
          <cell r="A6979" t="str">
            <v>RJF-10V101ME3#-T58</v>
          </cell>
          <cell r="B6979">
            <v>471.68400000000003</v>
          </cell>
          <cell r="C6979">
            <v>415.07600000000002</v>
          </cell>
        </row>
        <row r="6980">
          <cell r="A6980" t="str">
            <v>RJF-10V101ME3-T2</v>
          </cell>
          <cell r="B6980">
            <v>471.68400000000003</v>
          </cell>
          <cell r="C6980">
            <v>415.07600000000002</v>
          </cell>
        </row>
        <row r="6981">
          <cell r="A6981" t="str">
            <v>RJF-10V102MG5</v>
          </cell>
          <cell r="B6981">
            <v>1168.2470000000001</v>
          </cell>
          <cell r="C6981">
            <v>1145.588</v>
          </cell>
        </row>
        <row r="6982">
          <cell r="A6982" t="str">
            <v>RJF-10V102MH4</v>
          </cell>
          <cell r="B6982">
            <v>2078.973</v>
          </cell>
          <cell r="C6982">
            <v>1664.56</v>
          </cell>
        </row>
        <row r="6983">
          <cell r="A6983" t="str">
            <v>RJF-10V102MH4#</v>
          </cell>
          <cell r="B6983">
            <v>2078.973</v>
          </cell>
          <cell r="C6983">
            <v>1664.56</v>
          </cell>
        </row>
        <row r="6984">
          <cell r="A6984" t="str">
            <v>RJF-10V102MH4#-T2</v>
          </cell>
          <cell r="B6984">
            <v>2106.6759999999999</v>
          </cell>
          <cell r="C6984">
            <v>1686.5719999999999</v>
          </cell>
        </row>
        <row r="6985">
          <cell r="A6985" t="str">
            <v>RJF-10V102MH4-T2</v>
          </cell>
          <cell r="B6985">
            <v>2106.6759999999999</v>
          </cell>
          <cell r="C6985">
            <v>1686.5719999999999</v>
          </cell>
        </row>
        <row r="6986">
          <cell r="A6986" t="str">
            <v>RJF-10V102MH4JG</v>
          </cell>
          <cell r="B6986">
            <v>0</v>
          </cell>
          <cell r="C6986">
            <v>1664.56</v>
          </cell>
        </row>
        <row r="6987">
          <cell r="A6987" t="str">
            <v>RJF-10V122MH5</v>
          </cell>
          <cell r="B6987">
            <v>2483.6979999999999</v>
          </cell>
          <cell r="C6987">
            <v>2128.6419999999998</v>
          </cell>
        </row>
        <row r="6988">
          <cell r="A6988" t="str">
            <v>RJF-10V122MH5#-T2</v>
          </cell>
          <cell r="B6988">
            <v>2514.4859999999999</v>
          </cell>
          <cell r="C6988">
            <v>2134.62</v>
          </cell>
        </row>
        <row r="6989">
          <cell r="A6989" t="str">
            <v>RJF-10V122MH5-S1</v>
          </cell>
          <cell r="B6989">
            <v>2574.4389999999999</v>
          </cell>
          <cell r="C6989">
            <v>2215.377</v>
          </cell>
        </row>
        <row r="6990">
          <cell r="A6990" t="str">
            <v>RJF-10V122MH5-T2</v>
          </cell>
          <cell r="B6990">
            <v>2514.4859999999999</v>
          </cell>
          <cell r="C6990">
            <v>2134.62</v>
          </cell>
        </row>
        <row r="6991">
          <cell r="A6991" t="str">
            <v>RJF-10V152MH6#</v>
          </cell>
          <cell r="B6991">
            <v>2483.6979999999999</v>
          </cell>
          <cell r="C6991">
            <v>2409.8910000000001</v>
          </cell>
        </row>
        <row r="6992">
          <cell r="A6992" t="str">
            <v>RJF-10V152MH6#-F</v>
          </cell>
          <cell r="B6992">
            <v>2574.4389999999999</v>
          </cell>
          <cell r="C6992">
            <v>2497.3690000000001</v>
          </cell>
        </row>
        <row r="6993">
          <cell r="A6993" t="str">
            <v>RJF-10V221MF3</v>
          </cell>
          <cell r="B6993">
            <v>694.85</v>
          </cell>
          <cell r="C6993">
            <v>570.85400000000004</v>
          </cell>
        </row>
        <row r="6994">
          <cell r="A6994" t="str">
            <v>RJF-10V221MF3#</v>
          </cell>
          <cell r="B6994">
            <v>694.85</v>
          </cell>
          <cell r="C6994">
            <v>570.85400000000004</v>
          </cell>
        </row>
        <row r="6995">
          <cell r="A6995" t="str">
            <v>RJF-10V221MF3#-F</v>
          </cell>
          <cell r="B6995">
            <v>708.09199999999998</v>
          </cell>
          <cell r="C6995">
            <v>583.88</v>
          </cell>
        </row>
        <row r="6996">
          <cell r="A6996" t="str">
            <v>RJF-10V221MF3#-T2</v>
          </cell>
          <cell r="B6996">
            <v>711.41</v>
          </cell>
          <cell r="C6996">
            <v>585.73599999999999</v>
          </cell>
        </row>
        <row r="6997">
          <cell r="A6997" t="str">
            <v>RJF-10V221MF3-T2</v>
          </cell>
          <cell r="B6997">
            <v>711.41</v>
          </cell>
          <cell r="C6997">
            <v>585.73599999999999</v>
          </cell>
        </row>
        <row r="6998">
          <cell r="A6998" t="str">
            <v>RJF-10V222MI5</v>
          </cell>
          <cell r="B6998">
            <v>0</v>
          </cell>
          <cell r="C6998">
            <v>3758.913</v>
          </cell>
        </row>
        <row r="6999">
          <cell r="A6999" t="str">
            <v>RJF-10V222MI5#</v>
          </cell>
          <cell r="B6999">
            <v>0</v>
          </cell>
          <cell r="C6999">
            <v>3758.913</v>
          </cell>
        </row>
        <row r="7000">
          <cell r="A7000" t="str">
            <v>RJF-10V332MI6</v>
          </cell>
          <cell r="B7000">
            <v>4360.451</v>
          </cell>
          <cell r="C7000">
            <v>3758.913</v>
          </cell>
        </row>
        <row r="7001">
          <cell r="A7001" t="str">
            <v>RJF-10V332MI6#</v>
          </cell>
          <cell r="B7001">
            <v>4360.451</v>
          </cell>
          <cell r="C7001">
            <v>3758.913</v>
          </cell>
        </row>
        <row r="7002">
          <cell r="A7002" t="str">
            <v>RJF-10V470M</v>
          </cell>
          <cell r="B7002">
            <v>389.54300000000001</v>
          </cell>
          <cell r="C7002">
            <v>370.14699999999999</v>
          </cell>
        </row>
        <row r="7003">
          <cell r="A7003" t="str">
            <v>RJF-10V471</v>
          </cell>
          <cell r="B7003">
            <v>965.33600000000001</v>
          </cell>
          <cell r="C7003">
            <v>881.11599999999999</v>
          </cell>
        </row>
        <row r="7004">
          <cell r="A7004" t="str">
            <v>RJF-10V471MG3</v>
          </cell>
          <cell r="B7004">
            <v>965.33600000000001</v>
          </cell>
          <cell r="C7004">
            <v>881.11599999999999</v>
          </cell>
        </row>
        <row r="7005">
          <cell r="A7005" t="str">
            <v>RJF-10V471MG3#</v>
          </cell>
          <cell r="B7005">
            <v>965.33600000000001</v>
          </cell>
          <cell r="C7005">
            <v>881.11599999999999</v>
          </cell>
        </row>
        <row r="7006">
          <cell r="A7006" t="str">
            <v>RJF-10V471MG3#-T2</v>
          </cell>
          <cell r="B7006">
            <v>987.35699999999997</v>
          </cell>
          <cell r="C7006">
            <v>900.32799999999997</v>
          </cell>
        </row>
        <row r="7007">
          <cell r="A7007" t="str">
            <v>RJF-10V471MG3#-T8</v>
          </cell>
          <cell r="B7007">
            <v>987.35699999999997</v>
          </cell>
          <cell r="C7007">
            <v>900.32799999999997</v>
          </cell>
        </row>
        <row r="7008">
          <cell r="A7008" t="str">
            <v>RJF-10V471MG3-T2</v>
          </cell>
          <cell r="B7008">
            <v>987.35699999999997</v>
          </cell>
          <cell r="C7008">
            <v>900.32799999999997</v>
          </cell>
        </row>
        <row r="7009">
          <cell r="A7009" t="str">
            <v>RJF-10V681MH3</v>
          </cell>
          <cell r="B7009">
            <v>1753.1859999999999</v>
          </cell>
          <cell r="C7009">
            <v>1353.69</v>
          </cell>
        </row>
        <row r="7010">
          <cell r="A7010" t="str">
            <v>RJF-10V681MH3#</v>
          </cell>
          <cell r="B7010">
            <v>1753.1859999999999</v>
          </cell>
          <cell r="C7010">
            <v>1353.69</v>
          </cell>
        </row>
        <row r="7011">
          <cell r="A7011" t="str">
            <v>RJF-10V681MH3#-T2</v>
          </cell>
          <cell r="B7011">
            <v>1780.367</v>
          </cell>
          <cell r="C7011">
            <v>1375.1310000000001</v>
          </cell>
        </row>
        <row r="7012">
          <cell r="A7012" t="str">
            <v>RJF-10V681MH3-T2</v>
          </cell>
          <cell r="B7012">
            <v>1780.367</v>
          </cell>
          <cell r="C7012">
            <v>1375.1310000000001</v>
          </cell>
        </row>
        <row r="7013">
          <cell r="A7013" t="str">
            <v>RJF-16V102MH5</v>
          </cell>
          <cell r="B7013">
            <v>2483.6979999999999</v>
          </cell>
          <cell r="C7013">
            <v>2128.6419999999998</v>
          </cell>
        </row>
        <row r="7014">
          <cell r="A7014" t="str">
            <v>RJF-16V102MH5#</v>
          </cell>
          <cell r="B7014">
            <v>2483.6979999999999</v>
          </cell>
          <cell r="C7014">
            <v>2128.6419999999998</v>
          </cell>
        </row>
        <row r="7015">
          <cell r="A7015" t="str">
            <v>RJF-16V102MH5#-F</v>
          </cell>
          <cell r="B7015">
            <v>0</v>
          </cell>
          <cell r="C7015">
            <v>2215.377</v>
          </cell>
        </row>
        <row r="7016">
          <cell r="A7016" t="str">
            <v>RJF-16V102MH5-T2</v>
          </cell>
          <cell r="B7016">
            <v>0</v>
          </cell>
          <cell r="C7016">
            <v>2134.62</v>
          </cell>
        </row>
        <row r="7017">
          <cell r="A7017" t="str">
            <v>RJF-16V121MF3#-T2</v>
          </cell>
          <cell r="B7017">
            <v>0</v>
          </cell>
          <cell r="C7017">
            <v>585.73599999999999</v>
          </cell>
        </row>
        <row r="7018">
          <cell r="A7018" t="str">
            <v>RJF-16V121MF3-T2</v>
          </cell>
          <cell r="B7018">
            <v>0</v>
          </cell>
          <cell r="C7018">
            <v>585.73599999999999</v>
          </cell>
        </row>
        <row r="7019">
          <cell r="A7019" t="str">
            <v>RJF-16V122MH6#</v>
          </cell>
          <cell r="B7019">
            <v>2409.8910000000001</v>
          </cell>
          <cell r="C7019">
            <v>2409.8910000000001</v>
          </cell>
        </row>
        <row r="7020">
          <cell r="A7020" t="str">
            <v>RJF-16V152MI5#</v>
          </cell>
          <cell r="B7020">
            <v>0</v>
          </cell>
          <cell r="C7020">
            <v>3758.913</v>
          </cell>
        </row>
        <row r="7021">
          <cell r="A7021" t="str">
            <v>RJF-16V152MI5#-S1</v>
          </cell>
          <cell r="B7021">
            <v>0</v>
          </cell>
          <cell r="C7021">
            <v>3842.7420000000002</v>
          </cell>
        </row>
        <row r="7022">
          <cell r="A7022" t="str">
            <v>RJF-16V152MI5#-T4</v>
          </cell>
          <cell r="B7022">
            <v>0</v>
          </cell>
          <cell r="C7022">
            <v>3774.3760000000002</v>
          </cell>
        </row>
        <row r="7023">
          <cell r="A7023" t="str">
            <v>RJF-16V152MI5-S1</v>
          </cell>
          <cell r="B7023">
            <v>3581.018</v>
          </cell>
          <cell r="C7023">
            <v>3842.7420000000002</v>
          </cell>
        </row>
        <row r="7024">
          <cell r="A7024" t="str">
            <v>RJF-16V181MF4#</v>
          </cell>
          <cell r="B7024">
            <v>694.85</v>
          </cell>
          <cell r="C7024">
            <v>570.85400000000004</v>
          </cell>
        </row>
        <row r="7025">
          <cell r="A7025" t="str">
            <v>RJF-16V181MF4#-T2</v>
          </cell>
          <cell r="B7025">
            <v>711.41</v>
          </cell>
          <cell r="C7025">
            <v>585.73599999999999</v>
          </cell>
        </row>
        <row r="7026">
          <cell r="A7026" t="str">
            <v>RJF-16V331MG3</v>
          </cell>
          <cell r="B7026">
            <v>965.33600000000001</v>
          </cell>
          <cell r="C7026">
            <v>881.11599999999999</v>
          </cell>
        </row>
        <row r="7027">
          <cell r="A7027" t="str">
            <v>RJF-16V331MG3#</v>
          </cell>
          <cell r="B7027">
            <v>965.33600000000001</v>
          </cell>
          <cell r="C7027">
            <v>881.11599999999999</v>
          </cell>
        </row>
        <row r="7028">
          <cell r="A7028" t="str">
            <v>RJF-16V331MG3#-T2</v>
          </cell>
          <cell r="B7028">
            <v>987.35699999999997</v>
          </cell>
          <cell r="C7028">
            <v>900.32799999999997</v>
          </cell>
        </row>
        <row r="7029">
          <cell r="A7029" t="str">
            <v>RJF-16V331MG3-T2</v>
          </cell>
          <cell r="B7029">
            <v>987.35699999999997</v>
          </cell>
          <cell r="C7029">
            <v>900.32799999999997</v>
          </cell>
        </row>
        <row r="7030">
          <cell r="A7030" t="str">
            <v>RJF-16V471MG4</v>
          </cell>
          <cell r="B7030">
            <v>1168.2470000000001</v>
          </cell>
          <cell r="C7030">
            <v>1145.588</v>
          </cell>
        </row>
        <row r="7031">
          <cell r="A7031" t="str">
            <v>RJF-16V471MG4#</v>
          </cell>
          <cell r="B7031">
            <v>1168.2470000000001</v>
          </cell>
          <cell r="C7031">
            <v>1145.588</v>
          </cell>
        </row>
        <row r="7032">
          <cell r="A7032" t="str">
            <v>RJF-16V471MG4#-F1</v>
          </cell>
          <cell r="B7032">
            <v>0</v>
          </cell>
          <cell r="C7032">
            <v>1163.913</v>
          </cell>
        </row>
        <row r="7033">
          <cell r="A7033" t="str">
            <v>RJF-16V471MG4#-S1</v>
          </cell>
          <cell r="B7033">
            <v>0</v>
          </cell>
          <cell r="C7033">
            <v>1163.913</v>
          </cell>
        </row>
        <row r="7034">
          <cell r="A7034" t="str">
            <v>RJF-16V471MG4#-T2</v>
          </cell>
          <cell r="B7034">
            <v>1191.617</v>
          </cell>
          <cell r="C7034">
            <v>1163.8889999999999</v>
          </cell>
        </row>
        <row r="7035">
          <cell r="A7035" t="str">
            <v>RJF-16V471MG4#-T8</v>
          </cell>
          <cell r="B7035">
            <v>0</v>
          </cell>
          <cell r="C7035">
            <v>1163.8889999999999</v>
          </cell>
        </row>
        <row r="7036">
          <cell r="A7036" t="str">
            <v>RJF-16V471MG4-S1</v>
          </cell>
          <cell r="B7036">
            <v>1185.0640000000001</v>
          </cell>
          <cell r="C7036">
            <v>1163.913</v>
          </cell>
        </row>
        <row r="7037">
          <cell r="A7037" t="str">
            <v>RJF-16V471MG4-T2</v>
          </cell>
          <cell r="B7037">
            <v>1191.617</v>
          </cell>
          <cell r="C7037">
            <v>1163.8889999999999</v>
          </cell>
        </row>
        <row r="7038">
          <cell r="A7038" t="str">
            <v>RJF-16V471MH3#-T2</v>
          </cell>
          <cell r="B7038">
            <v>0</v>
          </cell>
          <cell r="C7038">
            <v>1375.1310000000001</v>
          </cell>
        </row>
        <row r="7039">
          <cell r="A7039" t="str">
            <v>RJF-16V560ME3</v>
          </cell>
          <cell r="B7039">
            <v>423.23500000000001</v>
          </cell>
          <cell r="C7039">
            <v>399.11799999999999</v>
          </cell>
        </row>
        <row r="7040">
          <cell r="A7040" t="str">
            <v>RJF-16V560ME3#</v>
          </cell>
          <cell r="B7040">
            <v>423.23500000000001</v>
          </cell>
          <cell r="C7040">
            <v>399.11799999999999</v>
          </cell>
        </row>
        <row r="7041">
          <cell r="A7041" t="str">
            <v>RJF-16V560ME3-T2</v>
          </cell>
          <cell r="B7041">
            <v>471.68400000000003</v>
          </cell>
          <cell r="C7041">
            <v>415.07600000000002</v>
          </cell>
        </row>
        <row r="7042">
          <cell r="A7042" t="str">
            <v>RJF-16V681MH4</v>
          </cell>
          <cell r="B7042">
            <v>2078.973</v>
          </cell>
          <cell r="C7042">
            <v>1664.56</v>
          </cell>
        </row>
        <row r="7043">
          <cell r="A7043" t="str">
            <v>RJF-16V681MH4#</v>
          </cell>
          <cell r="B7043">
            <v>2078.973</v>
          </cell>
          <cell r="C7043">
            <v>1664.56</v>
          </cell>
        </row>
        <row r="7044">
          <cell r="A7044" t="str">
            <v>RJF-16V681MH4#-T2</v>
          </cell>
          <cell r="B7044">
            <v>2106.6759999999999</v>
          </cell>
          <cell r="C7044">
            <v>1686.5719999999999</v>
          </cell>
        </row>
        <row r="7045">
          <cell r="A7045" t="str">
            <v>RJF-16V681MH4-T2</v>
          </cell>
          <cell r="B7045">
            <v>2106.6759999999999</v>
          </cell>
          <cell r="C7045">
            <v>1686.5719999999999</v>
          </cell>
        </row>
        <row r="7046">
          <cell r="A7046" t="str">
            <v>RJF-25V101MF3</v>
          </cell>
          <cell r="B7046">
            <v>694.85</v>
          </cell>
          <cell r="C7046">
            <v>570.85400000000004</v>
          </cell>
        </row>
        <row r="7047">
          <cell r="A7047" t="str">
            <v>RJF-25V101MF3#</v>
          </cell>
          <cell r="B7047">
            <v>694.85</v>
          </cell>
          <cell r="C7047">
            <v>570.85400000000004</v>
          </cell>
        </row>
        <row r="7048">
          <cell r="A7048" t="str">
            <v>RJF-25V101MF3#-T2</v>
          </cell>
          <cell r="B7048">
            <v>711.41</v>
          </cell>
          <cell r="C7048">
            <v>585.73599999999999</v>
          </cell>
        </row>
        <row r="7049">
          <cell r="A7049" t="str">
            <v>RJF-25V101MF3-T2</v>
          </cell>
          <cell r="B7049">
            <v>711.41</v>
          </cell>
          <cell r="C7049">
            <v>585.73599999999999</v>
          </cell>
        </row>
        <row r="7050">
          <cell r="A7050" t="str">
            <v>RJF-25V102MI5</v>
          </cell>
          <cell r="B7050">
            <v>0</v>
          </cell>
          <cell r="C7050">
            <v>3758.913</v>
          </cell>
        </row>
        <row r="7051">
          <cell r="A7051" t="str">
            <v>RJF-25V102MI5#</v>
          </cell>
          <cell r="B7051">
            <v>3490.9630000000002</v>
          </cell>
          <cell r="C7051">
            <v>3758.913</v>
          </cell>
        </row>
        <row r="7052">
          <cell r="A7052" t="str">
            <v>RJF-25V102MI5#-F</v>
          </cell>
          <cell r="B7052">
            <v>0</v>
          </cell>
          <cell r="C7052">
            <v>3842.7420000000002</v>
          </cell>
        </row>
        <row r="7053">
          <cell r="A7053" t="str">
            <v>RJF-25V182MJ5</v>
          </cell>
          <cell r="B7053">
            <v>5390.6710000000003</v>
          </cell>
          <cell r="C7053">
            <v>9358.884</v>
          </cell>
        </row>
        <row r="7054">
          <cell r="A7054" t="str">
            <v>RJF-25V182MJ5#</v>
          </cell>
          <cell r="B7054">
            <v>5390.6710000000003</v>
          </cell>
          <cell r="C7054">
            <v>9358.884</v>
          </cell>
        </row>
        <row r="7055">
          <cell r="A7055" t="str">
            <v>RJF-25V182MJ5#-F30</v>
          </cell>
          <cell r="B7055">
            <v>0</v>
          </cell>
          <cell r="C7055">
            <v>9547.3490000000002</v>
          </cell>
        </row>
        <row r="7056">
          <cell r="A7056" t="str">
            <v>RJF-25V221MG3</v>
          </cell>
          <cell r="B7056">
            <v>965.33600000000001</v>
          </cell>
          <cell r="C7056">
            <v>881.11599999999999</v>
          </cell>
        </row>
        <row r="7057">
          <cell r="A7057" t="str">
            <v>RJF-25V221MG3#</v>
          </cell>
          <cell r="B7057">
            <v>0</v>
          </cell>
          <cell r="C7057">
            <v>881.11599999999999</v>
          </cell>
        </row>
        <row r="7058">
          <cell r="A7058" t="str">
            <v>RJF-25V221MG3#-T2</v>
          </cell>
          <cell r="B7058">
            <v>987.35699999999997</v>
          </cell>
          <cell r="C7058">
            <v>900.32799999999997</v>
          </cell>
        </row>
        <row r="7059">
          <cell r="A7059" t="str">
            <v>RJF-25V221MG3-T2</v>
          </cell>
          <cell r="B7059">
            <v>987.35699999999997</v>
          </cell>
          <cell r="C7059">
            <v>900.32799999999997</v>
          </cell>
        </row>
        <row r="7060">
          <cell r="A7060" t="str">
            <v>RJF-25V222MJ6#</v>
          </cell>
          <cell r="B7060">
            <v>0</v>
          </cell>
          <cell r="C7060">
            <v>9358.884</v>
          </cell>
        </row>
        <row r="7061">
          <cell r="A7061" t="str">
            <v>RJF-25V272MJ6#</v>
          </cell>
          <cell r="B7061">
            <v>6008.4390000000003</v>
          </cell>
          <cell r="C7061">
            <v>9358.884</v>
          </cell>
        </row>
        <row r="7062">
          <cell r="A7062" t="str">
            <v>RJF-25V331MH3</v>
          </cell>
          <cell r="B7062">
            <v>1753.1859999999999</v>
          </cell>
          <cell r="C7062">
            <v>1353.69</v>
          </cell>
        </row>
        <row r="7063">
          <cell r="A7063" t="str">
            <v>RJF-25V331MH3#</v>
          </cell>
          <cell r="B7063">
            <v>0</v>
          </cell>
          <cell r="C7063">
            <v>1353.69</v>
          </cell>
        </row>
        <row r="7064">
          <cell r="A7064" t="str">
            <v>RJF-25V331MH3#-T2</v>
          </cell>
          <cell r="B7064">
            <v>0</v>
          </cell>
          <cell r="C7064">
            <v>1375.1310000000001</v>
          </cell>
        </row>
        <row r="7065">
          <cell r="A7065" t="str">
            <v>RJF-25V331MH3-T2</v>
          </cell>
          <cell r="B7065">
            <v>1780.367</v>
          </cell>
          <cell r="C7065">
            <v>1375.1310000000001</v>
          </cell>
        </row>
        <row r="7066">
          <cell r="A7066" t="str">
            <v>RJF-25V470ME3</v>
          </cell>
          <cell r="B7066">
            <v>423.23500000000001</v>
          </cell>
          <cell r="C7066">
            <v>399.11799999999999</v>
          </cell>
        </row>
        <row r="7067">
          <cell r="A7067" t="str">
            <v>RJF-25V470ME3#</v>
          </cell>
          <cell r="B7067">
            <v>423.23500000000001</v>
          </cell>
          <cell r="C7067">
            <v>399.11799999999999</v>
          </cell>
        </row>
        <row r="7068">
          <cell r="A7068" t="str">
            <v>RJF-25V470ME3#-T2</v>
          </cell>
          <cell r="B7068">
            <v>471.68400000000003</v>
          </cell>
          <cell r="C7068">
            <v>415.07600000000002</v>
          </cell>
        </row>
        <row r="7069">
          <cell r="A7069" t="str">
            <v>RJF-25V470ME3-T2</v>
          </cell>
          <cell r="B7069">
            <v>471.68400000000003</v>
          </cell>
          <cell r="C7069">
            <v>415.07600000000002</v>
          </cell>
        </row>
        <row r="7070">
          <cell r="A7070" t="str">
            <v>RJF-25V471MH4</v>
          </cell>
          <cell r="B7070">
            <v>2078.973</v>
          </cell>
          <cell r="C7070">
            <v>1664.56</v>
          </cell>
        </row>
        <row r="7071">
          <cell r="A7071" t="str">
            <v>RJF-25V471MH4#</v>
          </cell>
          <cell r="B7071">
            <v>2078.973</v>
          </cell>
          <cell r="C7071">
            <v>1664.56</v>
          </cell>
        </row>
        <row r="7072">
          <cell r="A7072" t="str">
            <v>RJF-25V471MH4#-F</v>
          </cell>
          <cell r="B7072">
            <v>0</v>
          </cell>
          <cell r="C7072">
            <v>1729.444</v>
          </cell>
        </row>
        <row r="7073">
          <cell r="A7073" t="str">
            <v>RJF-25V471MH4#-T2</v>
          </cell>
          <cell r="B7073">
            <v>2106.6759999999999</v>
          </cell>
          <cell r="C7073">
            <v>1686.5719999999999</v>
          </cell>
        </row>
        <row r="7074">
          <cell r="A7074" t="str">
            <v>RJF-25V471MH4-T2</v>
          </cell>
          <cell r="B7074">
            <v>2106.6759999999999</v>
          </cell>
          <cell r="C7074">
            <v>1686.5719999999999</v>
          </cell>
        </row>
        <row r="7075">
          <cell r="A7075" t="str">
            <v>RJF-25V681MH5</v>
          </cell>
          <cell r="B7075">
            <v>2483.6979999999999</v>
          </cell>
          <cell r="C7075">
            <v>2128.6419999999998</v>
          </cell>
        </row>
        <row r="7076">
          <cell r="A7076" t="str">
            <v>RJF-25V681MH5#</v>
          </cell>
          <cell r="B7076">
            <v>2483.6979999999999</v>
          </cell>
          <cell r="C7076">
            <v>2128.6419999999998</v>
          </cell>
        </row>
        <row r="7077">
          <cell r="A7077" t="str">
            <v>RJF-25V681MH5#-F</v>
          </cell>
          <cell r="B7077">
            <v>0</v>
          </cell>
          <cell r="C7077">
            <v>2215.377</v>
          </cell>
        </row>
        <row r="7078">
          <cell r="A7078" t="str">
            <v>RJF-25V681MH5#-S1</v>
          </cell>
          <cell r="B7078">
            <v>2215.377</v>
          </cell>
          <cell r="C7078">
            <v>2215.377</v>
          </cell>
        </row>
        <row r="7079">
          <cell r="A7079" t="str">
            <v>RJF-25V681MH5#-T2</v>
          </cell>
          <cell r="B7079">
            <v>2514.4859999999999</v>
          </cell>
          <cell r="C7079">
            <v>2134.62</v>
          </cell>
        </row>
        <row r="7080">
          <cell r="A7080" t="str">
            <v>RJF-25V681MH5-S1</v>
          </cell>
          <cell r="B7080">
            <v>2574.4389999999999</v>
          </cell>
          <cell r="C7080">
            <v>2215.377</v>
          </cell>
        </row>
        <row r="7081">
          <cell r="A7081" t="str">
            <v>RJF-25V681MH5-T2</v>
          </cell>
          <cell r="B7081">
            <v>2514.4859999999999</v>
          </cell>
          <cell r="C7081">
            <v>2134.62</v>
          </cell>
        </row>
        <row r="7082">
          <cell r="A7082" t="str">
            <v>RJF-25V821MH6#</v>
          </cell>
          <cell r="B7082">
            <v>0</v>
          </cell>
          <cell r="C7082">
            <v>2409.8910000000001</v>
          </cell>
        </row>
        <row r="7083">
          <cell r="A7083" t="str">
            <v>RJF-25V821MH6#-S1</v>
          </cell>
          <cell r="B7083">
            <v>0</v>
          </cell>
          <cell r="C7083">
            <v>2497.3690000000001</v>
          </cell>
        </row>
        <row r="7084">
          <cell r="A7084" t="str">
            <v>RJF-25V821MH6#-T2</v>
          </cell>
          <cell r="B7084">
            <v>0</v>
          </cell>
          <cell r="C7084">
            <v>2415.9670000000001</v>
          </cell>
        </row>
        <row r="7085">
          <cell r="A7085" t="str">
            <v>RJF-25V821MH6-S1</v>
          </cell>
          <cell r="B7085">
            <v>2574.4389999999999</v>
          </cell>
          <cell r="C7085">
            <v>2497.3690000000001</v>
          </cell>
        </row>
        <row r="7086">
          <cell r="A7086" t="str">
            <v>RJF-35V100</v>
          </cell>
          <cell r="B7086">
            <v>335.59699999999998</v>
          </cell>
          <cell r="C7086">
            <v>274.072</v>
          </cell>
        </row>
        <row r="7087">
          <cell r="A7087" t="str">
            <v>RJF-35V102MI6</v>
          </cell>
          <cell r="B7087">
            <v>4360.451</v>
          </cell>
          <cell r="C7087">
            <v>3758.913</v>
          </cell>
        </row>
        <row r="7088">
          <cell r="A7088" t="str">
            <v>RJF-35V102MI6#</v>
          </cell>
          <cell r="B7088">
            <v>0</v>
          </cell>
          <cell r="C7088">
            <v>3758.913</v>
          </cell>
        </row>
        <row r="7089">
          <cell r="A7089" t="str">
            <v>RJF-35V102MI6-F</v>
          </cell>
          <cell r="B7089">
            <v>0</v>
          </cell>
          <cell r="C7089">
            <v>3842.7420000000002</v>
          </cell>
        </row>
        <row r="7090">
          <cell r="A7090" t="str">
            <v>RJF-35V151MG3#</v>
          </cell>
          <cell r="B7090">
            <v>965.33600000000001</v>
          </cell>
          <cell r="C7090">
            <v>881.11599999999999</v>
          </cell>
        </row>
        <row r="7091">
          <cell r="A7091" t="str">
            <v>RJF-35V180</v>
          </cell>
          <cell r="B7091">
            <v>327.29199999999997</v>
          </cell>
          <cell r="C7091">
            <v>280.71499999999997</v>
          </cell>
        </row>
        <row r="7092">
          <cell r="A7092" t="str">
            <v>RJF-35V182MJ6</v>
          </cell>
          <cell r="B7092">
            <v>6008.4390000000003</v>
          </cell>
          <cell r="C7092">
            <v>9358.884</v>
          </cell>
        </row>
        <row r="7093">
          <cell r="A7093" t="str">
            <v>RJF-35V182MJ6#</v>
          </cell>
          <cell r="B7093">
            <v>0</v>
          </cell>
          <cell r="C7093">
            <v>9358.884</v>
          </cell>
        </row>
        <row r="7094">
          <cell r="A7094" t="str">
            <v>RJF-35V220M</v>
          </cell>
          <cell r="B7094">
            <v>389.54300000000001</v>
          </cell>
          <cell r="C7094">
            <v>370.14699999999999</v>
          </cell>
        </row>
        <row r="7095">
          <cell r="A7095" t="str">
            <v>RJF-35V221MH3</v>
          </cell>
          <cell r="B7095">
            <v>1753.1859999999999</v>
          </cell>
          <cell r="C7095">
            <v>1353.69</v>
          </cell>
        </row>
        <row r="7096">
          <cell r="A7096" t="str">
            <v>RJF-35V221MH3#</v>
          </cell>
          <cell r="B7096">
            <v>1753.1859999999999</v>
          </cell>
          <cell r="C7096">
            <v>1353.69</v>
          </cell>
        </row>
        <row r="7097">
          <cell r="A7097" t="str">
            <v>RJF-35V330ME3</v>
          </cell>
          <cell r="B7097">
            <v>423.23500000000001</v>
          </cell>
          <cell r="C7097">
            <v>399.11799999999999</v>
          </cell>
        </row>
        <row r="7098">
          <cell r="A7098" t="str">
            <v>RJF-35V330ME3-T2</v>
          </cell>
          <cell r="B7098">
            <v>471.68400000000003</v>
          </cell>
          <cell r="C7098">
            <v>415.07600000000002</v>
          </cell>
        </row>
        <row r="7099">
          <cell r="A7099" t="str">
            <v>RJF-35V331MH4#</v>
          </cell>
          <cell r="B7099">
            <v>0</v>
          </cell>
          <cell r="C7099">
            <v>1664.56</v>
          </cell>
        </row>
        <row r="7100">
          <cell r="A7100" t="str">
            <v>RJF-35V331MH4#-T2</v>
          </cell>
          <cell r="B7100">
            <v>2106.6759999999999</v>
          </cell>
          <cell r="C7100">
            <v>1686.5719999999999</v>
          </cell>
        </row>
        <row r="7101">
          <cell r="A7101" t="str">
            <v>RJF-35V331MH4#RQ-F49</v>
          </cell>
          <cell r="B7101">
            <v>0</v>
          </cell>
          <cell r="C7101">
            <v>1729.444</v>
          </cell>
        </row>
        <row r="7102">
          <cell r="A7102" t="str">
            <v>RJF-35V331MH4Y-T2</v>
          </cell>
          <cell r="B7102">
            <v>2106.6759999999999</v>
          </cell>
          <cell r="C7102">
            <v>1686.5719999999999</v>
          </cell>
        </row>
        <row r="7103">
          <cell r="A7103" t="str">
            <v>RJF-35V471MH5</v>
          </cell>
          <cell r="B7103">
            <v>0</v>
          </cell>
          <cell r="C7103">
            <v>2128.6419999999998</v>
          </cell>
        </row>
        <row r="7104">
          <cell r="A7104" t="str">
            <v>RJF-35V471MH5#</v>
          </cell>
          <cell r="B7104">
            <v>2483.6979999999999</v>
          </cell>
          <cell r="C7104">
            <v>2128.6419999999998</v>
          </cell>
        </row>
        <row r="7105">
          <cell r="A7105" t="str">
            <v>RJF-35V471MH5#RQ-F49</v>
          </cell>
          <cell r="B7105">
            <v>0</v>
          </cell>
          <cell r="C7105">
            <v>2215.377</v>
          </cell>
        </row>
        <row r="7106">
          <cell r="A7106" t="str">
            <v>RJF-35V560MF3</v>
          </cell>
          <cell r="B7106">
            <v>694.85</v>
          </cell>
          <cell r="C7106">
            <v>570.85400000000004</v>
          </cell>
        </row>
        <row r="7107">
          <cell r="A7107" t="str">
            <v>RJF-35V560MF3#</v>
          </cell>
          <cell r="B7107">
            <v>694.85</v>
          </cell>
          <cell r="C7107">
            <v>570.85400000000004</v>
          </cell>
        </row>
        <row r="7108">
          <cell r="A7108" t="str">
            <v>RJF-35V560MF3#-T2</v>
          </cell>
          <cell r="B7108">
            <v>711.41</v>
          </cell>
          <cell r="C7108">
            <v>585.73599999999999</v>
          </cell>
        </row>
        <row r="7109">
          <cell r="A7109" t="str">
            <v>RJF-35V560MF3-T2</v>
          </cell>
          <cell r="B7109">
            <v>711.41</v>
          </cell>
          <cell r="C7109">
            <v>585.73599999999999</v>
          </cell>
        </row>
        <row r="7110">
          <cell r="A7110" t="str">
            <v>RJF-35V561MH6</v>
          </cell>
          <cell r="B7110">
            <v>0</v>
          </cell>
          <cell r="C7110">
            <v>2409.8910000000001</v>
          </cell>
        </row>
        <row r="7111">
          <cell r="A7111" t="str">
            <v>RJF-35V681MI5</v>
          </cell>
          <cell r="B7111">
            <v>3490.9630000000002</v>
          </cell>
          <cell r="C7111">
            <v>3758.913</v>
          </cell>
        </row>
        <row r="7112">
          <cell r="A7112" t="str">
            <v>RJF-35V681MI5#</v>
          </cell>
          <cell r="B7112">
            <v>3758.913</v>
          </cell>
          <cell r="C7112">
            <v>3758.913</v>
          </cell>
        </row>
        <row r="7113">
          <cell r="A7113" t="str">
            <v>RJF-50V100</v>
          </cell>
          <cell r="B7113">
            <v>327.29199999999997</v>
          </cell>
          <cell r="C7113">
            <v>280.71499999999997</v>
          </cell>
        </row>
        <row r="7114">
          <cell r="A7114" t="str">
            <v>RJF-50V101MG3</v>
          </cell>
          <cell r="B7114">
            <v>965.33600000000001</v>
          </cell>
          <cell r="C7114">
            <v>881.11599999999999</v>
          </cell>
        </row>
        <row r="7115">
          <cell r="A7115" t="str">
            <v>RJF-50V101MG3#</v>
          </cell>
          <cell r="B7115">
            <v>965.33600000000001</v>
          </cell>
          <cell r="C7115">
            <v>881.11599999999999</v>
          </cell>
        </row>
        <row r="7116">
          <cell r="A7116" t="str">
            <v>RJF-50V101MG3#-T2</v>
          </cell>
          <cell r="B7116">
            <v>987.35699999999997</v>
          </cell>
          <cell r="C7116">
            <v>900.32799999999997</v>
          </cell>
        </row>
        <row r="7117">
          <cell r="A7117" t="str">
            <v>RJF-50V101MG3-T2</v>
          </cell>
          <cell r="B7117">
            <v>987.35699999999997</v>
          </cell>
          <cell r="C7117">
            <v>900.32799999999997</v>
          </cell>
        </row>
        <row r="7118">
          <cell r="A7118" t="str">
            <v>RJF-50V102MJ6#</v>
          </cell>
          <cell r="B7118">
            <v>6008.4390000000003</v>
          </cell>
          <cell r="C7118">
            <v>9358.884</v>
          </cell>
        </row>
        <row r="7119">
          <cell r="A7119" t="str">
            <v>RJF-50V102MJ6#-F</v>
          </cell>
          <cell r="B7119">
            <v>0</v>
          </cell>
          <cell r="C7119">
            <v>9547.3490000000002</v>
          </cell>
        </row>
        <row r="7120">
          <cell r="A7120" t="str">
            <v>RJF-50V102MJ6JG</v>
          </cell>
          <cell r="B7120">
            <v>0</v>
          </cell>
          <cell r="C7120">
            <v>9358.884</v>
          </cell>
        </row>
        <row r="7121">
          <cell r="A7121" t="str">
            <v>RJF-50V151MH3</v>
          </cell>
          <cell r="B7121">
            <v>1753.1859999999999</v>
          </cell>
          <cell r="C7121">
            <v>1353.69</v>
          </cell>
        </row>
        <row r="7122">
          <cell r="A7122" t="str">
            <v>RJF-50V151MH3#</v>
          </cell>
          <cell r="B7122">
            <v>0</v>
          </cell>
          <cell r="C7122">
            <v>1353.69</v>
          </cell>
        </row>
        <row r="7123">
          <cell r="A7123" t="str">
            <v>RJF-50V220ME3</v>
          </cell>
          <cell r="B7123">
            <v>423.23500000000001</v>
          </cell>
          <cell r="C7123">
            <v>399.11799999999999</v>
          </cell>
        </row>
        <row r="7124">
          <cell r="A7124" t="str">
            <v>RJF-50V220ME3#</v>
          </cell>
          <cell r="B7124">
            <v>423.23500000000001</v>
          </cell>
          <cell r="C7124">
            <v>399.11799999999999</v>
          </cell>
        </row>
        <row r="7125">
          <cell r="A7125" t="str">
            <v>RJF-50V220ME3#-T2</v>
          </cell>
          <cell r="B7125">
            <v>471.68400000000003</v>
          </cell>
          <cell r="C7125">
            <v>415.07600000000002</v>
          </cell>
        </row>
        <row r="7126">
          <cell r="A7126" t="str">
            <v>RJF-50V220ME3-T2</v>
          </cell>
          <cell r="B7126">
            <v>471.68400000000003</v>
          </cell>
          <cell r="C7126">
            <v>415.07600000000002</v>
          </cell>
        </row>
        <row r="7127">
          <cell r="A7127" t="str">
            <v>RJF-50V221MH4#</v>
          </cell>
          <cell r="B7127">
            <v>0</v>
          </cell>
          <cell r="C7127">
            <v>1664.56</v>
          </cell>
        </row>
        <row r="7128">
          <cell r="A7128" t="str">
            <v>RJF-50V271MH5#</v>
          </cell>
          <cell r="B7128">
            <v>2483.6979999999999</v>
          </cell>
          <cell r="C7128">
            <v>2128.6419999999998</v>
          </cell>
        </row>
        <row r="7129">
          <cell r="A7129" t="str">
            <v>RJF-50V271MH5#-F</v>
          </cell>
          <cell r="B7129">
            <v>2574.4389999999999</v>
          </cell>
          <cell r="C7129">
            <v>2215.377</v>
          </cell>
        </row>
        <row r="7130">
          <cell r="A7130" t="str">
            <v>RJF-50V331MH6</v>
          </cell>
          <cell r="B7130">
            <v>0</v>
          </cell>
          <cell r="C7130">
            <v>2409.8910000000001</v>
          </cell>
        </row>
        <row r="7131">
          <cell r="A7131" t="str">
            <v>RJF-50V471MI5</v>
          </cell>
          <cell r="B7131">
            <v>0</v>
          </cell>
          <cell r="C7131">
            <v>3758.913</v>
          </cell>
        </row>
        <row r="7132">
          <cell r="A7132" t="str">
            <v>RJF-50V4R7</v>
          </cell>
          <cell r="B7132">
            <v>335.59699999999998</v>
          </cell>
          <cell r="C7132">
            <v>274.072</v>
          </cell>
        </row>
        <row r="7133">
          <cell r="A7133" t="str">
            <v>RJF-50V560MF3</v>
          </cell>
          <cell r="B7133">
            <v>694.85</v>
          </cell>
          <cell r="C7133">
            <v>570.85400000000004</v>
          </cell>
        </row>
        <row r="7134">
          <cell r="A7134" t="str">
            <v>RJF-50V560MF3#</v>
          </cell>
          <cell r="B7134">
            <v>694.85</v>
          </cell>
          <cell r="C7134">
            <v>570.85400000000004</v>
          </cell>
        </row>
        <row r="7135">
          <cell r="A7135" t="str">
            <v>RJF-50V560MF3#-F</v>
          </cell>
          <cell r="B7135">
            <v>708.09199999999998</v>
          </cell>
          <cell r="C7135">
            <v>583.88</v>
          </cell>
        </row>
        <row r="7136">
          <cell r="A7136" t="str">
            <v>RJF-50V560MF3#-T2</v>
          </cell>
          <cell r="B7136">
            <v>711.41</v>
          </cell>
          <cell r="C7136">
            <v>585.73599999999999</v>
          </cell>
        </row>
        <row r="7137">
          <cell r="A7137" t="str">
            <v>RJF-50V560MF3-T2</v>
          </cell>
          <cell r="B7137">
            <v>711.41</v>
          </cell>
          <cell r="C7137">
            <v>585.73599999999999</v>
          </cell>
        </row>
        <row r="7138">
          <cell r="A7138" t="str">
            <v>RJF-50V561MI6</v>
          </cell>
          <cell r="B7138">
            <v>4360.451</v>
          </cell>
          <cell r="C7138">
            <v>3758.913</v>
          </cell>
        </row>
        <row r="7139">
          <cell r="A7139" t="str">
            <v>RJF-6V101ME3</v>
          </cell>
          <cell r="B7139">
            <v>423.23500000000001</v>
          </cell>
          <cell r="C7139">
            <v>399.11799999999999</v>
          </cell>
        </row>
        <row r="7140">
          <cell r="A7140" t="str">
            <v>RJF-6V101ME3-T2</v>
          </cell>
          <cell r="B7140">
            <v>471.68400000000003</v>
          </cell>
          <cell r="C7140">
            <v>415.07600000000002</v>
          </cell>
        </row>
        <row r="7141">
          <cell r="A7141" t="str">
            <v>RJF-6V102MH3</v>
          </cell>
          <cell r="B7141">
            <v>1753.1859999999999</v>
          </cell>
          <cell r="C7141">
            <v>1353.69</v>
          </cell>
        </row>
        <row r="7142">
          <cell r="A7142" t="str">
            <v>RJF-6V102MH3#</v>
          </cell>
          <cell r="B7142">
            <v>0</v>
          </cell>
          <cell r="C7142">
            <v>1353.69</v>
          </cell>
        </row>
        <row r="7143">
          <cell r="A7143" t="str">
            <v>RJF-6V102MH3#-T2</v>
          </cell>
          <cell r="B7143">
            <v>1780.367</v>
          </cell>
          <cell r="C7143">
            <v>1375.1310000000001</v>
          </cell>
        </row>
        <row r="7144">
          <cell r="A7144" t="str">
            <v>RJF-6V102MH3-T2</v>
          </cell>
          <cell r="B7144">
            <v>1780.367</v>
          </cell>
          <cell r="C7144">
            <v>1375.1310000000001</v>
          </cell>
        </row>
        <row r="7145">
          <cell r="A7145" t="str">
            <v>RJF-6V122MH4</v>
          </cell>
          <cell r="B7145">
            <v>2078.973</v>
          </cell>
          <cell r="C7145">
            <v>1664.56</v>
          </cell>
        </row>
        <row r="7146">
          <cell r="A7146" t="str">
            <v>RJF-6V122MH4#</v>
          </cell>
          <cell r="B7146">
            <v>2078.973</v>
          </cell>
          <cell r="C7146">
            <v>1664.56</v>
          </cell>
        </row>
        <row r="7147">
          <cell r="A7147" t="str">
            <v>RJF-6V122MH4#-T2</v>
          </cell>
          <cell r="B7147">
            <v>2106.6759999999999</v>
          </cell>
          <cell r="C7147">
            <v>1686.5719999999999</v>
          </cell>
        </row>
        <row r="7148">
          <cell r="A7148" t="str">
            <v>RJF-6V122MH4-T2</v>
          </cell>
          <cell r="B7148">
            <v>2106.6759999999999</v>
          </cell>
          <cell r="C7148">
            <v>1686.5719999999999</v>
          </cell>
        </row>
        <row r="7149">
          <cell r="A7149" t="str">
            <v>RJF-6V152MH5</v>
          </cell>
          <cell r="B7149">
            <v>2483.6979999999999</v>
          </cell>
          <cell r="C7149">
            <v>2128.6419999999998</v>
          </cell>
        </row>
        <row r="7150">
          <cell r="A7150" t="str">
            <v>RJF-6V152MH5#-T2</v>
          </cell>
          <cell r="B7150">
            <v>0</v>
          </cell>
          <cell r="C7150">
            <v>2134.62</v>
          </cell>
        </row>
        <row r="7151">
          <cell r="A7151" t="str">
            <v>RJF-6V152MH5-T2</v>
          </cell>
          <cell r="B7151">
            <v>0</v>
          </cell>
          <cell r="C7151">
            <v>2134.62</v>
          </cell>
        </row>
        <row r="7152">
          <cell r="A7152" t="str">
            <v>RJF-6V331MF3</v>
          </cell>
          <cell r="B7152">
            <v>0</v>
          </cell>
          <cell r="C7152">
            <v>570.85400000000004</v>
          </cell>
        </row>
        <row r="7153">
          <cell r="A7153" t="str">
            <v>RJF-6V331MF3-T2</v>
          </cell>
          <cell r="B7153">
            <v>711.41</v>
          </cell>
          <cell r="C7153">
            <v>585.73599999999999</v>
          </cell>
        </row>
        <row r="7154">
          <cell r="A7154" t="str">
            <v>RJF-6V561MG3</v>
          </cell>
          <cell r="B7154">
            <v>965.33600000000001</v>
          </cell>
          <cell r="C7154">
            <v>881.11599999999999</v>
          </cell>
        </row>
        <row r="7155">
          <cell r="A7155" t="str">
            <v>RJF-6V561MG3#</v>
          </cell>
          <cell r="B7155">
            <v>965.33600000000001</v>
          </cell>
          <cell r="C7155">
            <v>881.11599999999999</v>
          </cell>
        </row>
        <row r="7156">
          <cell r="A7156" t="str">
            <v>RJF-6V682MJ6</v>
          </cell>
          <cell r="B7156">
            <v>6008.4390000000003</v>
          </cell>
          <cell r="C7156">
            <v>9358.884</v>
          </cell>
        </row>
        <row r="7157">
          <cell r="A7157" t="str">
            <v>RJF-6V682MJ6#</v>
          </cell>
          <cell r="B7157">
            <v>0</v>
          </cell>
          <cell r="C7157">
            <v>9358.884</v>
          </cell>
        </row>
        <row r="7158">
          <cell r="A7158" t="str">
            <v>RJF-6V682MJ6JG</v>
          </cell>
          <cell r="B7158">
            <v>0</v>
          </cell>
          <cell r="C7158">
            <v>9358.884</v>
          </cell>
        </row>
        <row r="7159">
          <cell r="A7159" t="str">
            <v>RJG-6V152MH4</v>
          </cell>
          <cell r="B7159">
            <v>2081.0569999999998</v>
          </cell>
          <cell r="C7159">
            <v>1730.857</v>
          </cell>
        </row>
        <row r="7160">
          <cell r="A7160" t="str">
            <v>RJG-6V392MI7</v>
          </cell>
          <cell r="B7160">
            <v>3490.9630000000002</v>
          </cell>
          <cell r="C7160">
            <v>3430.3879999999999</v>
          </cell>
        </row>
        <row r="7161">
          <cell r="A7161" t="str">
            <v>RJG-6V682MI8</v>
          </cell>
          <cell r="B7161">
            <v>6987.7479999999996</v>
          </cell>
          <cell r="C7161">
            <v>6381.8360000000002</v>
          </cell>
        </row>
        <row r="7162">
          <cell r="A7162" t="str">
            <v>RJG-6V682MJ5</v>
          </cell>
          <cell r="B7162">
            <v>5390.6710000000003</v>
          </cell>
          <cell r="C7162">
            <v>5681.9059999999999</v>
          </cell>
        </row>
        <row r="7163">
          <cell r="A7163" t="str">
            <v>RJH-100V101MH7</v>
          </cell>
          <cell r="B7163">
            <v>3466.7139999999999</v>
          </cell>
          <cell r="C7163">
            <v>3312.8110000000001</v>
          </cell>
        </row>
        <row r="7164">
          <cell r="A7164" t="str">
            <v>RJH-100V101MI5</v>
          </cell>
          <cell r="B7164">
            <v>3490.9630000000002</v>
          </cell>
          <cell r="C7164">
            <v>3430.3879999999999</v>
          </cell>
        </row>
        <row r="7165">
          <cell r="A7165" t="str">
            <v>RJH-100V101MI5-F</v>
          </cell>
          <cell r="B7165">
            <v>3581.018</v>
          </cell>
          <cell r="C7165">
            <v>3518.8389999999999</v>
          </cell>
        </row>
        <row r="7166">
          <cell r="A7166" t="str">
            <v>RJH-100V101MI5-T4</v>
          </cell>
          <cell r="B7166">
            <v>3520.027</v>
          </cell>
          <cell r="C7166">
            <v>3450.4569999999999</v>
          </cell>
        </row>
        <row r="7167">
          <cell r="A7167" t="str">
            <v>RJH-100V120MF3</v>
          </cell>
          <cell r="B7167">
            <v>704.702</v>
          </cell>
          <cell r="C7167">
            <v>607.25199999999995</v>
          </cell>
        </row>
        <row r="7168">
          <cell r="A7168" t="str">
            <v>RJH-100V120MF3-F</v>
          </cell>
          <cell r="B7168">
            <v>717.94500000000005</v>
          </cell>
          <cell r="C7168">
            <v>620.46</v>
          </cell>
        </row>
        <row r="7169">
          <cell r="A7169" t="str">
            <v>RJH-100V120MF3-T36</v>
          </cell>
          <cell r="B7169">
            <v>721.26199999999994</v>
          </cell>
          <cell r="C7169">
            <v>618.63800000000003</v>
          </cell>
        </row>
        <row r="7170">
          <cell r="A7170" t="str">
            <v>RJH-100V121MI6</v>
          </cell>
          <cell r="B7170">
            <v>4360.451</v>
          </cell>
          <cell r="C7170">
            <v>4165.3649999999998</v>
          </cell>
        </row>
        <row r="7171">
          <cell r="A7171" t="str">
            <v>RJH-100V121MI6#</v>
          </cell>
          <cell r="B7171">
            <v>0</v>
          </cell>
          <cell r="C7171">
            <v>4165.3649999999998</v>
          </cell>
        </row>
        <row r="7172">
          <cell r="A7172" t="str">
            <v>RJH-100V121MJ4G</v>
          </cell>
          <cell r="B7172">
            <v>4388.79</v>
          </cell>
          <cell r="C7172">
            <v>4962.4589999999998</v>
          </cell>
        </row>
        <row r="7173">
          <cell r="A7173" t="str">
            <v>RJH-100V151MK4G</v>
          </cell>
          <cell r="B7173">
            <v>6321.5810000000001</v>
          </cell>
          <cell r="C7173">
            <v>6567.2870000000003</v>
          </cell>
        </row>
        <row r="7174">
          <cell r="A7174" t="str">
            <v>RJH-100V181MI7</v>
          </cell>
          <cell r="B7174">
            <v>5052.4920000000002</v>
          </cell>
          <cell r="C7174">
            <v>5056.4110000000001</v>
          </cell>
        </row>
        <row r="7175">
          <cell r="A7175" t="str">
            <v>RJH-100V181MJ5G</v>
          </cell>
          <cell r="B7175">
            <v>5390.6710000000003</v>
          </cell>
          <cell r="C7175">
            <v>5681.9059999999999</v>
          </cell>
        </row>
        <row r="7176">
          <cell r="A7176" t="str">
            <v>RJH-100V200MG3-T2</v>
          </cell>
          <cell r="B7176">
            <v>0</v>
          </cell>
          <cell r="C7176">
            <v>1066.3340000000001</v>
          </cell>
        </row>
        <row r="7177">
          <cell r="A7177" t="str">
            <v>RJH-100V220MG3</v>
          </cell>
          <cell r="B7177">
            <v>969.77599999999995</v>
          </cell>
          <cell r="C7177">
            <v>851.57899999999995</v>
          </cell>
        </row>
        <row r="7178">
          <cell r="A7178" t="str">
            <v>RJH-100V220MG3#</v>
          </cell>
          <cell r="B7178">
            <v>969.77599999999995</v>
          </cell>
          <cell r="C7178">
            <v>851.57899999999995</v>
          </cell>
        </row>
        <row r="7179">
          <cell r="A7179" t="str">
            <v>RJH-100V220MG3#-T2</v>
          </cell>
          <cell r="B7179">
            <v>0</v>
          </cell>
          <cell r="C7179">
            <v>867.50099999999998</v>
          </cell>
        </row>
        <row r="7180">
          <cell r="A7180" t="str">
            <v>RJH-100V220MG3-F</v>
          </cell>
          <cell r="B7180">
            <v>986.79600000000005</v>
          </cell>
          <cell r="C7180">
            <v>869.43200000000002</v>
          </cell>
        </row>
        <row r="7181">
          <cell r="A7181" t="str">
            <v>RJH-100V220MG3-T2</v>
          </cell>
          <cell r="B7181">
            <v>991.79700000000003</v>
          </cell>
          <cell r="C7181">
            <v>867.50099999999998</v>
          </cell>
        </row>
        <row r="7182">
          <cell r="A7182" t="str">
            <v>RJH-100V220MG3-T8</v>
          </cell>
          <cell r="B7182">
            <v>991.79700000000003</v>
          </cell>
          <cell r="C7182">
            <v>867.50099999999998</v>
          </cell>
        </row>
        <row r="7183">
          <cell r="A7183" t="str">
            <v>RJH-100V221MI8</v>
          </cell>
          <cell r="B7183">
            <v>6987.7479999999996</v>
          </cell>
          <cell r="C7183">
            <v>6381.8360000000002</v>
          </cell>
        </row>
        <row r="7184">
          <cell r="A7184" t="str">
            <v>RJH-100V221MI8-F</v>
          </cell>
          <cell r="B7184">
            <v>7075.4830000000002</v>
          </cell>
          <cell r="C7184">
            <v>6481.2460000000001</v>
          </cell>
        </row>
        <row r="7185">
          <cell r="A7185" t="str">
            <v>RJH-100V221MJ6G</v>
          </cell>
          <cell r="B7185">
            <v>6008.4390000000003</v>
          </cell>
          <cell r="C7185">
            <v>6707.7979999999998</v>
          </cell>
        </row>
        <row r="7186">
          <cell r="A7186" t="str">
            <v>RJH-100V221MJ6G-F</v>
          </cell>
          <cell r="B7186">
            <v>6189.6409999999996</v>
          </cell>
          <cell r="C7186">
            <v>6886.4560000000001</v>
          </cell>
        </row>
        <row r="7187">
          <cell r="A7187" t="str">
            <v>RJH-100V221MJ6G-S1</v>
          </cell>
          <cell r="B7187">
            <v>6189.6409999999996</v>
          </cell>
          <cell r="C7187">
            <v>6886.4560000000001</v>
          </cell>
        </row>
        <row r="7188">
          <cell r="A7188" t="str">
            <v>RJH-100V221MJ6G-T50</v>
          </cell>
          <cell r="B7188">
            <v>6046.84</v>
          </cell>
          <cell r="C7188">
            <v>6739.88</v>
          </cell>
        </row>
        <row r="7189">
          <cell r="A7189" t="str">
            <v>RJH-100V270MH3</v>
          </cell>
          <cell r="B7189">
            <v>1815.922</v>
          </cell>
          <cell r="C7189">
            <v>1483.5429999999999</v>
          </cell>
        </row>
        <row r="7190">
          <cell r="A7190" t="str">
            <v>RJH-100V270MH3-T2</v>
          </cell>
          <cell r="B7190">
            <v>0</v>
          </cell>
          <cell r="C7190">
            <v>1504.414</v>
          </cell>
        </row>
        <row r="7191">
          <cell r="A7191" t="str">
            <v>RJH-100V271MI9</v>
          </cell>
          <cell r="B7191">
            <v>0</v>
          </cell>
          <cell r="C7191">
            <v>6642.4089999999997</v>
          </cell>
        </row>
        <row r="7192">
          <cell r="A7192" t="str">
            <v>RJH-100V271MK5G</v>
          </cell>
          <cell r="B7192">
            <v>7734.4930000000004</v>
          </cell>
          <cell r="C7192">
            <v>8906.5139999999992</v>
          </cell>
        </row>
        <row r="7193">
          <cell r="A7193" t="str">
            <v>RJH-100V271MK5G-F</v>
          </cell>
          <cell r="B7193">
            <v>7744.7049999999999</v>
          </cell>
          <cell r="C7193">
            <v>8956.2489999999998</v>
          </cell>
        </row>
        <row r="7194">
          <cell r="A7194" t="str">
            <v>RJH-100V330MG4</v>
          </cell>
          <cell r="B7194">
            <v>1109.6969999999999</v>
          </cell>
          <cell r="C7194">
            <v>1021.9690000000001</v>
          </cell>
        </row>
        <row r="7195">
          <cell r="A7195" t="str">
            <v>RJH-100V330MG4-F</v>
          </cell>
          <cell r="B7195">
            <v>1126.5139999999999</v>
          </cell>
          <cell r="C7195">
            <v>1039.7719999999999</v>
          </cell>
        </row>
        <row r="7196">
          <cell r="A7196" t="str">
            <v>RJH-100V330MH4</v>
          </cell>
          <cell r="B7196">
            <v>2081.0569999999998</v>
          </cell>
          <cell r="C7196">
            <v>1730.857</v>
          </cell>
        </row>
        <row r="7197">
          <cell r="A7197" t="str">
            <v>RJH-100V330MH4-F</v>
          </cell>
          <cell r="B7197">
            <v>0</v>
          </cell>
          <cell r="C7197">
            <v>1796.076</v>
          </cell>
        </row>
        <row r="7198">
          <cell r="A7198" t="str">
            <v>RJH-100V330MH4-T2</v>
          </cell>
          <cell r="B7198">
            <v>2108.7600000000002</v>
          </cell>
          <cell r="C7198">
            <v>1759.1189999999999</v>
          </cell>
        </row>
        <row r="7199">
          <cell r="A7199" t="str">
            <v>RJH-100V331MJ6G</v>
          </cell>
          <cell r="B7199">
            <v>6008.4390000000003</v>
          </cell>
          <cell r="C7199">
            <v>6707.7979999999998</v>
          </cell>
        </row>
        <row r="7200">
          <cell r="A7200" t="str">
            <v>RJH-100V331MJ7G-F</v>
          </cell>
          <cell r="B7200">
            <v>9906.3189999999995</v>
          </cell>
          <cell r="C7200">
            <v>9478.6119999999992</v>
          </cell>
        </row>
        <row r="7201">
          <cell r="A7201" t="str">
            <v>RJH-100V331MK6G</v>
          </cell>
          <cell r="B7201">
            <v>9532.7180000000008</v>
          </cell>
          <cell r="C7201">
            <v>9532.7180000000008</v>
          </cell>
        </row>
        <row r="7202">
          <cell r="A7202" t="str">
            <v>RJH-100V390MG5-F36</v>
          </cell>
          <cell r="B7202">
            <v>1457.0940000000001</v>
          </cell>
          <cell r="C7202">
            <v>1341.221</v>
          </cell>
        </row>
        <row r="7203">
          <cell r="A7203" t="str">
            <v>RJH-100V391MJ8G</v>
          </cell>
          <cell r="B7203">
            <v>10249.629999999999</v>
          </cell>
          <cell r="C7203">
            <v>10077.271000000001</v>
          </cell>
        </row>
        <row r="7204">
          <cell r="A7204" t="str">
            <v>RJH-100V391MJ8G-S1</v>
          </cell>
          <cell r="B7204">
            <v>10320.072</v>
          </cell>
          <cell r="C7204">
            <v>10173.837</v>
          </cell>
        </row>
        <row r="7205">
          <cell r="A7205" t="str">
            <v>RJH-100V470MG5</v>
          </cell>
          <cell r="B7205">
            <v>1440.277</v>
          </cell>
          <cell r="C7205">
            <v>1322.2270000000001</v>
          </cell>
        </row>
        <row r="7206">
          <cell r="A7206" t="str">
            <v>RJH-100V470MH5-T2</v>
          </cell>
          <cell r="B7206">
            <v>2486.9090000000001</v>
          </cell>
          <cell r="C7206">
            <v>2140.2600000000002</v>
          </cell>
        </row>
        <row r="7207">
          <cell r="A7207" t="str">
            <v>RJH-100V470MI4-T4</v>
          </cell>
          <cell r="B7207">
            <v>0</v>
          </cell>
          <cell r="C7207">
            <v>4048.471</v>
          </cell>
        </row>
        <row r="7208">
          <cell r="A7208" t="str">
            <v>RJH-100V471MJ9G-F</v>
          </cell>
          <cell r="B7208">
            <v>12274.174999999999</v>
          </cell>
          <cell r="C7208">
            <v>14284.248</v>
          </cell>
        </row>
        <row r="7209">
          <cell r="A7209" t="str">
            <v>RJH-100V560MH5</v>
          </cell>
          <cell r="B7209">
            <v>2114.0219999999999</v>
          </cell>
          <cell r="C7209">
            <v>2114.0219999999999</v>
          </cell>
        </row>
        <row r="7210">
          <cell r="A7210" t="str">
            <v>RJH-100V560MH5-F</v>
          </cell>
          <cell r="B7210">
            <v>2546.8609999999999</v>
          </cell>
          <cell r="C7210">
            <v>2200.221</v>
          </cell>
        </row>
        <row r="7211">
          <cell r="A7211" t="str">
            <v>RJH-100V560MH5-T2</v>
          </cell>
          <cell r="B7211">
            <v>2486.9090000000001</v>
          </cell>
          <cell r="C7211">
            <v>2140.2600000000002</v>
          </cell>
        </row>
        <row r="7212">
          <cell r="A7212" t="str">
            <v>RJH-100V680MH6</v>
          </cell>
          <cell r="B7212">
            <v>2988.0859999999998</v>
          </cell>
          <cell r="C7212">
            <v>2654.203</v>
          </cell>
        </row>
        <row r="7213">
          <cell r="A7213" t="str">
            <v>RJH-100V680MI4</v>
          </cell>
          <cell r="B7213">
            <v>2975.4490000000001</v>
          </cell>
          <cell r="C7213">
            <v>4025.6619999999998</v>
          </cell>
        </row>
        <row r="7214">
          <cell r="A7214" t="str">
            <v>RJH-100V680MI4-F</v>
          </cell>
          <cell r="B7214">
            <v>3065.5030000000002</v>
          </cell>
          <cell r="C7214">
            <v>4117.6530000000002</v>
          </cell>
        </row>
        <row r="7215">
          <cell r="A7215" t="str">
            <v>RJH-100V681MK9G</v>
          </cell>
          <cell r="B7215">
            <v>14856.066000000001</v>
          </cell>
          <cell r="C7215">
            <v>13164.254999999999</v>
          </cell>
        </row>
        <row r="7216">
          <cell r="A7216" t="str">
            <v>RJH-100V681MK9G-S1</v>
          </cell>
          <cell r="B7216">
            <v>14866.218000000001</v>
          </cell>
          <cell r="C7216">
            <v>13217.864</v>
          </cell>
        </row>
        <row r="7217">
          <cell r="A7217" t="str">
            <v>RJH-10V101ME4</v>
          </cell>
          <cell r="B7217">
            <v>424.09199999999998</v>
          </cell>
          <cell r="C7217">
            <v>459.70299999999997</v>
          </cell>
        </row>
        <row r="7218">
          <cell r="A7218" t="str">
            <v>RJH-10V102MH5</v>
          </cell>
          <cell r="B7218">
            <v>2456.12</v>
          </cell>
          <cell r="C7218">
            <v>2114.0219999999999</v>
          </cell>
        </row>
        <row r="7219">
          <cell r="A7219" t="str">
            <v>RJH-10V102MH5#</v>
          </cell>
          <cell r="B7219">
            <v>0</v>
          </cell>
          <cell r="C7219">
            <v>2114.0219999999999</v>
          </cell>
        </row>
        <row r="7220">
          <cell r="A7220" t="str">
            <v>RJH-10V102MH5#Q</v>
          </cell>
          <cell r="B7220">
            <v>2456.12</v>
          </cell>
          <cell r="C7220">
            <v>2114.0219999999999</v>
          </cell>
        </row>
        <row r="7221">
          <cell r="A7221" t="str">
            <v>RJH-10V102MH5-F</v>
          </cell>
          <cell r="B7221">
            <v>2546.8609999999999</v>
          </cell>
          <cell r="C7221">
            <v>2200.221</v>
          </cell>
        </row>
        <row r="7222">
          <cell r="A7222" t="str">
            <v>RJH-10V102MH5-F27</v>
          </cell>
          <cell r="B7222">
            <v>2546.8609999999999</v>
          </cell>
          <cell r="C7222">
            <v>2200.221</v>
          </cell>
        </row>
        <row r="7223">
          <cell r="A7223" t="str">
            <v>RJH-10V102MH5-S1</v>
          </cell>
          <cell r="B7223">
            <v>2546.8609999999999</v>
          </cell>
          <cell r="C7223">
            <v>2200.221</v>
          </cell>
        </row>
        <row r="7224">
          <cell r="A7224" t="str">
            <v>RJH-10V102MH5-T2</v>
          </cell>
          <cell r="B7224">
            <v>2486.9090000000001</v>
          </cell>
          <cell r="C7224">
            <v>2140.2600000000002</v>
          </cell>
        </row>
        <row r="7225">
          <cell r="A7225" t="str">
            <v>RJH-10V102MH5PE-F27</v>
          </cell>
          <cell r="B7225">
            <v>2546.8609999999999</v>
          </cell>
          <cell r="C7225">
            <v>2200.221</v>
          </cell>
        </row>
        <row r="7226">
          <cell r="A7226" t="str">
            <v>RJH-10V102MH5PE-T2</v>
          </cell>
          <cell r="B7226">
            <v>2486.9090000000001</v>
          </cell>
          <cell r="C7226">
            <v>2140.2600000000002</v>
          </cell>
        </row>
        <row r="7227">
          <cell r="A7227" t="str">
            <v>RJH-10V102MH5Z#</v>
          </cell>
          <cell r="B7227">
            <v>2456.12</v>
          </cell>
          <cell r="C7227">
            <v>2114.0219999999999</v>
          </cell>
        </row>
        <row r="7228">
          <cell r="A7228" t="str">
            <v>RJH-10V102MH5Z#-F31</v>
          </cell>
          <cell r="B7228">
            <v>2546.8609999999999</v>
          </cell>
          <cell r="C7228">
            <v>2200.221</v>
          </cell>
        </row>
        <row r="7229">
          <cell r="A7229" t="str">
            <v>RJH-10V102MH5Z#-T2</v>
          </cell>
          <cell r="B7229">
            <v>0</v>
          </cell>
          <cell r="C7229">
            <v>2140.2600000000002</v>
          </cell>
        </row>
        <row r="7230">
          <cell r="A7230" t="str">
            <v>RJH-10V102MH5ZZ-F31</v>
          </cell>
          <cell r="B7230">
            <v>2546.8609999999999</v>
          </cell>
          <cell r="C7230">
            <v>2200.221</v>
          </cell>
        </row>
        <row r="7231">
          <cell r="A7231" t="str">
            <v>RJH-10V102MI4</v>
          </cell>
          <cell r="B7231">
            <v>2975.4490000000001</v>
          </cell>
          <cell r="C7231">
            <v>4025.6619999999998</v>
          </cell>
        </row>
        <row r="7232">
          <cell r="A7232" t="str">
            <v>RJH-10V102MI4-T4</v>
          </cell>
          <cell r="B7232">
            <v>3007.6869999999999</v>
          </cell>
          <cell r="C7232">
            <v>4048.471</v>
          </cell>
        </row>
        <row r="7233">
          <cell r="A7233" t="str">
            <v>RJH-10V103MK9G</v>
          </cell>
          <cell r="B7233">
            <v>14856.066000000001</v>
          </cell>
          <cell r="C7233">
            <v>13164.254999999999</v>
          </cell>
        </row>
        <row r="7234">
          <cell r="A7234" t="str">
            <v>RJH-10V103MK9G-F</v>
          </cell>
          <cell r="B7234">
            <v>14866.218000000001</v>
          </cell>
          <cell r="C7234">
            <v>13217.864</v>
          </cell>
        </row>
        <row r="7235">
          <cell r="A7235" t="str">
            <v>RJH-10V122MH5</v>
          </cell>
          <cell r="B7235">
            <v>2456.12</v>
          </cell>
          <cell r="C7235">
            <v>2114.0219999999999</v>
          </cell>
        </row>
        <row r="7236">
          <cell r="A7236" t="str">
            <v>RJH-10V122MH5-S1</v>
          </cell>
          <cell r="B7236">
            <v>2546.8609999999999</v>
          </cell>
          <cell r="C7236">
            <v>2200.221</v>
          </cell>
        </row>
        <row r="7237">
          <cell r="A7237" t="str">
            <v>RJH-10V122MH5-T2</v>
          </cell>
          <cell r="B7237">
            <v>2486.9090000000001</v>
          </cell>
          <cell r="C7237">
            <v>2140.2600000000002</v>
          </cell>
        </row>
        <row r="7238">
          <cell r="A7238" t="str">
            <v>RJH-10V122MH6</v>
          </cell>
          <cell r="B7238">
            <v>2988.0859999999998</v>
          </cell>
          <cell r="C7238">
            <v>2654.203</v>
          </cell>
        </row>
        <row r="7239">
          <cell r="A7239" t="str">
            <v>RJH-10V122MH6-S1</v>
          </cell>
          <cell r="B7239">
            <v>3078.9279999999999</v>
          </cell>
          <cell r="C7239">
            <v>2742.4090000000001</v>
          </cell>
        </row>
        <row r="7240">
          <cell r="A7240" t="str">
            <v>RJH-10V152MH7</v>
          </cell>
          <cell r="B7240">
            <v>3466.7139999999999</v>
          </cell>
          <cell r="C7240">
            <v>3312.8110000000001</v>
          </cell>
        </row>
        <row r="7241">
          <cell r="A7241" t="str">
            <v>RJH-10V181MF3</v>
          </cell>
          <cell r="B7241">
            <v>704.702</v>
          </cell>
          <cell r="C7241">
            <v>607.25199999999995</v>
          </cell>
        </row>
        <row r="7242">
          <cell r="A7242" t="str">
            <v>RJH-10V181MF3-T2</v>
          </cell>
          <cell r="B7242">
            <v>721.26199999999994</v>
          </cell>
          <cell r="C7242">
            <v>618.63800000000003</v>
          </cell>
        </row>
        <row r="7243">
          <cell r="A7243" t="str">
            <v>RJH-10V181MF3-T36</v>
          </cell>
          <cell r="B7243">
            <v>721.26199999999994</v>
          </cell>
          <cell r="C7243">
            <v>618.63800000000003</v>
          </cell>
        </row>
        <row r="7244">
          <cell r="A7244" t="str">
            <v>RJH-10V182MI5</v>
          </cell>
          <cell r="B7244">
            <v>3490.9630000000002</v>
          </cell>
          <cell r="C7244">
            <v>3430.3879999999999</v>
          </cell>
        </row>
        <row r="7245">
          <cell r="A7245" t="str">
            <v>RJH-10V182MI5#-S1</v>
          </cell>
          <cell r="B7245">
            <v>0</v>
          </cell>
          <cell r="C7245">
            <v>3518.8389999999999</v>
          </cell>
        </row>
        <row r="7246">
          <cell r="A7246" t="str">
            <v>RJH-10V182MI5#-T4</v>
          </cell>
          <cell r="B7246">
            <v>0</v>
          </cell>
          <cell r="C7246">
            <v>3450.4569999999999</v>
          </cell>
        </row>
        <row r="7247">
          <cell r="A7247" t="str">
            <v>RJH-10V182MI5-S1</v>
          </cell>
          <cell r="B7247">
            <v>3581.018</v>
          </cell>
          <cell r="C7247">
            <v>3518.8389999999999</v>
          </cell>
        </row>
        <row r="7248">
          <cell r="A7248" t="str">
            <v>RJH-10V182MI5-T4</v>
          </cell>
          <cell r="B7248">
            <v>3520.027</v>
          </cell>
          <cell r="C7248">
            <v>3450.4569999999999</v>
          </cell>
        </row>
        <row r="7249">
          <cell r="A7249" t="str">
            <v>RJH-10V221MF4</v>
          </cell>
          <cell r="B7249">
            <v>844.78399999999999</v>
          </cell>
          <cell r="C7249">
            <v>724.83600000000001</v>
          </cell>
        </row>
        <row r="7250">
          <cell r="A7250" t="str">
            <v>RJH-10V221MF4#</v>
          </cell>
          <cell r="B7250">
            <v>844.78399999999999</v>
          </cell>
          <cell r="C7250">
            <v>724.83600000000001</v>
          </cell>
        </row>
        <row r="7251">
          <cell r="A7251" t="str">
            <v>RJH-10V221MF4#-T2</v>
          </cell>
          <cell r="B7251">
            <v>861.34400000000005</v>
          </cell>
          <cell r="C7251">
            <v>735.66300000000001</v>
          </cell>
        </row>
        <row r="7252">
          <cell r="A7252" t="str">
            <v>RJH-10V221MF4#-T58</v>
          </cell>
          <cell r="B7252">
            <v>861.34400000000005</v>
          </cell>
          <cell r="C7252">
            <v>735.66300000000001</v>
          </cell>
        </row>
        <row r="7253">
          <cell r="A7253" t="str">
            <v>RJH-10V221MF4-T2</v>
          </cell>
          <cell r="B7253">
            <v>861.34400000000005</v>
          </cell>
          <cell r="C7253">
            <v>735.66300000000001</v>
          </cell>
        </row>
        <row r="7254">
          <cell r="A7254" t="str">
            <v>RJH-10V222MI5#-T4</v>
          </cell>
          <cell r="B7254">
            <v>3520.027</v>
          </cell>
          <cell r="C7254">
            <v>3450.4569999999999</v>
          </cell>
        </row>
        <row r="7255">
          <cell r="A7255" t="str">
            <v>RJH-10V222MI5-T4</v>
          </cell>
          <cell r="B7255">
            <v>3520.027</v>
          </cell>
          <cell r="C7255">
            <v>3450.4569999999999</v>
          </cell>
        </row>
        <row r="7256">
          <cell r="A7256" t="str">
            <v>RJH-10V222MI6</v>
          </cell>
          <cell r="B7256">
            <v>4360.451</v>
          </cell>
          <cell r="C7256">
            <v>4165.3649999999998</v>
          </cell>
        </row>
        <row r="7257">
          <cell r="A7257" t="str">
            <v>RJH-10V222MI6#</v>
          </cell>
          <cell r="B7257">
            <v>4360.451</v>
          </cell>
          <cell r="C7257">
            <v>4165.3649999999998</v>
          </cell>
        </row>
        <row r="7258">
          <cell r="A7258" t="str">
            <v>RJH-10V222MI6#-T4</v>
          </cell>
          <cell r="B7258">
            <v>4383.0959999999995</v>
          </cell>
          <cell r="C7258">
            <v>4178.7209999999995</v>
          </cell>
        </row>
        <row r="7259">
          <cell r="A7259" t="str">
            <v>RJH-10V222MI6-F</v>
          </cell>
          <cell r="B7259">
            <v>4444.0860000000002</v>
          </cell>
          <cell r="C7259">
            <v>4250.9070000000002</v>
          </cell>
        </row>
        <row r="7260">
          <cell r="A7260" t="str">
            <v>RJH-10V222MI6-S1</v>
          </cell>
          <cell r="B7260">
            <v>4444.0860000000002</v>
          </cell>
          <cell r="C7260">
            <v>4250.9070000000002</v>
          </cell>
        </row>
        <row r="7261">
          <cell r="A7261" t="str">
            <v>RJH-10V222MI6-T4</v>
          </cell>
          <cell r="B7261">
            <v>4383.0959999999995</v>
          </cell>
          <cell r="C7261">
            <v>4178.7209999999995</v>
          </cell>
        </row>
        <row r="7262">
          <cell r="A7262" t="str">
            <v>RJH-10V272MI7</v>
          </cell>
          <cell r="B7262">
            <v>5052.4920000000002</v>
          </cell>
          <cell r="C7262">
            <v>5056.4110000000001</v>
          </cell>
        </row>
        <row r="7263">
          <cell r="A7263" t="str">
            <v>RJH-10V272MI7-S1</v>
          </cell>
          <cell r="B7263">
            <v>5144.8689999999997</v>
          </cell>
          <cell r="C7263">
            <v>5154.7089999999998</v>
          </cell>
        </row>
        <row r="7264">
          <cell r="A7264" t="str">
            <v>RJH-10V331MG3</v>
          </cell>
          <cell r="B7264">
            <v>969.77599999999995</v>
          </cell>
          <cell r="C7264">
            <v>851.57899999999995</v>
          </cell>
        </row>
        <row r="7265">
          <cell r="A7265" t="str">
            <v>RJH-10V331MG3-F1</v>
          </cell>
          <cell r="B7265">
            <v>986.79600000000005</v>
          </cell>
          <cell r="C7265">
            <v>869.43200000000002</v>
          </cell>
        </row>
        <row r="7266">
          <cell r="A7266" t="str">
            <v>RJH-10V331MG3-T2</v>
          </cell>
          <cell r="B7266">
            <v>991.79700000000003</v>
          </cell>
          <cell r="C7266">
            <v>867.50099999999998</v>
          </cell>
        </row>
        <row r="7267">
          <cell r="A7267" t="str">
            <v>RJH-10V332MI8</v>
          </cell>
          <cell r="B7267">
            <v>6987.7479999999996</v>
          </cell>
          <cell r="C7267">
            <v>6381.8360000000002</v>
          </cell>
        </row>
        <row r="7268">
          <cell r="A7268" t="str">
            <v>RJH-10V332MI8#</v>
          </cell>
          <cell r="B7268">
            <v>6987.7479999999996</v>
          </cell>
          <cell r="C7268">
            <v>6381.8360000000002</v>
          </cell>
        </row>
        <row r="7269">
          <cell r="A7269" t="str">
            <v>RJH-10V332MI8#-F31</v>
          </cell>
          <cell r="B7269">
            <v>7075.4830000000002</v>
          </cell>
          <cell r="C7269">
            <v>6481.2460000000001</v>
          </cell>
        </row>
        <row r="7270">
          <cell r="A7270" t="str">
            <v>RJH-10V332MI8-F27</v>
          </cell>
          <cell r="B7270">
            <v>7075.4830000000002</v>
          </cell>
          <cell r="C7270">
            <v>6481.2460000000001</v>
          </cell>
        </row>
        <row r="7271">
          <cell r="A7271" t="str">
            <v>RJH-10V332MJ5G</v>
          </cell>
          <cell r="B7271">
            <v>5390.6710000000003</v>
          </cell>
          <cell r="C7271">
            <v>5681.9059999999999</v>
          </cell>
        </row>
        <row r="7272">
          <cell r="A7272" t="str">
            <v>RJH-10V392MI9</v>
          </cell>
          <cell r="B7272">
            <v>7500.7579999999998</v>
          </cell>
          <cell r="C7272">
            <v>6642.4089999999997</v>
          </cell>
        </row>
        <row r="7273">
          <cell r="A7273" t="str">
            <v>RJH-10V392MI9-S1</v>
          </cell>
          <cell r="B7273">
            <v>7563.5529999999999</v>
          </cell>
          <cell r="C7273">
            <v>6719.8819999999996</v>
          </cell>
        </row>
        <row r="7274">
          <cell r="A7274" t="str">
            <v>RJH-10V392MJ6G</v>
          </cell>
          <cell r="B7274">
            <v>6008.4390000000003</v>
          </cell>
          <cell r="C7274">
            <v>6707.7979999999998</v>
          </cell>
        </row>
        <row r="7275">
          <cell r="A7275" t="str">
            <v>RJH-10V392MK5G</v>
          </cell>
          <cell r="B7275">
            <v>7734.4930000000004</v>
          </cell>
          <cell r="C7275">
            <v>8906.5139999999992</v>
          </cell>
        </row>
        <row r="7276">
          <cell r="A7276" t="str">
            <v>RJH-10V471MG4</v>
          </cell>
          <cell r="B7276">
            <v>1109.6969999999999</v>
          </cell>
          <cell r="C7276">
            <v>1021.9690000000001</v>
          </cell>
        </row>
        <row r="7277">
          <cell r="A7277" t="str">
            <v>RJH-10V471MG4#</v>
          </cell>
          <cell r="B7277">
            <v>1109.6969999999999</v>
          </cell>
          <cell r="C7277">
            <v>1021.9690000000001</v>
          </cell>
        </row>
        <row r="7278">
          <cell r="A7278" t="str">
            <v>RJH-10V471MG4-F</v>
          </cell>
          <cell r="B7278">
            <v>1126.5139999999999</v>
          </cell>
          <cell r="C7278">
            <v>1039.7719999999999</v>
          </cell>
        </row>
        <row r="7279">
          <cell r="A7279" t="str">
            <v>RJH-10V471MG4-T2</v>
          </cell>
          <cell r="B7279">
            <v>1133.068</v>
          </cell>
          <cell r="C7279">
            <v>1038.5150000000001</v>
          </cell>
        </row>
        <row r="7280">
          <cell r="A7280" t="str">
            <v>RJH-10V471MG4-T8</v>
          </cell>
          <cell r="B7280">
            <v>1133.068</v>
          </cell>
          <cell r="C7280">
            <v>1038.5150000000001</v>
          </cell>
        </row>
        <row r="7281">
          <cell r="A7281" t="str">
            <v>RJH-10V471MG4-T84</v>
          </cell>
          <cell r="B7281">
            <v>1133.068</v>
          </cell>
          <cell r="C7281">
            <v>1038.5150000000001</v>
          </cell>
        </row>
        <row r="7282">
          <cell r="A7282" t="str">
            <v>RJH-10V471MH3</v>
          </cell>
          <cell r="B7282">
            <v>1815.922</v>
          </cell>
          <cell r="C7282">
            <v>1483.5429999999999</v>
          </cell>
        </row>
        <row r="7283">
          <cell r="A7283" t="str">
            <v>RJH-10V471MH3-T2</v>
          </cell>
          <cell r="B7283">
            <v>1843.1030000000001</v>
          </cell>
          <cell r="C7283">
            <v>1504.414</v>
          </cell>
        </row>
        <row r="7284">
          <cell r="A7284" t="str">
            <v>RJH-10V472MK6G</v>
          </cell>
          <cell r="B7284">
            <v>7734.4930000000004</v>
          </cell>
          <cell r="C7284">
            <v>9532.7180000000008</v>
          </cell>
        </row>
        <row r="7285">
          <cell r="A7285" t="str">
            <v>RJH-10V561MH4</v>
          </cell>
          <cell r="B7285">
            <v>2081.0569999999998</v>
          </cell>
          <cell r="C7285">
            <v>1730.857</v>
          </cell>
        </row>
        <row r="7286">
          <cell r="A7286" t="str">
            <v>RJH-10V561MH4#-T2</v>
          </cell>
          <cell r="B7286">
            <v>2108.7600000000002</v>
          </cell>
          <cell r="C7286">
            <v>1759.1189999999999</v>
          </cell>
        </row>
        <row r="7287">
          <cell r="A7287" t="str">
            <v>RJH-10V562MJ7#-F</v>
          </cell>
          <cell r="B7287">
            <v>9906.3189999999995</v>
          </cell>
          <cell r="C7287">
            <v>9478.6119999999992</v>
          </cell>
        </row>
        <row r="7288">
          <cell r="A7288" t="str">
            <v>RJH-10V562MJ7G</v>
          </cell>
          <cell r="B7288">
            <v>9828.7610000000004</v>
          </cell>
          <cell r="C7288">
            <v>9379.0869999999995</v>
          </cell>
        </row>
        <row r="7289">
          <cell r="A7289" t="str">
            <v>RJH-10V562MJ7G-F</v>
          </cell>
          <cell r="B7289">
            <v>9906.3189999999995</v>
          </cell>
          <cell r="C7289">
            <v>9478.6119999999992</v>
          </cell>
        </row>
        <row r="7290">
          <cell r="A7290" t="str">
            <v>RJH-10V681MG4</v>
          </cell>
          <cell r="B7290">
            <v>1109.6969999999999</v>
          </cell>
          <cell r="C7290">
            <v>1021.9690000000001</v>
          </cell>
        </row>
        <row r="7291">
          <cell r="A7291" t="str">
            <v>RJH-10V681MG4-F1</v>
          </cell>
          <cell r="B7291">
            <v>0</v>
          </cell>
          <cell r="C7291">
            <v>1265.0309999999999</v>
          </cell>
        </row>
        <row r="7292">
          <cell r="A7292" t="str">
            <v>RJH-10V681MG4-S1</v>
          </cell>
          <cell r="B7292">
            <v>1126.5139999999999</v>
          </cell>
          <cell r="C7292">
            <v>1039.7719999999999</v>
          </cell>
        </row>
        <row r="7293">
          <cell r="A7293" t="str">
            <v>RJH-10V681MG4-T2</v>
          </cell>
          <cell r="B7293">
            <v>1133.068</v>
          </cell>
          <cell r="C7293">
            <v>1038.5150000000001</v>
          </cell>
        </row>
        <row r="7294">
          <cell r="A7294" t="str">
            <v>RJH-10V681MG5</v>
          </cell>
          <cell r="B7294">
            <v>1440.277</v>
          </cell>
          <cell r="C7294">
            <v>1322.2270000000001</v>
          </cell>
        </row>
        <row r="7295">
          <cell r="A7295" t="str">
            <v>RJH-10V681MG5#-T2</v>
          </cell>
          <cell r="B7295">
            <v>1477.21</v>
          </cell>
          <cell r="C7295">
            <v>1355.5319999999999</v>
          </cell>
        </row>
        <row r="7296">
          <cell r="A7296" t="str">
            <v>RJH-10V681MG5-F</v>
          </cell>
          <cell r="B7296">
            <v>1457.0940000000001</v>
          </cell>
          <cell r="C7296">
            <v>1341.221</v>
          </cell>
        </row>
        <row r="7297">
          <cell r="A7297" t="str">
            <v>RJH-10V681MG5-F27</v>
          </cell>
          <cell r="B7297">
            <v>1457.0940000000001</v>
          </cell>
          <cell r="C7297">
            <v>1341.221</v>
          </cell>
        </row>
        <row r="7298">
          <cell r="A7298" t="str">
            <v>RJH-10V681MG5-F36</v>
          </cell>
          <cell r="B7298">
            <v>1457.0940000000001</v>
          </cell>
          <cell r="C7298">
            <v>1341.221</v>
          </cell>
        </row>
        <row r="7299">
          <cell r="A7299" t="str">
            <v>RJH-10V681MG5-S1</v>
          </cell>
          <cell r="B7299">
            <v>1457.0940000000001</v>
          </cell>
          <cell r="C7299">
            <v>1341.221</v>
          </cell>
        </row>
        <row r="7300">
          <cell r="A7300" t="str">
            <v>RJH-10V681MG5-T2</v>
          </cell>
          <cell r="B7300">
            <v>1477.21</v>
          </cell>
          <cell r="C7300">
            <v>1355.5319999999999</v>
          </cell>
        </row>
        <row r="7301">
          <cell r="A7301" t="str">
            <v>RJH-10V681MG5-T8</v>
          </cell>
          <cell r="B7301">
            <v>0</v>
          </cell>
          <cell r="C7301">
            <v>1355.5319999999999</v>
          </cell>
        </row>
        <row r="7302">
          <cell r="A7302" t="str">
            <v>RJH-10V681MH4</v>
          </cell>
          <cell r="B7302">
            <v>2081.0569999999998</v>
          </cell>
          <cell r="C7302">
            <v>1730.857</v>
          </cell>
        </row>
        <row r="7303">
          <cell r="A7303" t="str">
            <v>RJH-10V681MH4-F31</v>
          </cell>
          <cell r="B7303">
            <v>2150.5140000000001</v>
          </cell>
          <cell r="C7303">
            <v>1796.076</v>
          </cell>
        </row>
        <row r="7304">
          <cell r="A7304" t="str">
            <v>RJH-10V681MH4-T18</v>
          </cell>
          <cell r="B7304">
            <v>2108.7600000000002</v>
          </cell>
          <cell r="C7304">
            <v>1759.1189999999999</v>
          </cell>
        </row>
        <row r="7305">
          <cell r="A7305" t="str">
            <v>RJH-10V681MH4S</v>
          </cell>
          <cell r="B7305">
            <v>1957.655</v>
          </cell>
          <cell r="C7305">
            <v>1672.57</v>
          </cell>
        </row>
        <row r="7306">
          <cell r="A7306" t="str">
            <v>RJH-10V681MH4S-T18</v>
          </cell>
          <cell r="B7306">
            <v>1985.3579999999999</v>
          </cell>
          <cell r="C7306">
            <v>1694.615</v>
          </cell>
        </row>
        <row r="7307">
          <cell r="A7307" t="str">
            <v>RJH-10V681MH4S-T2</v>
          </cell>
          <cell r="B7307">
            <v>1985.3579999999999</v>
          </cell>
          <cell r="C7307">
            <v>1694.615</v>
          </cell>
        </row>
        <row r="7308">
          <cell r="A7308" t="str">
            <v>RJH-10V682MJ8G</v>
          </cell>
          <cell r="B7308">
            <v>10249.629999999999</v>
          </cell>
          <cell r="C7308">
            <v>10077.271000000001</v>
          </cell>
        </row>
        <row r="7309">
          <cell r="A7309" t="str">
            <v>RJH-10V682MJ8G-F</v>
          </cell>
          <cell r="B7309">
            <v>10320.072</v>
          </cell>
          <cell r="C7309">
            <v>10173.837</v>
          </cell>
        </row>
        <row r="7310">
          <cell r="A7310" t="str">
            <v>RJH-10V820ME3</v>
          </cell>
          <cell r="B7310">
            <v>424.09199999999998</v>
          </cell>
          <cell r="C7310">
            <v>419.36900000000003</v>
          </cell>
        </row>
        <row r="7311">
          <cell r="A7311" t="str">
            <v>RJH-10V822MJ9G</v>
          </cell>
          <cell r="B7311">
            <v>12185.895</v>
          </cell>
          <cell r="C7311">
            <v>14153.718000000001</v>
          </cell>
        </row>
        <row r="7312">
          <cell r="A7312" t="str">
            <v>RJH-10V822MJ9G-F</v>
          </cell>
          <cell r="B7312">
            <v>12274.174999999999</v>
          </cell>
          <cell r="C7312">
            <v>14284.248</v>
          </cell>
        </row>
        <row r="7313">
          <cell r="A7313" t="str">
            <v>RJH-10V822MK8G-F</v>
          </cell>
          <cell r="B7313">
            <v>16022.227999999999</v>
          </cell>
          <cell r="C7313">
            <v>16025.013000000001</v>
          </cell>
        </row>
        <row r="7314">
          <cell r="A7314" t="str">
            <v>RJH-16V101MF3</v>
          </cell>
          <cell r="B7314">
            <v>704.702</v>
          </cell>
          <cell r="C7314">
            <v>607.25199999999995</v>
          </cell>
        </row>
        <row r="7315">
          <cell r="A7315" t="str">
            <v>RJH-16V101MF3-T2</v>
          </cell>
          <cell r="B7315">
            <v>721.26199999999994</v>
          </cell>
          <cell r="C7315">
            <v>618.63800000000003</v>
          </cell>
        </row>
        <row r="7316">
          <cell r="A7316" t="str">
            <v>RJH-16V101MF3-T58</v>
          </cell>
          <cell r="B7316">
            <v>721.26199999999994</v>
          </cell>
          <cell r="C7316">
            <v>618.63800000000003</v>
          </cell>
        </row>
        <row r="7317">
          <cell r="A7317" t="str">
            <v>RJH-16V102MH5#-T2</v>
          </cell>
          <cell r="B7317">
            <v>2486.9090000000001</v>
          </cell>
          <cell r="C7317">
            <v>2140.2600000000002</v>
          </cell>
        </row>
        <row r="7318">
          <cell r="A7318" t="str">
            <v>RJH-16V121MF3</v>
          </cell>
          <cell r="B7318">
            <v>704.702</v>
          </cell>
          <cell r="C7318">
            <v>607.25199999999995</v>
          </cell>
        </row>
        <row r="7319">
          <cell r="A7319" t="str">
            <v>RJH-16V121MF3-F</v>
          </cell>
          <cell r="B7319">
            <v>717.94500000000005</v>
          </cell>
          <cell r="C7319">
            <v>620.46</v>
          </cell>
        </row>
        <row r="7320">
          <cell r="A7320" t="str">
            <v>RJH-16V121MF3-F27</v>
          </cell>
          <cell r="B7320">
            <v>717.94500000000005</v>
          </cell>
          <cell r="C7320">
            <v>620.46</v>
          </cell>
        </row>
        <row r="7321">
          <cell r="A7321" t="str">
            <v>RJH-16V121MF3-T2</v>
          </cell>
          <cell r="B7321">
            <v>721.26199999999994</v>
          </cell>
          <cell r="C7321">
            <v>618.63800000000003</v>
          </cell>
        </row>
        <row r="7322">
          <cell r="A7322" t="str">
            <v>RJH-16V121MF3-T36</v>
          </cell>
          <cell r="B7322">
            <v>721.26199999999994</v>
          </cell>
          <cell r="C7322">
            <v>618.63800000000003</v>
          </cell>
        </row>
        <row r="7323">
          <cell r="A7323" t="str">
            <v>RJH-16V121MF3-T58</v>
          </cell>
          <cell r="B7323">
            <v>721.26199999999994</v>
          </cell>
          <cell r="C7323">
            <v>618.63800000000003</v>
          </cell>
        </row>
        <row r="7324">
          <cell r="A7324" t="str">
            <v>RJH-16V122MH7</v>
          </cell>
          <cell r="B7324">
            <v>3466.7139999999999</v>
          </cell>
          <cell r="C7324">
            <v>3312.8110000000001</v>
          </cell>
        </row>
        <row r="7325">
          <cell r="A7325" t="str">
            <v>RJH-16V122MH7-F</v>
          </cell>
          <cell r="B7325">
            <v>0</v>
          </cell>
          <cell r="C7325">
            <v>3400.4720000000002</v>
          </cell>
        </row>
        <row r="7326">
          <cell r="A7326" t="str">
            <v>RJH-16V122MI5</v>
          </cell>
          <cell r="B7326">
            <v>3490.9630000000002</v>
          </cell>
          <cell r="C7326">
            <v>3430.3879999999999</v>
          </cell>
        </row>
        <row r="7327">
          <cell r="A7327" t="str">
            <v>RJH-16V122MI5#-S1</v>
          </cell>
          <cell r="B7327">
            <v>0</v>
          </cell>
          <cell r="C7327">
            <v>3518.8389999999999</v>
          </cell>
        </row>
        <row r="7328">
          <cell r="A7328" t="str">
            <v>RJH-16V122MI5-F</v>
          </cell>
          <cell r="B7328">
            <v>3581.018</v>
          </cell>
          <cell r="C7328">
            <v>3518.8389999999999</v>
          </cell>
        </row>
        <row r="7329">
          <cell r="A7329" t="str">
            <v>RJH-16V122MI5-S1</v>
          </cell>
          <cell r="B7329">
            <v>3581.018</v>
          </cell>
          <cell r="C7329">
            <v>3518.8389999999999</v>
          </cell>
        </row>
        <row r="7330">
          <cell r="A7330" t="str">
            <v>RJH-16V122MI5-T18</v>
          </cell>
          <cell r="B7330">
            <v>3520.027</v>
          </cell>
          <cell r="C7330">
            <v>3450.4569999999999</v>
          </cell>
        </row>
        <row r="7331">
          <cell r="A7331" t="str">
            <v>RJH-16V152MI6</v>
          </cell>
          <cell r="B7331">
            <v>4360.451</v>
          </cell>
          <cell r="C7331">
            <v>4165.3649999999998</v>
          </cell>
        </row>
        <row r="7332">
          <cell r="A7332" t="str">
            <v>RJH-16V152MI6-S1</v>
          </cell>
          <cell r="B7332">
            <v>4444.0860000000002</v>
          </cell>
          <cell r="C7332">
            <v>4250.9070000000002</v>
          </cell>
        </row>
        <row r="7333">
          <cell r="A7333" t="str">
            <v>RJH-16V152MI6-T4</v>
          </cell>
          <cell r="B7333">
            <v>4383.0959999999995</v>
          </cell>
          <cell r="C7333">
            <v>4178.7209999999995</v>
          </cell>
        </row>
        <row r="7334">
          <cell r="A7334" t="str">
            <v>RJH-16V152MJ4#</v>
          </cell>
          <cell r="B7334">
            <v>4388.79</v>
          </cell>
          <cell r="C7334">
            <v>4962.4589999999998</v>
          </cell>
        </row>
        <row r="7335">
          <cell r="A7335" t="str">
            <v>RJH-16V152MJ4G</v>
          </cell>
          <cell r="B7335">
            <v>0</v>
          </cell>
          <cell r="C7335">
            <v>4962.4589999999998</v>
          </cell>
        </row>
        <row r="7336">
          <cell r="A7336" t="str">
            <v>RJH-16V181MF4</v>
          </cell>
          <cell r="B7336">
            <v>844.78399999999999</v>
          </cell>
          <cell r="C7336">
            <v>724.83600000000001</v>
          </cell>
        </row>
        <row r="7337">
          <cell r="A7337" t="str">
            <v>RJH-16V181MF4#</v>
          </cell>
          <cell r="B7337">
            <v>0</v>
          </cell>
          <cell r="C7337">
            <v>724.83600000000001</v>
          </cell>
        </row>
        <row r="7338">
          <cell r="A7338" t="str">
            <v>RJH-16V181MF4#-T58</v>
          </cell>
          <cell r="B7338">
            <v>0</v>
          </cell>
          <cell r="C7338">
            <v>735.66300000000001</v>
          </cell>
        </row>
        <row r="7339">
          <cell r="A7339" t="str">
            <v>RJH-16V181MF4-T2</v>
          </cell>
          <cell r="B7339">
            <v>861.34400000000005</v>
          </cell>
          <cell r="C7339">
            <v>735.66300000000001</v>
          </cell>
        </row>
        <row r="7340">
          <cell r="A7340" t="str">
            <v>RJH-16V221MG3</v>
          </cell>
          <cell r="B7340">
            <v>969.77599999999995</v>
          </cell>
          <cell r="C7340">
            <v>851.57899999999995</v>
          </cell>
        </row>
        <row r="7341">
          <cell r="A7341" t="str">
            <v>RJH-16V222MI7</v>
          </cell>
          <cell r="B7341">
            <v>5052.4920000000002</v>
          </cell>
          <cell r="C7341">
            <v>5056.4110000000001</v>
          </cell>
        </row>
        <row r="7342">
          <cell r="A7342" t="str">
            <v>RJH-16V222MI7#-F</v>
          </cell>
          <cell r="B7342">
            <v>5144.8689999999997</v>
          </cell>
          <cell r="C7342">
            <v>5154.7089999999998</v>
          </cell>
        </row>
        <row r="7343">
          <cell r="A7343" t="str">
            <v>RJH-16V222MI7-F</v>
          </cell>
          <cell r="B7343">
            <v>5144.8689999999997</v>
          </cell>
          <cell r="C7343">
            <v>5154.7089999999998</v>
          </cell>
        </row>
        <row r="7344">
          <cell r="A7344" t="str">
            <v>RJH-16V222MI7-S1</v>
          </cell>
          <cell r="B7344">
            <v>5144.8689999999997</v>
          </cell>
          <cell r="C7344">
            <v>5154.7089999999998</v>
          </cell>
        </row>
        <row r="7345">
          <cell r="A7345" t="str">
            <v>RJH-16V222MI7-T4</v>
          </cell>
          <cell r="B7345">
            <v>5078.2629999999999</v>
          </cell>
          <cell r="C7345">
            <v>5069.9570000000003</v>
          </cell>
        </row>
        <row r="7346">
          <cell r="A7346" t="str">
            <v>RJH-16V222MJ5G</v>
          </cell>
          <cell r="B7346">
            <v>5390.6710000000003</v>
          </cell>
          <cell r="C7346">
            <v>5681.9059999999999</v>
          </cell>
        </row>
        <row r="7347">
          <cell r="A7347" t="str">
            <v>RJH-16V222MJ5G-F</v>
          </cell>
          <cell r="B7347">
            <v>5485.2259999999997</v>
          </cell>
          <cell r="C7347">
            <v>5781.3320000000003</v>
          </cell>
        </row>
        <row r="7348">
          <cell r="A7348" t="str">
            <v>RJH-16V271MG3</v>
          </cell>
          <cell r="B7348">
            <v>969.77599999999995</v>
          </cell>
          <cell r="C7348">
            <v>851.57899999999995</v>
          </cell>
        </row>
        <row r="7349">
          <cell r="A7349" t="str">
            <v>RJH-16V271MG3#-T2</v>
          </cell>
          <cell r="B7349">
            <v>991.79700000000003</v>
          </cell>
          <cell r="C7349">
            <v>867.50099999999998</v>
          </cell>
        </row>
        <row r="7350">
          <cell r="A7350" t="str">
            <v>RJH-16V271MG3-T2</v>
          </cell>
          <cell r="B7350">
            <v>991.79700000000003</v>
          </cell>
          <cell r="C7350">
            <v>867.50099999999998</v>
          </cell>
        </row>
        <row r="7351">
          <cell r="A7351" t="str">
            <v>RJH-16V271MG3-T8</v>
          </cell>
          <cell r="B7351">
            <v>991.79700000000003</v>
          </cell>
          <cell r="C7351">
            <v>867.50099999999998</v>
          </cell>
        </row>
        <row r="7352">
          <cell r="A7352" t="str">
            <v>RJH-16V272MI8</v>
          </cell>
          <cell r="B7352">
            <v>6987.7479999999996</v>
          </cell>
          <cell r="C7352">
            <v>6381.8360000000002</v>
          </cell>
        </row>
        <row r="7353">
          <cell r="A7353" t="str">
            <v>RJH-16V272MJ6G-T50</v>
          </cell>
          <cell r="B7353">
            <v>6046.84</v>
          </cell>
          <cell r="C7353">
            <v>6739.88</v>
          </cell>
        </row>
        <row r="7354">
          <cell r="A7354" t="str">
            <v>RJH-16V331MG4</v>
          </cell>
          <cell r="B7354">
            <v>1109.6969999999999</v>
          </cell>
          <cell r="C7354">
            <v>1021.9690000000001</v>
          </cell>
        </row>
        <row r="7355">
          <cell r="A7355" t="str">
            <v>RJH-16V331MG4#-F30</v>
          </cell>
          <cell r="B7355">
            <v>1126.5139999999999</v>
          </cell>
          <cell r="C7355">
            <v>1039.7719999999999</v>
          </cell>
        </row>
        <row r="7356">
          <cell r="A7356" t="str">
            <v>RJH-16V331MG4-F31</v>
          </cell>
          <cell r="B7356">
            <v>1126.5139999999999</v>
          </cell>
          <cell r="C7356">
            <v>1039.7719999999999</v>
          </cell>
        </row>
        <row r="7357">
          <cell r="A7357" t="str">
            <v>RJH-16V331MH3</v>
          </cell>
          <cell r="B7357">
            <v>1815.922</v>
          </cell>
          <cell r="C7357">
            <v>1483.5429999999999</v>
          </cell>
        </row>
        <row r="7358">
          <cell r="A7358" t="str">
            <v>RJH-16V331MH3-T2</v>
          </cell>
          <cell r="B7358">
            <v>1843.1030000000001</v>
          </cell>
          <cell r="C7358">
            <v>1504.414</v>
          </cell>
        </row>
        <row r="7359">
          <cell r="A7359" t="str">
            <v>RJH-16V332MI9</v>
          </cell>
          <cell r="B7359">
            <v>7500.7579999999998</v>
          </cell>
          <cell r="C7359">
            <v>6642.4089999999997</v>
          </cell>
        </row>
        <row r="7360">
          <cell r="A7360" t="str">
            <v>RJH-16V332MI9#</v>
          </cell>
          <cell r="B7360">
            <v>0</v>
          </cell>
          <cell r="C7360">
            <v>6642.4089999999997</v>
          </cell>
        </row>
        <row r="7361">
          <cell r="A7361" t="str">
            <v>RJH-16V332MI9#-F</v>
          </cell>
          <cell r="B7361">
            <v>7563.5529999999999</v>
          </cell>
          <cell r="C7361">
            <v>6719.8819999999996</v>
          </cell>
        </row>
        <row r="7362">
          <cell r="A7362" t="str">
            <v>RJH-16V391MH4</v>
          </cell>
          <cell r="B7362">
            <v>2081.0569999999998</v>
          </cell>
          <cell r="C7362">
            <v>1730.857</v>
          </cell>
        </row>
        <row r="7363">
          <cell r="A7363" t="str">
            <v>RJH-16V392MJ6</v>
          </cell>
          <cell r="B7363">
            <v>0</v>
          </cell>
          <cell r="C7363">
            <v>7870.0039999999999</v>
          </cell>
        </row>
        <row r="7364">
          <cell r="A7364" t="str">
            <v>RJH-16V392MJ6#</v>
          </cell>
          <cell r="B7364">
            <v>6008.4390000000003</v>
          </cell>
          <cell r="C7364">
            <v>6707.7979999999998</v>
          </cell>
        </row>
        <row r="7365">
          <cell r="A7365" t="str">
            <v>RJH-16V392MJ6G</v>
          </cell>
          <cell r="B7365">
            <v>6008.4390000000003</v>
          </cell>
          <cell r="C7365">
            <v>6707.7979999999998</v>
          </cell>
        </row>
        <row r="7366">
          <cell r="A7366" t="str">
            <v>RJH-16V470ME3</v>
          </cell>
          <cell r="B7366">
            <v>424.09199999999998</v>
          </cell>
          <cell r="C7366">
            <v>419.36900000000003</v>
          </cell>
        </row>
        <row r="7367">
          <cell r="A7367" t="str">
            <v>RJH-16V471ME3</v>
          </cell>
          <cell r="B7367">
            <v>424.09199999999998</v>
          </cell>
          <cell r="C7367">
            <v>419.36900000000003</v>
          </cell>
        </row>
        <row r="7368">
          <cell r="A7368" t="str">
            <v>RJH-16V471MG5</v>
          </cell>
          <cell r="B7368">
            <v>1440.277</v>
          </cell>
          <cell r="C7368">
            <v>1322.2270000000001</v>
          </cell>
        </row>
        <row r="7369">
          <cell r="A7369" t="str">
            <v>RJH-16V471MG5#</v>
          </cell>
          <cell r="B7369">
            <v>1440.277</v>
          </cell>
          <cell r="C7369">
            <v>1322.2270000000001</v>
          </cell>
        </row>
        <row r="7370">
          <cell r="A7370" t="str">
            <v>RJH-16V471MG5#-T2</v>
          </cell>
          <cell r="B7370">
            <v>1477.21</v>
          </cell>
          <cell r="C7370">
            <v>1355.5319999999999</v>
          </cell>
        </row>
        <row r="7371">
          <cell r="A7371" t="str">
            <v>RJH-16V471MG5#Q</v>
          </cell>
          <cell r="B7371">
            <v>1440.277</v>
          </cell>
          <cell r="C7371">
            <v>1322.2270000000001</v>
          </cell>
        </row>
        <row r="7372">
          <cell r="A7372" t="str">
            <v>RJH-16V471MG5-F</v>
          </cell>
          <cell r="B7372">
            <v>1457.0940000000001</v>
          </cell>
          <cell r="C7372">
            <v>1341.221</v>
          </cell>
        </row>
        <row r="7373">
          <cell r="A7373" t="str">
            <v>RJH-16V471MG5-T2</v>
          </cell>
          <cell r="B7373">
            <v>1477.21</v>
          </cell>
          <cell r="C7373">
            <v>1355.5319999999999</v>
          </cell>
        </row>
        <row r="7374">
          <cell r="A7374" t="str">
            <v>RJH-16V471MG5-T8</v>
          </cell>
          <cell r="B7374">
            <v>1477.21</v>
          </cell>
          <cell r="C7374">
            <v>1355.5319999999999</v>
          </cell>
        </row>
        <row r="7375">
          <cell r="A7375" t="str">
            <v>RJH-16V471MH4</v>
          </cell>
          <cell r="B7375">
            <v>2081.0569999999998</v>
          </cell>
          <cell r="C7375">
            <v>1730.857</v>
          </cell>
        </row>
        <row r="7376">
          <cell r="A7376" t="str">
            <v>RJH-16V472MJ8G</v>
          </cell>
          <cell r="B7376">
            <v>10249.629999999999</v>
          </cell>
          <cell r="C7376">
            <v>10077.271000000001</v>
          </cell>
        </row>
        <row r="7377">
          <cell r="A7377" t="str">
            <v>RJH-16V472MJ8G-F</v>
          </cell>
          <cell r="B7377">
            <v>10320.072</v>
          </cell>
          <cell r="C7377">
            <v>10173.837</v>
          </cell>
        </row>
        <row r="7378">
          <cell r="A7378" t="str">
            <v>RJH-16V472MJ8G-S1</v>
          </cell>
          <cell r="B7378">
            <v>10320.072</v>
          </cell>
          <cell r="C7378">
            <v>10173.837</v>
          </cell>
        </row>
        <row r="7379">
          <cell r="A7379" t="str">
            <v>RJH-16V472MJ8G-T50</v>
          </cell>
          <cell r="B7379">
            <v>10265.987999999999</v>
          </cell>
          <cell r="C7379">
            <v>10086.974</v>
          </cell>
        </row>
        <row r="7380">
          <cell r="A7380" t="str">
            <v>RJH-16V472MK7G</v>
          </cell>
          <cell r="B7380">
            <v>9743.0949999999993</v>
          </cell>
          <cell r="C7380">
            <v>10159.145</v>
          </cell>
        </row>
        <row r="7381">
          <cell r="A7381" t="str">
            <v>RJH-16V560ME3</v>
          </cell>
          <cell r="B7381">
            <v>424.09199999999998</v>
          </cell>
          <cell r="C7381">
            <v>419.36900000000003</v>
          </cell>
        </row>
        <row r="7382">
          <cell r="A7382" t="str">
            <v>RJH-16V681MH5</v>
          </cell>
          <cell r="B7382">
            <v>2456.12</v>
          </cell>
          <cell r="C7382">
            <v>2114.0219999999999</v>
          </cell>
        </row>
        <row r="7383">
          <cell r="A7383" t="str">
            <v>RJH-16V681MH5-S1</v>
          </cell>
          <cell r="B7383">
            <v>2546.8609999999999</v>
          </cell>
          <cell r="C7383">
            <v>2200.221</v>
          </cell>
        </row>
        <row r="7384">
          <cell r="A7384" t="str">
            <v>RJH-16V681MH5-T2</v>
          </cell>
          <cell r="B7384">
            <v>2486.9090000000001</v>
          </cell>
          <cell r="C7384">
            <v>2140.2600000000002</v>
          </cell>
        </row>
        <row r="7385">
          <cell r="A7385" t="str">
            <v>RJH-16V682MH6</v>
          </cell>
          <cell r="B7385">
            <v>2988.0859999999998</v>
          </cell>
          <cell r="C7385">
            <v>2654.203</v>
          </cell>
        </row>
        <row r="7386">
          <cell r="A7386" t="str">
            <v>RJH-16V821MH6</v>
          </cell>
          <cell r="B7386">
            <v>2988.0859999999998</v>
          </cell>
          <cell r="C7386">
            <v>2654.203</v>
          </cell>
        </row>
        <row r="7387">
          <cell r="A7387" t="str">
            <v>RJH-16V821MH6#-S1</v>
          </cell>
          <cell r="B7387">
            <v>0</v>
          </cell>
          <cell r="C7387">
            <v>2742.4090000000001</v>
          </cell>
        </row>
        <row r="7388">
          <cell r="A7388" t="str">
            <v>RJH-16V821MH6-S1</v>
          </cell>
          <cell r="B7388">
            <v>3078.9279999999999</v>
          </cell>
          <cell r="C7388">
            <v>2742.4090000000001</v>
          </cell>
        </row>
        <row r="7389">
          <cell r="A7389" t="str">
            <v>RJH-16V822MK9G</v>
          </cell>
          <cell r="B7389">
            <v>14856.066000000001</v>
          </cell>
          <cell r="C7389">
            <v>13164.254999999999</v>
          </cell>
        </row>
        <row r="7390">
          <cell r="A7390" t="str">
            <v>RJH-25V101MF3</v>
          </cell>
          <cell r="B7390">
            <v>704.702</v>
          </cell>
          <cell r="C7390">
            <v>607.25199999999995</v>
          </cell>
        </row>
        <row r="7391">
          <cell r="A7391" t="str">
            <v>RJH-25V101MF3-T58</v>
          </cell>
          <cell r="B7391">
            <v>721.26199999999994</v>
          </cell>
          <cell r="C7391">
            <v>618.63800000000003</v>
          </cell>
        </row>
        <row r="7392">
          <cell r="A7392" t="str">
            <v>RJH-25V101MF4</v>
          </cell>
          <cell r="B7392">
            <v>844.78399999999999</v>
          </cell>
          <cell r="C7392">
            <v>724.83600000000001</v>
          </cell>
        </row>
        <row r="7393">
          <cell r="A7393" t="str">
            <v>RJH-25V101MF4-T2</v>
          </cell>
          <cell r="B7393">
            <v>861.34400000000005</v>
          </cell>
          <cell r="C7393">
            <v>735.66300000000001</v>
          </cell>
        </row>
        <row r="7394">
          <cell r="A7394" t="str">
            <v>RJH-25V101MF4-T58</v>
          </cell>
          <cell r="B7394">
            <v>861.34400000000005</v>
          </cell>
          <cell r="C7394">
            <v>735.66300000000001</v>
          </cell>
        </row>
        <row r="7395">
          <cell r="A7395" t="str">
            <v>RJH-25V102MH7-S1</v>
          </cell>
          <cell r="B7395">
            <v>0</v>
          </cell>
          <cell r="C7395">
            <v>3400.4720000000002</v>
          </cell>
        </row>
        <row r="7396">
          <cell r="A7396" t="str">
            <v>RJH-25V102MI6</v>
          </cell>
          <cell r="B7396">
            <v>4360.451</v>
          </cell>
          <cell r="C7396">
            <v>4165.3649999999998</v>
          </cell>
        </row>
        <row r="7397">
          <cell r="A7397" t="str">
            <v>RJH-25V102MI6#-F</v>
          </cell>
          <cell r="B7397">
            <v>4444.0860000000002</v>
          </cell>
          <cell r="C7397">
            <v>4250.9070000000002</v>
          </cell>
        </row>
        <row r="7398">
          <cell r="A7398" t="str">
            <v>RJH-25V102MI6#-T4</v>
          </cell>
          <cell r="B7398">
            <v>4383.0959999999995</v>
          </cell>
          <cell r="C7398">
            <v>4178.7209999999995</v>
          </cell>
        </row>
        <row r="7399">
          <cell r="A7399" t="str">
            <v>RJH-25V102MI6-F</v>
          </cell>
          <cell r="B7399">
            <v>4444.0860000000002</v>
          </cell>
          <cell r="C7399">
            <v>4250.9070000000002</v>
          </cell>
        </row>
        <row r="7400">
          <cell r="A7400" t="str">
            <v>RJH-25V102MI6-S1</v>
          </cell>
          <cell r="B7400">
            <v>4444.0860000000002</v>
          </cell>
          <cell r="C7400">
            <v>4250.9070000000002</v>
          </cell>
        </row>
        <row r="7401">
          <cell r="A7401" t="str">
            <v>RJH-25V102MI6-T4</v>
          </cell>
          <cell r="B7401">
            <v>4383.0959999999995</v>
          </cell>
          <cell r="C7401">
            <v>4178.7209999999995</v>
          </cell>
        </row>
        <row r="7402">
          <cell r="A7402" t="str">
            <v>RJH-25V102MI6-T70</v>
          </cell>
          <cell r="B7402">
            <v>4383.0959999999995</v>
          </cell>
          <cell r="C7402">
            <v>4178.7209999999995</v>
          </cell>
        </row>
        <row r="7403">
          <cell r="A7403" t="str">
            <v>RJH-25V121MF4</v>
          </cell>
          <cell r="B7403">
            <v>844.78399999999999</v>
          </cell>
          <cell r="C7403">
            <v>724.83600000000001</v>
          </cell>
        </row>
        <row r="7404">
          <cell r="A7404" t="str">
            <v>RJH-25V121MF4#-T2</v>
          </cell>
          <cell r="B7404">
            <v>861.34400000000005</v>
          </cell>
          <cell r="C7404">
            <v>735.66300000000001</v>
          </cell>
        </row>
        <row r="7405">
          <cell r="A7405" t="str">
            <v>RJH-25V121MF4-F</v>
          </cell>
          <cell r="B7405">
            <v>858.02700000000004</v>
          </cell>
          <cell r="C7405">
            <v>738.548</v>
          </cell>
        </row>
        <row r="7406">
          <cell r="A7406" t="str">
            <v>RJH-25V121MF4-T2</v>
          </cell>
          <cell r="B7406">
            <v>861.34400000000005</v>
          </cell>
          <cell r="C7406">
            <v>735.66300000000001</v>
          </cell>
        </row>
        <row r="7407">
          <cell r="A7407" t="str">
            <v>RJH-25V121MF4-T36</v>
          </cell>
          <cell r="B7407">
            <v>861.34400000000005</v>
          </cell>
          <cell r="C7407">
            <v>735.66300000000001</v>
          </cell>
        </row>
        <row r="7408">
          <cell r="A7408" t="str">
            <v>RJH-25V121MF4-T58</v>
          </cell>
          <cell r="B7408">
            <v>861.34400000000005</v>
          </cell>
          <cell r="C7408">
            <v>735.66300000000001</v>
          </cell>
        </row>
        <row r="7409">
          <cell r="A7409" t="str">
            <v>RJH-25V152MI7</v>
          </cell>
          <cell r="B7409">
            <v>5052.4920000000002</v>
          </cell>
          <cell r="C7409">
            <v>5056.4110000000001</v>
          </cell>
        </row>
        <row r="7410">
          <cell r="A7410" t="str">
            <v>RJH-25V152MJ5G-T50</v>
          </cell>
          <cell r="B7410">
            <v>5429.0709999999999</v>
          </cell>
          <cell r="C7410">
            <v>5714.64</v>
          </cell>
        </row>
        <row r="7411">
          <cell r="A7411" t="str">
            <v>RJH-25V181MG3</v>
          </cell>
          <cell r="B7411">
            <v>969.77599999999995</v>
          </cell>
          <cell r="C7411">
            <v>851.57899999999995</v>
          </cell>
        </row>
        <row r="7412">
          <cell r="A7412" t="str">
            <v>RJH-25V181MG3#</v>
          </cell>
          <cell r="B7412">
            <v>969.77599999999995</v>
          </cell>
          <cell r="C7412">
            <v>851.57899999999995</v>
          </cell>
        </row>
        <row r="7413">
          <cell r="A7413" t="str">
            <v>RJH-25V181MG3-T2</v>
          </cell>
          <cell r="B7413">
            <v>991.79700000000003</v>
          </cell>
          <cell r="C7413">
            <v>867.50099999999998</v>
          </cell>
        </row>
        <row r="7414">
          <cell r="A7414" t="str">
            <v>RJH-25V181MG3-T8</v>
          </cell>
          <cell r="B7414">
            <v>991.79700000000003</v>
          </cell>
          <cell r="C7414">
            <v>867.50099999999998</v>
          </cell>
        </row>
        <row r="7415">
          <cell r="A7415" t="str">
            <v>RJH-25V182MI8</v>
          </cell>
          <cell r="B7415">
            <v>6987.7479999999996</v>
          </cell>
          <cell r="C7415">
            <v>6381.8360000000002</v>
          </cell>
        </row>
        <row r="7416">
          <cell r="A7416" t="str">
            <v>RJH-25V182MI8-F</v>
          </cell>
          <cell r="B7416">
            <v>7075.4830000000002</v>
          </cell>
          <cell r="C7416">
            <v>6481.2460000000001</v>
          </cell>
        </row>
        <row r="7417">
          <cell r="A7417" t="str">
            <v>RJH-25V182MJ6G</v>
          </cell>
          <cell r="B7417">
            <v>6008.4390000000003</v>
          </cell>
          <cell r="C7417">
            <v>6707.7979999999998</v>
          </cell>
        </row>
        <row r="7418">
          <cell r="A7418" t="str">
            <v>RJH-25V220ME3</v>
          </cell>
          <cell r="B7418">
            <v>424.09199999999998</v>
          </cell>
          <cell r="C7418">
            <v>419.36900000000003</v>
          </cell>
        </row>
        <row r="7419">
          <cell r="A7419" t="str">
            <v>RJH-25V220ME3-T36</v>
          </cell>
          <cell r="B7419">
            <v>472.54199999999997</v>
          </cell>
          <cell r="C7419">
            <v>431.28199999999998</v>
          </cell>
        </row>
        <row r="7420">
          <cell r="A7420" t="str">
            <v>RJH-25V221MG4</v>
          </cell>
          <cell r="B7420">
            <v>1109.6969999999999</v>
          </cell>
          <cell r="C7420">
            <v>1021.9690000000001</v>
          </cell>
        </row>
        <row r="7421">
          <cell r="A7421" t="str">
            <v>RJH-25V221MG4#-T2</v>
          </cell>
          <cell r="B7421">
            <v>1133.068</v>
          </cell>
          <cell r="C7421">
            <v>1038.5150000000001</v>
          </cell>
        </row>
        <row r="7422">
          <cell r="A7422" t="str">
            <v>RJH-25V221MG4-F</v>
          </cell>
          <cell r="B7422">
            <v>1126.5139999999999</v>
          </cell>
          <cell r="C7422">
            <v>1039.7719999999999</v>
          </cell>
        </row>
        <row r="7423">
          <cell r="A7423" t="str">
            <v>RJH-25V221MG4-T2</v>
          </cell>
          <cell r="B7423">
            <v>1133.068</v>
          </cell>
          <cell r="C7423">
            <v>1038.5150000000001</v>
          </cell>
        </row>
        <row r="7424">
          <cell r="A7424" t="str">
            <v>RJH-25V221MG4-T8</v>
          </cell>
          <cell r="B7424">
            <v>1133.068</v>
          </cell>
          <cell r="C7424">
            <v>1038.5150000000001</v>
          </cell>
        </row>
        <row r="7425">
          <cell r="A7425" t="str">
            <v>RJH-25V221MH3</v>
          </cell>
          <cell r="B7425">
            <v>1815.922</v>
          </cell>
          <cell r="C7425">
            <v>1483.5429999999999</v>
          </cell>
        </row>
        <row r="7426">
          <cell r="A7426" t="str">
            <v>RJH-25V221MH3-T2</v>
          </cell>
          <cell r="B7426">
            <v>1843.1030000000001</v>
          </cell>
          <cell r="C7426">
            <v>1504.414</v>
          </cell>
        </row>
        <row r="7427">
          <cell r="A7427" t="str">
            <v>RJH-25V222MI9</v>
          </cell>
          <cell r="B7427">
            <v>7500.7579999999998</v>
          </cell>
          <cell r="C7427">
            <v>6642.4089999999997</v>
          </cell>
        </row>
        <row r="7428">
          <cell r="A7428" t="str">
            <v>RJH-25V222MI9-F</v>
          </cell>
          <cell r="B7428">
            <v>7563.5529999999999</v>
          </cell>
          <cell r="C7428">
            <v>6719.8819999999996</v>
          </cell>
        </row>
        <row r="7429">
          <cell r="A7429" t="str">
            <v>RJH-25V271MH4</v>
          </cell>
          <cell r="B7429">
            <v>2081.0569999999998</v>
          </cell>
          <cell r="C7429">
            <v>1730.857</v>
          </cell>
        </row>
        <row r="7430">
          <cell r="A7430" t="str">
            <v>RJH-25V271MH4-T2</v>
          </cell>
          <cell r="B7430">
            <v>2108.7600000000002</v>
          </cell>
          <cell r="C7430">
            <v>1759.1189999999999</v>
          </cell>
        </row>
        <row r="7431">
          <cell r="A7431" t="str">
            <v>RJH-25V272MJ7G</v>
          </cell>
          <cell r="B7431">
            <v>9828.7610000000004</v>
          </cell>
          <cell r="C7431">
            <v>9379.0869999999995</v>
          </cell>
        </row>
        <row r="7432">
          <cell r="A7432" t="str">
            <v>RJH-25V331MG4Z1</v>
          </cell>
          <cell r="B7432">
            <v>1109.6969999999999</v>
          </cell>
          <cell r="C7432">
            <v>1021.9690000000001</v>
          </cell>
        </row>
        <row r="7433">
          <cell r="A7433" t="str">
            <v>RJH-25V331MG5</v>
          </cell>
          <cell r="B7433">
            <v>1440.277</v>
          </cell>
          <cell r="C7433">
            <v>1322.2270000000001</v>
          </cell>
        </row>
        <row r="7434">
          <cell r="A7434" t="str">
            <v>RJH-25V331MG5#-T2</v>
          </cell>
          <cell r="B7434">
            <v>0</v>
          </cell>
          <cell r="C7434">
            <v>1355.5319999999999</v>
          </cell>
        </row>
        <row r="7435">
          <cell r="A7435" t="str">
            <v>RJH-25V331MG5-F</v>
          </cell>
          <cell r="B7435">
            <v>1457.0940000000001</v>
          </cell>
          <cell r="C7435">
            <v>1341.221</v>
          </cell>
        </row>
        <row r="7436">
          <cell r="A7436" t="str">
            <v>RJH-25V331MG5-F36</v>
          </cell>
          <cell r="B7436">
            <v>1457.0940000000001</v>
          </cell>
          <cell r="C7436">
            <v>1341.221</v>
          </cell>
        </row>
        <row r="7437">
          <cell r="A7437" t="str">
            <v>RJH-25V331MG5-S1</v>
          </cell>
          <cell r="B7437">
            <v>1457.0940000000001</v>
          </cell>
          <cell r="C7437">
            <v>1341.221</v>
          </cell>
        </row>
        <row r="7438">
          <cell r="A7438" t="str">
            <v>RJH-25V331MG5-T2</v>
          </cell>
          <cell r="B7438">
            <v>1477.21</v>
          </cell>
          <cell r="C7438">
            <v>1355.5319999999999</v>
          </cell>
        </row>
        <row r="7439">
          <cell r="A7439" t="str">
            <v>RJH-25V331MG5-T8</v>
          </cell>
          <cell r="B7439">
            <v>1477.21</v>
          </cell>
          <cell r="C7439">
            <v>1355.5319999999999</v>
          </cell>
        </row>
        <row r="7440">
          <cell r="A7440" t="str">
            <v>RJH-25V331MH4</v>
          </cell>
          <cell r="B7440">
            <v>2081.0569999999998</v>
          </cell>
          <cell r="C7440">
            <v>1730.857</v>
          </cell>
        </row>
        <row r="7441">
          <cell r="A7441" t="str">
            <v>RJH-25V331MH4-F31</v>
          </cell>
          <cell r="B7441">
            <v>2150.5140000000001</v>
          </cell>
          <cell r="C7441">
            <v>1796.076</v>
          </cell>
        </row>
        <row r="7442">
          <cell r="A7442" t="str">
            <v>RJH-25V331MH4-T18</v>
          </cell>
          <cell r="B7442">
            <v>2108.7600000000002</v>
          </cell>
          <cell r="C7442">
            <v>1759.1189999999999</v>
          </cell>
        </row>
        <row r="7443">
          <cell r="A7443" t="str">
            <v>RJH-25V331MH4S</v>
          </cell>
          <cell r="B7443">
            <v>1957.655</v>
          </cell>
          <cell r="C7443">
            <v>1672.57</v>
          </cell>
        </row>
        <row r="7444">
          <cell r="A7444" t="str">
            <v>RJH-25V331MH4S-T18</v>
          </cell>
          <cell r="B7444">
            <v>1985.3579999999999</v>
          </cell>
          <cell r="C7444">
            <v>1694.615</v>
          </cell>
        </row>
        <row r="7445">
          <cell r="A7445" t="str">
            <v>RJH-25V331MH4S-T2</v>
          </cell>
          <cell r="B7445">
            <v>1985.3579999999999</v>
          </cell>
          <cell r="C7445">
            <v>1694.615</v>
          </cell>
        </row>
        <row r="7446">
          <cell r="A7446" t="str">
            <v>RJH-25V332MJ8G</v>
          </cell>
          <cell r="B7446">
            <v>10249.629999999999</v>
          </cell>
          <cell r="C7446">
            <v>10077.271000000001</v>
          </cell>
        </row>
        <row r="7447">
          <cell r="A7447" t="str">
            <v>RJH-25V332MJ8G-F</v>
          </cell>
          <cell r="B7447">
            <v>10320.072</v>
          </cell>
          <cell r="C7447">
            <v>10173.837</v>
          </cell>
        </row>
        <row r="7448">
          <cell r="A7448" t="str">
            <v>RJH-25V390ME3</v>
          </cell>
          <cell r="B7448">
            <v>424.09199999999998</v>
          </cell>
          <cell r="C7448">
            <v>419.36900000000003</v>
          </cell>
        </row>
        <row r="7449">
          <cell r="A7449" t="str">
            <v>RJH-25V390ME3-T2</v>
          </cell>
          <cell r="B7449">
            <v>472.54199999999997</v>
          </cell>
          <cell r="C7449">
            <v>431.28199999999998</v>
          </cell>
        </row>
        <row r="7450">
          <cell r="A7450" t="str">
            <v>RJH-25V471MH4</v>
          </cell>
          <cell r="B7450">
            <v>2081.0569999999998</v>
          </cell>
          <cell r="C7450">
            <v>1730.857</v>
          </cell>
        </row>
        <row r="7451">
          <cell r="A7451" t="str">
            <v>RJH-25V471MH5</v>
          </cell>
          <cell r="B7451">
            <v>2456.12</v>
          </cell>
          <cell r="C7451">
            <v>2114.0219999999999</v>
          </cell>
        </row>
        <row r="7452">
          <cell r="A7452" t="str">
            <v>RJH-25V471MH5#</v>
          </cell>
          <cell r="B7452">
            <v>2456.12</v>
          </cell>
          <cell r="C7452">
            <v>2114.0219999999999</v>
          </cell>
        </row>
        <row r="7453">
          <cell r="A7453" t="str">
            <v>RJH-25V471MH5#-F</v>
          </cell>
          <cell r="B7453">
            <v>2546.8609999999999</v>
          </cell>
          <cell r="C7453">
            <v>2200.221</v>
          </cell>
        </row>
        <row r="7454">
          <cell r="A7454" t="str">
            <v>RJH-25V471MH5#-F30</v>
          </cell>
          <cell r="B7454">
            <v>2546.8609999999999</v>
          </cell>
          <cell r="C7454">
            <v>2200.221</v>
          </cell>
        </row>
        <row r="7455">
          <cell r="A7455" t="str">
            <v>RJH-25V471MH5#-T2</v>
          </cell>
          <cell r="B7455">
            <v>0</v>
          </cell>
          <cell r="C7455">
            <v>2140.2600000000002</v>
          </cell>
        </row>
        <row r="7456">
          <cell r="A7456" t="str">
            <v>RJH-25V471MH5-F</v>
          </cell>
          <cell r="B7456">
            <v>2546.8609999999999</v>
          </cell>
          <cell r="C7456">
            <v>2200.221</v>
          </cell>
        </row>
        <row r="7457">
          <cell r="A7457" t="str">
            <v>RJH-25V471MH5-T2</v>
          </cell>
          <cell r="B7457">
            <v>2486.9090000000001</v>
          </cell>
          <cell r="C7457">
            <v>2140.2600000000002</v>
          </cell>
        </row>
        <row r="7458">
          <cell r="A7458" t="str">
            <v>RJH-25V471MI4</v>
          </cell>
          <cell r="B7458">
            <v>2975.4490000000001</v>
          </cell>
          <cell r="C7458">
            <v>4025.6619999999998</v>
          </cell>
        </row>
        <row r="7459">
          <cell r="A7459" t="str">
            <v>RJH-25V471MI4-F</v>
          </cell>
          <cell r="B7459">
            <v>3065.5030000000002</v>
          </cell>
          <cell r="C7459">
            <v>4117.6530000000002</v>
          </cell>
        </row>
        <row r="7460">
          <cell r="A7460" t="str">
            <v>RJH-25V471MI4-T4</v>
          </cell>
          <cell r="B7460">
            <v>3007.6869999999999</v>
          </cell>
          <cell r="C7460">
            <v>4048.471</v>
          </cell>
        </row>
        <row r="7461">
          <cell r="A7461" t="str">
            <v>RJH-25V472MK9G</v>
          </cell>
          <cell r="B7461">
            <v>14856.066000000001</v>
          </cell>
          <cell r="C7461">
            <v>13164.254999999999</v>
          </cell>
        </row>
        <row r="7462">
          <cell r="A7462" t="str">
            <v>RJH-25V472MK9G-F</v>
          </cell>
          <cell r="B7462">
            <v>14866.218000000001</v>
          </cell>
          <cell r="C7462">
            <v>13217.864</v>
          </cell>
        </row>
        <row r="7463">
          <cell r="A7463" t="str">
            <v>RJH-25V560ME4-T2</v>
          </cell>
          <cell r="B7463">
            <v>472.54199999999997</v>
          </cell>
          <cell r="C7463">
            <v>471.44400000000002</v>
          </cell>
        </row>
        <row r="7464">
          <cell r="A7464" t="str">
            <v>RJH-25V561MH6</v>
          </cell>
          <cell r="B7464">
            <v>2988.0859999999998</v>
          </cell>
          <cell r="C7464">
            <v>2654.203</v>
          </cell>
        </row>
        <row r="7465">
          <cell r="A7465" t="str">
            <v>RJH-25V561MH6-F</v>
          </cell>
          <cell r="B7465">
            <v>3078.9279999999999</v>
          </cell>
          <cell r="C7465">
            <v>2742.4090000000001</v>
          </cell>
        </row>
        <row r="7466">
          <cell r="A7466" t="str">
            <v>RJH-25V561MH6-F31</v>
          </cell>
          <cell r="B7466">
            <v>3078.9279999999999</v>
          </cell>
          <cell r="C7466">
            <v>2742.4090000000001</v>
          </cell>
        </row>
        <row r="7467">
          <cell r="A7467" t="str">
            <v>RJH-25V820MF3</v>
          </cell>
          <cell r="B7467">
            <v>704.702</v>
          </cell>
          <cell r="C7467">
            <v>607.25199999999995</v>
          </cell>
        </row>
        <row r="7468">
          <cell r="A7468" t="str">
            <v>RJH-25V820MF3-T2</v>
          </cell>
          <cell r="B7468">
            <v>721.26199999999994</v>
          </cell>
          <cell r="C7468">
            <v>618.63800000000003</v>
          </cell>
        </row>
        <row r="7469">
          <cell r="A7469" t="str">
            <v>RJH-25V820MF3-T36</v>
          </cell>
          <cell r="B7469">
            <v>721.26199999999994</v>
          </cell>
          <cell r="C7469">
            <v>618.63800000000003</v>
          </cell>
        </row>
        <row r="7470">
          <cell r="A7470" t="str">
            <v>RJH-25V821MH7</v>
          </cell>
          <cell r="B7470">
            <v>3466.7139999999999</v>
          </cell>
          <cell r="C7470">
            <v>3312.8110000000001</v>
          </cell>
        </row>
        <row r="7471">
          <cell r="A7471" t="str">
            <v>RJH-25V821MH7-T2</v>
          </cell>
          <cell r="B7471">
            <v>3498.837</v>
          </cell>
          <cell r="C7471">
            <v>3339.13</v>
          </cell>
        </row>
        <row r="7472">
          <cell r="A7472" t="str">
            <v>RJH-25V821MI5</v>
          </cell>
          <cell r="B7472">
            <v>3490.9630000000002</v>
          </cell>
          <cell r="C7472">
            <v>3430.3879999999999</v>
          </cell>
        </row>
        <row r="7473">
          <cell r="A7473" t="str">
            <v>RJH-25V821MI5#-T4</v>
          </cell>
          <cell r="B7473">
            <v>3520.027</v>
          </cell>
          <cell r="C7473">
            <v>3450.4569999999999</v>
          </cell>
        </row>
        <row r="7474">
          <cell r="A7474" t="str">
            <v>RJH-25V821MI5-S1</v>
          </cell>
          <cell r="B7474">
            <v>3581.018</v>
          </cell>
          <cell r="C7474">
            <v>3518.8389999999999</v>
          </cell>
        </row>
        <row r="7475">
          <cell r="A7475" t="str">
            <v>RJH-25V821MI5-T4</v>
          </cell>
          <cell r="B7475">
            <v>3520.027</v>
          </cell>
          <cell r="C7475">
            <v>3450.4569999999999</v>
          </cell>
        </row>
        <row r="7476">
          <cell r="A7476" t="str">
            <v>RJH-35V101MG3</v>
          </cell>
          <cell r="B7476">
            <v>969.77599999999995</v>
          </cell>
          <cell r="C7476">
            <v>851.57899999999995</v>
          </cell>
        </row>
        <row r="7477">
          <cell r="A7477" t="str">
            <v>RJH-35V101MG3#-F30</v>
          </cell>
          <cell r="B7477">
            <v>986.79600000000005</v>
          </cell>
          <cell r="C7477">
            <v>869.43200000000002</v>
          </cell>
        </row>
        <row r="7478">
          <cell r="A7478" t="str">
            <v>RJH-35V101MG3-F31</v>
          </cell>
          <cell r="B7478">
            <v>986.79600000000005</v>
          </cell>
          <cell r="C7478">
            <v>869.43200000000002</v>
          </cell>
        </row>
        <row r="7479">
          <cell r="A7479" t="str">
            <v>RJH-35V101MG3-T2</v>
          </cell>
          <cell r="B7479">
            <v>0</v>
          </cell>
          <cell r="C7479">
            <v>867.50099999999998</v>
          </cell>
        </row>
        <row r="7480">
          <cell r="A7480" t="str">
            <v>RJH-35V101MG3-T8</v>
          </cell>
          <cell r="B7480">
            <v>991.79700000000003</v>
          </cell>
          <cell r="C7480">
            <v>867.50099999999998</v>
          </cell>
        </row>
        <row r="7481">
          <cell r="A7481" t="str">
            <v>RJH-35V102I7EZ#Q</v>
          </cell>
          <cell r="B7481">
            <v>5052.4920000000002</v>
          </cell>
          <cell r="C7481">
            <v>5056.4110000000001</v>
          </cell>
        </row>
        <row r="7482">
          <cell r="A7482" t="str">
            <v>RJH-35V102I7EZ#Q-G55</v>
          </cell>
          <cell r="B7482">
            <v>0</v>
          </cell>
          <cell r="C7482">
            <v>5154.7089999999998</v>
          </cell>
        </row>
        <row r="7483">
          <cell r="A7483" t="str">
            <v>RJH-35V102I7EZ#Q-G9</v>
          </cell>
          <cell r="B7483">
            <v>5144.8689999999997</v>
          </cell>
          <cell r="C7483">
            <v>5154.7089999999998</v>
          </cell>
        </row>
        <row r="7484">
          <cell r="A7484" t="str">
            <v>RJH-35V102I7EZ#Q-T4</v>
          </cell>
          <cell r="B7484">
            <v>5078.2629999999999</v>
          </cell>
          <cell r="C7484">
            <v>5069.9570000000003</v>
          </cell>
        </row>
        <row r="7485">
          <cell r="A7485" t="str">
            <v>RJH-35V102KJ5#-F44</v>
          </cell>
          <cell r="B7485">
            <v>0</v>
          </cell>
          <cell r="C7485">
            <v>5781.3320000000003</v>
          </cell>
        </row>
        <row r="7486">
          <cell r="A7486" t="str">
            <v>RJH-35V102KJ5G-F44</v>
          </cell>
          <cell r="B7486">
            <v>0</v>
          </cell>
          <cell r="C7486">
            <v>5781.3320000000003</v>
          </cell>
        </row>
        <row r="7487">
          <cell r="A7487" t="str">
            <v>RJH-35V102MI5G-F44</v>
          </cell>
          <cell r="B7487">
            <v>5485.2259999999997</v>
          </cell>
          <cell r="C7487">
            <v>5781.3320000000003</v>
          </cell>
        </row>
        <row r="7488">
          <cell r="A7488" t="str">
            <v>RJH-35V102MI6</v>
          </cell>
          <cell r="B7488">
            <v>4360.451</v>
          </cell>
          <cell r="C7488">
            <v>4165.3649999999998</v>
          </cell>
        </row>
        <row r="7489">
          <cell r="A7489" t="str">
            <v>RJH-35V102MI6#9-F38</v>
          </cell>
          <cell r="B7489">
            <v>4444.0860000000002</v>
          </cell>
          <cell r="C7489">
            <v>4250.9070000000002</v>
          </cell>
        </row>
        <row r="7490">
          <cell r="A7490" t="str">
            <v>RJH-35V102MI7</v>
          </cell>
          <cell r="B7490">
            <v>5052.4920000000002</v>
          </cell>
          <cell r="C7490">
            <v>5056.4110000000001</v>
          </cell>
        </row>
        <row r="7491">
          <cell r="A7491" t="str">
            <v>RJH-35V102MI7#</v>
          </cell>
          <cell r="B7491">
            <v>0</v>
          </cell>
          <cell r="C7491">
            <v>5056.4110000000001</v>
          </cell>
        </row>
        <row r="7492">
          <cell r="A7492" t="str">
            <v>RJH-35V102MI7-F</v>
          </cell>
          <cell r="B7492">
            <v>5144.8689999999997</v>
          </cell>
          <cell r="C7492">
            <v>5154.7089999999998</v>
          </cell>
        </row>
        <row r="7493">
          <cell r="A7493" t="str">
            <v>RJH-35V102MI7-T4</v>
          </cell>
          <cell r="B7493">
            <v>5078.2629999999999</v>
          </cell>
          <cell r="C7493">
            <v>5069.9570000000003</v>
          </cell>
        </row>
        <row r="7494">
          <cell r="A7494" t="str">
            <v>RJH-35V102MI7EZ</v>
          </cell>
          <cell r="B7494">
            <v>5052.4920000000002</v>
          </cell>
          <cell r="C7494">
            <v>5056.4110000000001</v>
          </cell>
        </row>
        <row r="7495">
          <cell r="A7495" t="str">
            <v>RJH-35V102MI7EZ-G9</v>
          </cell>
          <cell r="B7495">
            <v>5144.8689999999997</v>
          </cell>
          <cell r="C7495">
            <v>5154.7089999999998</v>
          </cell>
        </row>
        <row r="7496">
          <cell r="A7496" t="str">
            <v>RJH-35V102MI7EZ-T2</v>
          </cell>
          <cell r="B7496">
            <v>5078.2629999999999</v>
          </cell>
          <cell r="C7496">
            <v>5069.9570000000003</v>
          </cell>
        </row>
        <row r="7497">
          <cell r="A7497" t="str">
            <v>RJH-35V102MI7EZ-T4</v>
          </cell>
          <cell r="B7497">
            <v>5078.2629999999999</v>
          </cell>
          <cell r="C7497">
            <v>5069.9570000000003</v>
          </cell>
        </row>
        <row r="7498">
          <cell r="A7498" t="str">
            <v>RJH-35V102MI7W</v>
          </cell>
          <cell r="B7498">
            <v>5052.4920000000002</v>
          </cell>
          <cell r="C7498">
            <v>5056.4110000000001</v>
          </cell>
        </row>
        <row r="7499">
          <cell r="A7499" t="str">
            <v>RJH-35V102MI7W-F38</v>
          </cell>
          <cell r="B7499">
            <v>5144.8689999999997</v>
          </cell>
          <cell r="C7499">
            <v>5154.7089999999998</v>
          </cell>
        </row>
        <row r="7500">
          <cell r="A7500" t="str">
            <v>RJH-35V102MJ5G</v>
          </cell>
          <cell r="B7500">
            <v>5390.6710000000003</v>
          </cell>
          <cell r="C7500">
            <v>5681.9059999999999</v>
          </cell>
        </row>
        <row r="7501">
          <cell r="A7501" t="str">
            <v>RJH-35V102MJ5G-F</v>
          </cell>
          <cell r="B7501">
            <v>5485.2259999999997</v>
          </cell>
          <cell r="C7501">
            <v>5781.3320000000003</v>
          </cell>
        </row>
        <row r="7502">
          <cell r="A7502" t="str">
            <v>RJH-35V102MJ5G-T50</v>
          </cell>
          <cell r="B7502">
            <v>5429.0709999999999</v>
          </cell>
          <cell r="C7502">
            <v>5714.64</v>
          </cell>
        </row>
        <row r="7503">
          <cell r="A7503" t="str">
            <v>RJH-35V112MK6ZX</v>
          </cell>
          <cell r="B7503">
            <v>7734.4930000000004</v>
          </cell>
          <cell r="C7503">
            <v>9532.7180000000008</v>
          </cell>
        </row>
        <row r="7504">
          <cell r="A7504" t="str">
            <v>RJH-35V121MG3</v>
          </cell>
          <cell r="B7504">
            <v>969.77599999999995</v>
          </cell>
          <cell r="C7504">
            <v>851.57899999999995</v>
          </cell>
        </row>
        <row r="7505">
          <cell r="A7505" t="str">
            <v>RJH-35V121MG3#</v>
          </cell>
          <cell r="B7505">
            <v>0</v>
          </cell>
          <cell r="C7505">
            <v>851.57899999999995</v>
          </cell>
        </row>
        <row r="7506">
          <cell r="A7506" t="str">
            <v>RJH-35V121MG3-F</v>
          </cell>
          <cell r="B7506">
            <v>986.79600000000005</v>
          </cell>
          <cell r="C7506">
            <v>869.43200000000002</v>
          </cell>
        </row>
        <row r="7507">
          <cell r="A7507" t="str">
            <v>RJH-35V121MG3-T2</v>
          </cell>
          <cell r="B7507">
            <v>991.79700000000003</v>
          </cell>
          <cell r="C7507">
            <v>867.50099999999998</v>
          </cell>
        </row>
        <row r="7508">
          <cell r="A7508" t="str">
            <v>RJH-35V121MG3-T8</v>
          </cell>
          <cell r="B7508">
            <v>991.79700000000003</v>
          </cell>
          <cell r="C7508">
            <v>867.50099999999998</v>
          </cell>
        </row>
        <row r="7509">
          <cell r="A7509" t="str">
            <v>RJH-35V121MG3-T84</v>
          </cell>
          <cell r="B7509">
            <v>991.79700000000003</v>
          </cell>
          <cell r="C7509">
            <v>867.50099999999998</v>
          </cell>
        </row>
        <row r="7510">
          <cell r="A7510" t="str">
            <v>RJH-35V121MG4</v>
          </cell>
          <cell r="B7510">
            <v>1109.6969999999999</v>
          </cell>
          <cell r="C7510">
            <v>1021.9690000000001</v>
          </cell>
        </row>
        <row r="7511">
          <cell r="A7511" t="str">
            <v>RJH-35V121MG4-T2</v>
          </cell>
          <cell r="B7511">
            <v>1133.068</v>
          </cell>
          <cell r="C7511">
            <v>1038.5150000000001</v>
          </cell>
        </row>
        <row r="7512">
          <cell r="A7512" t="str">
            <v>RJH-35V121MG4-T8</v>
          </cell>
          <cell r="B7512">
            <v>1133.068</v>
          </cell>
          <cell r="C7512">
            <v>1038.5150000000001</v>
          </cell>
        </row>
        <row r="7513">
          <cell r="A7513" t="str">
            <v>RJH-35V122MI8</v>
          </cell>
          <cell r="B7513">
            <v>6987.7479999999996</v>
          </cell>
          <cell r="C7513">
            <v>6381.8360000000002</v>
          </cell>
        </row>
        <row r="7514">
          <cell r="A7514" t="str">
            <v>RJH-35V122MI8-F</v>
          </cell>
          <cell r="B7514">
            <v>7075.4830000000002</v>
          </cell>
          <cell r="C7514">
            <v>6481.2460000000001</v>
          </cell>
        </row>
        <row r="7515">
          <cell r="A7515" t="str">
            <v>RJH-35V122MI8-F27</v>
          </cell>
          <cell r="B7515">
            <v>7075.4830000000002</v>
          </cell>
          <cell r="C7515">
            <v>6481.2460000000001</v>
          </cell>
        </row>
        <row r="7516">
          <cell r="A7516" t="str">
            <v>RJH-35V122MJ6#</v>
          </cell>
          <cell r="B7516">
            <v>0</v>
          </cell>
          <cell r="C7516">
            <v>6707.7979999999998</v>
          </cell>
        </row>
        <row r="7517">
          <cell r="A7517" t="str">
            <v>RJH-35V122MJ6#-F</v>
          </cell>
          <cell r="B7517">
            <v>6189.6409999999996</v>
          </cell>
          <cell r="C7517">
            <v>6886.4560000000001</v>
          </cell>
        </row>
        <row r="7518">
          <cell r="A7518" t="str">
            <v>RJH-35V122MJ6#G</v>
          </cell>
          <cell r="B7518">
            <v>6008.4390000000003</v>
          </cell>
          <cell r="C7518">
            <v>6707.7979999999998</v>
          </cell>
        </row>
        <row r="7519">
          <cell r="A7519" t="str">
            <v>RJH-35V122MJ6#G-F44</v>
          </cell>
          <cell r="B7519">
            <v>6189.6409999999996</v>
          </cell>
          <cell r="C7519">
            <v>6886.4560000000001</v>
          </cell>
        </row>
        <row r="7520">
          <cell r="A7520" t="str">
            <v>RJH-35V122MJ6#G-F51</v>
          </cell>
          <cell r="B7520">
            <v>6189.6409999999996</v>
          </cell>
          <cell r="C7520">
            <v>6886.4560000000001</v>
          </cell>
        </row>
        <row r="7521">
          <cell r="A7521" t="str">
            <v>RJH-35V122MJ6G</v>
          </cell>
          <cell r="B7521">
            <v>6008.4390000000003</v>
          </cell>
          <cell r="C7521">
            <v>6707.7979999999998</v>
          </cell>
        </row>
        <row r="7522">
          <cell r="A7522" t="str">
            <v>RJH-35V122MJ6G-F44</v>
          </cell>
          <cell r="B7522">
            <v>6189.6409999999996</v>
          </cell>
          <cell r="C7522">
            <v>6886.4560000000001</v>
          </cell>
        </row>
        <row r="7523">
          <cell r="A7523" t="str">
            <v>RJH-35V122MJ6Z#Q-F51</v>
          </cell>
          <cell r="B7523">
            <v>0</v>
          </cell>
          <cell r="C7523">
            <v>6886.4560000000001</v>
          </cell>
        </row>
        <row r="7524">
          <cell r="A7524" t="str">
            <v>RJH-35V122MK5G</v>
          </cell>
          <cell r="B7524">
            <v>7734.4930000000004</v>
          </cell>
          <cell r="C7524">
            <v>8906.5139999999992</v>
          </cell>
        </row>
        <row r="7525">
          <cell r="A7525" t="str">
            <v>RJH-35V151MG3</v>
          </cell>
          <cell r="B7525">
            <v>0</v>
          </cell>
          <cell r="C7525">
            <v>851.57899999999995</v>
          </cell>
        </row>
        <row r="7526">
          <cell r="A7526" t="str">
            <v>RJH-35V151MH3</v>
          </cell>
          <cell r="B7526">
            <v>1815.922</v>
          </cell>
          <cell r="C7526">
            <v>1483.5429999999999</v>
          </cell>
        </row>
        <row r="7527">
          <cell r="A7527" t="str">
            <v>RJH-35V151MH3-T2</v>
          </cell>
          <cell r="B7527">
            <v>1843.1030000000001</v>
          </cell>
          <cell r="C7527">
            <v>1504.414</v>
          </cell>
        </row>
        <row r="7528">
          <cell r="A7528" t="str">
            <v>RJH-35V152MI8ZX</v>
          </cell>
          <cell r="B7528">
            <v>10249.629999999999</v>
          </cell>
          <cell r="C7528">
            <v>10077.271000000001</v>
          </cell>
        </row>
        <row r="7529">
          <cell r="A7529" t="str">
            <v>RJH-35V152MI9</v>
          </cell>
          <cell r="B7529">
            <v>7500.7579999999998</v>
          </cell>
          <cell r="C7529">
            <v>6642.4089999999997</v>
          </cell>
        </row>
        <row r="7530">
          <cell r="A7530" t="str">
            <v>RJH-35V152MI9-F</v>
          </cell>
          <cell r="B7530">
            <v>7563.5529999999999</v>
          </cell>
          <cell r="C7530">
            <v>6719.8819999999996</v>
          </cell>
        </row>
        <row r="7531">
          <cell r="A7531" t="str">
            <v>RJH-35V181MG4</v>
          </cell>
          <cell r="B7531">
            <v>1109.6969999999999</v>
          </cell>
          <cell r="C7531">
            <v>1021.9690000000001</v>
          </cell>
        </row>
        <row r="7532">
          <cell r="A7532" t="str">
            <v>RJH-35V181MH4</v>
          </cell>
          <cell r="B7532">
            <v>2081.0569999999998</v>
          </cell>
          <cell r="C7532">
            <v>1730.857</v>
          </cell>
        </row>
        <row r="7533">
          <cell r="A7533" t="str">
            <v>RJH-35V181MH4-T2</v>
          </cell>
          <cell r="B7533">
            <v>2108.7600000000002</v>
          </cell>
          <cell r="C7533">
            <v>1759.1189999999999</v>
          </cell>
        </row>
        <row r="7534">
          <cell r="A7534" t="str">
            <v>RJH-35V182MJ7G-F</v>
          </cell>
          <cell r="B7534">
            <v>9906.3189999999995</v>
          </cell>
          <cell r="C7534">
            <v>9478.6119999999992</v>
          </cell>
        </row>
        <row r="7535">
          <cell r="A7535" t="str">
            <v>RJH-35V182MK5EQ</v>
          </cell>
          <cell r="B7535">
            <v>7734.4930000000004</v>
          </cell>
          <cell r="C7535">
            <v>8906.5139999999992</v>
          </cell>
        </row>
        <row r="7536">
          <cell r="A7536" t="str">
            <v>RJH-35V182MK5EQ-F49</v>
          </cell>
          <cell r="B7536">
            <v>7744.7049999999999</v>
          </cell>
          <cell r="C7536">
            <v>8956.2489999999998</v>
          </cell>
        </row>
        <row r="7537">
          <cell r="A7537" t="str">
            <v>RJH-35V182MK6G</v>
          </cell>
          <cell r="B7537">
            <v>7734.4930000000004</v>
          </cell>
          <cell r="C7537">
            <v>9532.7180000000008</v>
          </cell>
        </row>
        <row r="7538">
          <cell r="A7538" t="str">
            <v>RJH-35V221MG4</v>
          </cell>
          <cell r="B7538">
            <v>0</v>
          </cell>
          <cell r="C7538">
            <v>1021.9690000000001</v>
          </cell>
        </row>
        <row r="7539">
          <cell r="A7539" t="str">
            <v>RJH-35V221MG5</v>
          </cell>
          <cell r="B7539">
            <v>1440.277</v>
          </cell>
          <cell r="C7539">
            <v>1322.2270000000001</v>
          </cell>
        </row>
        <row r="7540">
          <cell r="A7540" t="str">
            <v>RJH-35V221MG5#</v>
          </cell>
          <cell r="B7540">
            <v>0</v>
          </cell>
          <cell r="C7540">
            <v>1322.2270000000001</v>
          </cell>
        </row>
        <row r="7541">
          <cell r="A7541" t="str">
            <v>RJH-35V221MG5#-F30</v>
          </cell>
          <cell r="B7541">
            <v>1457.0940000000001</v>
          </cell>
          <cell r="C7541">
            <v>1341.221</v>
          </cell>
        </row>
        <row r="7542">
          <cell r="A7542" t="str">
            <v>RJH-35V221MG5-F</v>
          </cell>
          <cell r="B7542">
            <v>1457.0940000000001</v>
          </cell>
          <cell r="C7542">
            <v>1341.221</v>
          </cell>
        </row>
        <row r="7543">
          <cell r="A7543" t="str">
            <v>RJH-35V221MG5-F31</v>
          </cell>
          <cell r="B7543">
            <v>1457.0940000000001</v>
          </cell>
          <cell r="C7543">
            <v>1341.221</v>
          </cell>
        </row>
        <row r="7544">
          <cell r="A7544" t="str">
            <v>RJH-35V221MG5-T18</v>
          </cell>
          <cell r="B7544">
            <v>1477.21</v>
          </cell>
          <cell r="C7544">
            <v>1355.5319999999999</v>
          </cell>
        </row>
        <row r="7545">
          <cell r="A7545" t="str">
            <v>RJH-35V221MG5-T2</v>
          </cell>
          <cell r="B7545">
            <v>1477.21</v>
          </cell>
          <cell r="C7545">
            <v>1355.5319999999999</v>
          </cell>
        </row>
        <row r="7546">
          <cell r="A7546" t="str">
            <v>RJH-35V221MG5-T8</v>
          </cell>
          <cell r="B7546">
            <v>1477.21</v>
          </cell>
          <cell r="C7546">
            <v>1355.5319999999999</v>
          </cell>
        </row>
        <row r="7547">
          <cell r="A7547" t="str">
            <v>RJH-35V221MH4-T2</v>
          </cell>
          <cell r="B7547">
            <v>2108.7600000000002</v>
          </cell>
          <cell r="C7547">
            <v>1759.1189999999999</v>
          </cell>
        </row>
        <row r="7548">
          <cell r="A7548" t="str">
            <v>RJH-35V222MJ7G</v>
          </cell>
          <cell r="B7548">
            <v>9828.7610000000004</v>
          </cell>
          <cell r="C7548">
            <v>9379.0869999999995</v>
          </cell>
        </row>
        <row r="7549">
          <cell r="A7549" t="str">
            <v>RJH-35V222MJ8</v>
          </cell>
          <cell r="B7549">
            <v>10249.629999999999</v>
          </cell>
          <cell r="C7549">
            <v>10077.271000000001</v>
          </cell>
        </row>
        <row r="7550">
          <cell r="A7550" t="str">
            <v>RJH-35V222MJ8#-F31</v>
          </cell>
          <cell r="B7550">
            <v>10320.072</v>
          </cell>
          <cell r="C7550">
            <v>10173.837</v>
          </cell>
        </row>
        <row r="7551">
          <cell r="A7551" t="str">
            <v>RJH-35V222MJ8G</v>
          </cell>
          <cell r="B7551">
            <v>10249.629999999999</v>
          </cell>
          <cell r="C7551">
            <v>10077.271000000001</v>
          </cell>
        </row>
        <row r="7552">
          <cell r="A7552" t="str">
            <v>RJH-35V222MJ8G-F</v>
          </cell>
          <cell r="B7552">
            <v>10320.072</v>
          </cell>
          <cell r="C7552">
            <v>10173.837</v>
          </cell>
        </row>
        <row r="7553">
          <cell r="A7553" t="str">
            <v>RJH-35V222MJ8G-S1</v>
          </cell>
          <cell r="B7553">
            <v>10320.072</v>
          </cell>
          <cell r="C7553">
            <v>10173.837</v>
          </cell>
        </row>
        <row r="7554">
          <cell r="A7554" t="str">
            <v>RJH-35V222MJ8G-T50</v>
          </cell>
          <cell r="B7554">
            <v>10265.987999999999</v>
          </cell>
          <cell r="C7554">
            <v>10086.974</v>
          </cell>
        </row>
        <row r="7555">
          <cell r="A7555" t="str">
            <v>RJH-35V222MK7G</v>
          </cell>
          <cell r="B7555">
            <v>9743.0949999999993</v>
          </cell>
          <cell r="C7555">
            <v>10159.145</v>
          </cell>
        </row>
        <row r="7556">
          <cell r="A7556" t="str">
            <v>RJH-35V270ME3</v>
          </cell>
          <cell r="B7556">
            <v>424.09199999999998</v>
          </cell>
          <cell r="C7556">
            <v>419.36900000000003</v>
          </cell>
        </row>
        <row r="7557">
          <cell r="A7557" t="str">
            <v>RJH-35V270ME3#-F30</v>
          </cell>
          <cell r="B7557">
            <v>475.892</v>
          </cell>
          <cell r="C7557">
            <v>433.24400000000003</v>
          </cell>
        </row>
        <row r="7558">
          <cell r="A7558" t="str">
            <v>RJH-35V270ME3#-T58</v>
          </cell>
          <cell r="B7558">
            <v>0</v>
          </cell>
          <cell r="C7558">
            <v>431.28199999999998</v>
          </cell>
        </row>
        <row r="7559">
          <cell r="A7559" t="str">
            <v>RJH-35V270ME3-F31</v>
          </cell>
          <cell r="B7559">
            <v>475.892</v>
          </cell>
          <cell r="C7559">
            <v>433.24400000000003</v>
          </cell>
        </row>
        <row r="7560">
          <cell r="A7560" t="str">
            <v>RJH-35V270ME3-T10</v>
          </cell>
          <cell r="B7560">
            <v>472.54199999999997</v>
          </cell>
          <cell r="C7560">
            <v>431.28199999999998</v>
          </cell>
        </row>
        <row r="7561">
          <cell r="A7561" t="str">
            <v>RJH-35V270ME3-T2</v>
          </cell>
          <cell r="B7561">
            <v>472.54199999999997</v>
          </cell>
          <cell r="C7561">
            <v>431.28199999999998</v>
          </cell>
        </row>
        <row r="7562">
          <cell r="A7562" t="str">
            <v>RJH-35V270ME3-T58</v>
          </cell>
          <cell r="B7562">
            <v>472.54199999999997</v>
          </cell>
          <cell r="C7562">
            <v>431.28199999999998</v>
          </cell>
        </row>
        <row r="7563">
          <cell r="A7563" t="str">
            <v>RJH-35V272MJ9G</v>
          </cell>
          <cell r="B7563">
            <v>12185.895</v>
          </cell>
          <cell r="C7563">
            <v>14153.718000000001</v>
          </cell>
        </row>
        <row r="7564">
          <cell r="A7564" t="str">
            <v>RJH-35V272MK8G</v>
          </cell>
          <cell r="B7564">
            <v>16012.016</v>
          </cell>
          <cell r="C7564">
            <v>15958.898999999999</v>
          </cell>
        </row>
        <row r="7565">
          <cell r="A7565" t="str">
            <v>RJH-35V331MH4</v>
          </cell>
          <cell r="B7565">
            <v>0</v>
          </cell>
          <cell r="C7565">
            <v>2091.7150000000001</v>
          </cell>
        </row>
        <row r="7566">
          <cell r="A7566" t="str">
            <v>RJH-35V331MH5</v>
          </cell>
          <cell r="B7566">
            <v>0</v>
          </cell>
          <cell r="C7566">
            <v>2114.0219999999999</v>
          </cell>
        </row>
        <row r="7567">
          <cell r="A7567" t="str">
            <v>RJH-35V331MH5#-F30</v>
          </cell>
          <cell r="B7567">
            <v>2546.8609999999999</v>
          </cell>
          <cell r="C7567">
            <v>2200.221</v>
          </cell>
        </row>
        <row r="7568">
          <cell r="A7568" t="str">
            <v>RJH-35V331MH5#-T2</v>
          </cell>
          <cell r="B7568">
            <v>2486.9090000000001</v>
          </cell>
          <cell r="C7568">
            <v>2140.2600000000002</v>
          </cell>
        </row>
        <row r="7569">
          <cell r="A7569" t="str">
            <v>RJH-35V331MH5-F</v>
          </cell>
          <cell r="B7569">
            <v>2546.8609999999999</v>
          </cell>
          <cell r="C7569">
            <v>2200.221</v>
          </cell>
        </row>
        <row r="7570">
          <cell r="A7570" t="str">
            <v>RJH-35V331MH5-F31</v>
          </cell>
          <cell r="B7570">
            <v>2546.8609999999999</v>
          </cell>
          <cell r="C7570">
            <v>2200.221</v>
          </cell>
        </row>
        <row r="7571">
          <cell r="A7571" t="str">
            <v>RJH-35V331MH5-T2</v>
          </cell>
          <cell r="B7571">
            <v>2486.9090000000001</v>
          </cell>
          <cell r="C7571">
            <v>2140.2600000000002</v>
          </cell>
        </row>
        <row r="7572">
          <cell r="A7572" t="str">
            <v>RJH-35V331MI4</v>
          </cell>
          <cell r="B7572">
            <v>2975.4490000000001</v>
          </cell>
          <cell r="C7572">
            <v>4025.6619999999998</v>
          </cell>
        </row>
        <row r="7573">
          <cell r="A7573" t="str">
            <v>RJH-35V331MI4#</v>
          </cell>
          <cell r="B7573">
            <v>2975.4490000000001</v>
          </cell>
          <cell r="C7573">
            <v>4025.6619999999998</v>
          </cell>
        </row>
        <row r="7574">
          <cell r="A7574" t="str">
            <v>RJH-35V331MI4E-F27</v>
          </cell>
          <cell r="B7574">
            <v>0</v>
          </cell>
          <cell r="C7574">
            <v>4117.6530000000002</v>
          </cell>
        </row>
        <row r="7575">
          <cell r="A7575" t="str">
            <v>RJH-35V332MK9G</v>
          </cell>
          <cell r="B7575">
            <v>14856.066000000001</v>
          </cell>
          <cell r="C7575">
            <v>13164.254999999999</v>
          </cell>
        </row>
        <row r="7576">
          <cell r="A7576" t="str">
            <v>RJH-35V332MK9G-F</v>
          </cell>
          <cell r="B7576">
            <v>14866.218000000001</v>
          </cell>
          <cell r="C7576">
            <v>13217.864</v>
          </cell>
        </row>
        <row r="7577">
          <cell r="A7577" t="str">
            <v>RJH-35V390ME4-T10</v>
          </cell>
          <cell r="B7577">
            <v>0</v>
          </cell>
          <cell r="C7577">
            <v>439.82299999999998</v>
          </cell>
        </row>
        <row r="7578">
          <cell r="A7578" t="str">
            <v>RJH-35V390ME4-T2</v>
          </cell>
          <cell r="B7578">
            <v>472.54199999999997</v>
          </cell>
          <cell r="C7578">
            <v>471.44400000000002</v>
          </cell>
        </row>
        <row r="7579">
          <cell r="A7579" t="str">
            <v>RJH-35V391MH6-F31</v>
          </cell>
          <cell r="B7579">
            <v>3078.9279999999999</v>
          </cell>
          <cell r="C7579">
            <v>2742.4090000000001</v>
          </cell>
        </row>
        <row r="7580">
          <cell r="A7580" t="str">
            <v>RJH-35V470MF3-T2</v>
          </cell>
          <cell r="B7580">
            <v>721.26199999999994</v>
          </cell>
          <cell r="C7580">
            <v>618.63800000000003</v>
          </cell>
        </row>
        <row r="7581">
          <cell r="A7581" t="str">
            <v>RJH-35V471KI5WY</v>
          </cell>
          <cell r="B7581">
            <v>3490.9630000000002</v>
          </cell>
          <cell r="C7581">
            <v>3430.3879999999999</v>
          </cell>
        </row>
        <row r="7582">
          <cell r="A7582" t="str">
            <v>RJH-35V471KI5WY-T70</v>
          </cell>
          <cell r="B7582">
            <v>3520.027</v>
          </cell>
          <cell r="C7582">
            <v>3450.4569999999999</v>
          </cell>
        </row>
        <row r="7583">
          <cell r="A7583" t="str">
            <v>RJH-35V560MF3</v>
          </cell>
          <cell r="B7583">
            <v>704.702</v>
          </cell>
          <cell r="C7583">
            <v>607.25199999999995</v>
          </cell>
        </row>
        <row r="7584">
          <cell r="A7584" t="str">
            <v>RJH-35V560MF3#-T58</v>
          </cell>
          <cell r="B7584">
            <v>0</v>
          </cell>
          <cell r="C7584">
            <v>618.63800000000003</v>
          </cell>
        </row>
        <row r="7585">
          <cell r="A7585" t="str">
            <v>RJH-35V560MF3-T14</v>
          </cell>
          <cell r="B7585">
            <v>721.26199999999994</v>
          </cell>
          <cell r="C7585">
            <v>618.63800000000003</v>
          </cell>
        </row>
        <row r="7586">
          <cell r="A7586" t="str">
            <v>RJH-35V560MF3-T2</v>
          </cell>
          <cell r="B7586">
            <v>721.26199999999994</v>
          </cell>
          <cell r="C7586">
            <v>618.63800000000003</v>
          </cell>
        </row>
        <row r="7587">
          <cell r="A7587" t="str">
            <v>RJH-35V560MF3-T58</v>
          </cell>
          <cell r="B7587">
            <v>721.26199999999994</v>
          </cell>
          <cell r="C7587">
            <v>618.63800000000003</v>
          </cell>
        </row>
        <row r="7588">
          <cell r="A7588" t="str">
            <v>RJH-35V561MH7</v>
          </cell>
          <cell r="B7588">
            <v>3466.7139999999999</v>
          </cell>
          <cell r="C7588">
            <v>3312.8110000000001</v>
          </cell>
        </row>
        <row r="7589">
          <cell r="A7589" t="str">
            <v>RJH-35V561MH7-F</v>
          </cell>
          <cell r="B7589">
            <v>3626.32</v>
          </cell>
          <cell r="C7589">
            <v>3400.4720000000002</v>
          </cell>
        </row>
        <row r="7590">
          <cell r="A7590" t="str">
            <v>RJH-35V561MI5</v>
          </cell>
          <cell r="B7590">
            <v>3490.9630000000002</v>
          </cell>
          <cell r="C7590">
            <v>3430.3879999999999</v>
          </cell>
        </row>
        <row r="7591">
          <cell r="A7591" t="str">
            <v>RJH-35V561MI5#-F31</v>
          </cell>
          <cell r="B7591">
            <v>3581.018</v>
          </cell>
          <cell r="C7591">
            <v>3518.8389999999999</v>
          </cell>
        </row>
        <row r="7592">
          <cell r="A7592" t="str">
            <v>RJH-35V561MI5#-F53</v>
          </cell>
          <cell r="B7592">
            <v>0</v>
          </cell>
          <cell r="C7592">
            <v>3518.8389999999999</v>
          </cell>
        </row>
        <row r="7593">
          <cell r="A7593" t="str">
            <v>RJH-35V561MI5#-T4</v>
          </cell>
          <cell r="B7593">
            <v>3520.027</v>
          </cell>
          <cell r="C7593">
            <v>3450.4569999999999</v>
          </cell>
        </row>
        <row r="7594">
          <cell r="A7594" t="str">
            <v>RJH-35V561MI5-F</v>
          </cell>
          <cell r="B7594">
            <v>3581.018</v>
          </cell>
          <cell r="C7594">
            <v>3518.8389999999999</v>
          </cell>
        </row>
        <row r="7595">
          <cell r="A7595" t="str">
            <v>RJH-35V561MI5-F53</v>
          </cell>
          <cell r="B7595">
            <v>0</v>
          </cell>
          <cell r="C7595">
            <v>3518.8389999999999</v>
          </cell>
        </row>
        <row r="7596">
          <cell r="A7596" t="str">
            <v>RJH-35V561MI5-T4</v>
          </cell>
          <cell r="B7596">
            <v>3520.027</v>
          </cell>
          <cell r="C7596">
            <v>3450.4569999999999</v>
          </cell>
        </row>
        <row r="7597">
          <cell r="A7597" t="str">
            <v>RJH-35V680MF3-T58</v>
          </cell>
          <cell r="B7597">
            <v>0</v>
          </cell>
          <cell r="C7597">
            <v>781.28899999999999</v>
          </cell>
        </row>
        <row r="7598">
          <cell r="A7598" t="str">
            <v>RJH-35V681MI5Z</v>
          </cell>
          <cell r="B7598">
            <v>3490.9630000000002</v>
          </cell>
          <cell r="C7598">
            <v>3430.3879999999999</v>
          </cell>
        </row>
        <row r="7599">
          <cell r="A7599" t="str">
            <v>RJH-35V681MI6</v>
          </cell>
          <cell r="B7599">
            <v>4360.451</v>
          </cell>
          <cell r="C7599">
            <v>4165.3649999999998</v>
          </cell>
        </row>
        <row r="7600">
          <cell r="A7600" t="str">
            <v>RJH-35V681MI6#-F31</v>
          </cell>
          <cell r="B7600">
            <v>4444.0860000000002</v>
          </cell>
          <cell r="C7600">
            <v>4250.9070000000002</v>
          </cell>
        </row>
        <row r="7601">
          <cell r="A7601" t="str">
            <v>RJH-35V681MI6#Q</v>
          </cell>
          <cell r="B7601">
            <v>4360.451</v>
          </cell>
          <cell r="C7601">
            <v>4165.3649999999998</v>
          </cell>
        </row>
        <row r="7602">
          <cell r="A7602" t="str">
            <v>RJH-35V681MI6#Q-G55</v>
          </cell>
          <cell r="B7602">
            <v>0</v>
          </cell>
          <cell r="C7602">
            <v>4250.9070000000002</v>
          </cell>
        </row>
        <row r="7603">
          <cell r="A7603" t="str">
            <v>RJH-35V681MI6#Q-G9</v>
          </cell>
          <cell r="B7603">
            <v>4444.0860000000002</v>
          </cell>
          <cell r="C7603">
            <v>4250.9070000000002</v>
          </cell>
        </row>
        <row r="7604">
          <cell r="A7604" t="str">
            <v>RJH-35V681MI6#Q-T4</v>
          </cell>
          <cell r="B7604">
            <v>4383.0959999999995</v>
          </cell>
          <cell r="C7604">
            <v>4178.7209999999995</v>
          </cell>
        </row>
        <row r="7605">
          <cell r="A7605" t="str">
            <v>RJH-35V681MI6-F31</v>
          </cell>
          <cell r="B7605">
            <v>4444.0860000000002</v>
          </cell>
          <cell r="C7605">
            <v>4250.9070000000002</v>
          </cell>
        </row>
        <row r="7606">
          <cell r="A7606" t="str">
            <v>RJH-35V681MI6-G9</v>
          </cell>
          <cell r="B7606">
            <v>4444.0860000000002</v>
          </cell>
          <cell r="C7606">
            <v>4250.9070000000002</v>
          </cell>
        </row>
        <row r="7607">
          <cell r="A7607" t="str">
            <v>RJH-35V681MI6-S1</v>
          </cell>
          <cell r="B7607">
            <v>4444.0860000000002</v>
          </cell>
          <cell r="C7607">
            <v>4250.9070000000002</v>
          </cell>
        </row>
        <row r="7608">
          <cell r="A7608" t="str">
            <v>RJH-35V681MI6-T4</v>
          </cell>
          <cell r="B7608">
            <v>4383.0959999999995</v>
          </cell>
          <cell r="C7608">
            <v>4178.7209999999995</v>
          </cell>
        </row>
        <row r="7609">
          <cell r="A7609" t="str">
            <v>RJH-35V820MF4</v>
          </cell>
          <cell r="B7609">
            <v>844.78399999999999</v>
          </cell>
          <cell r="C7609">
            <v>724.83600000000001</v>
          </cell>
        </row>
        <row r="7610">
          <cell r="A7610" t="str">
            <v>RJH-35V820MF4#</v>
          </cell>
          <cell r="B7610">
            <v>0</v>
          </cell>
          <cell r="C7610">
            <v>724.83600000000001</v>
          </cell>
        </row>
        <row r="7611">
          <cell r="A7611" t="str">
            <v>RJH-35V820MF4#-T2</v>
          </cell>
          <cell r="B7611">
            <v>0</v>
          </cell>
          <cell r="C7611">
            <v>735.66300000000001</v>
          </cell>
        </row>
        <row r="7612">
          <cell r="A7612" t="str">
            <v>RJH-35V820MF4-T2</v>
          </cell>
          <cell r="B7612">
            <v>861.34400000000005</v>
          </cell>
          <cell r="C7612">
            <v>735.66300000000001</v>
          </cell>
        </row>
        <row r="7613">
          <cell r="A7613" t="str">
            <v>RJH-50V010ME3</v>
          </cell>
          <cell r="B7613">
            <v>424.09199999999998</v>
          </cell>
          <cell r="C7613">
            <v>419.36900000000003</v>
          </cell>
        </row>
        <row r="7614">
          <cell r="A7614" t="str">
            <v>RJH-50V010ME3#</v>
          </cell>
          <cell r="B7614">
            <v>424.09199999999998</v>
          </cell>
          <cell r="C7614">
            <v>419.36900000000003</v>
          </cell>
        </row>
        <row r="7615">
          <cell r="A7615" t="str">
            <v>RJH-50V010ME3-T2</v>
          </cell>
          <cell r="B7615">
            <v>472.54199999999997</v>
          </cell>
          <cell r="C7615">
            <v>431.28199999999998</v>
          </cell>
        </row>
        <row r="7616">
          <cell r="A7616" t="str">
            <v>RJH-50V010ME3-T36</v>
          </cell>
          <cell r="B7616">
            <v>472.54199999999997</v>
          </cell>
          <cell r="C7616">
            <v>431.28199999999998</v>
          </cell>
        </row>
        <row r="7617">
          <cell r="A7617" t="str">
            <v>RJH-50V100ME3</v>
          </cell>
          <cell r="B7617">
            <v>424.09199999999998</v>
          </cell>
          <cell r="C7617">
            <v>419.36900000000003</v>
          </cell>
        </row>
        <row r="7618">
          <cell r="A7618" t="str">
            <v>RJH-50V100ME3#</v>
          </cell>
          <cell r="B7618">
            <v>424.09199999999998</v>
          </cell>
          <cell r="C7618">
            <v>419.36900000000003</v>
          </cell>
        </row>
        <row r="7619">
          <cell r="A7619" t="str">
            <v>RJH-50V100ME3#-F30</v>
          </cell>
          <cell r="B7619">
            <v>475.892</v>
          </cell>
          <cell r="C7619">
            <v>433.24400000000003</v>
          </cell>
        </row>
        <row r="7620">
          <cell r="A7620" t="str">
            <v>RJH-50V100ME3#-T58</v>
          </cell>
          <cell r="B7620">
            <v>472.54199999999997</v>
          </cell>
          <cell r="C7620">
            <v>431.28199999999998</v>
          </cell>
        </row>
        <row r="7621">
          <cell r="A7621" t="str">
            <v>RJH-50V100ME3-F</v>
          </cell>
          <cell r="B7621">
            <v>475.892</v>
          </cell>
          <cell r="C7621">
            <v>433.24400000000003</v>
          </cell>
        </row>
        <row r="7622">
          <cell r="A7622" t="str">
            <v>RJH-50V100ME3-F24</v>
          </cell>
          <cell r="B7622">
            <v>475.892</v>
          </cell>
          <cell r="C7622">
            <v>433.24400000000003</v>
          </cell>
        </row>
        <row r="7623">
          <cell r="A7623" t="str">
            <v>RJH-50V100ME3-F31</v>
          </cell>
          <cell r="B7623">
            <v>475.892</v>
          </cell>
          <cell r="C7623">
            <v>433.24400000000003</v>
          </cell>
        </row>
        <row r="7624">
          <cell r="A7624" t="str">
            <v>RJH-50V100ME3-T10</v>
          </cell>
          <cell r="B7624">
            <v>472.54199999999997</v>
          </cell>
          <cell r="C7624">
            <v>431.28199999999998</v>
          </cell>
        </row>
        <row r="7625">
          <cell r="A7625" t="str">
            <v>RJH-50V100ME3-T2</v>
          </cell>
          <cell r="B7625">
            <v>472.54199999999997</v>
          </cell>
          <cell r="C7625">
            <v>431.28199999999998</v>
          </cell>
        </row>
        <row r="7626">
          <cell r="A7626" t="str">
            <v>RJH-50V100ME3-T58</v>
          </cell>
          <cell r="B7626">
            <v>472.54199999999997</v>
          </cell>
          <cell r="C7626">
            <v>431.28199999999998</v>
          </cell>
        </row>
        <row r="7627">
          <cell r="A7627" t="str">
            <v>RJH-50V101MG4#</v>
          </cell>
          <cell r="B7627">
            <v>1109.6969999999999</v>
          </cell>
          <cell r="C7627">
            <v>1021.9690000000001</v>
          </cell>
        </row>
        <row r="7628">
          <cell r="A7628" t="str">
            <v>RJH-50V101MG4#-F30</v>
          </cell>
          <cell r="B7628">
            <v>1126.5139999999999</v>
          </cell>
          <cell r="C7628">
            <v>1039.7719999999999</v>
          </cell>
        </row>
        <row r="7629">
          <cell r="A7629" t="str">
            <v>RJH-50V101MG4-F31</v>
          </cell>
          <cell r="B7629">
            <v>1126.5139999999999</v>
          </cell>
          <cell r="C7629">
            <v>1039.7719999999999</v>
          </cell>
        </row>
        <row r="7630">
          <cell r="A7630" t="str">
            <v>RJH-50V101MH4</v>
          </cell>
          <cell r="B7630">
            <v>2081.0569999999998</v>
          </cell>
          <cell r="C7630">
            <v>1730.857</v>
          </cell>
        </row>
        <row r="7631">
          <cell r="A7631" t="str">
            <v>RJH-50V101MH4#</v>
          </cell>
          <cell r="B7631">
            <v>0</v>
          </cell>
          <cell r="C7631">
            <v>1730.857</v>
          </cell>
        </row>
        <row r="7632">
          <cell r="A7632" t="str">
            <v>RJH-50V101MH4#-T2</v>
          </cell>
          <cell r="B7632">
            <v>2108.7600000000002</v>
          </cell>
          <cell r="C7632">
            <v>1759.1189999999999</v>
          </cell>
        </row>
        <row r="7633">
          <cell r="A7633" t="str">
            <v>RJH-50V101MH4-F</v>
          </cell>
          <cell r="B7633">
            <v>2150.5140000000001</v>
          </cell>
          <cell r="C7633">
            <v>1796.076</v>
          </cell>
        </row>
        <row r="7634">
          <cell r="A7634" t="str">
            <v>RJH-50V101MH4-T2</v>
          </cell>
          <cell r="B7634">
            <v>2108.7600000000002</v>
          </cell>
          <cell r="C7634">
            <v>1759.1189999999999</v>
          </cell>
        </row>
        <row r="7635">
          <cell r="A7635" t="str">
            <v>RJH-50V102MJ7G</v>
          </cell>
          <cell r="B7635">
            <v>9828.7610000000004</v>
          </cell>
          <cell r="C7635">
            <v>9379.0869999999995</v>
          </cell>
        </row>
        <row r="7636">
          <cell r="A7636" t="str">
            <v>RJH-50V102MJ7G-F</v>
          </cell>
          <cell r="B7636">
            <v>9906.3189999999995</v>
          </cell>
          <cell r="C7636">
            <v>9478.6119999999992</v>
          </cell>
        </row>
        <row r="7637">
          <cell r="A7637" t="str">
            <v>RJH-50V102MK6G</v>
          </cell>
          <cell r="B7637">
            <v>9532.7180000000008</v>
          </cell>
          <cell r="C7637">
            <v>9532.7180000000008</v>
          </cell>
        </row>
        <row r="7638">
          <cell r="A7638" t="str">
            <v>RJH-50V121MG5</v>
          </cell>
          <cell r="B7638">
            <v>1440.277</v>
          </cell>
          <cell r="C7638">
            <v>1322.2270000000001</v>
          </cell>
        </row>
        <row r="7639">
          <cell r="A7639" t="str">
            <v>RJH-50V121MG5-T8</v>
          </cell>
          <cell r="B7639">
            <v>1477.21</v>
          </cell>
          <cell r="C7639">
            <v>1355.5319999999999</v>
          </cell>
        </row>
        <row r="7640">
          <cell r="A7640" t="str">
            <v>RJH-50V122MJ8G</v>
          </cell>
          <cell r="B7640">
            <v>10249.629999999999</v>
          </cell>
          <cell r="C7640">
            <v>10077.271000000001</v>
          </cell>
        </row>
        <row r="7641">
          <cell r="A7641" t="str">
            <v>RJH-50V152MJ9G</v>
          </cell>
          <cell r="B7641">
            <v>12185.895</v>
          </cell>
          <cell r="C7641">
            <v>14153.718000000001</v>
          </cell>
        </row>
        <row r="7642">
          <cell r="A7642" t="str">
            <v>RJH-50V180ME3</v>
          </cell>
          <cell r="B7642">
            <v>424.09199999999998</v>
          </cell>
          <cell r="C7642">
            <v>419.36900000000003</v>
          </cell>
        </row>
        <row r="7643">
          <cell r="A7643" t="str">
            <v>RJH-50V180ME3#-T2</v>
          </cell>
          <cell r="B7643">
            <v>472.54199999999997</v>
          </cell>
          <cell r="C7643">
            <v>431.28199999999998</v>
          </cell>
        </row>
        <row r="7644">
          <cell r="A7644" t="str">
            <v>RJH-50V180ME3-T2</v>
          </cell>
          <cell r="B7644">
            <v>472.54199999999997</v>
          </cell>
          <cell r="C7644">
            <v>431.28199999999998</v>
          </cell>
        </row>
        <row r="7645">
          <cell r="A7645" t="str">
            <v>RJH-50V181MH5</v>
          </cell>
          <cell r="B7645">
            <v>2456.12</v>
          </cell>
          <cell r="C7645">
            <v>2114.0219999999999</v>
          </cell>
        </row>
        <row r="7646">
          <cell r="A7646" t="str">
            <v>RJH-50V181MH5-T2</v>
          </cell>
          <cell r="B7646">
            <v>2486.9090000000001</v>
          </cell>
          <cell r="C7646">
            <v>2140.2600000000002</v>
          </cell>
        </row>
        <row r="7647">
          <cell r="A7647" t="str">
            <v>RJH-50V181MI4</v>
          </cell>
          <cell r="B7647">
            <v>2975.4490000000001</v>
          </cell>
          <cell r="C7647">
            <v>4025.6619999999998</v>
          </cell>
        </row>
        <row r="7648">
          <cell r="A7648" t="str">
            <v>RJH-50V181MI4-T4</v>
          </cell>
          <cell r="B7648">
            <v>3007.6869999999999</v>
          </cell>
          <cell r="C7648">
            <v>4048.471</v>
          </cell>
        </row>
        <row r="7649">
          <cell r="A7649" t="str">
            <v>RJH-50V220MH5ZS-T2</v>
          </cell>
          <cell r="B7649">
            <v>2486.9090000000001</v>
          </cell>
          <cell r="C7649">
            <v>2140.2600000000002</v>
          </cell>
        </row>
        <row r="7650">
          <cell r="A7650" t="str">
            <v>RJH-50V220MH6-T2</v>
          </cell>
          <cell r="B7650">
            <v>1843.1030000000001</v>
          </cell>
          <cell r="C7650">
            <v>1504.414</v>
          </cell>
        </row>
        <row r="7651">
          <cell r="A7651" t="str">
            <v>RJH-50V221MH6</v>
          </cell>
          <cell r="B7651">
            <v>2988.0859999999998</v>
          </cell>
          <cell r="C7651">
            <v>2654.203</v>
          </cell>
        </row>
        <row r="7652">
          <cell r="A7652" t="str">
            <v>RJH-50V221MH6-F</v>
          </cell>
          <cell r="B7652">
            <v>3078.9279999999999</v>
          </cell>
          <cell r="C7652">
            <v>2742.4090000000001</v>
          </cell>
        </row>
        <row r="7653">
          <cell r="A7653" t="str">
            <v>RJH-50V221MH6-T2</v>
          </cell>
          <cell r="B7653">
            <v>3020.3110000000001</v>
          </cell>
          <cell r="C7653">
            <v>2680.5630000000001</v>
          </cell>
        </row>
        <row r="7654">
          <cell r="A7654" t="str">
            <v>RJH-50V222MK9#</v>
          </cell>
          <cell r="B7654">
            <v>14856.066000000001</v>
          </cell>
          <cell r="C7654">
            <v>13164.254999999999</v>
          </cell>
        </row>
        <row r="7655">
          <cell r="A7655" t="str">
            <v>RJH-50V222MK9#-F</v>
          </cell>
          <cell r="B7655">
            <v>0</v>
          </cell>
          <cell r="C7655">
            <v>13217.864</v>
          </cell>
        </row>
        <row r="7656">
          <cell r="A7656" t="str">
            <v>RJH-50V222MK9G</v>
          </cell>
          <cell r="B7656">
            <v>14856.066000000001</v>
          </cell>
          <cell r="C7656">
            <v>13164.254999999999</v>
          </cell>
        </row>
        <row r="7657">
          <cell r="A7657" t="str">
            <v>RJH-50V222MK9G-F</v>
          </cell>
          <cell r="B7657">
            <v>14866.218000000001</v>
          </cell>
          <cell r="C7657">
            <v>13217.864</v>
          </cell>
        </row>
        <row r="7658">
          <cell r="A7658" t="str">
            <v>RJH-50V270ME4</v>
          </cell>
          <cell r="B7658">
            <v>0</v>
          </cell>
          <cell r="C7658">
            <v>459.70299999999997</v>
          </cell>
        </row>
        <row r="7659">
          <cell r="A7659" t="str">
            <v>RJH-50V270ME4-F</v>
          </cell>
          <cell r="B7659">
            <v>475.892</v>
          </cell>
          <cell r="C7659">
            <v>473.73500000000001</v>
          </cell>
        </row>
        <row r="7660">
          <cell r="A7660" t="str">
            <v>RJH-50V270ME4-T2</v>
          </cell>
          <cell r="B7660">
            <v>472.54199999999997</v>
          </cell>
          <cell r="C7660">
            <v>471.44400000000002</v>
          </cell>
        </row>
        <row r="7661">
          <cell r="A7661" t="str">
            <v>RJH-50V2R2ME3</v>
          </cell>
          <cell r="B7661">
            <v>424.09199999999998</v>
          </cell>
          <cell r="C7661">
            <v>419.36900000000003</v>
          </cell>
        </row>
        <row r="7662">
          <cell r="A7662" t="str">
            <v>RJH-50V2R2ME3-T2</v>
          </cell>
          <cell r="B7662">
            <v>472.54199999999997</v>
          </cell>
          <cell r="C7662">
            <v>431.28199999999998</v>
          </cell>
        </row>
        <row r="7663">
          <cell r="A7663" t="str">
            <v>RJH-50V331MI5</v>
          </cell>
          <cell r="B7663">
            <v>3490.9630000000002</v>
          </cell>
          <cell r="C7663">
            <v>3430.3879999999999</v>
          </cell>
        </row>
        <row r="7664">
          <cell r="A7664" t="str">
            <v>RJH-50V331MI5-F</v>
          </cell>
          <cell r="B7664">
            <v>3581.018</v>
          </cell>
          <cell r="C7664">
            <v>3518.8389999999999</v>
          </cell>
        </row>
        <row r="7665">
          <cell r="A7665" t="str">
            <v>RJH-50V331MI5-F53</v>
          </cell>
          <cell r="B7665">
            <v>0</v>
          </cell>
          <cell r="C7665">
            <v>3518.8389999999999</v>
          </cell>
        </row>
        <row r="7666">
          <cell r="A7666" t="str">
            <v>RJH-50V331MI5-T4</v>
          </cell>
          <cell r="B7666">
            <v>3520.027</v>
          </cell>
          <cell r="C7666">
            <v>3450.4569999999999</v>
          </cell>
        </row>
        <row r="7667">
          <cell r="A7667" t="str">
            <v>RJH-50V331MJ4G</v>
          </cell>
          <cell r="B7667">
            <v>0</v>
          </cell>
          <cell r="C7667">
            <v>4962.4589999999998</v>
          </cell>
        </row>
        <row r="7668">
          <cell r="A7668" t="str">
            <v>RJH-50V331MJ4G-S1</v>
          </cell>
          <cell r="B7668">
            <v>0</v>
          </cell>
          <cell r="C7668">
            <v>5058.848</v>
          </cell>
        </row>
        <row r="7669">
          <cell r="A7669" t="str">
            <v>RJH-50V390MF3</v>
          </cell>
          <cell r="B7669">
            <v>704.702</v>
          </cell>
          <cell r="C7669">
            <v>607.25199999999995</v>
          </cell>
        </row>
        <row r="7670">
          <cell r="A7670" t="str">
            <v>RJH-50V390MF3#-T2</v>
          </cell>
          <cell r="B7670">
            <v>721.26199999999994</v>
          </cell>
          <cell r="C7670">
            <v>618.63800000000003</v>
          </cell>
        </row>
        <row r="7671">
          <cell r="A7671" t="str">
            <v>RJH-50V390MF3-F</v>
          </cell>
          <cell r="B7671">
            <v>717.94500000000005</v>
          </cell>
          <cell r="C7671">
            <v>620.46</v>
          </cell>
        </row>
        <row r="7672">
          <cell r="A7672" t="str">
            <v>RJH-50V390MF3-T2</v>
          </cell>
          <cell r="B7672">
            <v>721.26199999999994</v>
          </cell>
          <cell r="C7672">
            <v>618.63800000000003</v>
          </cell>
        </row>
        <row r="7673">
          <cell r="A7673" t="str">
            <v>RJH-50V390MF3-T58</v>
          </cell>
          <cell r="B7673">
            <v>721.26199999999994</v>
          </cell>
          <cell r="C7673">
            <v>618.63800000000003</v>
          </cell>
        </row>
        <row r="7674">
          <cell r="A7674" t="str">
            <v>RJH-50V3R3ME3</v>
          </cell>
          <cell r="B7674">
            <v>424.09199999999998</v>
          </cell>
          <cell r="C7674">
            <v>419.36900000000003</v>
          </cell>
        </row>
        <row r="7675">
          <cell r="A7675" t="str">
            <v>RJH-50V3R3ME3-T2</v>
          </cell>
          <cell r="B7675">
            <v>472.54199999999997</v>
          </cell>
          <cell r="C7675">
            <v>431.28199999999998</v>
          </cell>
        </row>
        <row r="7676">
          <cell r="A7676" t="str">
            <v>RJH-50V471MI6</v>
          </cell>
          <cell r="B7676">
            <v>4360.451</v>
          </cell>
          <cell r="C7676">
            <v>4165.3649999999998</v>
          </cell>
        </row>
        <row r="7677">
          <cell r="A7677" t="str">
            <v>RJH-50V471MI6-F</v>
          </cell>
          <cell r="B7677">
            <v>4444.0860000000002</v>
          </cell>
          <cell r="C7677">
            <v>4250.9070000000002</v>
          </cell>
        </row>
        <row r="7678">
          <cell r="A7678" t="str">
            <v>RJH-50V471MI6-S1</v>
          </cell>
          <cell r="B7678">
            <v>4444.0860000000002</v>
          </cell>
          <cell r="C7678">
            <v>4250.9070000000002</v>
          </cell>
        </row>
        <row r="7679">
          <cell r="A7679" t="str">
            <v>RJH-50V471MI6-T4</v>
          </cell>
          <cell r="B7679">
            <v>4383.0959999999995</v>
          </cell>
          <cell r="C7679">
            <v>4178.7209999999995</v>
          </cell>
        </row>
        <row r="7680">
          <cell r="A7680" t="str">
            <v>RJH-50V471MK4G</v>
          </cell>
          <cell r="B7680">
            <v>6567.2870000000003</v>
          </cell>
          <cell r="C7680">
            <v>6567.2870000000003</v>
          </cell>
        </row>
        <row r="7681">
          <cell r="A7681" t="str">
            <v>RJH-50V4R7ME3</v>
          </cell>
          <cell r="B7681">
            <v>424.09199999999998</v>
          </cell>
          <cell r="C7681">
            <v>419.36900000000003</v>
          </cell>
        </row>
        <row r="7682">
          <cell r="A7682" t="str">
            <v>RJH-50V4R7ME3-T2</v>
          </cell>
          <cell r="B7682">
            <v>472.54199999999997</v>
          </cell>
          <cell r="C7682">
            <v>431.28199999999998</v>
          </cell>
        </row>
        <row r="7683">
          <cell r="A7683" t="str">
            <v>RJH-50V4R7ME3-T36</v>
          </cell>
          <cell r="B7683">
            <v>472.54199999999997</v>
          </cell>
          <cell r="C7683">
            <v>431.28199999999998</v>
          </cell>
        </row>
        <row r="7684">
          <cell r="A7684" t="str">
            <v>RJH-50V560MF4</v>
          </cell>
          <cell r="B7684">
            <v>844.78399999999999</v>
          </cell>
          <cell r="C7684">
            <v>724.83600000000001</v>
          </cell>
        </row>
        <row r="7685">
          <cell r="A7685" t="str">
            <v>RJH-50V560MF4#-F30</v>
          </cell>
          <cell r="B7685">
            <v>858.02700000000004</v>
          </cell>
          <cell r="C7685">
            <v>738.548</v>
          </cell>
        </row>
        <row r="7686">
          <cell r="A7686" t="str">
            <v>RJH-50V560MF4#-T2</v>
          </cell>
          <cell r="B7686">
            <v>0</v>
          </cell>
          <cell r="C7686">
            <v>735.66300000000001</v>
          </cell>
        </row>
        <row r="7687">
          <cell r="A7687" t="str">
            <v>RJH-50V560MF4-F</v>
          </cell>
          <cell r="B7687">
            <v>858.02700000000004</v>
          </cell>
          <cell r="C7687">
            <v>738.548</v>
          </cell>
        </row>
        <row r="7688">
          <cell r="A7688" t="str">
            <v>RJH-50V560MF4-F31</v>
          </cell>
          <cell r="B7688">
            <v>858.02700000000004</v>
          </cell>
          <cell r="C7688">
            <v>738.548</v>
          </cell>
        </row>
        <row r="7689">
          <cell r="A7689" t="str">
            <v>RJH-50V560MF4-T2</v>
          </cell>
          <cell r="B7689">
            <v>861.34400000000005</v>
          </cell>
          <cell r="C7689">
            <v>735.66300000000001</v>
          </cell>
        </row>
        <row r="7690">
          <cell r="A7690" t="str">
            <v>RJH-50V561MI7</v>
          </cell>
          <cell r="B7690">
            <v>5052.4920000000002</v>
          </cell>
          <cell r="C7690">
            <v>5056.4110000000001</v>
          </cell>
        </row>
        <row r="7691">
          <cell r="A7691" t="str">
            <v>RJH-50V680MG3</v>
          </cell>
          <cell r="B7691">
            <v>969.77599999999995</v>
          </cell>
          <cell r="C7691">
            <v>851.57899999999995</v>
          </cell>
        </row>
        <row r="7692">
          <cell r="A7692" t="str">
            <v>RJH-50V680MG3-T2</v>
          </cell>
          <cell r="B7692">
            <v>991.79700000000003</v>
          </cell>
          <cell r="C7692">
            <v>867.50099999999998</v>
          </cell>
        </row>
        <row r="7693">
          <cell r="A7693" t="str">
            <v>RJH-50V680MG3-T8</v>
          </cell>
          <cell r="B7693">
            <v>991.79700000000003</v>
          </cell>
          <cell r="C7693">
            <v>867.50099999999998</v>
          </cell>
        </row>
        <row r="7694">
          <cell r="A7694" t="str">
            <v>RJH-50V681MI8-F</v>
          </cell>
          <cell r="B7694">
            <v>7075.4830000000002</v>
          </cell>
          <cell r="C7694">
            <v>6481.2460000000001</v>
          </cell>
        </row>
        <row r="7695">
          <cell r="A7695" t="str">
            <v>RJH-50V681MI8-T4</v>
          </cell>
          <cell r="B7695">
            <v>7010.3940000000002</v>
          </cell>
          <cell r="C7695">
            <v>6395.3310000000001</v>
          </cell>
        </row>
        <row r="7696">
          <cell r="A7696" t="str">
            <v>RJH-50V681MJ5G</v>
          </cell>
          <cell r="B7696">
            <v>5390.6710000000003</v>
          </cell>
          <cell r="C7696">
            <v>5681.9059999999999</v>
          </cell>
        </row>
        <row r="7697">
          <cell r="A7697" t="str">
            <v>RJH-50V681MJ5G-F</v>
          </cell>
          <cell r="B7697">
            <v>5485.2259999999997</v>
          </cell>
          <cell r="C7697">
            <v>5781.3320000000003</v>
          </cell>
        </row>
        <row r="7698">
          <cell r="A7698" t="str">
            <v>RJH-50V820MG4</v>
          </cell>
          <cell r="B7698">
            <v>1109.6969999999999</v>
          </cell>
          <cell r="C7698">
            <v>1021.9690000000001</v>
          </cell>
        </row>
        <row r="7699">
          <cell r="A7699" t="str">
            <v>RJH-50V820MG4-T8</v>
          </cell>
          <cell r="B7699">
            <v>1133.068</v>
          </cell>
          <cell r="C7699">
            <v>1038.5150000000001</v>
          </cell>
        </row>
        <row r="7700">
          <cell r="A7700" t="str">
            <v>RJH-50V820MG4-T84</v>
          </cell>
          <cell r="B7700">
            <v>1133.068</v>
          </cell>
          <cell r="C7700">
            <v>1038.5150000000001</v>
          </cell>
        </row>
        <row r="7701">
          <cell r="A7701" t="str">
            <v>RJH-50V820MH3-T2</v>
          </cell>
          <cell r="B7701">
            <v>1843.1030000000001</v>
          </cell>
          <cell r="C7701">
            <v>1504.414</v>
          </cell>
        </row>
        <row r="7702">
          <cell r="A7702" t="str">
            <v>RJH-50V821MI9</v>
          </cell>
          <cell r="B7702">
            <v>7500.7579999999998</v>
          </cell>
          <cell r="C7702">
            <v>6642.4089999999997</v>
          </cell>
        </row>
        <row r="7703">
          <cell r="A7703" t="str">
            <v>RJH-50V821MJ6G</v>
          </cell>
          <cell r="B7703">
            <v>6008.4390000000003</v>
          </cell>
          <cell r="C7703">
            <v>6707.7979999999998</v>
          </cell>
        </row>
        <row r="7704">
          <cell r="A7704" t="str">
            <v>RJH-50V821MK5G</v>
          </cell>
          <cell r="B7704">
            <v>0</v>
          </cell>
          <cell r="C7704">
            <v>8906.5139999999992</v>
          </cell>
        </row>
        <row r="7705">
          <cell r="A7705" t="str">
            <v>RJH-50VR47ME3#</v>
          </cell>
          <cell r="B7705">
            <v>424.09199999999998</v>
          </cell>
          <cell r="C7705">
            <v>419.36900000000003</v>
          </cell>
        </row>
        <row r="7706">
          <cell r="A7706" t="str">
            <v>RJH-50VR47ME3#-T2</v>
          </cell>
          <cell r="B7706">
            <v>0</v>
          </cell>
          <cell r="C7706">
            <v>431.28199999999998</v>
          </cell>
        </row>
        <row r="7707">
          <cell r="A7707" t="str">
            <v>RJH-50VR47ME3-T2</v>
          </cell>
          <cell r="B7707">
            <v>472.54199999999997</v>
          </cell>
          <cell r="C7707">
            <v>431.28199999999998</v>
          </cell>
        </row>
        <row r="7708">
          <cell r="A7708" t="str">
            <v>RJH-50VR47ME3-T36</v>
          </cell>
          <cell r="B7708">
            <v>472.54199999999997</v>
          </cell>
          <cell r="C7708">
            <v>431.28199999999998</v>
          </cell>
        </row>
        <row r="7709">
          <cell r="A7709" t="str">
            <v>RJH-63V100ME3-T10</v>
          </cell>
          <cell r="B7709">
            <v>472.54199999999997</v>
          </cell>
          <cell r="C7709">
            <v>431.28199999999998</v>
          </cell>
        </row>
        <row r="7710">
          <cell r="A7710" t="str">
            <v>RJH-63V100ME3-T2</v>
          </cell>
          <cell r="B7710">
            <v>472.54199999999997</v>
          </cell>
          <cell r="C7710">
            <v>431.28199999999998</v>
          </cell>
        </row>
        <row r="7711">
          <cell r="A7711" t="str">
            <v>RJH-63V102MJ9G</v>
          </cell>
          <cell r="B7711">
            <v>12185.895</v>
          </cell>
          <cell r="C7711">
            <v>14153.718000000001</v>
          </cell>
        </row>
        <row r="7712">
          <cell r="A7712" t="str">
            <v>RJH-63V102MJ9G-S1</v>
          </cell>
          <cell r="B7712">
            <v>12274.174999999999</v>
          </cell>
          <cell r="C7712">
            <v>14284.248</v>
          </cell>
        </row>
        <row r="7713">
          <cell r="A7713" t="str">
            <v>RJH-63V102MK8G</v>
          </cell>
          <cell r="B7713">
            <v>16012.016</v>
          </cell>
          <cell r="C7713">
            <v>15958.898999999999</v>
          </cell>
        </row>
        <row r="7714">
          <cell r="A7714" t="str">
            <v>RJH-63V120ME3</v>
          </cell>
          <cell r="B7714">
            <v>424.09199999999998</v>
          </cell>
          <cell r="C7714">
            <v>419.36900000000003</v>
          </cell>
        </row>
        <row r="7715">
          <cell r="A7715" t="str">
            <v>RJH-63V120ME3-T10</v>
          </cell>
          <cell r="B7715">
            <v>0</v>
          </cell>
          <cell r="C7715">
            <v>431.28199999999998</v>
          </cell>
        </row>
        <row r="7716">
          <cell r="A7716" t="str">
            <v>RJH-63V120ME3-T2</v>
          </cell>
          <cell r="B7716">
            <v>0</v>
          </cell>
          <cell r="C7716">
            <v>431.28199999999998</v>
          </cell>
        </row>
        <row r="7717">
          <cell r="A7717" t="str">
            <v>RJH-63V121MH5</v>
          </cell>
          <cell r="B7717">
            <v>2456.12</v>
          </cell>
          <cell r="C7717">
            <v>2114.0219999999999</v>
          </cell>
        </row>
        <row r="7718">
          <cell r="A7718" t="str">
            <v>RJH-63V121MH5-T2</v>
          </cell>
          <cell r="B7718">
            <v>2486.9090000000001</v>
          </cell>
          <cell r="C7718">
            <v>2140.2600000000002</v>
          </cell>
        </row>
        <row r="7719">
          <cell r="A7719" t="str">
            <v>RJH-63V151MH6</v>
          </cell>
          <cell r="B7719">
            <v>2988.0859999999998</v>
          </cell>
          <cell r="C7719">
            <v>2654.203</v>
          </cell>
        </row>
        <row r="7720">
          <cell r="A7720" t="str">
            <v>RJH-63V151MI4</v>
          </cell>
          <cell r="B7720">
            <v>2975.4490000000001</v>
          </cell>
          <cell r="C7720">
            <v>4025.6619999999998</v>
          </cell>
        </row>
        <row r="7721">
          <cell r="A7721" t="str">
            <v>RJH-63V181MH7</v>
          </cell>
          <cell r="B7721">
            <v>3466.7139999999999</v>
          </cell>
          <cell r="C7721">
            <v>3312.8110000000001</v>
          </cell>
        </row>
        <row r="7722">
          <cell r="A7722" t="str">
            <v>RJH-63V221MI5</v>
          </cell>
          <cell r="B7722">
            <v>3490.9630000000002</v>
          </cell>
          <cell r="C7722">
            <v>3430.3879999999999</v>
          </cell>
        </row>
        <row r="7723">
          <cell r="A7723" t="str">
            <v>RJH-63V221MI5#-T4</v>
          </cell>
          <cell r="B7723">
            <v>3520.027</v>
          </cell>
          <cell r="C7723">
            <v>3450.4569999999999</v>
          </cell>
        </row>
        <row r="7724">
          <cell r="A7724" t="str">
            <v>RJH-63V221MI5-F</v>
          </cell>
          <cell r="B7724">
            <v>3581.018</v>
          </cell>
          <cell r="C7724">
            <v>3518.8389999999999</v>
          </cell>
        </row>
        <row r="7725">
          <cell r="A7725" t="str">
            <v>RJH-63V221MI5-F27</v>
          </cell>
          <cell r="B7725">
            <v>3581.018</v>
          </cell>
          <cell r="C7725">
            <v>3518.8389999999999</v>
          </cell>
        </row>
        <row r="7726">
          <cell r="A7726" t="str">
            <v>RJH-63V221MI5-T4</v>
          </cell>
          <cell r="B7726">
            <v>3520.027</v>
          </cell>
          <cell r="C7726">
            <v>3450.4569999999999</v>
          </cell>
        </row>
        <row r="7727">
          <cell r="A7727" t="str">
            <v>RJH-63V221MI5-T70</v>
          </cell>
          <cell r="B7727">
            <v>3520.027</v>
          </cell>
          <cell r="C7727">
            <v>3450.4569999999999</v>
          </cell>
        </row>
        <row r="7728">
          <cell r="A7728" t="str">
            <v>RJH-63V221MJ4G</v>
          </cell>
          <cell r="B7728">
            <v>4388.79</v>
          </cell>
          <cell r="C7728">
            <v>4962.4589999999998</v>
          </cell>
        </row>
        <row r="7729">
          <cell r="A7729" t="str">
            <v>RJH-63V270MF3</v>
          </cell>
          <cell r="B7729">
            <v>704.702</v>
          </cell>
          <cell r="C7729">
            <v>607.25199999999995</v>
          </cell>
        </row>
        <row r="7730">
          <cell r="A7730" t="str">
            <v>RJH-63V270MF3-F</v>
          </cell>
          <cell r="B7730">
            <v>717.94500000000005</v>
          </cell>
          <cell r="C7730">
            <v>620.46</v>
          </cell>
        </row>
        <row r="7731">
          <cell r="A7731" t="str">
            <v>RJH-63V270MF3-T2</v>
          </cell>
          <cell r="B7731">
            <v>721.26199999999994</v>
          </cell>
          <cell r="C7731">
            <v>618.63800000000003</v>
          </cell>
        </row>
        <row r="7732">
          <cell r="A7732" t="str">
            <v>RJH-63V270MF3-T36</v>
          </cell>
          <cell r="B7732">
            <v>0</v>
          </cell>
          <cell r="C7732">
            <v>618.63800000000003</v>
          </cell>
        </row>
        <row r="7733">
          <cell r="A7733" t="str">
            <v>RJH-63V270MG3-T2</v>
          </cell>
          <cell r="B7733">
            <v>721.26199999999994</v>
          </cell>
          <cell r="C7733">
            <v>618.63800000000003</v>
          </cell>
        </row>
        <row r="7734">
          <cell r="A7734" t="str">
            <v>RJH-63V271MI6-T4</v>
          </cell>
          <cell r="B7734">
            <v>4383.0959999999995</v>
          </cell>
          <cell r="C7734">
            <v>4178.7209999999995</v>
          </cell>
        </row>
        <row r="7735">
          <cell r="A7735" t="str">
            <v>RJH-63V331MI6-F</v>
          </cell>
          <cell r="B7735">
            <v>4444.0860000000002</v>
          </cell>
          <cell r="C7735">
            <v>4250.9070000000002</v>
          </cell>
        </row>
        <row r="7736">
          <cell r="A7736" t="str">
            <v>RJH-63V331MK4G</v>
          </cell>
          <cell r="B7736">
            <v>6321.5810000000001</v>
          </cell>
          <cell r="C7736">
            <v>6567.2870000000003</v>
          </cell>
        </row>
        <row r="7737">
          <cell r="A7737" t="str">
            <v>RJH-63V331MK4G-T50</v>
          </cell>
          <cell r="B7737">
            <v>6277.7079999999996</v>
          </cell>
          <cell r="C7737">
            <v>6524.0349999999999</v>
          </cell>
        </row>
        <row r="7738">
          <cell r="A7738" t="str">
            <v>RJH-63V390MF4-T2</v>
          </cell>
          <cell r="B7738">
            <v>861.34400000000005</v>
          </cell>
          <cell r="C7738">
            <v>735.66300000000001</v>
          </cell>
        </row>
        <row r="7739">
          <cell r="A7739" t="str">
            <v>RJH-63V391MI7-T4</v>
          </cell>
          <cell r="B7739">
            <v>5078.2629999999999</v>
          </cell>
          <cell r="C7739">
            <v>5069.9570000000003</v>
          </cell>
        </row>
        <row r="7740">
          <cell r="A7740" t="str">
            <v>RJH-63V391MJ5G-F</v>
          </cell>
          <cell r="B7740">
            <v>5485.2259999999997</v>
          </cell>
          <cell r="C7740">
            <v>5781.3320000000003</v>
          </cell>
        </row>
        <row r="7741">
          <cell r="A7741" t="str">
            <v>RJH-63V391MJ5G-T50</v>
          </cell>
          <cell r="B7741">
            <v>5429.0709999999999</v>
          </cell>
          <cell r="C7741">
            <v>5714.64</v>
          </cell>
        </row>
        <row r="7742">
          <cell r="A7742" t="str">
            <v>RJH-63V470MG3</v>
          </cell>
          <cell r="B7742">
            <v>969.77599999999995</v>
          </cell>
          <cell r="C7742">
            <v>851.57899999999995</v>
          </cell>
        </row>
        <row r="7743">
          <cell r="A7743" t="str">
            <v>RJH-63V470MG3-F</v>
          </cell>
          <cell r="B7743">
            <v>986.79600000000005</v>
          </cell>
          <cell r="C7743">
            <v>869.43200000000002</v>
          </cell>
        </row>
        <row r="7744">
          <cell r="A7744" t="str">
            <v>RJH-63V470MG3-T2</v>
          </cell>
          <cell r="B7744">
            <v>991.79700000000003</v>
          </cell>
          <cell r="C7744">
            <v>867.50099999999998</v>
          </cell>
        </row>
        <row r="7745">
          <cell r="A7745" t="str">
            <v>RJH-63V470MG3-T8</v>
          </cell>
          <cell r="B7745">
            <v>991.79700000000003</v>
          </cell>
          <cell r="C7745">
            <v>867.50099999999998</v>
          </cell>
        </row>
        <row r="7746">
          <cell r="A7746" t="str">
            <v>RJH-63V471MI8</v>
          </cell>
          <cell r="B7746">
            <v>6987.7479999999996</v>
          </cell>
          <cell r="C7746">
            <v>6381.8360000000002</v>
          </cell>
        </row>
        <row r="7747">
          <cell r="A7747" t="str">
            <v>RJH-63V471MI8-F</v>
          </cell>
          <cell r="B7747">
            <v>7075.4830000000002</v>
          </cell>
          <cell r="C7747">
            <v>6481.2460000000001</v>
          </cell>
        </row>
        <row r="7748">
          <cell r="A7748" t="str">
            <v>RJH-63V471MI8-S1</v>
          </cell>
          <cell r="B7748">
            <v>7075.4830000000002</v>
          </cell>
          <cell r="C7748">
            <v>6481.2460000000001</v>
          </cell>
        </row>
        <row r="7749">
          <cell r="A7749" t="str">
            <v>RJH-63V471MI8-T4</v>
          </cell>
          <cell r="B7749">
            <v>7010.3940000000002</v>
          </cell>
          <cell r="C7749">
            <v>6395.3310000000001</v>
          </cell>
        </row>
        <row r="7750">
          <cell r="A7750" t="str">
            <v>RJH-63V471MJ6G</v>
          </cell>
          <cell r="B7750">
            <v>6008.4390000000003</v>
          </cell>
          <cell r="C7750">
            <v>6707.7979999999998</v>
          </cell>
        </row>
        <row r="7751">
          <cell r="A7751" t="str">
            <v>RJH-63V471MJ6G-F</v>
          </cell>
          <cell r="B7751">
            <v>6189.6409999999996</v>
          </cell>
          <cell r="C7751">
            <v>6886.4560000000001</v>
          </cell>
        </row>
        <row r="7752">
          <cell r="A7752" t="str">
            <v>RJH-63V560MH3</v>
          </cell>
          <cell r="B7752">
            <v>1815.922</v>
          </cell>
          <cell r="C7752">
            <v>1483.5429999999999</v>
          </cell>
        </row>
        <row r="7753">
          <cell r="A7753" t="str">
            <v>RJH-63V561MI9</v>
          </cell>
          <cell r="B7753">
            <v>7500.7579999999998</v>
          </cell>
          <cell r="C7753">
            <v>6642.4089999999997</v>
          </cell>
        </row>
        <row r="7754">
          <cell r="A7754" t="str">
            <v>RJH-63V680MG4</v>
          </cell>
          <cell r="B7754">
            <v>1109.6969999999999</v>
          </cell>
          <cell r="C7754">
            <v>1021.9690000000001</v>
          </cell>
        </row>
        <row r="7755">
          <cell r="A7755" t="str">
            <v>RJH-63V680MG4-F</v>
          </cell>
          <cell r="B7755">
            <v>1126.5139999999999</v>
          </cell>
          <cell r="C7755">
            <v>1039.7719999999999</v>
          </cell>
        </row>
        <row r="7756">
          <cell r="A7756" t="str">
            <v>RJH-63V680MH4#</v>
          </cell>
          <cell r="B7756">
            <v>0</v>
          </cell>
          <cell r="C7756">
            <v>1730.857</v>
          </cell>
        </row>
        <row r="7757">
          <cell r="A7757" t="str">
            <v>RJH-63V681MJ7G</v>
          </cell>
          <cell r="B7757">
            <v>9828.7610000000004</v>
          </cell>
          <cell r="C7757">
            <v>9379.0869999999995</v>
          </cell>
        </row>
        <row r="7758">
          <cell r="A7758" t="str">
            <v>RJH-63V681MK5RQ-F49</v>
          </cell>
          <cell r="B7758">
            <v>7744.7049999999999</v>
          </cell>
          <cell r="C7758">
            <v>8956.2489999999998</v>
          </cell>
        </row>
        <row r="7759">
          <cell r="A7759" t="str">
            <v>RJH-63V681MK6G</v>
          </cell>
          <cell r="B7759">
            <v>7734.4930000000004</v>
          </cell>
          <cell r="C7759">
            <v>9532.7180000000008</v>
          </cell>
        </row>
        <row r="7760">
          <cell r="A7760" t="str">
            <v>RJH-63V681MK6G-F</v>
          </cell>
          <cell r="B7760">
            <v>7744.7049999999999</v>
          </cell>
          <cell r="C7760">
            <v>9584.6640000000007</v>
          </cell>
        </row>
        <row r="7761">
          <cell r="A7761" t="str">
            <v>RJH-63V820MG5</v>
          </cell>
          <cell r="B7761">
            <v>1440.277</v>
          </cell>
          <cell r="C7761">
            <v>1322.2270000000001</v>
          </cell>
        </row>
        <row r="7762">
          <cell r="A7762" t="str">
            <v>RJH-63V820MG5-T2</v>
          </cell>
          <cell r="B7762">
            <v>1477.21</v>
          </cell>
          <cell r="C7762">
            <v>1355.5319999999999</v>
          </cell>
        </row>
        <row r="7763">
          <cell r="A7763" t="str">
            <v>RJH-63V821MJ8G</v>
          </cell>
          <cell r="B7763">
            <v>10249.629999999999</v>
          </cell>
          <cell r="C7763">
            <v>10077.271000000001</v>
          </cell>
        </row>
        <row r="7764">
          <cell r="A7764" t="str">
            <v>RJH-6V101ME3</v>
          </cell>
          <cell r="B7764">
            <v>424.09199999999998</v>
          </cell>
          <cell r="C7764">
            <v>419.36900000000003</v>
          </cell>
        </row>
        <row r="7765">
          <cell r="A7765" t="str">
            <v>RJH-6V101ME3#</v>
          </cell>
          <cell r="B7765">
            <v>419.36900000000003</v>
          </cell>
          <cell r="C7765">
            <v>419.36900000000003</v>
          </cell>
        </row>
        <row r="7766">
          <cell r="A7766" t="str">
            <v>RJH-6V101ME3#-T58</v>
          </cell>
          <cell r="B7766">
            <v>472.54199999999997</v>
          </cell>
          <cell r="C7766">
            <v>431.28199999999998</v>
          </cell>
        </row>
        <row r="7767">
          <cell r="A7767" t="str">
            <v>RJH-6V101ME3-T2</v>
          </cell>
          <cell r="B7767">
            <v>472.54199999999997</v>
          </cell>
          <cell r="C7767">
            <v>431.28199999999998</v>
          </cell>
        </row>
        <row r="7768">
          <cell r="A7768" t="str">
            <v>RJH-6V102MG3Z1</v>
          </cell>
          <cell r="B7768">
            <v>969.77599999999995</v>
          </cell>
          <cell r="C7768">
            <v>851.57899999999995</v>
          </cell>
        </row>
        <row r="7769">
          <cell r="A7769" t="str">
            <v>RJH-6V102MG3Z1-T8</v>
          </cell>
          <cell r="B7769">
            <v>991.79700000000003</v>
          </cell>
          <cell r="C7769">
            <v>867.50099999999998</v>
          </cell>
        </row>
        <row r="7770">
          <cell r="A7770" t="str">
            <v>RJH-6V102MG4Z1</v>
          </cell>
          <cell r="B7770">
            <v>1109.6969999999999</v>
          </cell>
          <cell r="C7770">
            <v>1021.9690000000001</v>
          </cell>
        </row>
        <row r="7771">
          <cell r="A7771" t="str">
            <v>RJH-6V102MG5</v>
          </cell>
          <cell r="B7771">
            <v>1440.277</v>
          </cell>
          <cell r="C7771">
            <v>1322.2270000000001</v>
          </cell>
        </row>
        <row r="7772">
          <cell r="A7772" t="str">
            <v>RJH-6V102MG5#-T2</v>
          </cell>
          <cell r="B7772">
            <v>1477.21</v>
          </cell>
          <cell r="C7772">
            <v>1355.5319999999999</v>
          </cell>
        </row>
        <row r="7773">
          <cell r="A7773" t="str">
            <v>RJH-6V102MG5-F36</v>
          </cell>
          <cell r="B7773">
            <v>1457.0940000000001</v>
          </cell>
          <cell r="C7773">
            <v>1341.221</v>
          </cell>
        </row>
        <row r="7774">
          <cell r="A7774" t="str">
            <v>RJH-6V102MG5-T2</v>
          </cell>
          <cell r="B7774">
            <v>1477.21</v>
          </cell>
          <cell r="C7774">
            <v>1355.5319999999999</v>
          </cell>
        </row>
        <row r="7775">
          <cell r="A7775" t="str">
            <v>RJH-6V102MG5-T8</v>
          </cell>
          <cell r="B7775">
            <v>1477.21</v>
          </cell>
          <cell r="C7775">
            <v>1355.5319999999999</v>
          </cell>
        </row>
        <row r="7776">
          <cell r="A7776" t="str">
            <v>RJH-6V122MH5</v>
          </cell>
          <cell r="B7776">
            <v>2456.12</v>
          </cell>
          <cell r="C7776">
            <v>2114.0219999999999</v>
          </cell>
        </row>
        <row r="7777">
          <cell r="A7777" t="str">
            <v>RJH-6V122MH5-S1</v>
          </cell>
          <cell r="B7777">
            <v>2546.8609999999999</v>
          </cell>
          <cell r="C7777">
            <v>2200.221</v>
          </cell>
        </row>
        <row r="7778">
          <cell r="A7778" t="str">
            <v>RJH-6V123MJ9G</v>
          </cell>
          <cell r="B7778">
            <v>12185.895</v>
          </cell>
          <cell r="C7778">
            <v>14153.718000000001</v>
          </cell>
        </row>
        <row r="7779">
          <cell r="A7779" t="str">
            <v>RJH-6V221MF3</v>
          </cell>
          <cell r="B7779">
            <v>704.702</v>
          </cell>
          <cell r="C7779">
            <v>607.25199999999995</v>
          </cell>
        </row>
        <row r="7780">
          <cell r="A7780" t="str">
            <v>RJH-6V221MF3#</v>
          </cell>
          <cell r="B7780">
            <v>0</v>
          </cell>
          <cell r="C7780">
            <v>607.25199999999995</v>
          </cell>
        </row>
        <row r="7781">
          <cell r="A7781" t="str">
            <v>RJH-6V221MF3#-T2</v>
          </cell>
          <cell r="B7781">
            <v>721.26199999999994</v>
          </cell>
          <cell r="C7781">
            <v>618.63800000000003</v>
          </cell>
        </row>
        <row r="7782">
          <cell r="A7782" t="str">
            <v>RJH-6V221MF3-T2</v>
          </cell>
          <cell r="B7782">
            <v>721.26199999999994</v>
          </cell>
          <cell r="C7782">
            <v>618.63800000000003</v>
          </cell>
        </row>
        <row r="7783">
          <cell r="A7783" t="str">
            <v>RJH-6V221MF3-T58</v>
          </cell>
          <cell r="B7783">
            <v>721.26199999999994</v>
          </cell>
          <cell r="C7783">
            <v>618.63800000000003</v>
          </cell>
        </row>
        <row r="7784">
          <cell r="A7784" t="str">
            <v>RJH-6V222MH7</v>
          </cell>
          <cell r="B7784">
            <v>0</v>
          </cell>
          <cell r="C7784">
            <v>3312.8110000000001</v>
          </cell>
        </row>
        <row r="7785">
          <cell r="A7785" t="str">
            <v>RJH-6V222MH7-F</v>
          </cell>
          <cell r="B7785">
            <v>3626.32</v>
          </cell>
          <cell r="C7785">
            <v>3400.4720000000002</v>
          </cell>
        </row>
        <row r="7786">
          <cell r="A7786" t="str">
            <v>RJH-6V222MI5</v>
          </cell>
          <cell r="B7786">
            <v>3490.9630000000002</v>
          </cell>
          <cell r="C7786">
            <v>3430.3879999999999</v>
          </cell>
        </row>
        <row r="7787">
          <cell r="A7787" t="str">
            <v>RJH-6V222MI5-T4</v>
          </cell>
          <cell r="B7787">
            <v>3520.027</v>
          </cell>
          <cell r="C7787">
            <v>3450.4569999999999</v>
          </cell>
        </row>
        <row r="7788">
          <cell r="A7788" t="str">
            <v>RJH-6V272MI6</v>
          </cell>
          <cell r="B7788">
            <v>4360.451</v>
          </cell>
          <cell r="C7788">
            <v>4165.3649999999998</v>
          </cell>
        </row>
        <row r="7789">
          <cell r="A7789" t="str">
            <v>RJH-6V272MI6-S1</v>
          </cell>
          <cell r="B7789">
            <v>4444.0860000000002</v>
          </cell>
          <cell r="C7789">
            <v>4250.9070000000002</v>
          </cell>
        </row>
        <row r="7790">
          <cell r="A7790" t="str">
            <v>RJH-6V272MJ4G</v>
          </cell>
          <cell r="B7790">
            <v>0</v>
          </cell>
          <cell r="C7790">
            <v>4962.4589999999998</v>
          </cell>
        </row>
        <row r="7791">
          <cell r="A7791" t="str">
            <v>RJH-6V331MF4</v>
          </cell>
          <cell r="B7791">
            <v>844.78399999999999</v>
          </cell>
          <cell r="C7791">
            <v>724.83600000000001</v>
          </cell>
        </row>
        <row r="7792">
          <cell r="A7792" t="str">
            <v>RJH-6V331MF4#-T2</v>
          </cell>
          <cell r="B7792">
            <v>0</v>
          </cell>
          <cell r="C7792">
            <v>735.66300000000001</v>
          </cell>
        </row>
        <row r="7793">
          <cell r="A7793" t="str">
            <v>RJH-6V331MF4-T2</v>
          </cell>
          <cell r="B7793">
            <v>861.34400000000005</v>
          </cell>
          <cell r="C7793">
            <v>735.66300000000001</v>
          </cell>
        </row>
        <row r="7794">
          <cell r="A7794" t="str">
            <v>RJH-6V392MI7</v>
          </cell>
          <cell r="B7794">
            <v>5052.4920000000002</v>
          </cell>
          <cell r="C7794">
            <v>5056.4110000000001</v>
          </cell>
        </row>
        <row r="7795">
          <cell r="A7795" t="str">
            <v>RJH-6V471MG3</v>
          </cell>
          <cell r="B7795">
            <v>969.77599999999995</v>
          </cell>
          <cell r="C7795">
            <v>851.57899999999995</v>
          </cell>
        </row>
        <row r="7796">
          <cell r="A7796" t="str">
            <v>RJH-6V471MG3#-T2</v>
          </cell>
          <cell r="B7796">
            <v>991.79700000000003</v>
          </cell>
          <cell r="C7796">
            <v>867.50099999999998</v>
          </cell>
        </row>
        <row r="7797">
          <cell r="A7797" t="str">
            <v>RJH-6V471MG3-T2</v>
          </cell>
          <cell r="B7797">
            <v>991.79700000000003</v>
          </cell>
          <cell r="C7797">
            <v>867.50099999999998</v>
          </cell>
        </row>
        <row r="7798">
          <cell r="A7798" t="str">
            <v>RJH-6V471MG3-T8</v>
          </cell>
          <cell r="B7798">
            <v>991.79700000000003</v>
          </cell>
          <cell r="C7798">
            <v>867.50099999999998</v>
          </cell>
        </row>
        <row r="7799">
          <cell r="A7799" t="str">
            <v>RJH-6V472MI7</v>
          </cell>
          <cell r="B7799">
            <v>5052.4920000000002</v>
          </cell>
          <cell r="C7799">
            <v>5056.4110000000001</v>
          </cell>
        </row>
        <row r="7800">
          <cell r="A7800" t="str">
            <v>RJH-6V472MI7Z</v>
          </cell>
          <cell r="B7800">
            <v>5052.4920000000002</v>
          </cell>
          <cell r="C7800">
            <v>5056.4110000000001</v>
          </cell>
        </row>
        <row r="7801">
          <cell r="A7801" t="str">
            <v>RJH-6V472MI7Z-F27</v>
          </cell>
          <cell r="B7801">
            <v>5144.8689999999997</v>
          </cell>
          <cell r="C7801">
            <v>5154.7089999999998</v>
          </cell>
        </row>
        <row r="7802">
          <cell r="A7802" t="str">
            <v>RJH-6V472MI8</v>
          </cell>
          <cell r="B7802">
            <v>6987.7479999999996</v>
          </cell>
          <cell r="C7802">
            <v>6381.8360000000002</v>
          </cell>
        </row>
        <row r="7803">
          <cell r="A7803" t="str">
            <v>RJH-6V472MI8-F27</v>
          </cell>
          <cell r="B7803">
            <v>7075.4830000000002</v>
          </cell>
          <cell r="C7803">
            <v>6481.2460000000001</v>
          </cell>
        </row>
        <row r="7804">
          <cell r="A7804" t="str">
            <v>RJH-6V472MI8-S1</v>
          </cell>
          <cell r="B7804">
            <v>7075.4830000000002</v>
          </cell>
          <cell r="C7804">
            <v>6481.2460000000001</v>
          </cell>
        </row>
        <row r="7805">
          <cell r="A7805" t="str">
            <v>RJH-6V472MJ5G</v>
          </cell>
          <cell r="B7805">
            <v>5390.6710000000003</v>
          </cell>
          <cell r="C7805">
            <v>5681.9059999999999</v>
          </cell>
        </row>
        <row r="7806">
          <cell r="A7806" t="str">
            <v>RJH-6V472MJ5G-F</v>
          </cell>
          <cell r="B7806">
            <v>5485.2259999999997</v>
          </cell>
          <cell r="C7806">
            <v>5781.3320000000003</v>
          </cell>
        </row>
        <row r="7807">
          <cell r="A7807" t="str">
            <v>RJH-6V562MI9</v>
          </cell>
          <cell r="B7807">
            <v>0</v>
          </cell>
          <cell r="C7807">
            <v>6642.4089999999997</v>
          </cell>
        </row>
        <row r="7808">
          <cell r="A7808" t="str">
            <v>RJH-6V562MJ6G</v>
          </cell>
          <cell r="B7808">
            <v>6008.4390000000003</v>
          </cell>
          <cell r="C7808">
            <v>6707.7979999999998</v>
          </cell>
        </row>
        <row r="7809">
          <cell r="A7809" t="str">
            <v>RJH-6V562MK5G</v>
          </cell>
          <cell r="B7809">
            <v>0</v>
          </cell>
          <cell r="C7809">
            <v>8906.5139999999992</v>
          </cell>
        </row>
        <row r="7810">
          <cell r="A7810" t="str">
            <v>RJH-6V681MG4</v>
          </cell>
          <cell r="B7810">
            <v>1109.6969999999999</v>
          </cell>
          <cell r="C7810">
            <v>1021.9690000000001</v>
          </cell>
        </row>
        <row r="7811">
          <cell r="A7811" t="str">
            <v>RJH-6V681MG4#</v>
          </cell>
          <cell r="B7811">
            <v>0</v>
          </cell>
          <cell r="C7811">
            <v>1021.9690000000001</v>
          </cell>
        </row>
        <row r="7812">
          <cell r="A7812" t="str">
            <v>RJH-6V681MG4-T2</v>
          </cell>
          <cell r="B7812">
            <v>1133.068</v>
          </cell>
          <cell r="C7812">
            <v>1038.5150000000001</v>
          </cell>
        </row>
        <row r="7813">
          <cell r="A7813" t="str">
            <v>RJH-6V821MH3RZ</v>
          </cell>
          <cell r="B7813">
            <v>0</v>
          </cell>
          <cell r="C7813">
            <v>1483.5429999999999</v>
          </cell>
        </row>
        <row r="7814">
          <cell r="A7814" t="str">
            <v>RJJ-100V101MH7#</v>
          </cell>
          <cell r="B7814">
            <v>3466.7139999999999</v>
          </cell>
          <cell r="C7814">
            <v>3312.8110000000001</v>
          </cell>
        </row>
        <row r="7815">
          <cell r="A7815" t="str">
            <v>RJJ-100V101MH7E</v>
          </cell>
          <cell r="B7815">
            <v>3466.7139999999999</v>
          </cell>
          <cell r="C7815">
            <v>3312.8110000000001</v>
          </cell>
        </row>
        <row r="7816">
          <cell r="A7816" t="str">
            <v>RJJ-100V101MI5#</v>
          </cell>
          <cell r="B7816">
            <v>3490.9630000000002</v>
          </cell>
          <cell r="C7816">
            <v>3430.3879999999999</v>
          </cell>
        </row>
        <row r="7817">
          <cell r="A7817" t="str">
            <v>RJJ-100V101MI5E</v>
          </cell>
          <cell r="B7817">
            <v>3490.9630000000002</v>
          </cell>
          <cell r="C7817">
            <v>3430.3879999999999</v>
          </cell>
        </row>
        <row r="7818">
          <cell r="A7818" t="str">
            <v>RJJ-100V101MI5E-T4</v>
          </cell>
          <cell r="B7818">
            <v>3520.027</v>
          </cell>
          <cell r="C7818">
            <v>3450.4569999999999</v>
          </cell>
        </row>
        <row r="7819">
          <cell r="A7819" t="str">
            <v>RJJ-100V120MF3E</v>
          </cell>
          <cell r="B7819">
            <v>704.702</v>
          </cell>
          <cell r="C7819">
            <v>607.25199999999995</v>
          </cell>
        </row>
        <row r="7820">
          <cell r="A7820" t="str">
            <v>RJJ-100V121MGJ4E</v>
          </cell>
          <cell r="B7820">
            <v>4388.79</v>
          </cell>
          <cell r="C7820">
            <v>4962.4589999999998</v>
          </cell>
        </row>
        <row r="7821">
          <cell r="A7821" t="str">
            <v>RJJ-100V121MI6E</v>
          </cell>
          <cell r="B7821">
            <v>0</v>
          </cell>
          <cell r="C7821">
            <v>4165.3649999999998</v>
          </cell>
        </row>
        <row r="7822">
          <cell r="A7822" t="str">
            <v>RJJ-100V151MGK4E</v>
          </cell>
          <cell r="B7822">
            <v>6321.5810000000001</v>
          </cell>
          <cell r="C7822">
            <v>6567.2870000000003</v>
          </cell>
        </row>
        <row r="7823">
          <cell r="A7823" t="str">
            <v>RJJ-100V181MI7E</v>
          </cell>
          <cell r="B7823">
            <v>5052.4920000000002</v>
          </cell>
          <cell r="C7823">
            <v>5056.4110000000001</v>
          </cell>
        </row>
        <row r="7824">
          <cell r="A7824" t="str">
            <v>RJJ-100V220MG3E</v>
          </cell>
          <cell r="B7824">
            <v>969.77599999999995</v>
          </cell>
          <cell r="C7824">
            <v>851.57899999999995</v>
          </cell>
        </row>
        <row r="7825">
          <cell r="A7825" t="str">
            <v>RJJ-100V220MG3E-T2</v>
          </cell>
          <cell r="B7825">
            <v>991.79700000000003</v>
          </cell>
          <cell r="C7825">
            <v>867.50099999999998</v>
          </cell>
        </row>
        <row r="7826">
          <cell r="A7826" t="str">
            <v>RJJ-100V221MGJ5E</v>
          </cell>
          <cell r="B7826">
            <v>6008.4390000000003</v>
          </cell>
          <cell r="C7826">
            <v>6707.7979999999998</v>
          </cell>
        </row>
        <row r="7827">
          <cell r="A7827" t="str">
            <v>RJJ-100V221MGJ6E</v>
          </cell>
          <cell r="B7827">
            <v>6008.4390000000003</v>
          </cell>
          <cell r="C7827">
            <v>6707.7979999999998</v>
          </cell>
        </row>
        <row r="7828">
          <cell r="A7828" t="str">
            <v>RJJ-100V221MI8E</v>
          </cell>
          <cell r="B7828">
            <v>6987.7479999999996</v>
          </cell>
          <cell r="C7828">
            <v>6381.8360000000002</v>
          </cell>
        </row>
        <row r="7829">
          <cell r="A7829" t="str">
            <v>RJJ-100V221MI8E-T4</v>
          </cell>
          <cell r="B7829">
            <v>7010.3940000000002</v>
          </cell>
          <cell r="C7829">
            <v>6395.3310000000001</v>
          </cell>
        </row>
        <row r="7830">
          <cell r="A7830" t="str">
            <v>RJJ-100V271MGK5E</v>
          </cell>
          <cell r="B7830">
            <v>7734.4930000000004</v>
          </cell>
          <cell r="C7830">
            <v>8906.5139999999992</v>
          </cell>
        </row>
        <row r="7831">
          <cell r="A7831" t="str">
            <v>RJJ-100V271MI9E</v>
          </cell>
          <cell r="B7831">
            <v>6642.4089999999997</v>
          </cell>
          <cell r="C7831">
            <v>6642.4089999999997</v>
          </cell>
        </row>
        <row r="7832">
          <cell r="A7832" t="str">
            <v>RJJ-100V330MG4E</v>
          </cell>
          <cell r="B7832">
            <v>1109.6969999999999</v>
          </cell>
          <cell r="C7832">
            <v>1021.9690000000001</v>
          </cell>
        </row>
        <row r="7833">
          <cell r="A7833" t="str">
            <v>RJJ-100V330MG4E-T2</v>
          </cell>
          <cell r="B7833">
            <v>1133.068</v>
          </cell>
          <cell r="C7833">
            <v>1038.5150000000001</v>
          </cell>
        </row>
        <row r="7834">
          <cell r="A7834" t="str">
            <v>RJJ-100V330MH4E-T2</v>
          </cell>
          <cell r="B7834">
            <v>2108.7600000000002</v>
          </cell>
          <cell r="C7834">
            <v>1759.1189999999999</v>
          </cell>
        </row>
        <row r="7835">
          <cell r="A7835" t="str">
            <v>RJJ-100V331MGJ7E</v>
          </cell>
          <cell r="B7835">
            <v>9828.7610000000004</v>
          </cell>
          <cell r="C7835">
            <v>9379.0869999999995</v>
          </cell>
        </row>
        <row r="7836">
          <cell r="A7836" t="str">
            <v>RJJ-100V331MGJ7E-F</v>
          </cell>
          <cell r="B7836">
            <v>9906.3189999999995</v>
          </cell>
          <cell r="C7836">
            <v>9478.6119999999992</v>
          </cell>
        </row>
        <row r="7837">
          <cell r="A7837" t="str">
            <v>RJJ-100V331MGJ7E-F27</v>
          </cell>
          <cell r="B7837">
            <v>0</v>
          </cell>
          <cell r="C7837">
            <v>9478.6119999999992</v>
          </cell>
        </row>
        <row r="7838">
          <cell r="A7838" t="str">
            <v>RJJ-100V331MGK6E</v>
          </cell>
          <cell r="B7838">
            <v>7734.4930000000004</v>
          </cell>
          <cell r="C7838">
            <v>9532.7180000000008</v>
          </cell>
        </row>
        <row r="7839">
          <cell r="A7839" t="str">
            <v>RJJ-100V331MGK6E-F</v>
          </cell>
          <cell r="B7839">
            <v>7744.7049999999999</v>
          </cell>
          <cell r="C7839">
            <v>9584.6640000000007</v>
          </cell>
        </row>
        <row r="7840">
          <cell r="A7840" t="str">
            <v>RJJ-100V391MGJ8E</v>
          </cell>
          <cell r="B7840">
            <v>10249.629999999999</v>
          </cell>
          <cell r="C7840">
            <v>10077.271000000001</v>
          </cell>
        </row>
        <row r="7841">
          <cell r="A7841" t="str">
            <v>RJJ-100V471MGJ9E</v>
          </cell>
          <cell r="B7841">
            <v>12185.895</v>
          </cell>
          <cell r="C7841">
            <v>14153.718000000001</v>
          </cell>
        </row>
        <row r="7842">
          <cell r="A7842" t="str">
            <v>RJJ-100V561MGK8E-F</v>
          </cell>
          <cell r="B7842">
            <v>16022.227999999999</v>
          </cell>
          <cell r="C7842">
            <v>16025.013000000001</v>
          </cell>
        </row>
        <row r="7843">
          <cell r="A7843" t="str">
            <v>RJJ-100V5R6ME3E</v>
          </cell>
          <cell r="B7843">
            <v>424.09199999999998</v>
          </cell>
          <cell r="C7843">
            <v>419.36900000000003</v>
          </cell>
        </row>
        <row r="7844">
          <cell r="A7844" t="str">
            <v>RJJ-100V680MI4E</v>
          </cell>
          <cell r="B7844">
            <v>2975.4490000000001</v>
          </cell>
          <cell r="C7844">
            <v>4025.6619999999998</v>
          </cell>
        </row>
        <row r="7845">
          <cell r="A7845" t="str">
            <v>RJJ-100V681MGK9E</v>
          </cell>
          <cell r="B7845">
            <v>14856.066000000001</v>
          </cell>
          <cell r="C7845">
            <v>13164.254999999999</v>
          </cell>
        </row>
        <row r="7846">
          <cell r="A7846" t="str">
            <v>RJJ-100V681MGK9E-F</v>
          </cell>
          <cell r="B7846">
            <v>14866.218000000001</v>
          </cell>
          <cell r="C7846">
            <v>13217.864</v>
          </cell>
        </row>
        <row r="7847">
          <cell r="A7847" t="str">
            <v>RJJ-10V102MI4E</v>
          </cell>
          <cell r="B7847">
            <v>2975.4490000000001</v>
          </cell>
          <cell r="C7847">
            <v>4025.6619999999998</v>
          </cell>
        </row>
        <row r="7848">
          <cell r="A7848" t="str">
            <v>RJJ-10V102MI4E-T4</v>
          </cell>
          <cell r="B7848">
            <v>3007.6869999999999</v>
          </cell>
          <cell r="C7848">
            <v>4048.471</v>
          </cell>
        </row>
        <row r="7849">
          <cell r="A7849" t="str">
            <v>RJJ-10V121ME4E-T2</v>
          </cell>
          <cell r="B7849">
            <v>472.54199999999997</v>
          </cell>
          <cell r="C7849">
            <v>471.44400000000002</v>
          </cell>
        </row>
        <row r="7850">
          <cell r="A7850" t="str">
            <v>RJJ-10V122MH6E</v>
          </cell>
          <cell r="B7850">
            <v>2988.0859999999998</v>
          </cell>
          <cell r="C7850">
            <v>2654.203</v>
          </cell>
        </row>
        <row r="7851">
          <cell r="A7851" t="str">
            <v>RJJ-10V181MF3E</v>
          </cell>
          <cell r="B7851">
            <v>704.702</v>
          </cell>
          <cell r="C7851">
            <v>607.25199999999995</v>
          </cell>
        </row>
        <row r="7852">
          <cell r="A7852" t="str">
            <v>RJJ-10V181MF3E-T2</v>
          </cell>
          <cell r="B7852">
            <v>721.26199999999994</v>
          </cell>
          <cell r="C7852">
            <v>618.63800000000003</v>
          </cell>
        </row>
        <row r="7853">
          <cell r="A7853" t="str">
            <v>RJJ-10V182MI5</v>
          </cell>
          <cell r="B7853">
            <v>0</v>
          </cell>
          <cell r="C7853">
            <v>3430.3879999999999</v>
          </cell>
        </row>
        <row r="7854">
          <cell r="A7854" t="str">
            <v>RJJ-10V222MI5E</v>
          </cell>
          <cell r="B7854">
            <v>3490.9630000000002</v>
          </cell>
          <cell r="C7854">
            <v>3430.3879999999999</v>
          </cell>
        </row>
        <row r="7855">
          <cell r="A7855" t="str">
            <v>RJJ-10V222MI5E-F</v>
          </cell>
          <cell r="B7855">
            <v>3581.018</v>
          </cell>
          <cell r="C7855">
            <v>3518.8389999999999</v>
          </cell>
        </row>
        <row r="7856">
          <cell r="A7856" t="str">
            <v>RJJ-10V222MI5E-T70</v>
          </cell>
          <cell r="B7856">
            <v>3520.027</v>
          </cell>
          <cell r="C7856">
            <v>3450.4569999999999</v>
          </cell>
        </row>
        <row r="7857">
          <cell r="A7857" t="str">
            <v>RJJ-10V222MI6#</v>
          </cell>
          <cell r="B7857">
            <v>4360.451</v>
          </cell>
          <cell r="C7857">
            <v>4165.3649999999998</v>
          </cell>
        </row>
        <row r="7858">
          <cell r="A7858" t="str">
            <v>RJJ-10V222MI6#-F</v>
          </cell>
          <cell r="B7858">
            <v>4444.0860000000002</v>
          </cell>
          <cell r="C7858">
            <v>4250.9070000000002</v>
          </cell>
        </row>
        <row r="7859">
          <cell r="A7859" t="str">
            <v>RJJ-10V222MI6#-T4</v>
          </cell>
          <cell r="B7859">
            <v>4383.0959999999995</v>
          </cell>
          <cell r="C7859">
            <v>4178.7209999999995</v>
          </cell>
        </row>
        <row r="7860">
          <cell r="A7860" t="str">
            <v>RJJ-10V222MI6E</v>
          </cell>
          <cell r="B7860">
            <v>4360.451</v>
          </cell>
          <cell r="C7860">
            <v>4165.3649999999998</v>
          </cell>
        </row>
        <row r="7861">
          <cell r="A7861" t="str">
            <v>RJJ-10V222MI6E-F</v>
          </cell>
          <cell r="B7861">
            <v>4444.0860000000002</v>
          </cell>
          <cell r="C7861">
            <v>4250.9070000000002</v>
          </cell>
        </row>
        <row r="7862">
          <cell r="A7862" t="str">
            <v>RJJ-10V222MI6E-T4</v>
          </cell>
          <cell r="B7862">
            <v>4383.0959999999995</v>
          </cell>
          <cell r="C7862">
            <v>4178.7209999999995</v>
          </cell>
        </row>
        <row r="7863">
          <cell r="A7863" t="str">
            <v>RJJ-10V330ME0#-T36</v>
          </cell>
          <cell r="B7863">
            <v>0</v>
          </cell>
          <cell r="C7863">
            <v>289.25700000000001</v>
          </cell>
        </row>
        <row r="7864">
          <cell r="A7864" t="str">
            <v>RJJ-10V331MG3</v>
          </cell>
          <cell r="B7864">
            <v>969.77599999999995</v>
          </cell>
          <cell r="C7864">
            <v>851.57899999999995</v>
          </cell>
        </row>
        <row r="7865">
          <cell r="A7865" t="str">
            <v>RJJ-10V331MG3E</v>
          </cell>
          <cell r="B7865">
            <v>969.77599999999995</v>
          </cell>
          <cell r="C7865">
            <v>851.57899999999995</v>
          </cell>
        </row>
        <row r="7866">
          <cell r="A7866" t="str">
            <v>RJJ-10V332MI8E</v>
          </cell>
          <cell r="B7866">
            <v>6987.7479999999996</v>
          </cell>
          <cell r="C7866">
            <v>6381.8360000000002</v>
          </cell>
        </row>
        <row r="7867">
          <cell r="A7867" t="str">
            <v>RJJ-10V391MH3E</v>
          </cell>
          <cell r="B7867">
            <v>1815.922</v>
          </cell>
          <cell r="C7867">
            <v>1483.5429999999999</v>
          </cell>
        </row>
        <row r="7868">
          <cell r="A7868" t="str">
            <v>RJJ-10V391MH3E-T2</v>
          </cell>
          <cell r="B7868">
            <v>1843.1030000000001</v>
          </cell>
          <cell r="C7868">
            <v>1504.414</v>
          </cell>
        </row>
        <row r="7869">
          <cell r="A7869" t="str">
            <v>RJJ-10V471MG4#-T2</v>
          </cell>
          <cell r="B7869">
            <v>1133.068</v>
          </cell>
          <cell r="C7869">
            <v>1038.5150000000001</v>
          </cell>
        </row>
        <row r="7870">
          <cell r="A7870" t="str">
            <v>RJJ-10V471MG4-T2</v>
          </cell>
          <cell r="B7870">
            <v>1133.068</v>
          </cell>
          <cell r="C7870">
            <v>1038.5150000000001</v>
          </cell>
        </row>
        <row r="7871">
          <cell r="A7871" t="str">
            <v>RJJ-10V471MG4E</v>
          </cell>
          <cell r="B7871">
            <v>1109.6969999999999</v>
          </cell>
          <cell r="C7871">
            <v>1021.9690000000001</v>
          </cell>
        </row>
        <row r="7872">
          <cell r="A7872" t="str">
            <v>RJJ-10V471MG4E-T2</v>
          </cell>
          <cell r="B7872">
            <v>1133.068</v>
          </cell>
          <cell r="C7872">
            <v>1038.5150000000001</v>
          </cell>
        </row>
        <row r="7873">
          <cell r="A7873" t="str">
            <v>RJJ-10V561MG5E</v>
          </cell>
          <cell r="B7873">
            <v>1440.277</v>
          </cell>
          <cell r="C7873">
            <v>1322.2270000000001</v>
          </cell>
        </row>
        <row r="7874">
          <cell r="A7874" t="str">
            <v>RJJ-10V561MH4E</v>
          </cell>
          <cell r="B7874">
            <v>2081.0569999999998</v>
          </cell>
          <cell r="C7874">
            <v>1730.857</v>
          </cell>
        </row>
        <row r="7875">
          <cell r="A7875" t="str">
            <v>RJJ-10V561MH4E-F</v>
          </cell>
          <cell r="B7875">
            <v>2150.5140000000001</v>
          </cell>
          <cell r="C7875">
            <v>1796.076</v>
          </cell>
        </row>
        <row r="7876">
          <cell r="A7876" t="str">
            <v>RJJ-10V561MH4E-T2</v>
          </cell>
          <cell r="B7876">
            <v>2108.7600000000002</v>
          </cell>
          <cell r="C7876">
            <v>1759.1189999999999</v>
          </cell>
        </row>
        <row r="7877">
          <cell r="A7877" t="str">
            <v>RJJ-10V680MF0#</v>
          </cell>
          <cell r="B7877">
            <v>0</v>
          </cell>
          <cell r="C7877">
            <v>370.14699999999999</v>
          </cell>
        </row>
        <row r="7878">
          <cell r="A7878" t="str">
            <v>RJJ-10V680MF0#-T36</v>
          </cell>
          <cell r="B7878">
            <v>0</v>
          </cell>
          <cell r="C7878">
            <v>385.16199999999998</v>
          </cell>
        </row>
        <row r="7879">
          <cell r="A7879" t="str">
            <v>RJJ-10V680MF0E-T36</v>
          </cell>
          <cell r="B7879">
            <v>0</v>
          </cell>
          <cell r="C7879">
            <v>385.16199999999998</v>
          </cell>
        </row>
        <row r="7880">
          <cell r="A7880" t="str">
            <v>RJJ-10V681MH4E-T18</v>
          </cell>
          <cell r="B7880">
            <v>2108.7600000000002</v>
          </cell>
          <cell r="C7880">
            <v>1759.1189999999999</v>
          </cell>
        </row>
        <row r="7881">
          <cell r="A7881" t="str">
            <v>RJJ-10V682MGJ8E</v>
          </cell>
          <cell r="B7881">
            <v>10249.629999999999</v>
          </cell>
          <cell r="C7881">
            <v>10077.271000000001</v>
          </cell>
        </row>
        <row r="7882">
          <cell r="A7882" t="str">
            <v>RJJ-10V820ME3E</v>
          </cell>
          <cell r="B7882">
            <v>0</v>
          </cell>
          <cell r="C7882">
            <v>0</v>
          </cell>
        </row>
        <row r="7883">
          <cell r="A7883" t="str">
            <v>RJJ-16V101KF3E-T2</v>
          </cell>
          <cell r="B7883">
            <v>721.26199999999994</v>
          </cell>
          <cell r="C7883">
            <v>618.63800000000003</v>
          </cell>
        </row>
        <row r="7884">
          <cell r="A7884" t="str">
            <v>RJJ-16V102MH5E</v>
          </cell>
          <cell r="B7884">
            <v>2456.12</v>
          </cell>
          <cell r="C7884">
            <v>2114.0219999999999</v>
          </cell>
        </row>
        <row r="7885">
          <cell r="A7885" t="str">
            <v>RJJ-16V102MH5E-F</v>
          </cell>
          <cell r="B7885">
            <v>2546.8609999999999</v>
          </cell>
          <cell r="C7885">
            <v>2200.221</v>
          </cell>
        </row>
        <row r="7886">
          <cell r="A7886" t="str">
            <v>RJJ-16V102MH5E-T2</v>
          </cell>
          <cell r="B7886">
            <v>2486.9090000000001</v>
          </cell>
          <cell r="C7886">
            <v>2140.2600000000002</v>
          </cell>
        </row>
        <row r="7887">
          <cell r="A7887" t="str">
            <v>RJJ-16V102MH7#-F</v>
          </cell>
          <cell r="B7887">
            <v>3626.32</v>
          </cell>
          <cell r="C7887">
            <v>3400.4720000000002</v>
          </cell>
        </row>
        <row r="7888">
          <cell r="A7888" t="str">
            <v>RJJ-16V121MF3-T2</v>
          </cell>
          <cell r="B7888">
            <v>721.26199999999994</v>
          </cell>
          <cell r="C7888">
            <v>618.63800000000003</v>
          </cell>
        </row>
        <row r="7889">
          <cell r="A7889" t="str">
            <v>RJJ-16V121MF3E</v>
          </cell>
          <cell r="B7889">
            <v>704.702</v>
          </cell>
          <cell r="C7889">
            <v>607.25199999999995</v>
          </cell>
        </row>
        <row r="7890">
          <cell r="A7890" t="str">
            <v>RJJ-16V121MF3E-T2</v>
          </cell>
          <cell r="B7890">
            <v>721.26199999999994</v>
          </cell>
          <cell r="C7890">
            <v>618.63800000000003</v>
          </cell>
        </row>
        <row r="7891">
          <cell r="A7891" t="str">
            <v>RJJ-16V121MF3E-T36</v>
          </cell>
          <cell r="B7891">
            <v>721.26199999999994</v>
          </cell>
          <cell r="C7891">
            <v>618.63800000000003</v>
          </cell>
        </row>
        <row r="7892">
          <cell r="A7892" t="str">
            <v>RJJ-16V121MF3E-T58</v>
          </cell>
          <cell r="B7892">
            <v>721.26199999999994</v>
          </cell>
          <cell r="C7892">
            <v>618.63800000000003</v>
          </cell>
        </row>
        <row r="7893">
          <cell r="A7893" t="str">
            <v>RJJ-16V122MI5E</v>
          </cell>
          <cell r="B7893">
            <v>3490.9630000000002</v>
          </cell>
          <cell r="C7893">
            <v>3430.3879999999999</v>
          </cell>
        </row>
        <row r="7894">
          <cell r="A7894" t="str">
            <v>RJJ-16V122MI5E-F</v>
          </cell>
          <cell r="B7894">
            <v>3581.018</v>
          </cell>
          <cell r="C7894">
            <v>3518.8389999999999</v>
          </cell>
        </row>
        <row r="7895">
          <cell r="A7895" t="str">
            <v>RJJ-16V181MF4#-T2</v>
          </cell>
          <cell r="B7895">
            <v>861.34400000000005</v>
          </cell>
          <cell r="C7895">
            <v>735.66300000000001</v>
          </cell>
        </row>
        <row r="7896">
          <cell r="A7896" t="str">
            <v>RJJ-16V181MF4E-T2</v>
          </cell>
          <cell r="B7896">
            <v>861.34400000000005</v>
          </cell>
          <cell r="C7896">
            <v>735.66300000000001</v>
          </cell>
        </row>
        <row r="7897">
          <cell r="A7897" t="str">
            <v>RJJ-16V221MG3-F</v>
          </cell>
          <cell r="B7897">
            <v>0</v>
          </cell>
          <cell r="C7897">
            <v>869.43200000000002</v>
          </cell>
        </row>
        <row r="7898">
          <cell r="A7898" t="str">
            <v>RJJ-16V221MG3-F31</v>
          </cell>
          <cell r="B7898">
            <v>986.79600000000005</v>
          </cell>
          <cell r="C7898">
            <v>869.43200000000002</v>
          </cell>
        </row>
        <row r="7899">
          <cell r="A7899" t="str">
            <v>RJJ-16V221MG3-T2</v>
          </cell>
          <cell r="B7899">
            <v>991.79700000000003</v>
          </cell>
          <cell r="C7899">
            <v>867.50099999999998</v>
          </cell>
        </row>
        <row r="7900">
          <cell r="A7900" t="str">
            <v>RJJ-16V221MG3E</v>
          </cell>
          <cell r="B7900">
            <v>969.77599999999995</v>
          </cell>
          <cell r="C7900">
            <v>851.57899999999995</v>
          </cell>
        </row>
        <row r="7901">
          <cell r="A7901" t="str">
            <v>RJJ-16V221MG3E-F</v>
          </cell>
          <cell r="B7901">
            <v>986.79600000000005</v>
          </cell>
          <cell r="C7901">
            <v>869.43200000000002</v>
          </cell>
        </row>
        <row r="7902">
          <cell r="A7902" t="str">
            <v>RJJ-16V221MG3E-T2</v>
          </cell>
          <cell r="B7902">
            <v>991.79700000000003</v>
          </cell>
          <cell r="C7902">
            <v>867.50099999999998</v>
          </cell>
        </row>
        <row r="7903">
          <cell r="A7903" t="str">
            <v>RJJ-16V221MG3E-T20</v>
          </cell>
          <cell r="B7903">
            <v>991.79700000000003</v>
          </cell>
          <cell r="C7903">
            <v>867.50099999999998</v>
          </cell>
        </row>
        <row r="7904">
          <cell r="A7904" t="str">
            <v>RJJ-16V221MG3E-T8</v>
          </cell>
          <cell r="B7904">
            <v>991.79700000000003</v>
          </cell>
          <cell r="C7904">
            <v>867.50099999999998</v>
          </cell>
        </row>
        <row r="7905">
          <cell r="A7905" t="str">
            <v>RJJ-16V222MGJ5E</v>
          </cell>
          <cell r="B7905">
            <v>5390.6710000000003</v>
          </cell>
          <cell r="C7905">
            <v>5681.9059999999999</v>
          </cell>
        </row>
        <row r="7906">
          <cell r="A7906" t="str">
            <v>RJJ-16V222MI7E</v>
          </cell>
          <cell r="B7906">
            <v>5052.4920000000002</v>
          </cell>
          <cell r="C7906">
            <v>5056.4110000000001</v>
          </cell>
        </row>
        <row r="7907">
          <cell r="A7907" t="str">
            <v>RJJ-16V222MI7E-F</v>
          </cell>
          <cell r="B7907">
            <v>5144.8689999999997</v>
          </cell>
          <cell r="C7907">
            <v>5154.7089999999998</v>
          </cell>
        </row>
        <row r="7908">
          <cell r="A7908" t="str">
            <v>RJJ-16V271MH3E</v>
          </cell>
          <cell r="B7908">
            <v>1815.922</v>
          </cell>
          <cell r="C7908">
            <v>1483.5429999999999</v>
          </cell>
        </row>
        <row r="7909">
          <cell r="A7909" t="str">
            <v>RJJ-16V271MH3E-T2</v>
          </cell>
          <cell r="B7909">
            <v>1843.1030000000001</v>
          </cell>
          <cell r="C7909">
            <v>1504.414</v>
          </cell>
        </row>
        <row r="7910">
          <cell r="A7910" t="str">
            <v>RJJ-16V272MI8E</v>
          </cell>
          <cell r="B7910">
            <v>6987.7479999999996</v>
          </cell>
          <cell r="C7910">
            <v>6381.8360000000002</v>
          </cell>
        </row>
        <row r="7911">
          <cell r="A7911" t="str">
            <v>RJJ-16V272MI8E-F</v>
          </cell>
          <cell r="B7911">
            <v>7075.4830000000002</v>
          </cell>
          <cell r="C7911">
            <v>6481.2460000000001</v>
          </cell>
        </row>
        <row r="7912">
          <cell r="A7912" t="str">
            <v>RJJ-16V272MI8E-F49</v>
          </cell>
          <cell r="B7912">
            <v>7075.4830000000002</v>
          </cell>
          <cell r="C7912">
            <v>6481.2460000000001</v>
          </cell>
        </row>
        <row r="7913">
          <cell r="A7913" t="str">
            <v>RJJ-16V331MG4#-T2</v>
          </cell>
          <cell r="B7913">
            <v>1133.068</v>
          </cell>
          <cell r="C7913">
            <v>1038.5150000000001</v>
          </cell>
        </row>
        <row r="7914">
          <cell r="A7914" t="str">
            <v>RJJ-16V331MG4E</v>
          </cell>
          <cell r="B7914">
            <v>1109.6969999999999</v>
          </cell>
          <cell r="C7914">
            <v>1021.9690000000001</v>
          </cell>
        </row>
        <row r="7915">
          <cell r="A7915" t="str">
            <v>RJJ-16V331MG4E-T2</v>
          </cell>
          <cell r="B7915">
            <v>1133.068</v>
          </cell>
          <cell r="C7915">
            <v>1038.5150000000001</v>
          </cell>
        </row>
        <row r="7916">
          <cell r="A7916" t="str">
            <v>RJJ-16V391MH4E</v>
          </cell>
          <cell r="B7916">
            <v>2081.0569999999998</v>
          </cell>
          <cell r="C7916">
            <v>1730.857</v>
          </cell>
        </row>
        <row r="7917">
          <cell r="A7917" t="str">
            <v>RJJ-16V471MG5#-T2</v>
          </cell>
          <cell r="B7917">
            <v>1477.21</v>
          </cell>
          <cell r="C7917">
            <v>1355.5319999999999</v>
          </cell>
        </row>
        <row r="7918">
          <cell r="A7918" t="str">
            <v>RJJ-16V471MG5-F31</v>
          </cell>
          <cell r="B7918">
            <v>1457.0940000000001</v>
          </cell>
          <cell r="C7918">
            <v>1341.221</v>
          </cell>
        </row>
        <row r="7919">
          <cell r="A7919" t="str">
            <v>RJJ-16V471MG5E</v>
          </cell>
          <cell r="B7919">
            <v>1440.277</v>
          </cell>
          <cell r="C7919">
            <v>1322.2270000000001</v>
          </cell>
        </row>
        <row r="7920">
          <cell r="A7920" t="str">
            <v>RJJ-16V471MG5E-F</v>
          </cell>
          <cell r="B7920">
            <v>1457.0940000000001</v>
          </cell>
          <cell r="C7920">
            <v>1341.221</v>
          </cell>
        </row>
        <row r="7921">
          <cell r="A7921" t="str">
            <v>RJJ-16V471MG5E-T2</v>
          </cell>
          <cell r="B7921">
            <v>1477.21</v>
          </cell>
          <cell r="C7921">
            <v>1355.5319999999999</v>
          </cell>
        </row>
        <row r="7922">
          <cell r="A7922" t="str">
            <v>RJJ-16V471MG5E-T8</v>
          </cell>
          <cell r="B7922">
            <v>1477.21</v>
          </cell>
          <cell r="C7922">
            <v>1355.5319999999999</v>
          </cell>
        </row>
        <row r="7923">
          <cell r="A7923" t="str">
            <v>RJJ-16V560ME3</v>
          </cell>
          <cell r="B7923">
            <v>424.09199999999998</v>
          </cell>
          <cell r="C7923">
            <v>419.36900000000003</v>
          </cell>
        </row>
        <row r="7924">
          <cell r="A7924" t="str">
            <v>RJJ-16V820ME4E</v>
          </cell>
          <cell r="B7924">
            <v>424.09199999999998</v>
          </cell>
          <cell r="C7924">
            <v>459.70299999999997</v>
          </cell>
        </row>
        <row r="7925">
          <cell r="A7925" t="str">
            <v>RJJ-16V820ME4E-T2</v>
          </cell>
          <cell r="B7925">
            <v>472.54199999999997</v>
          </cell>
          <cell r="C7925">
            <v>471.44400000000002</v>
          </cell>
        </row>
        <row r="7926">
          <cell r="A7926" t="str">
            <v>RJJ-16V821MH6E-F31</v>
          </cell>
          <cell r="B7926">
            <v>3078.9279999999999</v>
          </cell>
          <cell r="C7926">
            <v>2742.4090000000001</v>
          </cell>
        </row>
        <row r="7927">
          <cell r="A7927" t="str">
            <v>RJJ-16V821MH6E-T2</v>
          </cell>
          <cell r="B7927">
            <v>3020.3110000000001</v>
          </cell>
          <cell r="C7927">
            <v>2680.5630000000001</v>
          </cell>
        </row>
        <row r="7928">
          <cell r="A7928" t="str">
            <v>RJJ-250V220MJ4</v>
          </cell>
          <cell r="B7928">
            <v>0</v>
          </cell>
          <cell r="C7928">
            <v>0</v>
          </cell>
        </row>
        <row r="7929">
          <cell r="A7929" t="str">
            <v>RJJ-25V101MF4E-T2</v>
          </cell>
          <cell r="B7929">
            <v>861.34400000000005</v>
          </cell>
          <cell r="C7929">
            <v>735.66300000000001</v>
          </cell>
        </row>
        <row r="7930">
          <cell r="A7930" t="str">
            <v>RJJ-25V102MI6</v>
          </cell>
          <cell r="B7930">
            <v>0</v>
          </cell>
          <cell r="C7930">
            <v>4165.3649999999998</v>
          </cell>
        </row>
        <row r="7931">
          <cell r="A7931" t="str">
            <v>RJJ-25V102MI6#-F</v>
          </cell>
          <cell r="B7931">
            <v>4444.0860000000002</v>
          </cell>
          <cell r="C7931">
            <v>4250.9070000000002</v>
          </cell>
        </row>
        <row r="7932">
          <cell r="A7932" t="str">
            <v>RJJ-25V102MI6E</v>
          </cell>
          <cell r="B7932">
            <v>4360.451</v>
          </cell>
          <cell r="C7932">
            <v>4165.3649999999998</v>
          </cell>
        </row>
        <row r="7933">
          <cell r="A7933" t="str">
            <v>RJJ-25V102MI6E-F</v>
          </cell>
          <cell r="B7933">
            <v>4444.0860000000002</v>
          </cell>
          <cell r="C7933">
            <v>4250.9070000000002</v>
          </cell>
        </row>
        <row r="7934">
          <cell r="A7934" t="str">
            <v>RJJ-25V102MI6E-T4</v>
          </cell>
          <cell r="B7934">
            <v>4383.0959999999995</v>
          </cell>
          <cell r="C7934">
            <v>4178.7209999999995</v>
          </cell>
        </row>
        <row r="7935">
          <cell r="A7935" t="str">
            <v>RJJ-25V121MF4#-T2</v>
          </cell>
          <cell r="B7935">
            <v>861.34400000000005</v>
          </cell>
          <cell r="C7935">
            <v>735.66300000000001</v>
          </cell>
        </row>
        <row r="7936">
          <cell r="A7936" t="str">
            <v>RJJ-25V121MF4E</v>
          </cell>
          <cell r="B7936">
            <v>844.78399999999999</v>
          </cell>
          <cell r="C7936">
            <v>724.83600000000001</v>
          </cell>
        </row>
        <row r="7937">
          <cell r="A7937" t="str">
            <v>RJJ-25V121MF4E-T2</v>
          </cell>
          <cell r="B7937">
            <v>861.34400000000005</v>
          </cell>
          <cell r="C7937">
            <v>735.66300000000001</v>
          </cell>
        </row>
        <row r="7938">
          <cell r="A7938" t="str">
            <v>RJJ-25V121MF4E-T36</v>
          </cell>
          <cell r="B7938">
            <v>861.34400000000005</v>
          </cell>
          <cell r="C7938">
            <v>735.66300000000001</v>
          </cell>
        </row>
        <row r="7939">
          <cell r="A7939" t="str">
            <v>RJJ-25V151MG3E</v>
          </cell>
          <cell r="B7939">
            <v>969.77599999999995</v>
          </cell>
          <cell r="C7939">
            <v>851.57899999999995</v>
          </cell>
        </row>
        <row r="7940">
          <cell r="A7940" t="str">
            <v>RJJ-25V151MG3E-T20</v>
          </cell>
          <cell r="B7940">
            <v>991.79700000000003</v>
          </cell>
          <cell r="C7940">
            <v>867.50099999999998</v>
          </cell>
        </row>
        <row r="7941">
          <cell r="A7941" t="str">
            <v>RJJ-25V152MI7E</v>
          </cell>
          <cell r="B7941">
            <v>5052.4920000000002</v>
          </cell>
          <cell r="C7941">
            <v>5056.4110000000001</v>
          </cell>
        </row>
        <row r="7942">
          <cell r="A7942" t="str">
            <v>RJJ-25V152MI7E-F</v>
          </cell>
          <cell r="B7942">
            <v>5144.8689999999997</v>
          </cell>
          <cell r="C7942">
            <v>5154.7089999999998</v>
          </cell>
        </row>
        <row r="7943">
          <cell r="A7943" t="str">
            <v>RJJ-25V182MI8E</v>
          </cell>
          <cell r="B7943">
            <v>6987.7479999999996</v>
          </cell>
          <cell r="C7943">
            <v>6381.8360000000002</v>
          </cell>
        </row>
        <row r="7944">
          <cell r="A7944" t="str">
            <v>RJJ-25V221MG4</v>
          </cell>
          <cell r="B7944">
            <v>1109.6969999999999</v>
          </cell>
          <cell r="C7944">
            <v>1021.9690000000001</v>
          </cell>
        </row>
        <row r="7945">
          <cell r="A7945" t="str">
            <v>RJJ-25V221MG4#-T2</v>
          </cell>
          <cell r="B7945">
            <v>1133.068</v>
          </cell>
          <cell r="C7945">
            <v>1038.5150000000001</v>
          </cell>
        </row>
        <row r="7946">
          <cell r="A7946" t="str">
            <v>RJJ-25V221MG4E</v>
          </cell>
          <cell r="B7946">
            <v>1109.6969999999999</v>
          </cell>
          <cell r="C7946">
            <v>1021.9690000000001</v>
          </cell>
        </row>
        <row r="7947">
          <cell r="A7947" t="str">
            <v>RJJ-25V221MG4E-F</v>
          </cell>
          <cell r="B7947">
            <v>1126.5139999999999</v>
          </cell>
          <cell r="C7947">
            <v>1039.7719999999999</v>
          </cell>
        </row>
        <row r="7948">
          <cell r="A7948" t="str">
            <v>RJJ-25V221MG4E-T2</v>
          </cell>
          <cell r="B7948">
            <v>1133.068</v>
          </cell>
          <cell r="C7948">
            <v>1038.5150000000001</v>
          </cell>
        </row>
        <row r="7949">
          <cell r="A7949" t="str">
            <v>RJJ-25V222MGK5E</v>
          </cell>
          <cell r="B7949">
            <v>7734.4930000000004</v>
          </cell>
          <cell r="C7949">
            <v>8906.5139999999992</v>
          </cell>
        </row>
        <row r="7950">
          <cell r="A7950" t="str">
            <v>RJJ-25V222MI9E</v>
          </cell>
          <cell r="B7950">
            <v>7500.7579999999998</v>
          </cell>
          <cell r="C7950">
            <v>6642.4089999999997</v>
          </cell>
        </row>
        <row r="7951">
          <cell r="A7951" t="str">
            <v>RJJ-25V222MI9E-F</v>
          </cell>
          <cell r="B7951">
            <v>7563.5529999999999</v>
          </cell>
          <cell r="C7951">
            <v>6719.8819999999996</v>
          </cell>
        </row>
        <row r="7952">
          <cell r="A7952" t="str">
            <v>RJJ-25V271MG5E</v>
          </cell>
          <cell r="B7952">
            <v>1440.277</v>
          </cell>
          <cell r="C7952">
            <v>1322.2270000000001</v>
          </cell>
        </row>
        <row r="7953">
          <cell r="A7953" t="str">
            <v>RJJ-25V271MG5E-T2</v>
          </cell>
          <cell r="B7953">
            <v>1477.21</v>
          </cell>
          <cell r="C7953">
            <v>1355.5319999999999</v>
          </cell>
        </row>
        <row r="7954">
          <cell r="A7954" t="str">
            <v>RJJ-25V271MH4E</v>
          </cell>
          <cell r="B7954">
            <v>2081.0569999999998</v>
          </cell>
          <cell r="C7954">
            <v>1730.857</v>
          </cell>
        </row>
        <row r="7955">
          <cell r="A7955" t="str">
            <v>RJJ-25V271MH4E-T2</v>
          </cell>
          <cell r="B7955">
            <v>2108.7600000000002</v>
          </cell>
          <cell r="C7955">
            <v>1759.1189999999999</v>
          </cell>
        </row>
        <row r="7956">
          <cell r="A7956" t="str">
            <v>RJJ-25V272MGJ7E</v>
          </cell>
          <cell r="B7956">
            <v>9828.7610000000004</v>
          </cell>
          <cell r="C7956">
            <v>9379.0869999999995</v>
          </cell>
        </row>
        <row r="7957">
          <cell r="A7957" t="str">
            <v>RJJ-25V272MGK6E</v>
          </cell>
          <cell r="B7957">
            <v>7734.4930000000004</v>
          </cell>
          <cell r="C7957">
            <v>9532.7180000000008</v>
          </cell>
        </row>
        <row r="7958">
          <cell r="A7958" t="str">
            <v>RJJ-25V390ME3-T2</v>
          </cell>
          <cell r="B7958">
            <v>0</v>
          </cell>
          <cell r="C7958">
            <v>476.19499999999999</v>
          </cell>
        </row>
        <row r="7959">
          <cell r="A7959" t="str">
            <v>RJJ-25V390ME3E</v>
          </cell>
          <cell r="B7959">
            <v>424.09199999999998</v>
          </cell>
          <cell r="C7959">
            <v>419.36900000000003</v>
          </cell>
        </row>
        <row r="7960">
          <cell r="A7960" t="str">
            <v>RJJ-25V390ME3E-T2</v>
          </cell>
          <cell r="B7960">
            <v>472.54199999999997</v>
          </cell>
          <cell r="C7960">
            <v>431.28199999999998</v>
          </cell>
        </row>
        <row r="7961">
          <cell r="A7961" t="str">
            <v>RJJ-25V471MH4E-T2</v>
          </cell>
          <cell r="B7961">
            <v>0</v>
          </cell>
          <cell r="C7961">
            <v>2116.3870000000002</v>
          </cell>
        </row>
        <row r="7962">
          <cell r="A7962" t="str">
            <v>RJJ-25V471MH5</v>
          </cell>
          <cell r="B7962">
            <v>0</v>
          </cell>
          <cell r="C7962">
            <v>2114.0219999999999</v>
          </cell>
        </row>
        <row r="7963">
          <cell r="A7963" t="str">
            <v>RJJ-25V471MH5#-T2</v>
          </cell>
          <cell r="B7963">
            <v>2486.9090000000001</v>
          </cell>
          <cell r="C7963">
            <v>2140.2600000000002</v>
          </cell>
        </row>
        <row r="7964">
          <cell r="A7964" t="str">
            <v>RJJ-25V471MH5-T2</v>
          </cell>
          <cell r="B7964">
            <v>0</v>
          </cell>
          <cell r="C7964">
            <v>2140.2600000000002</v>
          </cell>
        </row>
        <row r="7965">
          <cell r="A7965" t="str">
            <v>RJJ-25V471MH5E</v>
          </cell>
          <cell r="B7965">
            <v>2456.12</v>
          </cell>
          <cell r="C7965">
            <v>2114.0219999999999</v>
          </cell>
        </row>
        <row r="7966">
          <cell r="A7966" t="str">
            <v>RJJ-25V471MH5E-T2</v>
          </cell>
          <cell r="B7966">
            <v>2486.9090000000001</v>
          </cell>
          <cell r="C7966">
            <v>2140.2600000000002</v>
          </cell>
        </row>
        <row r="7967">
          <cell r="A7967" t="str">
            <v>RJJ-25V472MGK9E</v>
          </cell>
          <cell r="B7967">
            <v>14856.066000000001</v>
          </cell>
          <cell r="C7967">
            <v>13164.254999999999</v>
          </cell>
        </row>
        <row r="7968">
          <cell r="A7968" t="str">
            <v>RJJ-25V560ME4E</v>
          </cell>
          <cell r="B7968">
            <v>424.09199999999998</v>
          </cell>
          <cell r="C7968">
            <v>459.70299999999997</v>
          </cell>
        </row>
        <row r="7969">
          <cell r="A7969" t="str">
            <v>RJJ-25V561MH6E</v>
          </cell>
          <cell r="B7969">
            <v>2988.0859999999998</v>
          </cell>
          <cell r="C7969">
            <v>2654.203</v>
          </cell>
        </row>
        <row r="7970">
          <cell r="A7970" t="str">
            <v>RJJ-25V681MH7E</v>
          </cell>
          <cell r="B7970">
            <v>3466.7139999999999</v>
          </cell>
          <cell r="C7970">
            <v>3312.8110000000001</v>
          </cell>
        </row>
        <row r="7971">
          <cell r="A7971" t="str">
            <v>RJJ-25V681MH7E-F</v>
          </cell>
          <cell r="B7971">
            <v>3626.32</v>
          </cell>
          <cell r="C7971">
            <v>3400.4720000000002</v>
          </cell>
        </row>
        <row r="7972">
          <cell r="A7972" t="str">
            <v>RJJ-25V820MF3E</v>
          </cell>
          <cell r="B7972">
            <v>704.702</v>
          </cell>
          <cell r="C7972">
            <v>607.25199999999995</v>
          </cell>
        </row>
        <row r="7973">
          <cell r="A7973" t="str">
            <v>RJJ-25V820MF3E-F</v>
          </cell>
          <cell r="B7973">
            <v>717.94500000000005</v>
          </cell>
          <cell r="C7973">
            <v>620.46</v>
          </cell>
        </row>
        <row r="7974">
          <cell r="A7974" t="str">
            <v>RJJ-25V820MF3E-T2</v>
          </cell>
          <cell r="B7974">
            <v>721.26199999999994</v>
          </cell>
          <cell r="C7974">
            <v>618.63800000000003</v>
          </cell>
        </row>
        <row r="7975">
          <cell r="A7975" t="str">
            <v>RJJ-25V821MI5E</v>
          </cell>
          <cell r="B7975">
            <v>3490.9630000000002</v>
          </cell>
          <cell r="C7975">
            <v>3430.3879999999999</v>
          </cell>
        </row>
        <row r="7976">
          <cell r="A7976" t="str">
            <v>RJJ-35V100MG3E</v>
          </cell>
          <cell r="B7976">
            <v>969.77599999999995</v>
          </cell>
          <cell r="C7976">
            <v>851.57899999999995</v>
          </cell>
        </row>
        <row r="7977">
          <cell r="A7977" t="str">
            <v>RJJ-35V101MG3#</v>
          </cell>
          <cell r="B7977">
            <v>969.77599999999995</v>
          </cell>
          <cell r="C7977">
            <v>851.57899999999995</v>
          </cell>
        </row>
        <row r="7978">
          <cell r="A7978" t="str">
            <v>RJJ-35V101MG3#-T2</v>
          </cell>
          <cell r="B7978">
            <v>991.79700000000003</v>
          </cell>
          <cell r="C7978">
            <v>867.50099999999998</v>
          </cell>
        </row>
        <row r="7979">
          <cell r="A7979" t="str">
            <v>RJJ-35V101MG3-F31</v>
          </cell>
          <cell r="B7979">
            <v>986.79600000000005</v>
          </cell>
          <cell r="C7979">
            <v>869.43200000000002</v>
          </cell>
        </row>
        <row r="7980">
          <cell r="A7980" t="str">
            <v>RJJ-35V101MG3-T2</v>
          </cell>
          <cell r="B7980">
            <v>991.79700000000003</v>
          </cell>
          <cell r="C7980">
            <v>867.50099999999998</v>
          </cell>
        </row>
        <row r="7981">
          <cell r="A7981" t="str">
            <v>RJJ-35V101MG3E</v>
          </cell>
          <cell r="B7981">
            <v>969.77599999999995</v>
          </cell>
          <cell r="C7981">
            <v>851.57899999999995</v>
          </cell>
        </row>
        <row r="7982">
          <cell r="A7982" t="str">
            <v>RJJ-35V101MG3E-F27</v>
          </cell>
          <cell r="B7982">
            <v>986.79600000000005</v>
          </cell>
          <cell r="C7982">
            <v>869.43200000000002</v>
          </cell>
        </row>
        <row r="7983">
          <cell r="A7983" t="str">
            <v>RJJ-35V101MG3E-T2</v>
          </cell>
          <cell r="B7983">
            <v>991.79700000000003</v>
          </cell>
          <cell r="C7983">
            <v>867.50099999999998</v>
          </cell>
        </row>
        <row r="7984">
          <cell r="A7984" t="str">
            <v>RJJ-35V101MG3E-T20</v>
          </cell>
          <cell r="B7984">
            <v>991.79700000000003</v>
          </cell>
          <cell r="C7984">
            <v>867.50099999999998</v>
          </cell>
        </row>
        <row r="7985">
          <cell r="A7985" t="str">
            <v>RJJ-35V101MG3E-T8</v>
          </cell>
          <cell r="B7985">
            <v>991.79700000000003</v>
          </cell>
          <cell r="C7985">
            <v>867.50099999999998</v>
          </cell>
        </row>
        <row r="7986">
          <cell r="A7986" t="str">
            <v>RJJ-35V102MGJ5E</v>
          </cell>
          <cell r="B7986">
            <v>5390.6710000000003</v>
          </cell>
          <cell r="C7986">
            <v>5681.9059999999999</v>
          </cell>
        </row>
        <row r="7987">
          <cell r="A7987" t="str">
            <v>RJJ-35V102MGJ5E-F27</v>
          </cell>
          <cell r="B7987">
            <v>5485.2259999999997</v>
          </cell>
          <cell r="C7987">
            <v>5781.3320000000003</v>
          </cell>
        </row>
        <row r="7988">
          <cell r="A7988" t="str">
            <v>RJJ-35V102MI7E</v>
          </cell>
          <cell r="B7988">
            <v>5052.4920000000002</v>
          </cell>
          <cell r="C7988">
            <v>5056.4110000000001</v>
          </cell>
        </row>
        <row r="7989">
          <cell r="A7989" t="str">
            <v>RJJ-35V102MI7E-F</v>
          </cell>
          <cell r="B7989">
            <v>5144.8689999999997</v>
          </cell>
          <cell r="C7989">
            <v>5154.7089999999998</v>
          </cell>
        </row>
        <row r="7990">
          <cell r="A7990" t="str">
            <v>RJJ-35V102MI7E-S1</v>
          </cell>
          <cell r="B7990">
            <v>5144.8689999999997</v>
          </cell>
          <cell r="C7990">
            <v>5154.7089999999998</v>
          </cell>
        </row>
        <row r="7991">
          <cell r="A7991" t="str">
            <v>RJJ-35V121MH3</v>
          </cell>
          <cell r="B7991">
            <v>1483.5429999999999</v>
          </cell>
          <cell r="C7991">
            <v>1483.5429999999999</v>
          </cell>
        </row>
        <row r="7992">
          <cell r="A7992" t="str">
            <v>RJJ-35V121MH3E</v>
          </cell>
          <cell r="B7992">
            <v>1815.922</v>
          </cell>
          <cell r="C7992">
            <v>1483.5429999999999</v>
          </cell>
        </row>
        <row r="7993">
          <cell r="A7993" t="str">
            <v>RJJ-35V121MH3E-T2</v>
          </cell>
          <cell r="B7993">
            <v>1843.1030000000001</v>
          </cell>
          <cell r="C7993">
            <v>1504.414</v>
          </cell>
        </row>
        <row r="7994">
          <cell r="A7994" t="str">
            <v>RJJ-35V122MGJ6E</v>
          </cell>
          <cell r="B7994">
            <v>6008.4390000000003</v>
          </cell>
          <cell r="C7994">
            <v>6707.7979999999998</v>
          </cell>
        </row>
        <row r="7995">
          <cell r="A7995" t="str">
            <v>RJJ-35V151MG4</v>
          </cell>
          <cell r="B7995">
            <v>0</v>
          </cell>
          <cell r="C7995">
            <v>1021.9690000000001</v>
          </cell>
        </row>
        <row r="7996">
          <cell r="A7996" t="str">
            <v>RJJ-35V151MG4-F31</v>
          </cell>
          <cell r="B7996">
            <v>1126.5139999999999</v>
          </cell>
          <cell r="C7996">
            <v>1039.7719999999999</v>
          </cell>
        </row>
        <row r="7997">
          <cell r="A7997" t="str">
            <v>RJJ-35V151MG4-T2</v>
          </cell>
          <cell r="B7997">
            <v>1133.068</v>
          </cell>
          <cell r="C7997">
            <v>1038.5150000000001</v>
          </cell>
        </row>
        <row r="7998">
          <cell r="A7998" t="str">
            <v>RJJ-35V151MG4E</v>
          </cell>
          <cell r="B7998">
            <v>1109.6969999999999</v>
          </cell>
          <cell r="C7998">
            <v>1021.9690000000001</v>
          </cell>
        </row>
        <row r="7999">
          <cell r="A7999" t="str">
            <v>RJJ-35V151MG4E-F1</v>
          </cell>
          <cell r="B7999">
            <v>1126.5139999999999</v>
          </cell>
          <cell r="C7999">
            <v>1039.7719999999999</v>
          </cell>
        </row>
        <row r="8000">
          <cell r="A8000" t="str">
            <v>RJJ-35V151MG4E-F31</v>
          </cell>
          <cell r="B8000">
            <v>1126.5139999999999</v>
          </cell>
          <cell r="C8000">
            <v>1039.7719999999999</v>
          </cell>
        </row>
        <row r="8001">
          <cell r="A8001" t="str">
            <v>RJJ-35V151MG4E-T2</v>
          </cell>
          <cell r="B8001">
            <v>1133.068</v>
          </cell>
          <cell r="C8001">
            <v>1038.5150000000001</v>
          </cell>
        </row>
        <row r="8002">
          <cell r="A8002" t="str">
            <v>RJJ-35V151MG4E-T8</v>
          </cell>
          <cell r="B8002">
            <v>1133.068</v>
          </cell>
          <cell r="C8002">
            <v>1038.5150000000001</v>
          </cell>
        </row>
        <row r="8003">
          <cell r="A8003" t="str">
            <v>RJJ-35V152MGK5E</v>
          </cell>
          <cell r="B8003">
            <v>7734.4930000000004</v>
          </cell>
          <cell r="C8003">
            <v>8906.5139999999992</v>
          </cell>
        </row>
        <row r="8004">
          <cell r="A8004" t="str">
            <v>RJJ-35V152MK5E</v>
          </cell>
          <cell r="B8004">
            <v>7734.4930000000004</v>
          </cell>
          <cell r="C8004">
            <v>8906.5139999999992</v>
          </cell>
        </row>
        <row r="8005">
          <cell r="A8005" t="str">
            <v>RJJ-35V181MH4#</v>
          </cell>
          <cell r="B8005">
            <v>2081.0569999999998</v>
          </cell>
          <cell r="C8005">
            <v>1730.857</v>
          </cell>
        </row>
        <row r="8006">
          <cell r="A8006" t="str">
            <v>RJJ-35V181MH4#-T2</v>
          </cell>
          <cell r="B8006">
            <v>2108.7600000000002</v>
          </cell>
          <cell r="C8006">
            <v>1759.1189999999999</v>
          </cell>
        </row>
        <row r="8007">
          <cell r="A8007" t="str">
            <v>RJJ-35V181MH4E</v>
          </cell>
          <cell r="B8007">
            <v>2081.0569999999998</v>
          </cell>
          <cell r="C8007">
            <v>1730.857</v>
          </cell>
        </row>
        <row r="8008">
          <cell r="A8008" t="str">
            <v>RJJ-35V181MH4E-T2</v>
          </cell>
          <cell r="B8008">
            <v>2108.7600000000002</v>
          </cell>
          <cell r="C8008">
            <v>1759.1189999999999</v>
          </cell>
        </row>
        <row r="8009">
          <cell r="A8009" t="str">
            <v>RJJ-35V182MGJ7E</v>
          </cell>
          <cell r="B8009">
            <v>0</v>
          </cell>
          <cell r="C8009">
            <v>9379.0869999999995</v>
          </cell>
        </row>
        <row r="8010">
          <cell r="A8010" t="str">
            <v>RJJ-35V182MH4E</v>
          </cell>
          <cell r="B8010">
            <v>0</v>
          </cell>
          <cell r="C8010">
            <v>2091.7150000000001</v>
          </cell>
        </row>
        <row r="8011">
          <cell r="A8011" t="str">
            <v>RJJ-35V220ME3E</v>
          </cell>
          <cell r="B8011">
            <v>424.09199999999998</v>
          </cell>
          <cell r="C8011">
            <v>419.36900000000003</v>
          </cell>
        </row>
        <row r="8012">
          <cell r="A8012" t="str">
            <v>RJJ-35V220ME3E-T10</v>
          </cell>
          <cell r="B8012">
            <v>472.54199999999997</v>
          </cell>
          <cell r="C8012">
            <v>431.28199999999998</v>
          </cell>
        </row>
        <row r="8013">
          <cell r="A8013" t="str">
            <v>RJJ-35V221MG5</v>
          </cell>
          <cell r="B8013">
            <v>1440.277</v>
          </cell>
          <cell r="C8013">
            <v>1322.2270000000001</v>
          </cell>
        </row>
        <row r="8014">
          <cell r="A8014" t="str">
            <v>RJJ-35V221MG5E</v>
          </cell>
          <cell r="B8014">
            <v>1440.277</v>
          </cell>
          <cell r="C8014">
            <v>1322.2270000000001</v>
          </cell>
        </row>
        <row r="8015">
          <cell r="A8015" t="str">
            <v>RJJ-35V222MGJ8E</v>
          </cell>
          <cell r="B8015">
            <v>10249.629999999999</v>
          </cell>
          <cell r="C8015">
            <v>10077.271000000001</v>
          </cell>
        </row>
        <row r="8016">
          <cell r="A8016" t="str">
            <v>RJJ-35V222MGJ8E-F</v>
          </cell>
          <cell r="B8016">
            <v>10320.072</v>
          </cell>
          <cell r="C8016">
            <v>10173.837</v>
          </cell>
        </row>
        <row r="8017">
          <cell r="A8017" t="str">
            <v>RJJ-35V270ME3</v>
          </cell>
          <cell r="B8017">
            <v>424.09199999999998</v>
          </cell>
          <cell r="C8017">
            <v>419.36900000000003</v>
          </cell>
        </row>
        <row r="8018">
          <cell r="A8018" t="str">
            <v>RJJ-35V270ME3-F31</v>
          </cell>
          <cell r="B8018">
            <v>475.892</v>
          </cell>
          <cell r="C8018">
            <v>433.24400000000003</v>
          </cell>
        </row>
        <row r="8019">
          <cell r="A8019" t="str">
            <v>RJJ-35V270ME3E</v>
          </cell>
          <cell r="B8019">
            <v>424.09199999999998</v>
          </cell>
          <cell r="C8019">
            <v>419.36900000000003</v>
          </cell>
        </row>
        <row r="8020">
          <cell r="A8020" t="str">
            <v>RJJ-35V270ME3E-F31</v>
          </cell>
          <cell r="B8020">
            <v>475.892</v>
          </cell>
          <cell r="C8020">
            <v>433.24400000000003</v>
          </cell>
        </row>
        <row r="8021">
          <cell r="A8021" t="str">
            <v>RJJ-35V270ME3E-T2</v>
          </cell>
          <cell r="B8021">
            <v>472.54199999999997</v>
          </cell>
          <cell r="C8021">
            <v>431.28199999999998</v>
          </cell>
        </row>
        <row r="8022">
          <cell r="A8022" t="str">
            <v>RJJ-35V270ME3E-T58</v>
          </cell>
          <cell r="B8022">
            <v>472.54199999999997</v>
          </cell>
          <cell r="C8022">
            <v>431.28199999999998</v>
          </cell>
        </row>
        <row r="8023">
          <cell r="A8023" t="str">
            <v>RJJ-35V272MGJ9E</v>
          </cell>
          <cell r="B8023">
            <v>12185.895</v>
          </cell>
          <cell r="C8023">
            <v>14153.718000000001</v>
          </cell>
        </row>
        <row r="8024">
          <cell r="A8024" t="str">
            <v>RJJ-35V272MJ9E</v>
          </cell>
          <cell r="B8024">
            <v>0</v>
          </cell>
          <cell r="C8024">
            <v>0</v>
          </cell>
        </row>
        <row r="8025">
          <cell r="A8025" t="str">
            <v>RJJ-35V331MH5#-T2</v>
          </cell>
          <cell r="B8025">
            <v>2486.9090000000001</v>
          </cell>
          <cell r="C8025">
            <v>2140.2600000000002</v>
          </cell>
        </row>
        <row r="8026">
          <cell r="A8026" t="str">
            <v>RJJ-35V331MH5E</v>
          </cell>
          <cell r="B8026">
            <v>2456.12</v>
          </cell>
          <cell r="C8026">
            <v>2114.0219999999999</v>
          </cell>
        </row>
        <row r="8027">
          <cell r="A8027" t="str">
            <v>RJJ-35V331MH5E-F</v>
          </cell>
          <cell r="B8027">
            <v>0</v>
          </cell>
          <cell r="C8027">
            <v>2200.221</v>
          </cell>
        </row>
        <row r="8028">
          <cell r="A8028" t="str">
            <v>RJJ-35V331MH5E-T2</v>
          </cell>
          <cell r="B8028">
            <v>2486.9090000000001</v>
          </cell>
          <cell r="C8028">
            <v>2140.2600000000002</v>
          </cell>
        </row>
        <row r="8029">
          <cell r="A8029" t="str">
            <v>RJJ-35V331MI4E-F</v>
          </cell>
          <cell r="B8029">
            <v>3065.5030000000002</v>
          </cell>
          <cell r="C8029">
            <v>4117.6530000000002</v>
          </cell>
        </row>
        <row r="8030">
          <cell r="A8030" t="str">
            <v>RJJ-35V331MI4E-F27</v>
          </cell>
          <cell r="B8030">
            <v>3065.5030000000002</v>
          </cell>
          <cell r="C8030">
            <v>4117.6530000000002</v>
          </cell>
        </row>
        <row r="8031">
          <cell r="A8031" t="str">
            <v>RJJ-35V332MGK9E</v>
          </cell>
          <cell r="B8031">
            <v>14856.066000000001</v>
          </cell>
          <cell r="C8031">
            <v>13164.254999999999</v>
          </cell>
        </row>
        <row r="8032">
          <cell r="A8032" t="str">
            <v>RJJ-35V390ME4#-T36</v>
          </cell>
          <cell r="B8032">
            <v>0</v>
          </cell>
          <cell r="C8032">
            <v>471.44400000000002</v>
          </cell>
        </row>
        <row r="8033">
          <cell r="A8033" t="str">
            <v>RJJ-35V390ME4E</v>
          </cell>
          <cell r="B8033">
            <v>424.09199999999998</v>
          </cell>
          <cell r="C8033">
            <v>459.70299999999997</v>
          </cell>
        </row>
        <row r="8034">
          <cell r="A8034" t="str">
            <v>RJJ-35V391MH6#</v>
          </cell>
          <cell r="B8034">
            <v>0</v>
          </cell>
          <cell r="C8034">
            <v>2654.203</v>
          </cell>
        </row>
        <row r="8035">
          <cell r="A8035" t="str">
            <v>RJJ-35V391MH6E</v>
          </cell>
          <cell r="B8035">
            <v>2988.0859999999998</v>
          </cell>
          <cell r="C8035">
            <v>2654.203</v>
          </cell>
        </row>
        <row r="8036">
          <cell r="A8036" t="str">
            <v>RJJ-35V470ME4-F31</v>
          </cell>
          <cell r="B8036">
            <v>475.892</v>
          </cell>
          <cell r="C8036">
            <v>473.73500000000001</v>
          </cell>
        </row>
        <row r="8037">
          <cell r="A8037" t="str">
            <v>RJJ-35V470MF3E</v>
          </cell>
          <cell r="B8037">
            <v>704.702</v>
          </cell>
          <cell r="C8037">
            <v>607.25199999999995</v>
          </cell>
        </row>
        <row r="8038">
          <cell r="A8038" t="str">
            <v>RJJ-35V471KH5#-F53</v>
          </cell>
          <cell r="B8038">
            <v>2200.221</v>
          </cell>
          <cell r="C8038">
            <v>2200.221</v>
          </cell>
        </row>
        <row r="8039">
          <cell r="A8039" t="str">
            <v>RJJ-35V471MH5E-F</v>
          </cell>
          <cell r="B8039">
            <v>2546.8609999999999</v>
          </cell>
          <cell r="C8039">
            <v>2200.221</v>
          </cell>
        </row>
        <row r="8040">
          <cell r="A8040" t="str">
            <v>RJJ-35V471MH5E-T2</v>
          </cell>
          <cell r="B8040">
            <v>2486.9090000000001</v>
          </cell>
          <cell r="C8040">
            <v>2140.2600000000002</v>
          </cell>
        </row>
        <row r="8041">
          <cell r="A8041" t="str">
            <v>RJJ-35V471MH7E</v>
          </cell>
          <cell r="B8041">
            <v>3466.7139999999999</v>
          </cell>
          <cell r="C8041">
            <v>3312.8110000000001</v>
          </cell>
        </row>
        <row r="8042">
          <cell r="A8042" t="str">
            <v>RJJ-35V560MF3#</v>
          </cell>
          <cell r="B8042">
            <v>0</v>
          </cell>
          <cell r="C8042">
            <v>607.25199999999995</v>
          </cell>
        </row>
        <row r="8043">
          <cell r="A8043" t="str">
            <v>RJJ-35V560MF3#-T2</v>
          </cell>
          <cell r="B8043">
            <v>721.26199999999994</v>
          </cell>
          <cell r="C8043">
            <v>618.63800000000003</v>
          </cell>
        </row>
        <row r="8044">
          <cell r="A8044" t="str">
            <v>RJJ-35V560MF3#-T36</v>
          </cell>
          <cell r="B8044">
            <v>721.26199999999994</v>
          </cell>
          <cell r="C8044">
            <v>618.63800000000003</v>
          </cell>
        </row>
        <row r="8045">
          <cell r="A8045" t="str">
            <v>RJJ-35V560MF3-F31</v>
          </cell>
          <cell r="B8045">
            <v>717.94500000000005</v>
          </cell>
          <cell r="C8045">
            <v>620.46</v>
          </cell>
        </row>
        <row r="8046">
          <cell r="A8046" t="str">
            <v>RJJ-35V560MF3E</v>
          </cell>
          <cell r="B8046">
            <v>704.702</v>
          </cell>
          <cell r="C8046">
            <v>607.25199999999995</v>
          </cell>
        </row>
        <row r="8047">
          <cell r="A8047" t="str">
            <v>RJJ-35V560MF3E-F31</v>
          </cell>
          <cell r="B8047">
            <v>717.94500000000005</v>
          </cell>
          <cell r="C8047">
            <v>620.46</v>
          </cell>
        </row>
        <row r="8048">
          <cell r="A8048" t="str">
            <v>RJJ-35V560MF3E-G9</v>
          </cell>
          <cell r="B8048">
            <v>717.94500000000005</v>
          </cell>
          <cell r="C8048">
            <v>620.46</v>
          </cell>
        </row>
        <row r="8049">
          <cell r="A8049" t="str">
            <v>RJJ-35V560MF3E-T2</v>
          </cell>
          <cell r="B8049">
            <v>721.26199999999994</v>
          </cell>
          <cell r="C8049">
            <v>618.63800000000003</v>
          </cell>
        </row>
        <row r="8050">
          <cell r="A8050" t="str">
            <v>RJJ-35V560MF3E-T36</v>
          </cell>
          <cell r="B8050">
            <v>721.26199999999994</v>
          </cell>
          <cell r="C8050">
            <v>618.63800000000003</v>
          </cell>
        </row>
        <row r="8051">
          <cell r="A8051" t="str">
            <v>RJJ-35V560MF3E-T58</v>
          </cell>
          <cell r="B8051">
            <v>721.26199999999994</v>
          </cell>
          <cell r="C8051">
            <v>618.63800000000003</v>
          </cell>
        </row>
        <row r="8052">
          <cell r="A8052" t="str">
            <v>RJJ-35V561MI5E</v>
          </cell>
          <cell r="B8052">
            <v>3490.9630000000002</v>
          </cell>
          <cell r="C8052">
            <v>3430.3879999999999</v>
          </cell>
        </row>
        <row r="8053">
          <cell r="A8053" t="str">
            <v>RJJ-35V561MI5E-T4</v>
          </cell>
          <cell r="B8053">
            <v>3520.027</v>
          </cell>
          <cell r="C8053">
            <v>3450.4569999999999</v>
          </cell>
        </row>
        <row r="8054">
          <cell r="A8054" t="str">
            <v>RJJ-35V681MI6-F31</v>
          </cell>
          <cell r="B8054">
            <v>4444.0860000000002</v>
          </cell>
          <cell r="C8054">
            <v>4250.9070000000002</v>
          </cell>
        </row>
        <row r="8055">
          <cell r="A8055" t="str">
            <v>RJJ-35V681MI6E</v>
          </cell>
          <cell r="B8055">
            <v>4360.451</v>
          </cell>
          <cell r="C8055">
            <v>4165.3649999999998</v>
          </cell>
        </row>
        <row r="8056">
          <cell r="A8056" t="str">
            <v>RJJ-35V681MI6E-S1</v>
          </cell>
          <cell r="B8056">
            <v>4444.0860000000002</v>
          </cell>
          <cell r="C8056">
            <v>4250.9070000000002</v>
          </cell>
        </row>
        <row r="8057">
          <cell r="A8057" t="str">
            <v>RJJ-35V820MF4#-T36</v>
          </cell>
          <cell r="B8057">
            <v>0</v>
          </cell>
          <cell r="C8057">
            <v>735.66300000000001</v>
          </cell>
        </row>
        <row r="8058">
          <cell r="A8058" t="str">
            <v>RJJ-35V820MF4#-T58</v>
          </cell>
          <cell r="B8058">
            <v>0</v>
          </cell>
          <cell r="C8058">
            <v>735.66300000000001</v>
          </cell>
        </row>
        <row r="8059">
          <cell r="A8059" t="str">
            <v>RJJ-35V820MF4E</v>
          </cell>
          <cell r="B8059">
            <v>844.78399999999999</v>
          </cell>
          <cell r="C8059">
            <v>724.83600000000001</v>
          </cell>
        </row>
        <row r="8060">
          <cell r="A8060" t="str">
            <v>RJJ-35V820MF4E-T58</v>
          </cell>
          <cell r="B8060">
            <v>861.34400000000005</v>
          </cell>
          <cell r="C8060">
            <v>735.66300000000001</v>
          </cell>
        </row>
        <row r="8061">
          <cell r="A8061" t="str">
            <v>RJJ-35V821MGK4E-F27</v>
          </cell>
          <cell r="B8061">
            <v>6331.7920000000004</v>
          </cell>
          <cell r="C8061">
            <v>6593.8140000000003</v>
          </cell>
        </row>
        <row r="8062">
          <cell r="A8062" t="str">
            <v>RJJ-50V010KE3E-F</v>
          </cell>
          <cell r="B8062">
            <v>475.892</v>
          </cell>
          <cell r="C8062">
            <v>433.24400000000003</v>
          </cell>
        </row>
        <row r="8063">
          <cell r="A8063" t="str">
            <v>RJJ-50V010KE3E-T2</v>
          </cell>
          <cell r="B8063">
            <v>472.54199999999997</v>
          </cell>
          <cell r="C8063">
            <v>431.28199999999998</v>
          </cell>
        </row>
        <row r="8064">
          <cell r="A8064" t="str">
            <v>RJJ-50V010ME3#</v>
          </cell>
          <cell r="B8064">
            <v>424.09199999999998</v>
          </cell>
          <cell r="C8064">
            <v>419.36900000000003</v>
          </cell>
        </row>
        <row r="8065">
          <cell r="A8065" t="str">
            <v>RJJ-50V010ME3E</v>
          </cell>
          <cell r="B8065">
            <v>424.09199999999998</v>
          </cell>
          <cell r="C8065">
            <v>419.36900000000003</v>
          </cell>
        </row>
        <row r="8066">
          <cell r="A8066" t="str">
            <v>RJJ-50V010ME3E-T2</v>
          </cell>
          <cell r="B8066">
            <v>472.54199999999997</v>
          </cell>
          <cell r="C8066">
            <v>431.28199999999998</v>
          </cell>
        </row>
        <row r="8067">
          <cell r="A8067" t="str">
            <v>RJJ-50V100ME3</v>
          </cell>
          <cell r="B8067">
            <v>424.09199999999998</v>
          </cell>
          <cell r="C8067">
            <v>419.36900000000003</v>
          </cell>
        </row>
        <row r="8068">
          <cell r="A8068" t="str">
            <v>RJJ-50V100ME3#-T36</v>
          </cell>
          <cell r="B8068">
            <v>472.54199999999997</v>
          </cell>
          <cell r="C8068">
            <v>431.28199999999998</v>
          </cell>
        </row>
        <row r="8069">
          <cell r="A8069" t="str">
            <v>RJJ-50V100ME3#-T58</v>
          </cell>
          <cell r="B8069">
            <v>472.54199999999997</v>
          </cell>
          <cell r="C8069">
            <v>431.28199999999998</v>
          </cell>
        </row>
        <row r="8070">
          <cell r="A8070" t="str">
            <v>RJJ-50V100ME3-F31</v>
          </cell>
          <cell r="B8070">
            <v>475.892</v>
          </cell>
          <cell r="C8070">
            <v>433.24400000000003</v>
          </cell>
        </row>
        <row r="8071">
          <cell r="A8071" t="str">
            <v>RJJ-50V100ME3-T2</v>
          </cell>
          <cell r="B8071">
            <v>472.54199999999997</v>
          </cell>
          <cell r="C8071">
            <v>431.28199999999998</v>
          </cell>
        </row>
        <row r="8072">
          <cell r="A8072" t="str">
            <v>RJJ-50V100ME3E</v>
          </cell>
          <cell r="B8072">
            <v>424.09199999999998</v>
          </cell>
          <cell r="C8072">
            <v>419.36900000000003</v>
          </cell>
        </row>
        <row r="8073">
          <cell r="A8073" t="str">
            <v>RJJ-50V100ME3E-F31</v>
          </cell>
          <cell r="B8073">
            <v>475.892</v>
          </cell>
          <cell r="C8073">
            <v>433.24400000000003</v>
          </cell>
        </row>
        <row r="8074">
          <cell r="A8074" t="str">
            <v>RJJ-50V100ME3E-T2</v>
          </cell>
          <cell r="B8074">
            <v>472.54199999999997</v>
          </cell>
          <cell r="C8074">
            <v>431.28199999999998</v>
          </cell>
        </row>
        <row r="8075">
          <cell r="A8075" t="str">
            <v>RJJ-50V100ME3E-T36</v>
          </cell>
          <cell r="B8075">
            <v>472.54199999999997</v>
          </cell>
          <cell r="C8075">
            <v>431.28199999999998</v>
          </cell>
        </row>
        <row r="8076">
          <cell r="A8076" t="str">
            <v>RJJ-50V100ME3E-T58</v>
          </cell>
          <cell r="B8076">
            <v>472.54199999999997</v>
          </cell>
          <cell r="C8076">
            <v>431.28199999999998</v>
          </cell>
        </row>
        <row r="8077">
          <cell r="A8077" t="str">
            <v>RJJ-50V101MH4</v>
          </cell>
          <cell r="B8077">
            <v>0</v>
          </cell>
          <cell r="C8077">
            <v>1730.857</v>
          </cell>
        </row>
        <row r="8078">
          <cell r="A8078" t="str">
            <v>RJJ-50V101MH4#-T2</v>
          </cell>
          <cell r="B8078">
            <v>0</v>
          </cell>
          <cell r="C8078">
            <v>1759.1189999999999</v>
          </cell>
        </row>
        <row r="8079">
          <cell r="A8079" t="str">
            <v>RJJ-50V101MH4E</v>
          </cell>
          <cell r="B8079">
            <v>2081.0569999999998</v>
          </cell>
          <cell r="C8079">
            <v>1730.857</v>
          </cell>
        </row>
        <row r="8080">
          <cell r="A8080" t="str">
            <v>RJJ-50V101MH4E-F</v>
          </cell>
          <cell r="B8080">
            <v>2150.5140000000001</v>
          </cell>
          <cell r="C8080">
            <v>1796.076</v>
          </cell>
        </row>
        <row r="8081">
          <cell r="A8081" t="str">
            <v>RJJ-50V101MH4E-T2</v>
          </cell>
          <cell r="B8081">
            <v>2108.7600000000002</v>
          </cell>
          <cell r="C8081">
            <v>1759.1189999999999</v>
          </cell>
        </row>
        <row r="8082">
          <cell r="A8082" t="str">
            <v>RJJ-50V102MGJ7E</v>
          </cell>
          <cell r="B8082">
            <v>9828.7610000000004</v>
          </cell>
          <cell r="C8082">
            <v>9379.0869999999995</v>
          </cell>
        </row>
        <row r="8083">
          <cell r="A8083" t="str">
            <v>RJJ-50V102MGJ7E-T50</v>
          </cell>
          <cell r="B8083">
            <v>9845.1190000000006</v>
          </cell>
          <cell r="C8083">
            <v>9387.9500000000007</v>
          </cell>
        </row>
        <row r="8084">
          <cell r="A8084" t="str">
            <v>RJJ-50V102MJ6YG-F44</v>
          </cell>
          <cell r="B8084">
            <v>6189.6409999999996</v>
          </cell>
          <cell r="C8084">
            <v>6886.4560000000001</v>
          </cell>
        </row>
        <row r="8085">
          <cell r="A8085" t="str">
            <v>RJJ-50V102MJ7#-F</v>
          </cell>
          <cell r="B8085">
            <v>9906.3189999999995</v>
          </cell>
          <cell r="C8085">
            <v>9478.6119999999992</v>
          </cell>
        </row>
        <row r="8086">
          <cell r="A8086" t="str">
            <v>RJJ-50V121MG5E</v>
          </cell>
          <cell r="B8086">
            <v>1440.277</v>
          </cell>
          <cell r="C8086">
            <v>1322.2270000000001</v>
          </cell>
        </row>
        <row r="8087">
          <cell r="A8087" t="str">
            <v>RJJ-50V121MG5E-T20</v>
          </cell>
          <cell r="B8087">
            <v>1477.21</v>
          </cell>
          <cell r="C8087">
            <v>1355.5319999999999</v>
          </cell>
        </row>
        <row r="8088">
          <cell r="A8088" t="str">
            <v>RJJ-50V180ME3#-T2</v>
          </cell>
          <cell r="B8088">
            <v>472.54199999999997</v>
          </cell>
          <cell r="C8088">
            <v>431.28199999999998</v>
          </cell>
        </row>
        <row r="8089">
          <cell r="A8089" t="str">
            <v>RJJ-50V180ME3E</v>
          </cell>
          <cell r="B8089">
            <v>424.09199999999998</v>
          </cell>
          <cell r="C8089">
            <v>419.36900000000003</v>
          </cell>
        </row>
        <row r="8090">
          <cell r="A8090" t="str">
            <v>RJJ-50V180ME3E-T2</v>
          </cell>
          <cell r="B8090">
            <v>472.54199999999997</v>
          </cell>
          <cell r="C8090">
            <v>431.28199999999998</v>
          </cell>
        </row>
        <row r="8091">
          <cell r="A8091" t="str">
            <v>RJJ-50V181MH5E</v>
          </cell>
          <cell r="B8091">
            <v>2456.12</v>
          </cell>
          <cell r="C8091">
            <v>2114.0219999999999</v>
          </cell>
        </row>
        <row r="8092">
          <cell r="A8092" t="str">
            <v>RJJ-50V181MI4E-T4</v>
          </cell>
          <cell r="B8092">
            <v>3007.6869999999999</v>
          </cell>
          <cell r="C8092">
            <v>4048.471</v>
          </cell>
        </row>
        <row r="8093">
          <cell r="A8093" t="str">
            <v>RJJ-50V221MH6</v>
          </cell>
          <cell r="B8093">
            <v>2988.0859999999998</v>
          </cell>
          <cell r="C8093">
            <v>2654.203</v>
          </cell>
        </row>
        <row r="8094">
          <cell r="A8094" t="str">
            <v>RJJ-50V221MH6E</v>
          </cell>
          <cell r="B8094">
            <v>2988.0859999999998</v>
          </cell>
          <cell r="C8094">
            <v>2654.203</v>
          </cell>
        </row>
        <row r="8095">
          <cell r="A8095" t="str">
            <v>RJJ-50V221MH6E-F27</v>
          </cell>
          <cell r="B8095">
            <v>3078.9279999999999</v>
          </cell>
          <cell r="C8095">
            <v>2742.4090000000001</v>
          </cell>
        </row>
        <row r="8096">
          <cell r="A8096" t="str">
            <v>RJJ-50V222MGK9E</v>
          </cell>
          <cell r="B8096">
            <v>14856.066000000001</v>
          </cell>
          <cell r="C8096">
            <v>13164.254999999999</v>
          </cell>
        </row>
        <row r="8097">
          <cell r="A8097" t="str">
            <v>RJJ-50V270ME4E</v>
          </cell>
          <cell r="B8097">
            <v>424.09199999999998</v>
          </cell>
          <cell r="C8097">
            <v>459.70299999999997</v>
          </cell>
        </row>
        <row r="8098">
          <cell r="A8098" t="str">
            <v>RJJ-50V2R2KE3E-F</v>
          </cell>
          <cell r="B8098">
            <v>475.892</v>
          </cell>
          <cell r="C8098">
            <v>433.24400000000003</v>
          </cell>
        </row>
        <row r="8099">
          <cell r="A8099" t="str">
            <v>RJJ-50V2R2KE3E-T2</v>
          </cell>
          <cell r="B8099">
            <v>472.54199999999997</v>
          </cell>
          <cell r="C8099">
            <v>431.28199999999998</v>
          </cell>
        </row>
        <row r="8100">
          <cell r="A8100" t="str">
            <v>RJJ-50V2R2ME3</v>
          </cell>
          <cell r="B8100">
            <v>424.09199999999998</v>
          </cell>
          <cell r="C8100">
            <v>419.36900000000003</v>
          </cell>
        </row>
        <row r="8101">
          <cell r="A8101" t="str">
            <v>RJJ-50V2R2ME3E</v>
          </cell>
          <cell r="B8101">
            <v>424.09199999999998</v>
          </cell>
          <cell r="C8101">
            <v>419.36900000000003</v>
          </cell>
        </row>
        <row r="8102">
          <cell r="A8102" t="str">
            <v>RJJ-50V2R2ME3E-T2</v>
          </cell>
          <cell r="B8102">
            <v>472.54199999999997</v>
          </cell>
          <cell r="C8102">
            <v>431.28199999999998</v>
          </cell>
        </row>
        <row r="8103">
          <cell r="A8103" t="str">
            <v>RJJ-50V330ME3#-T58</v>
          </cell>
          <cell r="B8103">
            <v>472.54199999999997</v>
          </cell>
          <cell r="C8103">
            <v>431.28199999999998</v>
          </cell>
        </row>
        <row r="8104">
          <cell r="A8104" t="str">
            <v>RJJ-50V330ME3E-T2</v>
          </cell>
          <cell r="B8104">
            <v>472.54199999999997</v>
          </cell>
          <cell r="C8104">
            <v>431.28199999999998</v>
          </cell>
        </row>
        <row r="8105">
          <cell r="A8105" t="str">
            <v>RJJ-50V330ME3E-T32</v>
          </cell>
          <cell r="B8105">
            <v>472.54199999999997</v>
          </cell>
          <cell r="C8105">
            <v>431.28199999999998</v>
          </cell>
        </row>
        <row r="8106">
          <cell r="A8106" t="str">
            <v>RJJ-50V331MH7#-D</v>
          </cell>
          <cell r="B8106">
            <v>0</v>
          </cell>
          <cell r="C8106">
            <v>0</v>
          </cell>
        </row>
        <row r="8107">
          <cell r="A8107" t="str">
            <v>RJJ-50V331MH7#-F</v>
          </cell>
          <cell r="B8107">
            <v>3626.32</v>
          </cell>
          <cell r="C8107">
            <v>3400.4720000000002</v>
          </cell>
        </row>
        <row r="8108">
          <cell r="A8108" t="str">
            <v>RJJ-50V331MH7E</v>
          </cell>
          <cell r="B8108">
            <v>3466.7139999999999</v>
          </cell>
          <cell r="C8108">
            <v>3312.8110000000001</v>
          </cell>
        </row>
        <row r="8109">
          <cell r="A8109" t="str">
            <v>RJJ-50V331MI5E</v>
          </cell>
          <cell r="B8109">
            <v>3490.9630000000002</v>
          </cell>
          <cell r="C8109">
            <v>3430.3879999999999</v>
          </cell>
        </row>
        <row r="8110">
          <cell r="A8110" t="str">
            <v>RJJ-50V331MI5E-T4</v>
          </cell>
          <cell r="B8110">
            <v>3520.027</v>
          </cell>
          <cell r="C8110">
            <v>3450.4569999999999</v>
          </cell>
        </row>
        <row r="8111">
          <cell r="A8111" t="str">
            <v>RJJ-50V390MF3#-T36</v>
          </cell>
          <cell r="B8111">
            <v>721.26199999999994</v>
          </cell>
          <cell r="C8111">
            <v>618.63800000000003</v>
          </cell>
        </row>
        <row r="8112">
          <cell r="A8112" t="str">
            <v>RJJ-50V390MF3E</v>
          </cell>
          <cell r="B8112">
            <v>704.702</v>
          </cell>
          <cell r="C8112">
            <v>607.25199999999995</v>
          </cell>
        </row>
        <row r="8113">
          <cell r="A8113" t="str">
            <v>RJJ-50V3R3ME3E</v>
          </cell>
          <cell r="B8113">
            <v>424.09199999999998</v>
          </cell>
          <cell r="C8113">
            <v>419.36900000000003</v>
          </cell>
        </row>
        <row r="8114">
          <cell r="A8114" t="str">
            <v>RJJ-50V471MGK4E</v>
          </cell>
          <cell r="B8114">
            <v>6321.5810000000001</v>
          </cell>
          <cell r="C8114">
            <v>6567.2870000000003</v>
          </cell>
        </row>
        <row r="8115">
          <cell r="A8115" t="str">
            <v>RJJ-50V471MI6E</v>
          </cell>
          <cell r="B8115">
            <v>4360.451</v>
          </cell>
          <cell r="C8115">
            <v>4165.3649999999998</v>
          </cell>
        </row>
        <row r="8116">
          <cell r="A8116" t="str">
            <v>RJJ-50V471MI6E-T4</v>
          </cell>
          <cell r="B8116">
            <v>4383.0959999999995</v>
          </cell>
          <cell r="C8116">
            <v>4178.7209999999995</v>
          </cell>
        </row>
        <row r="8117">
          <cell r="A8117" t="str">
            <v>RJJ-50V4R7ME3</v>
          </cell>
          <cell r="B8117">
            <v>424.09199999999998</v>
          </cell>
          <cell r="C8117">
            <v>419.36900000000003</v>
          </cell>
        </row>
        <row r="8118">
          <cell r="A8118" t="str">
            <v>RJJ-50V4R7ME3E</v>
          </cell>
          <cell r="B8118">
            <v>424.09199999999998</v>
          </cell>
          <cell r="C8118">
            <v>419.36900000000003</v>
          </cell>
        </row>
        <row r="8119">
          <cell r="A8119" t="str">
            <v>RJJ-50V4R7ME3E-T10</v>
          </cell>
          <cell r="B8119">
            <v>472.54199999999997</v>
          </cell>
          <cell r="C8119">
            <v>431.28199999999998</v>
          </cell>
        </row>
        <row r="8120">
          <cell r="A8120" t="str">
            <v>RJJ-50V4R7ME3E-T2</v>
          </cell>
          <cell r="B8120">
            <v>472.54199999999997</v>
          </cell>
          <cell r="C8120">
            <v>431.28199999999998</v>
          </cell>
        </row>
        <row r="8121">
          <cell r="A8121" t="str">
            <v>RJJ-50V560MF4#-T2</v>
          </cell>
          <cell r="B8121">
            <v>861.34400000000005</v>
          </cell>
          <cell r="C8121">
            <v>735.66300000000001</v>
          </cell>
        </row>
        <row r="8122">
          <cell r="A8122" t="str">
            <v>RJJ-50V560MF4E</v>
          </cell>
          <cell r="B8122">
            <v>844.78399999999999</v>
          </cell>
          <cell r="C8122">
            <v>724.83600000000001</v>
          </cell>
        </row>
        <row r="8123">
          <cell r="A8123" t="str">
            <v>RJJ-50V560MF4E-T2</v>
          </cell>
          <cell r="B8123">
            <v>861.34400000000005</v>
          </cell>
          <cell r="C8123">
            <v>735.66300000000001</v>
          </cell>
        </row>
        <row r="8124">
          <cell r="A8124" t="str">
            <v>RJJ-50V680MG3-T2</v>
          </cell>
          <cell r="B8124">
            <v>991.79700000000003</v>
          </cell>
          <cell r="C8124">
            <v>867.50099999999998</v>
          </cell>
        </row>
        <row r="8125">
          <cell r="A8125" t="str">
            <v>RJJ-50V680MG3E</v>
          </cell>
          <cell r="B8125">
            <v>969.77599999999995</v>
          </cell>
          <cell r="C8125">
            <v>851.57899999999995</v>
          </cell>
        </row>
        <row r="8126">
          <cell r="A8126" t="str">
            <v>RJJ-50V680MG3E-S1</v>
          </cell>
          <cell r="B8126">
            <v>986.79600000000005</v>
          </cell>
          <cell r="C8126">
            <v>869.43200000000002</v>
          </cell>
        </row>
        <row r="8127">
          <cell r="A8127" t="str">
            <v>RJJ-50V680MG3E-T2</v>
          </cell>
          <cell r="B8127">
            <v>991.79700000000003</v>
          </cell>
          <cell r="C8127">
            <v>867.50099999999998</v>
          </cell>
        </row>
        <row r="8128">
          <cell r="A8128" t="str">
            <v>RJJ-50V681MGJ5E</v>
          </cell>
          <cell r="B8128">
            <v>5390.6710000000003</v>
          </cell>
          <cell r="C8128">
            <v>5681.9059999999999</v>
          </cell>
        </row>
        <row r="8129">
          <cell r="A8129" t="str">
            <v>RJJ-50V681MI8</v>
          </cell>
          <cell r="B8129">
            <v>6987.7479999999996</v>
          </cell>
          <cell r="C8129">
            <v>6381.8360000000002</v>
          </cell>
        </row>
        <row r="8130">
          <cell r="A8130" t="str">
            <v>RJJ-50V820MG4E</v>
          </cell>
          <cell r="B8130">
            <v>1109.6969999999999</v>
          </cell>
          <cell r="C8130">
            <v>1021.9690000000001</v>
          </cell>
        </row>
        <row r="8131">
          <cell r="A8131" t="str">
            <v>RJJ-50V820MH3E</v>
          </cell>
          <cell r="B8131">
            <v>1815.922</v>
          </cell>
          <cell r="C8131">
            <v>1483.5429999999999</v>
          </cell>
        </row>
        <row r="8132">
          <cell r="A8132" t="str">
            <v>RJJ-50V821MGJ6E</v>
          </cell>
          <cell r="B8132">
            <v>6008.4390000000003</v>
          </cell>
          <cell r="C8132">
            <v>6707.7979999999998</v>
          </cell>
        </row>
        <row r="8133">
          <cell r="A8133" t="str">
            <v>RJJ-50V821MGK5E-T50</v>
          </cell>
          <cell r="B8133">
            <v>7690.6210000000001</v>
          </cell>
          <cell r="C8133">
            <v>8861.7630000000008</v>
          </cell>
        </row>
        <row r="8134">
          <cell r="A8134" t="str">
            <v>RJJ-50V821MJ6#</v>
          </cell>
          <cell r="B8134">
            <v>6008.4390000000003</v>
          </cell>
          <cell r="C8134">
            <v>6707.7979999999998</v>
          </cell>
        </row>
        <row r="8135">
          <cell r="A8135" t="str">
            <v>RJJ-50V821MJ6#-F</v>
          </cell>
          <cell r="B8135">
            <v>6189.6409999999996</v>
          </cell>
          <cell r="C8135">
            <v>6886.4560000000001</v>
          </cell>
        </row>
        <row r="8136">
          <cell r="A8136" t="str">
            <v>RJJ-50VR47ME3E</v>
          </cell>
          <cell r="B8136">
            <v>424.09199999999998</v>
          </cell>
          <cell r="C8136">
            <v>419.36900000000003</v>
          </cell>
        </row>
        <row r="8137">
          <cell r="A8137" t="str">
            <v>RJJ-63V101MH4E-T2</v>
          </cell>
          <cell r="B8137">
            <v>2108.7600000000002</v>
          </cell>
          <cell r="C8137">
            <v>1759.1189999999999</v>
          </cell>
        </row>
        <row r="8138">
          <cell r="A8138" t="str">
            <v>RJJ-63V101MI4E-T4</v>
          </cell>
          <cell r="B8138">
            <v>3007.6869999999999</v>
          </cell>
          <cell r="C8138">
            <v>4048.471</v>
          </cell>
        </row>
        <row r="8139">
          <cell r="A8139" t="str">
            <v>RJJ-63V102MGJ9E</v>
          </cell>
          <cell r="B8139">
            <v>12185.895</v>
          </cell>
          <cell r="C8139">
            <v>14153.718000000001</v>
          </cell>
        </row>
        <row r="8140">
          <cell r="A8140" t="str">
            <v>RJJ-63V102MGJ9E-S1</v>
          </cell>
          <cell r="B8140">
            <v>12274.174999999999</v>
          </cell>
          <cell r="C8140">
            <v>14284.248</v>
          </cell>
        </row>
        <row r="8141">
          <cell r="A8141" t="str">
            <v>RJJ-63V102MGJ9E-T50</v>
          </cell>
          <cell r="B8141">
            <v>12220.091</v>
          </cell>
          <cell r="C8141">
            <v>14178.677</v>
          </cell>
        </row>
        <row r="8142">
          <cell r="A8142" t="str">
            <v>RJJ-63V102MGK8E</v>
          </cell>
          <cell r="B8142">
            <v>16012.016</v>
          </cell>
          <cell r="C8142">
            <v>15958.898999999999</v>
          </cell>
        </row>
        <row r="8143">
          <cell r="A8143" t="str">
            <v>RJJ-63V102MGK8E-F</v>
          </cell>
          <cell r="B8143">
            <v>16022.227999999999</v>
          </cell>
          <cell r="C8143">
            <v>16025.013000000001</v>
          </cell>
        </row>
        <row r="8144">
          <cell r="A8144" t="str">
            <v>RJJ-63V120ME3</v>
          </cell>
          <cell r="B8144">
            <v>0</v>
          </cell>
          <cell r="C8144">
            <v>419.36900000000003</v>
          </cell>
        </row>
        <row r="8145">
          <cell r="A8145" t="str">
            <v>RJJ-63V120ME3E</v>
          </cell>
          <cell r="B8145">
            <v>424.09199999999998</v>
          </cell>
          <cell r="C8145">
            <v>419.36900000000003</v>
          </cell>
        </row>
        <row r="8146">
          <cell r="A8146" t="str">
            <v>RJJ-63V121MH5E</v>
          </cell>
          <cell r="B8146">
            <v>2456.12</v>
          </cell>
          <cell r="C8146">
            <v>2114.0219999999999</v>
          </cell>
        </row>
        <row r="8147">
          <cell r="A8147" t="str">
            <v>RJJ-63V122MGK9E</v>
          </cell>
          <cell r="B8147">
            <v>14856.066000000001</v>
          </cell>
          <cell r="C8147">
            <v>13164.254999999999</v>
          </cell>
        </row>
        <row r="8148">
          <cell r="A8148" t="str">
            <v>RJJ-63V151MH6E-T2</v>
          </cell>
          <cell r="B8148">
            <v>3020.3110000000001</v>
          </cell>
          <cell r="C8148">
            <v>2680.5630000000001</v>
          </cell>
        </row>
        <row r="8149">
          <cell r="A8149" t="str">
            <v>RJJ-63V151MI4#-T4</v>
          </cell>
          <cell r="B8149">
            <v>3007.6869999999999</v>
          </cell>
          <cell r="C8149">
            <v>4048.471</v>
          </cell>
        </row>
        <row r="8150">
          <cell r="A8150" t="str">
            <v>RJJ-63V151MI4E</v>
          </cell>
          <cell r="B8150">
            <v>2975.4490000000001</v>
          </cell>
          <cell r="C8150">
            <v>4025.6619999999998</v>
          </cell>
        </row>
        <row r="8151">
          <cell r="A8151" t="str">
            <v>RJJ-63V151MI4E-T4</v>
          </cell>
          <cell r="B8151">
            <v>3007.6869999999999</v>
          </cell>
          <cell r="C8151">
            <v>4048.471</v>
          </cell>
        </row>
        <row r="8152">
          <cell r="A8152" t="str">
            <v>RJJ-63V180ME4</v>
          </cell>
          <cell r="B8152">
            <v>0</v>
          </cell>
          <cell r="C8152">
            <v>459.70299999999997</v>
          </cell>
        </row>
        <row r="8153">
          <cell r="A8153" t="str">
            <v>RJJ-63V221MGJ4E</v>
          </cell>
          <cell r="B8153">
            <v>4388.79</v>
          </cell>
          <cell r="C8153">
            <v>4962.4589999999998</v>
          </cell>
        </row>
        <row r="8154">
          <cell r="A8154" t="str">
            <v>RJJ-63V221MGJ4E-T50</v>
          </cell>
          <cell r="B8154">
            <v>4427.1909999999998</v>
          </cell>
          <cell r="C8154">
            <v>4994.7650000000003</v>
          </cell>
        </row>
        <row r="8155">
          <cell r="A8155" t="str">
            <v>RJJ-63V221MI5#</v>
          </cell>
          <cell r="B8155">
            <v>0</v>
          </cell>
          <cell r="C8155">
            <v>3430.3879999999999</v>
          </cell>
        </row>
        <row r="8156">
          <cell r="A8156" t="str">
            <v>RJJ-63V221MI5E</v>
          </cell>
          <cell r="B8156">
            <v>3490.9630000000002</v>
          </cell>
          <cell r="C8156">
            <v>3430.3879999999999</v>
          </cell>
        </row>
        <row r="8157">
          <cell r="A8157" t="str">
            <v>RJJ-63V221MI5E-T4</v>
          </cell>
          <cell r="B8157">
            <v>3520.027</v>
          </cell>
          <cell r="C8157">
            <v>3450.4569999999999</v>
          </cell>
        </row>
        <row r="8158">
          <cell r="A8158" t="str">
            <v>RJJ-63V270MF3E-T58</v>
          </cell>
          <cell r="B8158">
            <v>721.26199999999994</v>
          </cell>
          <cell r="C8158">
            <v>618.63800000000003</v>
          </cell>
        </row>
        <row r="8159">
          <cell r="A8159" t="str">
            <v>RJJ-63V331MGK4E</v>
          </cell>
          <cell r="B8159">
            <v>0</v>
          </cell>
          <cell r="C8159">
            <v>6567.2870000000003</v>
          </cell>
        </row>
        <row r="8160">
          <cell r="A8160" t="str">
            <v>RJJ-63V331MGK4E-T50</v>
          </cell>
          <cell r="B8160">
            <v>6277.7079999999996</v>
          </cell>
          <cell r="C8160">
            <v>6524.0349999999999</v>
          </cell>
        </row>
        <row r="8161">
          <cell r="A8161" t="str">
            <v>RJJ-63V390MF4#-T36</v>
          </cell>
          <cell r="B8161">
            <v>0</v>
          </cell>
          <cell r="C8161">
            <v>735.66300000000001</v>
          </cell>
        </row>
        <row r="8162">
          <cell r="A8162" t="str">
            <v>RJJ-63V391MGJ5E</v>
          </cell>
          <cell r="B8162">
            <v>5390.6710000000003</v>
          </cell>
          <cell r="C8162">
            <v>5681.9059999999999</v>
          </cell>
        </row>
        <row r="8163">
          <cell r="A8163" t="str">
            <v>RJJ-63V470MG3</v>
          </cell>
          <cell r="B8163">
            <v>0</v>
          </cell>
          <cell r="C8163">
            <v>851.57899999999995</v>
          </cell>
        </row>
        <row r="8164">
          <cell r="A8164" t="str">
            <v>RJJ-63V470MG3#</v>
          </cell>
          <cell r="B8164">
            <v>0</v>
          </cell>
          <cell r="C8164">
            <v>851.57899999999995</v>
          </cell>
        </row>
        <row r="8165">
          <cell r="A8165" t="str">
            <v>RJJ-63V470MG3-F31</v>
          </cell>
          <cell r="B8165">
            <v>986.79600000000005</v>
          </cell>
          <cell r="C8165">
            <v>869.43200000000002</v>
          </cell>
        </row>
        <row r="8166">
          <cell r="A8166" t="str">
            <v>RJJ-63V470MG3-T2</v>
          </cell>
          <cell r="B8166">
            <v>991.79700000000003</v>
          </cell>
          <cell r="C8166">
            <v>867.50099999999998</v>
          </cell>
        </row>
        <row r="8167">
          <cell r="A8167" t="str">
            <v>RJJ-63V470MG3E</v>
          </cell>
          <cell r="B8167">
            <v>969.77599999999995</v>
          </cell>
          <cell r="C8167">
            <v>851.57899999999995</v>
          </cell>
        </row>
        <row r="8168">
          <cell r="A8168" t="str">
            <v>RJJ-63V470MG3E-T2</v>
          </cell>
          <cell r="B8168">
            <v>991.79700000000003</v>
          </cell>
          <cell r="C8168">
            <v>867.50099999999998</v>
          </cell>
        </row>
        <row r="8169">
          <cell r="A8169" t="str">
            <v>RJJ-63V470MG3E-T8</v>
          </cell>
          <cell r="B8169">
            <v>991.79700000000003</v>
          </cell>
          <cell r="C8169">
            <v>867.50099999999998</v>
          </cell>
        </row>
        <row r="8170">
          <cell r="A8170" t="str">
            <v>RJJ-63V470MH3E-T2</v>
          </cell>
          <cell r="B8170">
            <v>1843.1030000000001</v>
          </cell>
          <cell r="C8170">
            <v>1504.414</v>
          </cell>
        </row>
        <row r="8171">
          <cell r="A8171" t="str">
            <v>RJJ-63V471MGJ6E</v>
          </cell>
          <cell r="B8171">
            <v>6008.4390000000003</v>
          </cell>
          <cell r="C8171">
            <v>6707.7979999999998</v>
          </cell>
        </row>
        <row r="8172">
          <cell r="A8172" t="str">
            <v>RJJ-63V471MGJ6E-F</v>
          </cell>
          <cell r="B8172">
            <v>6189.6409999999996</v>
          </cell>
          <cell r="C8172">
            <v>6886.4560000000001</v>
          </cell>
        </row>
        <row r="8173">
          <cell r="A8173" t="str">
            <v>RJJ-63V471MGJ6E-F27</v>
          </cell>
          <cell r="B8173">
            <v>6189.6409999999996</v>
          </cell>
          <cell r="C8173">
            <v>6886.4560000000001</v>
          </cell>
        </row>
        <row r="8174">
          <cell r="A8174" t="str">
            <v>RJJ-63V471MGJ6E-S1</v>
          </cell>
          <cell r="B8174">
            <v>6189.6409999999996</v>
          </cell>
          <cell r="C8174">
            <v>6886.4560000000001</v>
          </cell>
        </row>
        <row r="8175">
          <cell r="A8175" t="str">
            <v>RJJ-63V471MI8</v>
          </cell>
          <cell r="B8175">
            <v>6987.7479999999996</v>
          </cell>
          <cell r="C8175">
            <v>6381.8360000000002</v>
          </cell>
        </row>
        <row r="8176">
          <cell r="A8176" t="str">
            <v>RJJ-63V471MI8E-F</v>
          </cell>
          <cell r="B8176">
            <v>7075.4830000000002</v>
          </cell>
          <cell r="C8176">
            <v>6481.2460000000001</v>
          </cell>
        </row>
        <row r="8177">
          <cell r="A8177" t="str">
            <v>RJJ-63V471MI8E-S1</v>
          </cell>
          <cell r="B8177">
            <v>7075.4830000000002</v>
          </cell>
          <cell r="C8177">
            <v>6481.2460000000001</v>
          </cell>
        </row>
        <row r="8178">
          <cell r="A8178" t="str">
            <v>RJJ-63V560MH3</v>
          </cell>
          <cell r="B8178">
            <v>0</v>
          </cell>
          <cell r="C8178">
            <v>1483.5429999999999</v>
          </cell>
        </row>
        <row r="8179">
          <cell r="A8179" t="str">
            <v>RJJ-63V560MH3#-T2</v>
          </cell>
          <cell r="B8179">
            <v>0</v>
          </cell>
          <cell r="C8179">
            <v>1504.414</v>
          </cell>
        </row>
        <row r="8180">
          <cell r="A8180" t="str">
            <v>RJJ-63V560MH3E</v>
          </cell>
          <cell r="B8180">
            <v>1815.922</v>
          </cell>
          <cell r="C8180">
            <v>1483.5429999999999</v>
          </cell>
        </row>
        <row r="8181">
          <cell r="A8181" t="str">
            <v>RJJ-63V560MH3E-T2</v>
          </cell>
          <cell r="B8181">
            <v>1843.1030000000001</v>
          </cell>
          <cell r="C8181">
            <v>1504.414</v>
          </cell>
        </row>
        <row r="8182">
          <cell r="A8182" t="str">
            <v>RJJ-63V561MGK5E</v>
          </cell>
          <cell r="B8182">
            <v>7734.4930000000004</v>
          </cell>
          <cell r="C8182">
            <v>8906.5139999999992</v>
          </cell>
        </row>
        <row r="8183">
          <cell r="A8183" t="str">
            <v>RJJ-63V561MI9E</v>
          </cell>
          <cell r="B8183">
            <v>7500.7579999999998</v>
          </cell>
          <cell r="C8183">
            <v>6642.4089999999997</v>
          </cell>
        </row>
        <row r="8184">
          <cell r="A8184" t="str">
            <v>RJJ-63V680MG4</v>
          </cell>
          <cell r="B8184">
            <v>1109.6969999999999</v>
          </cell>
          <cell r="C8184">
            <v>1021.9690000000001</v>
          </cell>
        </row>
        <row r="8185">
          <cell r="A8185" t="str">
            <v>RJJ-63V680MG4E</v>
          </cell>
          <cell r="B8185">
            <v>1109.6969999999999</v>
          </cell>
          <cell r="C8185">
            <v>1021.9690000000001</v>
          </cell>
        </row>
        <row r="8186">
          <cell r="A8186" t="str">
            <v>RJJ-63V680MG4E-T8</v>
          </cell>
          <cell r="B8186">
            <v>1133.068</v>
          </cell>
          <cell r="C8186">
            <v>1038.5150000000001</v>
          </cell>
        </row>
        <row r="8187">
          <cell r="A8187" t="str">
            <v>RJJ-63V680MH4#</v>
          </cell>
          <cell r="B8187">
            <v>0</v>
          </cell>
          <cell r="C8187">
            <v>1730.857</v>
          </cell>
        </row>
        <row r="8188">
          <cell r="A8188" t="str">
            <v>RJJ-63V680MH4-T2</v>
          </cell>
          <cell r="B8188">
            <v>2108.7600000000002</v>
          </cell>
          <cell r="C8188">
            <v>1759.1189999999999</v>
          </cell>
        </row>
        <row r="8189">
          <cell r="A8189" t="str">
            <v>RJJ-63V680MH4E</v>
          </cell>
          <cell r="B8189">
            <v>2081.0569999999998</v>
          </cell>
          <cell r="C8189">
            <v>1730.857</v>
          </cell>
        </row>
        <row r="8190">
          <cell r="A8190" t="str">
            <v>RJJ-63V680MH4E-T2</v>
          </cell>
          <cell r="B8190">
            <v>2108.7600000000002</v>
          </cell>
          <cell r="C8190">
            <v>1759.1189999999999</v>
          </cell>
        </row>
        <row r="8191">
          <cell r="A8191" t="str">
            <v>RJJ-63V681MGJ7E</v>
          </cell>
          <cell r="B8191">
            <v>9828.7610000000004</v>
          </cell>
          <cell r="C8191">
            <v>9379.0869999999995</v>
          </cell>
        </row>
        <row r="8192">
          <cell r="A8192" t="str">
            <v>RJJ-63V681MGK6E</v>
          </cell>
          <cell r="B8192">
            <v>7734.4930000000004</v>
          </cell>
          <cell r="C8192">
            <v>9532.7180000000008</v>
          </cell>
        </row>
        <row r="8193">
          <cell r="A8193" t="str">
            <v>RJJ-63V821MGJ8E</v>
          </cell>
          <cell r="B8193">
            <v>10249.629999999999</v>
          </cell>
          <cell r="C8193">
            <v>10077.271000000001</v>
          </cell>
        </row>
        <row r="8194">
          <cell r="A8194" t="str">
            <v>RJJ-6V103MGJ9E</v>
          </cell>
          <cell r="B8194">
            <v>12185.895</v>
          </cell>
          <cell r="C8194">
            <v>14153.718000000001</v>
          </cell>
        </row>
        <row r="8195">
          <cell r="A8195" t="str">
            <v>RJJ-6V121ME3#</v>
          </cell>
          <cell r="B8195">
            <v>424.09199999999998</v>
          </cell>
          <cell r="C8195">
            <v>419.36900000000003</v>
          </cell>
        </row>
        <row r="8196">
          <cell r="A8196" t="str">
            <v>RJJ-6V121ME3E</v>
          </cell>
          <cell r="B8196">
            <v>424.09199999999998</v>
          </cell>
          <cell r="C8196">
            <v>419.36900000000003</v>
          </cell>
        </row>
        <row r="8197">
          <cell r="A8197" t="str">
            <v>RJJ-6V122MH5E</v>
          </cell>
          <cell r="B8197">
            <v>2456.12</v>
          </cell>
          <cell r="C8197">
            <v>2114.0219999999999</v>
          </cell>
        </row>
        <row r="8198">
          <cell r="A8198" t="str">
            <v>RJJ-6V122MI4E</v>
          </cell>
          <cell r="B8198">
            <v>2975.4490000000001</v>
          </cell>
          <cell r="C8198">
            <v>4025.6619999999998</v>
          </cell>
        </row>
        <row r="8199">
          <cell r="A8199" t="str">
            <v>RJJ-6V122MI4E-T4</v>
          </cell>
          <cell r="B8199">
            <v>3007.6869999999999</v>
          </cell>
          <cell r="C8199">
            <v>4048.471</v>
          </cell>
        </row>
        <row r="8200">
          <cell r="A8200" t="str">
            <v>RJJ-6V221MF3E-T36</v>
          </cell>
          <cell r="B8200">
            <v>721.26199999999994</v>
          </cell>
          <cell r="C8200">
            <v>618.63800000000003</v>
          </cell>
        </row>
        <row r="8201">
          <cell r="A8201" t="str">
            <v>RJJ-6V222MI5E-F</v>
          </cell>
          <cell r="B8201">
            <v>3581.018</v>
          </cell>
          <cell r="C8201">
            <v>3518.8389999999999</v>
          </cell>
        </row>
        <row r="8202">
          <cell r="A8202" t="str">
            <v>RJJ-6V331MF4#-F</v>
          </cell>
          <cell r="B8202">
            <v>858.02700000000004</v>
          </cell>
          <cell r="C8202">
            <v>738.548</v>
          </cell>
        </row>
        <row r="8203">
          <cell r="A8203" t="str">
            <v>RJJ-6V331MF4#-T2</v>
          </cell>
          <cell r="B8203">
            <v>861.34400000000005</v>
          </cell>
          <cell r="C8203">
            <v>735.66300000000001</v>
          </cell>
        </row>
        <row r="8204">
          <cell r="A8204" t="str">
            <v>RJJ-6V331MF4#-T36</v>
          </cell>
          <cell r="B8204">
            <v>0</v>
          </cell>
          <cell r="C8204">
            <v>735.66300000000001</v>
          </cell>
        </row>
        <row r="8205">
          <cell r="A8205" t="str">
            <v>RJJ-6V472MI8E-F</v>
          </cell>
          <cell r="B8205">
            <v>7075.4830000000002</v>
          </cell>
          <cell r="C8205">
            <v>6481.2460000000001</v>
          </cell>
        </row>
        <row r="8206">
          <cell r="A8206" t="str">
            <v>RJJ-6V561MG4E</v>
          </cell>
          <cell r="B8206">
            <v>1109.6969999999999</v>
          </cell>
          <cell r="C8206">
            <v>1021.9690000000001</v>
          </cell>
        </row>
        <row r="8207">
          <cell r="A8207" t="str">
            <v>RJJ-6V561MG4E-T2</v>
          </cell>
          <cell r="B8207">
            <v>1133.068</v>
          </cell>
          <cell r="C8207">
            <v>1038.5150000000001</v>
          </cell>
        </row>
        <row r="8208">
          <cell r="A8208" t="str">
            <v>RJJ-6V562MGK5E-F</v>
          </cell>
          <cell r="B8208">
            <v>7744.7049999999999</v>
          </cell>
          <cell r="C8208">
            <v>8956.2489999999998</v>
          </cell>
        </row>
        <row r="8209">
          <cell r="A8209" t="str">
            <v>RJJ-6V681MH4E-T2</v>
          </cell>
          <cell r="B8209">
            <v>2108.7600000000002</v>
          </cell>
          <cell r="C8209">
            <v>1759.1189999999999</v>
          </cell>
        </row>
        <row r="8210">
          <cell r="A8210" t="str">
            <v>RJL-100V6R8</v>
          </cell>
          <cell r="B8210">
            <v>0</v>
          </cell>
          <cell r="C8210">
            <v>399.11799999999999</v>
          </cell>
        </row>
        <row r="8211">
          <cell r="A8211" t="str">
            <v>RJL-50V471</v>
          </cell>
          <cell r="B8211">
            <v>0</v>
          </cell>
          <cell r="C8211">
            <v>3758.913</v>
          </cell>
        </row>
        <row r="8212">
          <cell r="A8212" t="str">
            <v>RJL-6V151</v>
          </cell>
          <cell r="B8212">
            <v>0</v>
          </cell>
          <cell r="C8212">
            <v>399.11799999999999</v>
          </cell>
        </row>
        <row r="8213">
          <cell r="A8213" t="str">
            <v>RJP-10V221M-T2</v>
          </cell>
          <cell r="B8213">
            <v>991.79700000000003</v>
          </cell>
          <cell r="C8213">
            <v>867.50099999999998</v>
          </cell>
        </row>
        <row r="8214">
          <cell r="A8214" t="str">
            <v>RJP-50V101MH5</v>
          </cell>
          <cell r="B8214">
            <v>2456.12</v>
          </cell>
          <cell r="C8214">
            <v>2114.0219999999999</v>
          </cell>
        </row>
        <row r="8215">
          <cell r="A8215" t="str">
            <v>RJP-50V101MH5-T2</v>
          </cell>
          <cell r="B8215">
            <v>0</v>
          </cell>
          <cell r="C8215">
            <v>2140.2600000000002</v>
          </cell>
        </row>
        <row r="8216">
          <cell r="A8216" t="str">
            <v>RJX-10V121</v>
          </cell>
          <cell r="B8216">
            <v>0</v>
          </cell>
          <cell r="C8216">
            <v>366.113</v>
          </cell>
        </row>
        <row r="8217">
          <cell r="A8217" t="str">
            <v>RJX-10V470</v>
          </cell>
          <cell r="B8217">
            <v>0</v>
          </cell>
          <cell r="C8217">
            <v>370.14699999999999</v>
          </cell>
        </row>
        <row r="8218">
          <cell r="A8218" t="str">
            <v>RJX-10V821</v>
          </cell>
          <cell r="B8218">
            <v>0</v>
          </cell>
          <cell r="C8218">
            <v>1353.69</v>
          </cell>
        </row>
        <row r="8219">
          <cell r="A8219" t="str">
            <v>RJX-16V121</v>
          </cell>
          <cell r="B8219">
            <v>0</v>
          </cell>
          <cell r="C8219">
            <v>493.72800000000001</v>
          </cell>
        </row>
        <row r="8220">
          <cell r="A8220" t="str">
            <v>RJX-16V182</v>
          </cell>
          <cell r="B8220">
            <v>0</v>
          </cell>
          <cell r="C8220">
            <v>2409.8910000000001</v>
          </cell>
        </row>
        <row r="8221">
          <cell r="A8221" t="str">
            <v>RJX-16V330</v>
          </cell>
          <cell r="B8221">
            <v>0</v>
          </cell>
          <cell r="C8221">
            <v>280.71499999999997</v>
          </cell>
        </row>
        <row r="8222">
          <cell r="A8222" t="str">
            <v>RJX-16V470</v>
          </cell>
          <cell r="B8222">
            <v>0</v>
          </cell>
          <cell r="C8222">
            <v>370.14699999999999</v>
          </cell>
        </row>
        <row r="8223">
          <cell r="A8223" t="str">
            <v>RJX-16V471</v>
          </cell>
          <cell r="B8223">
            <v>0</v>
          </cell>
          <cell r="C8223">
            <v>881.11599999999999</v>
          </cell>
        </row>
        <row r="8224">
          <cell r="A8224" t="str">
            <v>RJX-6V101</v>
          </cell>
          <cell r="B8224">
            <v>0</v>
          </cell>
          <cell r="C8224">
            <v>370.14699999999999</v>
          </cell>
        </row>
        <row r="8225">
          <cell r="A8225" t="str">
            <v>RJX-6V221</v>
          </cell>
          <cell r="B8225">
            <v>0</v>
          </cell>
          <cell r="C8225">
            <v>493.72800000000001</v>
          </cell>
        </row>
        <row r="8226">
          <cell r="A8226" t="str">
            <v>RJX-6V272</v>
          </cell>
          <cell r="B8226">
            <v>0</v>
          </cell>
          <cell r="C8226">
            <v>2409.8910000000001</v>
          </cell>
        </row>
        <row r="8227">
          <cell r="A8227" t="str">
            <v>RJX-6V680</v>
          </cell>
          <cell r="B8227">
            <v>0</v>
          </cell>
          <cell r="C8227">
            <v>280.71499999999997</v>
          </cell>
        </row>
        <row r="8228">
          <cell r="A8228" t="str">
            <v>RJX-6V681</v>
          </cell>
          <cell r="B8228">
            <v>0</v>
          </cell>
          <cell r="C8228">
            <v>881.11599999999999</v>
          </cell>
        </row>
        <row r="8229">
          <cell r="A8229" t="str">
            <v>RK-25V102MI5W#-F44</v>
          </cell>
          <cell r="B8229">
            <v>2771.049</v>
          </cell>
          <cell r="C8229">
            <v>2733.9009999999998</v>
          </cell>
        </row>
        <row r="8230">
          <cell r="A8230" t="str">
            <v>RK-35V102MJ6#-F44</v>
          </cell>
          <cell r="B8230">
            <v>4661.848</v>
          </cell>
          <cell r="C8230">
            <v>6165.8440000000001</v>
          </cell>
        </row>
        <row r="8231">
          <cell r="A8231" t="str">
            <v>RK-35V471MI5W#-F44</v>
          </cell>
          <cell r="B8231">
            <v>2771.049</v>
          </cell>
          <cell r="C8231">
            <v>2733.9009999999998</v>
          </cell>
        </row>
        <row r="8232">
          <cell r="A8232" t="str">
            <v>RK-35V471QI5WY</v>
          </cell>
          <cell r="B8232">
            <v>2700.0059999999999</v>
          </cell>
          <cell r="C8232">
            <v>2659.623</v>
          </cell>
        </row>
        <row r="8233">
          <cell r="A8233" t="str">
            <v>RK-35V471QI5WY-T4</v>
          </cell>
          <cell r="B8233">
            <v>2732.5659999999998</v>
          </cell>
          <cell r="C8233">
            <v>2684.5859999999998</v>
          </cell>
        </row>
        <row r="8234">
          <cell r="A8234" t="str">
            <v>RK-35V471QI5WY-T70</v>
          </cell>
          <cell r="B8234">
            <v>2732.5659999999998</v>
          </cell>
          <cell r="C8234">
            <v>2684.5859999999998</v>
          </cell>
        </row>
        <row r="8235">
          <cell r="A8235" t="str">
            <v>RK-50V101MH3#-T2</v>
          </cell>
          <cell r="B8235">
            <v>1439.7529999999999</v>
          </cell>
          <cell r="C8235">
            <v>1129.645</v>
          </cell>
        </row>
        <row r="8236">
          <cell r="A8236" t="str">
            <v>RK-50V220KG3#-F53</v>
          </cell>
          <cell r="B8236">
            <v>0</v>
          </cell>
          <cell r="C8236">
            <v>732.60900000000004</v>
          </cell>
        </row>
        <row r="8237">
          <cell r="A8237" t="str">
            <v>RK-50V221MH5#-T2</v>
          </cell>
          <cell r="B8237">
            <v>2034.0519999999999</v>
          </cell>
          <cell r="C8237">
            <v>1788.46</v>
          </cell>
        </row>
        <row r="8238">
          <cell r="A8238" t="str">
            <v>RL2-10V101M</v>
          </cell>
          <cell r="B8238">
            <v>591.69799999999998</v>
          </cell>
          <cell r="C8238">
            <v>446.35599999999999</v>
          </cell>
        </row>
        <row r="8239">
          <cell r="A8239" t="str">
            <v>RL2-10V101M-T2</v>
          </cell>
          <cell r="B8239">
            <v>608.40899999999999</v>
          </cell>
          <cell r="C8239">
            <v>458.98899999999998</v>
          </cell>
        </row>
        <row r="8240">
          <cell r="A8240" t="str">
            <v>RL2-10V101MF3#-T2</v>
          </cell>
          <cell r="B8240">
            <v>608.40899999999999</v>
          </cell>
          <cell r="C8240">
            <v>458.98899999999998</v>
          </cell>
        </row>
        <row r="8241">
          <cell r="A8241" t="str">
            <v>RL2-10V151M-T8</v>
          </cell>
          <cell r="B8241">
            <v>761.654</v>
          </cell>
          <cell r="C8241">
            <v>677.77700000000004</v>
          </cell>
        </row>
        <row r="8242">
          <cell r="A8242" t="str">
            <v>RL2-10V221KG3-T2</v>
          </cell>
          <cell r="B8242">
            <v>761.654</v>
          </cell>
          <cell r="C8242">
            <v>677.77700000000004</v>
          </cell>
        </row>
        <row r="8243">
          <cell r="A8243" t="str">
            <v>RL2-10V470K-T36</v>
          </cell>
          <cell r="B8243">
            <v>327.52800000000002</v>
          </cell>
          <cell r="C8243">
            <v>316.185</v>
          </cell>
        </row>
        <row r="8244">
          <cell r="A8244" t="str">
            <v>RL2-10V470M</v>
          </cell>
          <cell r="B8244">
            <v>310.97899999999998</v>
          </cell>
          <cell r="C8244">
            <v>301.13</v>
          </cell>
        </row>
        <row r="8245">
          <cell r="A8245" t="str">
            <v>RL2-10V470M-T2</v>
          </cell>
          <cell r="B8245">
            <v>327.52800000000002</v>
          </cell>
          <cell r="C8245">
            <v>316.185</v>
          </cell>
        </row>
        <row r="8246">
          <cell r="A8246" t="str">
            <v>RL2-10V470ME3#-T2</v>
          </cell>
          <cell r="B8246">
            <v>327.52800000000002</v>
          </cell>
          <cell r="C8246">
            <v>316.185</v>
          </cell>
        </row>
        <row r="8247">
          <cell r="A8247" t="str">
            <v>RL2-16V100M</v>
          </cell>
          <cell r="B8247">
            <v>310.97899999999998</v>
          </cell>
          <cell r="C8247">
            <v>301.13</v>
          </cell>
        </row>
        <row r="8248">
          <cell r="A8248" t="str">
            <v>RL2-16V100M-T2</v>
          </cell>
          <cell r="B8248">
            <v>327.52800000000002</v>
          </cell>
          <cell r="C8248">
            <v>316.185</v>
          </cell>
        </row>
        <row r="8249">
          <cell r="A8249" t="str">
            <v>RL2-16V100M-T36</v>
          </cell>
          <cell r="B8249">
            <v>327.52800000000002</v>
          </cell>
          <cell r="C8249">
            <v>316.185</v>
          </cell>
        </row>
        <row r="8250">
          <cell r="A8250" t="str">
            <v>RL2-16V100ME3#-T2</v>
          </cell>
          <cell r="B8250">
            <v>327.52800000000002</v>
          </cell>
          <cell r="C8250">
            <v>316.185</v>
          </cell>
        </row>
        <row r="8251">
          <cell r="A8251" t="str">
            <v>RL2-16V101M</v>
          </cell>
          <cell r="B8251">
            <v>739.78</v>
          </cell>
          <cell r="C8251">
            <v>660.60900000000004</v>
          </cell>
        </row>
        <row r="8252">
          <cell r="A8252" t="str">
            <v>RL2-16V220M</v>
          </cell>
          <cell r="B8252">
            <v>310.97899999999998</v>
          </cell>
          <cell r="C8252">
            <v>301.13</v>
          </cell>
        </row>
        <row r="8253">
          <cell r="A8253" t="str">
            <v>RL2-16V220M-T2</v>
          </cell>
          <cell r="B8253">
            <v>327.52800000000002</v>
          </cell>
          <cell r="C8253">
            <v>316.185</v>
          </cell>
        </row>
        <row r="8254">
          <cell r="A8254" t="str">
            <v>RL2-16V330M</v>
          </cell>
          <cell r="B8254">
            <v>310.97899999999998</v>
          </cell>
          <cell r="C8254">
            <v>301.13</v>
          </cell>
        </row>
        <row r="8255">
          <cell r="A8255" t="str">
            <v>RL2-16V470M</v>
          </cell>
          <cell r="B8255">
            <v>591.69799999999998</v>
          </cell>
          <cell r="C8255">
            <v>446.35599999999999</v>
          </cell>
        </row>
        <row r="8256">
          <cell r="A8256" t="str">
            <v>RL2-16V470M-T2</v>
          </cell>
          <cell r="B8256">
            <v>608.40899999999999</v>
          </cell>
          <cell r="C8256">
            <v>458.98899999999998</v>
          </cell>
        </row>
        <row r="8257">
          <cell r="A8257" t="str">
            <v>RL2-25V100M</v>
          </cell>
          <cell r="B8257">
            <v>310.97899999999998</v>
          </cell>
          <cell r="C8257">
            <v>301.13</v>
          </cell>
        </row>
        <row r="8258">
          <cell r="A8258" t="str">
            <v>RL2-25V100M-F27</v>
          </cell>
          <cell r="B8258">
            <v>0</v>
          </cell>
          <cell r="C8258">
            <v>315.45800000000003</v>
          </cell>
        </row>
        <row r="8259">
          <cell r="A8259" t="str">
            <v>RL2-25V100M-T2</v>
          </cell>
          <cell r="B8259">
            <v>327.52800000000002</v>
          </cell>
          <cell r="C8259">
            <v>316.185</v>
          </cell>
        </row>
        <row r="8260">
          <cell r="A8260" t="str">
            <v>RL2-25V220M</v>
          </cell>
          <cell r="B8260">
            <v>310.97899999999998</v>
          </cell>
          <cell r="C8260">
            <v>301.13</v>
          </cell>
        </row>
        <row r="8261">
          <cell r="A8261" t="str">
            <v>RL2-25V220M-T2</v>
          </cell>
          <cell r="B8261">
            <v>327.52800000000002</v>
          </cell>
          <cell r="C8261">
            <v>316.185</v>
          </cell>
        </row>
        <row r="8262">
          <cell r="A8262" t="str">
            <v>RL2-25V4R7KE3-T36</v>
          </cell>
          <cell r="B8262">
            <v>327.52800000000002</v>
          </cell>
          <cell r="C8262">
            <v>316.185</v>
          </cell>
        </row>
        <row r="8263">
          <cell r="A8263" t="str">
            <v>RL2-35V100M</v>
          </cell>
          <cell r="B8263">
            <v>310.97899999999998</v>
          </cell>
          <cell r="C8263">
            <v>301.13</v>
          </cell>
        </row>
        <row r="8264">
          <cell r="A8264" t="str">
            <v>RL2-35V100M-S1</v>
          </cell>
          <cell r="B8264">
            <v>327.19299999999998</v>
          </cell>
          <cell r="C8264">
            <v>315.45800000000003</v>
          </cell>
        </row>
        <row r="8265">
          <cell r="A8265" t="str">
            <v>RL2-35V220M</v>
          </cell>
          <cell r="B8265">
            <v>591.69799999999998</v>
          </cell>
          <cell r="C8265">
            <v>446.35599999999999</v>
          </cell>
        </row>
        <row r="8266">
          <cell r="A8266" t="str">
            <v>RL2-50V010M</v>
          </cell>
          <cell r="B8266">
            <v>310.97899999999998</v>
          </cell>
          <cell r="C8266">
            <v>301.13</v>
          </cell>
        </row>
        <row r="8267">
          <cell r="A8267" t="str">
            <v>RL2-50V010M-T2</v>
          </cell>
          <cell r="B8267">
            <v>327.52800000000002</v>
          </cell>
          <cell r="C8267">
            <v>316.185</v>
          </cell>
        </row>
        <row r="8268">
          <cell r="A8268" t="str">
            <v>RL2-50V010M-T36</v>
          </cell>
          <cell r="B8268">
            <v>327.52800000000002</v>
          </cell>
          <cell r="C8268">
            <v>316.185</v>
          </cell>
        </row>
        <row r="8269">
          <cell r="A8269" t="str">
            <v>RL2-50V010ME3#</v>
          </cell>
          <cell r="B8269">
            <v>310.97899999999998</v>
          </cell>
          <cell r="C8269">
            <v>301.13</v>
          </cell>
        </row>
        <row r="8270">
          <cell r="A8270" t="str">
            <v>RL2-50V010ME3#-T2</v>
          </cell>
          <cell r="B8270">
            <v>327.52800000000002</v>
          </cell>
          <cell r="C8270">
            <v>316.185</v>
          </cell>
        </row>
        <row r="8271">
          <cell r="A8271" t="str">
            <v>RL2-50V010ME3Q-T36</v>
          </cell>
          <cell r="B8271">
            <v>0</v>
          </cell>
          <cell r="C8271">
            <v>316.185</v>
          </cell>
        </row>
        <row r="8272">
          <cell r="A8272" t="str">
            <v>RL2-50V220M</v>
          </cell>
          <cell r="B8272">
            <v>591.69799999999998</v>
          </cell>
          <cell r="C8272">
            <v>446.35599999999999</v>
          </cell>
        </row>
        <row r="8273">
          <cell r="A8273" t="str">
            <v>RL2-50V220MF3#</v>
          </cell>
          <cell r="B8273">
            <v>591.69799999999998</v>
          </cell>
          <cell r="C8273">
            <v>446.35599999999999</v>
          </cell>
        </row>
        <row r="8274">
          <cell r="A8274" t="str">
            <v>RL2-50V220MF3#-T2</v>
          </cell>
          <cell r="B8274">
            <v>608.40899999999999</v>
          </cell>
          <cell r="C8274">
            <v>458.98899999999998</v>
          </cell>
        </row>
        <row r="8275">
          <cell r="A8275" t="str">
            <v>RL2-50V2R2M</v>
          </cell>
          <cell r="B8275">
            <v>310.97899999999998</v>
          </cell>
          <cell r="C8275">
            <v>301.13</v>
          </cell>
        </row>
        <row r="8276">
          <cell r="A8276" t="str">
            <v>RL2-50V2R2M-T2</v>
          </cell>
          <cell r="B8276">
            <v>327.52800000000002</v>
          </cell>
          <cell r="C8276">
            <v>316.185</v>
          </cell>
        </row>
        <row r="8277">
          <cell r="A8277" t="str">
            <v>RL2-50V3R3M</v>
          </cell>
          <cell r="B8277">
            <v>310.97899999999998</v>
          </cell>
          <cell r="C8277">
            <v>301.13</v>
          </cell>
        </row>
        <row r="8278">
          <cell r="A8278" t="str">
            <v>RL2-50V3R3M-T2</v>
          </cell>
          <cell r="B8278">
            <v>327.52800000000002</v>
          </cell>
          <cell r="C8278">
            <v>316.185</v>
          </cell>
        </row>
        <row r="8279">
          <cell r="A8279" t="str">
            <v>RL2-50V470KF3</v>
          </cell>
          <cell r="B8279">
            <v>591.69799999999998</v>
          </cell>
          <cell r="C8279">
            <v>446.35599999999999</v>
          </cell>
        </row>
        <row r="8280">
          <cell r="A8280" t="str">
            <v>RL2-50V4R7M</v>
          </cell>
          <cell r="B8280">
            <v>310.97899999999998</v>
          </cell>
          <cell r="C8280">
            <v>301.13</v>
          </cell>
        </row>
        <row r="8281">
          <cell r="A8281" t="str">
            <v>RL2-50V4R7M-T2</v>
          </cell>
          <cell r="B8281">
            <v>327.52800000000002</v>
          </cell>
          <cell r="C8281">
            <v>316.185</v>
          </cell>
        </row>
        <row r="8282">
          <cell r="A8282" t="str">
            <v>RL2-50V4R7ME3#-T2</v>
          </cell>
          <cell r="B8282">
            <v>327.52800000000002</v>
          </cell>
          <cell r="C8282">
            <v>316.185</v>
          </cell>
        </row>
        <row r="8283">
          <cell r="A8283" t="str">
            <v>RL2-50VR47M</v>
          </cell>
          <cell r="B8283">
            <v>310.97899999999998</v>
          </cell>
          <cell r="C8283">
            <v>301.13</v>
          </cell>
        </row>
        <row r="8284">
          <cell r="A8284" t="str">
            <v>RL2-50VR47M-T2</v>
          </cell>
          <cell r="B8284">
            <v>327.52800000000002</v>
          </cell>
          <cell r="C8284">
            <v>316.185</v>
          </cell>
        </row>
        <row r="8285">
          <cell r="A8285" t="str">
            <v>RL2-6V471M</v>
          </cell>
          <cell r="B8285">
            <v>1363.51</v>
          </cell>
          <cell r="C8285">
            <v>1135.403</v>
          </cell>
        </row>
        <row r="8286">
          <cell r="A8286" t="str">
            <v>RL2-6V471M-T2</v>
          </cell>
          <cell r="B8286">
            <v>1390.9369999999999</v>
          </cell>
          <cell r="C8286">
            <v>1146.8150000000001</v>
          </cell>
        </row>
        <row r="8287">
          <cell r="A8287" t="str">
            <v>RL2-6V471MH3#-T2</v>
          </cell>
          <cell r="B8287">
            <v>1390.9369999999999</v>
          </cell>
          <cell r="C8287">
            <v>1146.8150000000001</v>
          </cell>
        </row>
        <row r="8288">
          <cell r="A8288" t="str">
            <v>RLB-10V101KV2Z</v>
          </cell>
          <cell r="B8288">
            <v>739.78</v>
          </cell>
          <cell r="C8288">
            <v>660.60900000000004</v>
          </cell>
        </row>
        <row r="8289">
          <cell r="A8289" t="str">
            <v>RLB-10V101MAGZ</v>
          </cell>
          <cell r="B8289">
            <v>739.78</v>
          </cell>
          <cell r="C8289">
            <v>660.60900000000004</v>
          </cell>
        </row>
        <row r="8290">
          <cell r="A8290" t="str">
            <v>RLB-10V101MV2W2-T2</v>
          </cell>
          <cell r="B8290">
            <v>761.654</v>
          </cell>
          <cell r="C8290">
            <v>677.77700000000004</v>
          </cell>
        </row>
        <row r="8291">
          <cell r="A8291" t="str">
            <v>RLB-10V101MV2Z</v>
          </cell>
          <cell r="B8291">
            <v>739.78</v>
          </cell>
          <cell r="C8291">
            <v>660.60900000000004</v>
          </cell>
        </row>
        <row r="8292">
          <cell r="A8292" t="str">
            <v>RLB-10V101MV2Z-F</v>
          </cell>
          <cell r="B8292">
            <v>756.36300000000006</v>
          </cell>
          <cell r="C8292">
            <v>676.47900000000004</v>
          </cell>
        </row>
        <row r="8293">
          <cell r="A8293" t="str">
            <v>RLB-10V101MV2Z-F1</v>
          </cell>
          <cell r="B8293">
            <v>756.36300000000006</v>
          </cell>
          <cell r="C8293">
            <v>676.47900000000004</v>
          </cell>
        </row>
        <row r="8294">
          <cell r="A8294" t="str">
            <v>RLB-10V101MV2Z-T2</v>
          </cell>
          <cell r="B8294">
            <v>761.654</v>
          </cell>
          <cell r="C8294">
            <v>677.77700000000004</v>
          </cell>
        </row>
        <row r="8295">
          <cell r="A8295" t="str">
            <v>RLB-10V102MV2Z</v>
          </cell>
          <cell r="B8295">
            <v>2758.085</v>
          </cell>
          <cell r="C8295">
            <v>2715.9290000000001</v>
          </cell>
        </row>
        <row r="8296">
          <cell r="A8296" t="str">
            <v>RLB-10V220MAGZ</v>
          </cell>
          <cell r="B8296">
            <v>310.97899999999998</v>
          </cell>
          <cell r="C8296">
            <v>301.13</v>
          </cell>
        </row>
        <row r="8297">
          <cell r="A8297" t="str">
            <v>RLB-10V220MAGZ-T10</v>
          </cell>
          <cell r="B8297">
            <v>327.52800000000002</v>
          </cell>
          <cell r="C8297">
            <v>316.185</v>
          </cell>
        </row>
        <row r="8298">
          <cell r="A8298" t="str">
            <v>RLB-10V220MAGZ-T2</v>
          </cell>
          <cell r="B8298">
            <v>327.52800000000002</v>
          </cell>
          <cell r="C8298">
            <v>316.185</v>
          </cell>
        </row>
        <row r="8299">
          <cell r="A8299" t="str">
            <v>RLB-10V220Z</v>
          </cell>
          <cell r="B8299">
            <v>310.97899999999998</v>
          </cell>
          <cell r="C8299">
            <v>301.13</v>
          </cell>
        </row>
        <row r="8300">
          <cell r="A8300" t="str">
            <v>RLB-10V220Z-F</v>
          </cell>
          <cell r="B8300">
            <v>327.19299999999998</v>
          </cell>
          <cell r="C8300">
            <v>315.45800000000003</v>
          </cell>
        </row>
        <row r="8301">
          <cell r="A8301" t="str">
            <v>RLB-10V220Z-F1</v>
          </cell>
          <cell r="B8301">
            <v>327.19299999999998</v>
          </cell>
          <cell r="C8301">
            <v>315.45800000000003</v>
          </cell>
        </row>
        <row r="8302">
          <cell r="A8302" t="str">
            <v>RLB-10V220Z-S1</v>
          </cell>
          <cell r="B8302">
            <v>327.19299999999998</v>
          </cell>
          <cell r="C8302">
            <v>315.45800000000003</v>
          </cell>
        </row>
        <row r="8303">
          <cell r="A8303" t="str">
            <v>RLB-10V220Z-T2</v>
          </cell>
          <cell r="B8303">
            <v>327.52800000000002</v>
          </cell>
          <cell r="C8303">
            <v>316.185</v>
          </cell>
        </row>
        <row r="8304">
          <cell r="A8304" t="str">
            <v>RLB-10V221MV2Z</v>
          </cell>
          <cell r="B8304">
            <v>1363.51</v>
          </cell>
          <cell r="C8304">
            <v>1193.8219999999999</v>
          </cell>
        </row>
        <row r="8305">
          <cell r="A8305" t="str">
            <v>RLB-10V221MV2Z-F</v>
          </cell>
          <cell r="B8305">
            <v>1425.3689999999999</v>
          </cell>
          <cell r="C8305">
            <v>1252.0830000000001</v>
          </cell>
        </row>
        <row r="8306">
          <cell r="A8306" t="str">
            <v>RLB-10V221MV2Z-T2</v>
          </cell>
          <cell r="B8306">
            <v>1390.9369999999999</v>
          </cell>
          <cell r="C8306">
            <v>1206.29</v>
          </cell>
        </row>
        <row r="8307">
          <cell r="A8307" t="str">
            <v>RLB-10V330K</v>
          </cell>
          <cell r="B8307">
            <v>591.69799999999998</v>
          </cell>
          <cell r="C8307">
            <v>446.35599999999999</v>
          </cell>
        </row>
        <row r="8308">
          <cell r="A8308" t="str">
            <v>RLB-10V330KV2</v>
          </cell>
          <cell r="B8308">
            <v>591.69799999999998</v>
          </cell>
          <cell r="C8308">
            <v>446.35599999999999</v>
          </cell>
        </row>
        <row r="8309">
          <cell r="A8309" t="str">
            <v>RLB-10V331MV2</v>
          </cell>
          <cell r="B8309">
            <v>1363.51</v>
          </cell>
          <cell r="C8309">
            <v>1348.48</v>
          </cell>
        </row>
        <row r="8310">
          <cell r="A8310" t="str">
            <v>RLB-10V331MV2-T2</v>
          </cell>
          <cell r="B8310">
            <v>1390.9369999999999</v>
          </cell>
          <cell r="C8310">
            <v>1373.991</v>
          </cell>
        </row>
        <row r="8311">
          <cell r="A8311" t="str">
            <v>RLB-10V470MAGZ</v>
          </cell>
          <cell r="B8311">
            <v>591.69799999999998</v>
          </cell>
          <cell r="C8311">
            <v>446.35599999999999</v>
          </cell>
        </row>
        <row r="8312">
          <cell r="A8312" t="str">
            <v>RLB-10V470MF2</v>
          </cell>
          <cell r="B8312">
            <v>591.69799999999998</v>
          </cell>
          <cell r="C8312">
            <v>446.35599999999999</v>
          </cell>
        </row>
        <row r="8313">
          <cell r="A8313" t="str">
            <v>RLB-10V470MV2W2-T2</v>
          </cell>
          <cell r="B8313">
            <v>608.40899999999999</v>
          </cell>
          <cell r="C8313">
            <v>458.98899999999998</v>
          </cell>
        </row>
        <row r="8314">
          <cell r="A8314" t="str">
            <v>RLB-10V470MV2Z</v>
          </cell>
          <cell r="B8314">
            <v>591.69799999999998</v>
          </cell>
          <cell r="C8314">
            <v>446.35599999999999</v>
          </cell>
        </row>
        <row r="8315">
          <cell r="A8315" t="str">
            <v>RLB-10V470MV2Z-F</v>
          </cell>
          <cell r="B8315">
            <v>605.83799999999997</v>
          </cell>
          <cell r="C8315">
            <v>459.41399999999999</v>
          </cell>
        </row>
        <row r="8316">
          <cell r="A8316" t="str">
            <v>RLB-10V470MV2Z-F1</v>
          </cell>
          <cell r="B8316">
            <v>605.83799999999997</v>
          </cell>
          <cell r="C8316">
            <v>459.41399999999999</v>
          </cell>
        </row>
        <row r="8317">
          <cell r="A8317" t="str">
            <v>RLB-10V470MV2Z-T2</v>
          </cell>
          <cell r="B8317">
            <v>608.40899999999999</v>
          </cell>
          <cell r="C8317">
            <v>458.98899999999998</v>
          </cell>
        </row>
        <row r="8318">
          <cell r="A8318" t="str">
            <v>RLB-10V471MV2Z</v>
          </cell>
          <cell r="B8318">
            <v>2758.085</v>
          </cell>
          <cell r="C8318">
            <v>2715.9290000000001</v>
          </cell>
        </row>
        <row r="8319">
          <cell r="A8319" t="str">
            <v>RLB-10V471MV2Z-F</v>
          </cell>
          <cell r="B8319">
            <v>2826.471</v>
          </cell>
          <cell r="C8319">
            <v>2774.3530000000001</v>
          </cell>
        </row>
        <row r="8320">
          <cell r="A8320" t="str">
            <v>RLB-10V471MV2Z-F9</v>
          </cell>
          <cell r="B8320">
            <v>2826.471</v>
          </cell>
          <cell r="C8320">
            <v>2774.3530000000001</v>
          </cell>
        </row>
        <row r="8321">
          <cell r="A8321" t="str">
            <v>RLB-16V100M</v>
          </cell>
          <cell r="B8321">
            <v>310.97899999999998</v>
          </cell>
          <cell r="C8321">
            <v>301.13</v>
          </cell>
        </row>
        <row r="8322">
          <cell r="A8322" t="str">
            <v>RLB-16V100MAGZ</v>
          </cell>
          <cell r="B8322">
            <v>310.97899999999998</v>
          </cell>
          <cell r="C8322">
            <v>301.13</v>
          </cell>
        </row>
        <row r="8323">
          <cell r="A8323" t="str">
            <v>RLB-16V100MAGZ-T2</v>
          </cell>
          <cell r="B8323">
            <v>327.52800000000002</v>
          </cell>
          <cell r="C8323">
            <v>316.185</v>
          </cell>
        </row>
        <row r="8324">
          <cell r="A8324" t="str">
            <v>RLB-16V100MAGZ-T58</v>
          </cell>
          <cell r="B8324">
            <v>327.52800000000002</v>
          </cell>
          <cell r="C8324">
            <v>316.185</v>
          </cell>
        </row>
        <row r="8325">
          <cell r="A8325" t="str">
            <v>RLB-16V100MV2Z</v>
          </cell>
          <cell r="B8325">
            <v>310.97899999999998</v>
          </cell>
          <cell r="C8325">
            <v>301.13</v>
          </cell>
        </row>
        <row r="8326">
          <cell r="A8326" t="str">
            <v>RLB-16V100MV2Z-F1</v>
          </cell>
          <cell r="B8326">
            <v>327.19299999999998</v>
          </cell>
          <cell r="C8326">
            <v>315.45800000000003</v>
          </cell>
        </row>
        <row r="8327">
          <cell r="A8327" t="str">
            <v>RLB-16V100Z</v>
          </cell>
          <cell r="B8327">
            <v>310.97899999999998</v>
          </cell>
          <cell r="C8327">
            <v>301.13</v>
          </cell>
        </row>
        <row r="8328">
          <cell r="A8328" t="str">
            <v>RLB-16V100Z-F</v>
          </cell>
          <cell r="B8328">
            <v>327.19299999999998</v>
          </cell>
          <cell r="C8328">
            <v>315.45800000000003</v>
          </cell>
        </row>
        <row r="8329">
          <cell r="A8329" t="str">
            <v>RLB-16V100Z-F1</v>
          </cell>
          <cell r="B8329">
            <v>327.19299999999998</v>
          </cell>
          <cell r="C8329">
            <v>315.45800000000003</v>
          </cell>
        </row>
        <row r="8330">
          <cell r="A8330" t="str">
            <v>RLB-16V100Z-T2</v>
          </cell>
          <cell r="B8330">
            <v>327.52800000000002</v>
          </cell>
          <cell r="C8330">
            <v>316.185</v>
          </cell>
        </row>
        <row r="8331">
          <cell r="A8331" t="str">
            <v>RLB-16V100Z-T58</v>
          </cell>
          <cell r="B8331">
            <v>327.52800000000002</v>
          </cell>
          <cell r="C8331">
            <v>316.185</v>
          </cell>
        </row>
        <row r="8332">
          <cell r="A8332" t="str">
            <v>RLB-16V101MV2Z</v>
          </cell>
          <cell r="B8332">
            <v>1363.51</v>
          </cell>
          <cell r="C8332">
            <v>1135.403</v>
          </cell>
        </row>
        <row r="8333">
          <cell r="A8333" t="str">
            <v>RLB-16V101MV2Z-F</v>
          </cell>
          <cell r="B8333">
            <v>1425.3689999999999</v>
          </cell>
          <cell r="C8333">
            <v>1190.8630000000001</v>
          </cell>
        </row>
        <row r="8334">
          <cell r="A8334" t="str">
            <v>RLB-16V101MV2Z-F27</v>
          </cell>
          <cell r="B8334">
            <v>1425.3689999999999</v>
          </cell>
          <cell r="C8334">
            <v>1190.8630000000001</v>
          </cell>
        </row>
        <row r="8335">
          <cell r="A8335" t="str">
            <v>RLB-16V101MV2Z-T2</v>
          </cell>
          <cell r="B8335">
            <v>1390.9369999999999</v>
          </cell>
          <cell r="C8335">
            <v>1146.8150000000001</v>
          </cell>
        </row>
        <row r="8336">
          <cell r="A8336" t="str">
            <v>RLB-16V102MV2Z</v>
          </cell>
          <cell r="B8336">
            <v>4593.3860000000004</v>
          </cell>
          <cell r="C8336">
            <v>6082.4080000000004</v>
          </cell>
        </row>
        <row r="8337">
          <cell r="A8337" t="str">
            <v>RLB-16V102MV2Z-F</v>
          </cell>
          <cell r="B8337">
            <v>4661.848</v>
          </cell>
          <cell r="C8337">
            <v>6165.8440000000001</v>
          </cell>
        </row>
        <row r="8338">
          <cell r="A8338" t="str">
            <v>RLB-16V220K</v>
          </cell>
          <cell r="B8338">
            <v>591.69799999999998</v>
          </cell>
          <cell r="C8338">
            <v>446.35599999999999</v>
          </cell>
        </row>
        <row r="8339">
          <cell r="A8339" t="str">
            <v>RLB-16V220MAGZ-T2</v>
          </cell>
          <cell r="B8339">
            <v>608.40899999999999</v>
          </cell>
          <cell r="C8339">
            <v>458.98899999999998</v>
          </cell>
        </row>
        <row r="8340">
          <cell r="A8340" t="str">
            <v>RLB-16V220MV2-T2</v>
          </cell>
          <cell r="B8340">
            <v>608.40899999999999</v>
          </cell>
          <cell r="C8340">
            <v>458.98899999999998</v>
          </cell>
        </row>
        <row r="8341">
          <cell r="A8341" t="str">
            <v>RLB-16V220MV2W2-T2</v>
          </cell>
          <cell r="B8341">
            <v>608.40899999999999</v>
          </cell>
          <cell r="C8341">
            <v>458.98899999999998</v>
          </cell>
        </row>
        <row r="8342">
          <cell r="A8342" t="str">
            <v>RLB-16V220MV2Z</v>
          </cell>
          <cell r="B8342">
            <v>591.69799999999998</v>
          </cell>
          <cell r="C8342">
            <v>446.35599999999999</v>
          </cell>
        </row>
        <row r="8343">
          <cell r="A8343" t="str">
            <v>RLB-16V220MV2Z-F</v>
          </cell>
          <cell r="B8343">
            <v>605.83799999999997</v>
          </cell>
          <cell r="C8343">
            <v>459.41399999999999</v>
          </cell>
        </row>
        <row r="8344">
          <cell r="A8344" t="str">
            <v>RLB-16V220MV2Z-T2</v>
          </cell>
          <cell r="B8344">
            <v>608.40899999999999</v>
          </cell>
          <cell r="C8344">
            <v>458.98899999999998</v>
          </cell>
        </row>
        <row r="8345">
          <cell r="A8345" t="str">
            <v>RLB-16V221MV2Z</v>
          </cell>
          <cell r="B8345">
            <v>1363.51</v>
          </cell>
          <cell r="C8345">
            <v>1348.48</v>
          </cell>
        </row>
        <row r="8346">
          <cell r="A8346" t="str">
            <v>RLB-16V221MV2Z-F</v>
          </cell>
          <cell r="B8346">
            <v>1425.3689999999999</v>
          </cell>
          <cell r="C8346">
            <v>1410.915</v>
          </cell>
        </row>
        <row r="8347">
          <cell r="A8347" t="str">
            <v>RLB-16V222MAGZ-S1</v>
          </cell>
          <cell r="B8347">
            <v>8678.2060000000001</v>
          </cell>
          <cell r="C8347">
            <v>9550.7710000000006</v>
          </cell>
        </row>
        <row r="8348">
          <cell r="A8348" t="str">
            <v>RLB-16V222MV2Z-F</v>
          </cell>
          <cell r="B8348">
            <v>8678.2060000000001</v>
          </cell>
          <cell r="C8348">
            <v>9550.7710000000006</v>
          </cell>
        </row>
        <row r="8349">
          <cell r="A8349" t="str">
            <v>RLB-16V330MAGZ-T58</v>
          </cell>
          <cell r="B8349">
            <v>608.40899999999999</v>
          </cell>
          <cell r="C8349">
            <v>458.98899999999998</v>
          </cell>
        </row>
        <row r="8350">
          <cell r="A8350" t="str">
            <v>RLB-16V330MS</v>
          </cell>
          <cell r="B8350">
            <v>310.97899999999998</v>
          </cell>
          <cell r="C8350">
            <v>301.13</v>
          </cell>
        </row>
        <row r="8351">
          <cell r="A8351" t="str">
            <v>RLB-16V330MV2Z</v>
          </cell>
          <cell r="B8351">
            <v>591.69799999999998</v>
          </cell>
          <cell r="C8351">
            <v>446.35599999999999</v>
          </cell>
        </row>
        <row r="8352">
          <cell r="A8352" t="str">
            <v>RLB-16V330MV2Z-F</v>
          </cell>
          <cell r="B8352">
            <v>605.83799999999997</v>
          </cell>
          <cell r="C8352">
            <v>459.41399999999999</v>
          </cell>
        </row>
        <row r="8353">
          <cell r="A8353" t="str">
            <v>RLB-16V330MV2Z-T2</v>
          </cell>
          <cell r="B8353">
            <v>608.40899999999999</v>
          </cell>
          <cell r="C8353">
            <v>458.98899999999998</v>
          </cell>
        </row>
        <row r="8354">
          <cell r="A8354" t="str">
            <v>RLB-16V330MV2Z-T58</v>
          </cell>
          <cell r="B8354">
            <v>608.40899999999999</v>
          </cell>
          <cell r="C8354">
            <v>458.98899999999998</v>
          </cell>
        </row>
        <row r="8355">
          <cell r="A8355" t="str">
            <v>RLB-16V330Z</v>
          </cell>
          <cell r="B8355">
            <v>310.97899999999998</v>
          </cell>
          <cell r="C8355">
            <v>301.13</v>
          </cell>
        </row>
        <row r="8356">
          <cell r="A8356" t="str">
            <v>RLB-16V330Z-T2</v>
          </cell>
          <cell r="B8356">
            <v>608.40899999999999</v>
          </cell>
          <cell r="C8356">
            <v>458.98899999999998</v>
          </cell>
        </row>
        <row r="8357">
          <cell r="A8357" t="str">
            <v>RLB-16V331MV2Z</v>
          </cell>
          <cell r="B8357">
            <v>2758.085</v>
          </cell>
          <cell r="C8357">
            <v>2715.9290000000001</v>
          </cell>
        </row>
        <row r="8358">
          <cell r="A8358" t="str">
            <v>RLB-16V331MV2Z-F</v>
          </cell>
          <cell r="B8358">
            <v>2826.471</v>
          </cell>
          <cell r="C8358">
            <v>2774.3530000000001</v>
          </cell>
        </row>
        <row r="8359">
          <cell r="A8359" t="str">
            <v>RLB-16V470KV2</v>
          </cell>
          <cell r="B8359">
            <v>739.78</v>
          </cell>
          <cell r="C8359">
            <v>660.60900000000004</v>
          </cell>
        </row>
        <row r="8360">
          <cell r="A8360" t="str">
            <v>RLB-16V470MAGZ-T2</v>
          </cell>
          <cell r="B8360">
            <v>761.654</v>
          </cell>
          <cell r="C8360">
            <v>677.77700000000004</v>
          </cell>
        </row>
        <row r="8361">
          <cell r="A8361" t="str">
            <v>RLB-16V470MV2-T2</v>
          </cell>
          <cell r="B8361">
            <v>761.654</v>
          </cell>
          <cell r="C8361">
            <v>677.77700000000004</v>
          </cell>
        </row>
        <row r="8362">
          <cell r="A8362" t="str">
            <v>RLB-16V470MV2W2-T2</v>
          </cell>
          <cell r="B8362">
            <v>761.654</v>
          </cell>
          <cell r="C8362">
            <v>677.77700000000004</v>
          </cell>
        </row>
        <row r="8363">
          <cell r="A8363" t="str">
            <v>RLB-16V470MV2Z</v>
          </cell>
          <cell r="B8363">
            <v>739.78</v>
          </cell>
          <cell r="C8363">
            <v>660.60900000000004</v>
          </cell>
        </row>
        <row r="8364">
          <cell r="A8364" t="str">
            <v>RLB-16V470MV2Z-F</v>
          </cell>
          <cell r="B8364">
            <v>756.36300000000006</v>
          </cell>
          <cell r="C8364">
            <v>676.47900000000004</v>
          </cell>
        </row>
        <row r="8365">
          <cell r="A8365" t="str">
            <v>RLB-16V470MV2Z-T2</v>
          </cell>
          <cell r="B8365">
            <v>761.654</v>
          </cell>
          <cell r="C8365">
            <v>677.77700000000004</v>
          </cell>
        </row>
        <row r="8366">
          <cell r="A8366" t="str">
            <v>RLB-16V471MV2</v>
          </cell>
          <cell r="B8366">
            <v>2758.085</v>
          </cell>
          <cell r="C8366">
            <v>2715.9290000000001</v>
          </cell>
        </row>
        <row r="8367">
          <cell r="A8367" t="str">
            <v>RLB-16V4R7Z</v>
          </cell>
          <cell r="B8367">
            <v>310.97899999999998</v>
          </cell>
          <cell r="C8367">
            <v>301.13</v>
          </cell>
        </row>
        <row r="8368">
          <cell r="A8368" t="str">
            <v>RLB-16V4R7Z-T2</v>
          </cell>
          <cell r="B8368">
            <v>327.52800000000002</v>
          </cell>
          <cell r="C8368">
            <v>316.185</v>
          </cell>
        </row>
        <row r="8369">
          <cell r="A8369" t="str">
            <v>RLB-25V100KGZ-T2</v>
          </cell>
          <cell r="B8369">
            <v>608.40899999999999</v>
          </cell>
          <cell r="C8369">
            <v>458.98899999999998</v>
          </cell>
        </row>
        <row r="8370">
          <cell r="A8370" t="str">
            <v>RLB-25V100KV2-T2</v>
          </cell>
          <cell r="B8370">
            <v>608.40899999999999</v>
          </cell>
          <cell r="C8370">
            <v>458.98899999999998</v>
          </cell>
        </row>
        <row r="8371">
          <cell r="A8371" t="str">
            <v>RLB-25V100MV2W2-T2</v>
          </cell>
          <cell r="B8371">
            <v>608.40899999999999</v>
          </cell>
          <cell r="C8371">
            <v>458.98899999999998</v>
          </cell>
        </row>
        <row r="8372">
          <cell r="A8372" t="str">
            <v>RLB-25V100MV2Z</v>
          </cell>
          <cell r="B8372">
            <v>591.69799999999998</v>
          </cell>
          <cell r="C8372">
            <v>446.35599999999999</v>
          </cell>
        </row>
        <row r="8373">
          <cell r="A8373" t="str">
            <v>RLB-25V100MV2Z-F1</v>
          </cell>
          <cell r="B8373">
            <v>605.83799999999997</v>
          </cell>
          <cell r="C8373">
            <v>459.41399999999999</v>
          </cell>
        </row>
        <row r="8374">
          <cell r="A8374" t="str">
            <v>RLB-25V100MV2Z-T2</v>
          </cell>
          <cell r="B8374">
            <v>608.40899999999999</v>
          </cell>
          <cell r="C8374">
            <v>458.98899999999998</v>
          </cell>
        </row>
        <row r="8375">
          <cell r="A8375" t="str">
            <v>RLB-25V100MV2Z-T58</v>
          </cell>
          <cell r="B8375">
            <v>608.40899999999999</v>
          </cell>
          <cell r="C8375">
            <v>458.98899999999998</v>
          </cell>
        </row>
        <row r="8376">
          <cell r="A8376" t="str">
            <v>RLB-25V101KGZ</v>
          </cell>
          <cell r="B8376">
            <v>1363.51</v>
          </cell>
          <cell r="C8376">
            <v>1193.8219999999999</v>
          </cell>
        </row>
        <row r="8377">
          <cell r="A8377" t="str">
            <v>RLB-25V101KH3ZL</v>
          </cell>
          <cell r="B8377">
            <v>1363.51</v>
          </cell>
          <cell r="C8377">
            <v>1135.403</v>
          </cell>
        </row>
        <row r="8378">
          <cell r="A8378" t="str">
            <v>RLB-25V101MV2Z</v>
          </cell>
          <cell r="B8378">
            <v>1363.51</v>
          </cell>
          <cell r="C8378">
            <v>1193.8219999999999</v>
          </cell>
        </row>
        <row r="8379">
          <cell r="A8379" t="str">
            <v>RLB-25V101MV2Z-F</v>
          </cell>
          <cell r="B8379">
            <v>1425.3689999999999</v>
          </cell>
          <cell r="C8379">
            <v>1252.0830000000001</v>
          </cell>
        </row>
        <row r="8380">
          <cell r="A8380" t="str">
            <v>RLB-25V150MV2Z</v>
          </cell>
          <cell r="B8380">
            <v>591.69799999999998</v>
          </cell>
          <cell r="C8380">
            <v>446.35599999999999</v>
          </cell>
        </row>
        <row r="8381">
          <cell r="A8381" t="str">
            <v>RLB-25V220MV2W2-T2</v>
          </cell>
          <cell r="B8381">
            <v>761.654</v>
          </cell>
          <cell r="C8381">
            <v>677.77700000000004</v>
          </cell>
        </row>
        <row r="8382">
          <cell r="A8382" t="str">
            <v>RLB-25V220MV2Z</v>
          </cell>
          <cell r="B8382">
            <v>739.78</v>
          </cell>
          <cell r="C8382">
            <v>660.60900000000004</v>
          </cell>
        </row>
        <row r="8383">
          <cell r="A8383" t="str">
            <v>RLB-25V220MV2Z-F</v>
          </cell>
          <cell r="B8383">
            <v>756.36300000000006</v>
          </cell>
          <cell r="C8383">
            <v>676.47900000000004</v>
          </cell>
        </row>
        <row r="8384">
          <cell r="A8384" t="str">
            <v>RLB-25V220MV2Z-F1</v>
          </cell>
          <cell r="B8384">
            <v>756.36300000000006</v>
          </cell>
          <cell r="C8384">
            <v>676.47900000000004</v>
          </cell>
        </row>
        <row r="8385">
          <cell r="A8385" t="str">
            <v>RLB-25V220MV2Z-T2</v>
          </cell>
          <cell r="B8385">
            <v>761.654</v>
          </cell>
          <cell r="C8385">
            <v>677.77700000000004</v>
          </cell>
        </row>
        <row r="8386">
          <cell r="A8386" t="str">
            <v>RLB-25V221MV2</v>
          </cell>
          <cell r="B8386">
            <v>2758.085</v>
          </cell>
          <cell r="C8386">
            <v>2715.9290000000001</v>
          </cell>
        </row>
        <row r="8387">
          <cell r="A8387" t="str">
            <v>RLB-25V221MV2Z-F</v>
          </cell>
          <cell r="B8387">
            <v>2826.471</v>
          </cell>
          <cell r="C8387">
            <v>2774.3530000000001</v>
          </cell>
        </row>
        <row r="8388">
          <cell r="A8388" t="str">
            <v>RLB-25V330MV2</v>
          </cell>
          <cell r="B8388">
            <v>739.78</v>
          </cell>
          <cell r="C8388">
            <v>660.60900000000004</v>
          </cell>
        </row>
        <row r="8389">
          <cell r="A8389" t="str">
            <v>RLB-25V330MV2W2-T2</v>
          </cell>
          <cell r="B8389">
            <v>761.654</v>
          </cell>
          <cell r="C8389">
            <v>677.77700000000004</v>
          </cell>
        </row>
        <row r="8390">
          <cell r="A8390" t="str">
            <v>RLB-25V330MV2Z-T2</v>
          </cell>
          <cell r="B8390">
            <v>761.654</v>
          </cell>
          <cell r="C8390">
            <v>677.77700000000004</v>
          </cell>
        </row>
        <row r="8391">
          <cell r="A8391" t="str">
            <v>RLB-25V470MV2Z</v>
          </cell>
          <cell r="B8391">
            <v>1363.51</v>
          </cell>
          <cell r="C8391">
            <v>1135.403</v>
          </cell>
        </row>
        <row r="8392">
          <cell r="A8392" t="str">
            <v>RLB-25V4R7KGZ-T36</v>
          </cell>
          <cell r="B8392">
            <v>327.52800000000002</v>
          </cell>
          <cell r="C8392">
            <v>316.185</v>
          </cell>
        </row>
        <row r="8393">
          <cell r="A8393" t="str">
            <v>RLB-25V4R7M</v>
          </cell>
          <cell r="B8393">
            <v>310.97899999999998</v>
          </cell>
          <cell r="C8393">
            <v>301.13</v>
          </cell>
        </row>
        <row r="8394">
          <cell r="A8394" t="str">
            <v>RLB-25V4R7MAGZ</v>
          </cell>
          <cell r="B8394">
            <v>310.97899999999998</v>
          </cell>
          <cell r="C8394">
            <v>301.13</v>
          </cell>
        </row>
        <row r="8395">
          <cell r="A8395" t="str">
            <v>RLB-25V4R7MAGZ-T58</v>
          </cell>
          <cell r="B8395">
            <v>327.52800000000002</v>
          </cell>
          <cell r="C8395">
            <v>316.185</v>
          </cell>
        </row>
        <row r="8396">
          <cell r="A8396" t="str">
            <v>RLB-25V4R7MF2</v>
          </cell>
          <cell r="B8396">
            <v>310.97899999999998</v>
          </cell>
          <cell r="C8396">
            <v>301.13</v>
          </cell>
        </row>
        <row r="8397">
          <cell r="A8397" t="str">
            <v>RLB-25V4R7MF2-F</v>
          </cell>
          <cell r="B8397">
            <v>327.19299999999998</v>
          </cell>
          <cell r="C8397">
            <v>315.45800000000003</v>
          </cell>
        </row>
        <row r="8398">
          <cell r="A8398" t="str">
            <v>RLB-25V4R7MV2Z</v>
          </cell>
          <cell r="B8398">
            <v>310.97899999999998</v>
          </cell>
          <cell r="C8398">
            <v>301.13</v>
          </cell>
        </row>
        <row r="8399">
          <cell r="A8399" t="str">
            <v>RLB-25V4R7Z</v>
          </cell>
          <cell r="B8399">
            <v>310.97899999999998</v>
          </cell>
          <cell r="C8399">
            <v>301.13</v>
          </cell>
        </row>
        <row r="8400">
          <cell r="A8400" t="str">
            <v>RLB-25V4R7Z-F</v>
          </cell>
          <cell r="B8400">
            <v>327.19299999999998</v>
          </cell>
          <cell r="C8400">
            <v>315.45800000000003</v>
          </cell>
        </row>
        <row r="8401">
          <cell r="A8401" t="str">
            <v>RLB-25V4R7Z-S1</v>
          </cell>
          <cell r="B8401">
            <v>327.19299999999998</v>
          </cell>
          <cell r="C8401">
            <v>315.45800000000003</v>
          </cell>
        </row>
        <row r="8402">
          <cell r="A8402" t="str">
            <v>RLB-25V4R7Z-T2</v>
          </cell>
          <cell r="B8402">
            <v>327.52800000000002</v>
          </cell>
          <cell r="C8402">
            <v>316.185</v>
          </cell>
        </row>
        <row r="8403">
          <cell r="A8403" t="str">
            <v>RLB-25V6R8MS</v>
          </cell>
          <cell r="B8403">
            <v>310.97899999999998</v>
          </cell>
          <cell r="C8403">
            <v>301.13</v>
          </cell>
        </row>
        <row r="8404">
          <cell r="A8404" t="str">
            <v>RLB-25V6R8MV2Z-F1</v>
          </cell>
          <cell r="B8404">
            <v>605.83799999999997</v>
          </cell>
          <cell r="C8404">
            <v>459.41399999999999</v>
          </cell>
        </row>
        <row r="8405">
          <cell r="A8405" t="str">
            <v>RLB-25V6R8MV2Z-T2</v>
          </cell>
          <cell r="B8405">
            <v>608.40899999999999</v>
          </cell>
          <cell r="C8405">
            <v>458.98899999999998</v>
          </cell>
        </row>
        <row r="8406">
          <cell r="A8406" t="str">
            <v>RLB-25V6R8Z</v>
          </cell>
          <cell r="B8406">
            <v>310.97899999999998</v>
          </cell>
          <cell r="C8406">
            <v>301.13</v>
          </cell>
        </row>
        <row r="8407">
          <cell r="A8407" t="str">
            <v>RLB-25V6R8Z-F</v>
          </cell>
          <cell r="B8407">
            <v>327.19299999999998</v>
          </cell>
          <cell r="C8407">
            <v>315.45800000000003</v>
          </cell>
        </row>
        <row r="8408">
          <cell r="A8408" t="str">
            <v>RLB-25V6R8Z-F1</v>
          </cell>
          <cell r="B8408">
            <v>327.19299999999998</v>
          </cell>
          <cell r="C8408">
            <v>315.45800000000003</v>
          </cell>
        </row>
        <row r="8409">
          <cell r="A8409" t="str">
            <v>RLB-35V100MAGZ</v>
          </cell>
          <cell r="B8409">
            <v>591.69799999999998</v>
          </cell>
          <cell r="C8409">
            <v>446.35599999999999</v>
          </cell>
        </row>
        <row r="8410">
          <cell r="A8410" t="str">
            <v>RLB-35V100MAGZ-T58</v>
          </cell>
          <cell r="B8410">
            <v>608.40899999999999</v>
          </cell>
          <cell r="C8410">
            <v>458.98899999999998</v>
          </cell>
        </row>
        <row r="8411">
          <cell r="A8411" t="str">
            <v>RLB-35V100MS</v>
          </cell>
          <cell r="B8411">
            <v>310.97899999999998</v>
          </cell>
          <cell r="C8411">
            <v>301.13</v>
          </cell>
        </row>
        <row r="8412">
          <cell r="A8412" t="str">
            <v>RLB-35V100MV2W2-T2</v>
          </cell>
          <cell r="B8412">
            <v>608.40899999999999</v>
          </cell>
          <cell r="C8412">
            <v>458.98899999999998</v>
          </cell>
        </row>
        <row r="8413">
          <cell r="A8413" t="str">
            <v>RLB-35V100MV2Z</v>
          </cell>
          <cell r="B8413">
            <v>591.69799999999998</v>
          </cell>
          <cell r="C8413">
            <v>446.35599999999999</v>
          </cell>
        </row>
        <row r="8414">
          <cell r="A8414" t="str">
            <v>RLB-35V100MV2Z-F</v>
          </cell>
          <cell r="B8414">
            <v>605.83799999999997</v>
          </cell>
          <cell r="C8414">
            <v>459.41399999999999</v>
          </cell>
        </row>
        <row r="8415">
          <cell r="A8415" t="str">
            <v>RLB-35V100MV2Z-T2</v>
          </cell>
          <cell r="B8415">
            <v>608.40899999999999</v>
          </cell>
          <cell r="C8415">
            <v>458.98899999999998</v>
          </cell>
        </row>
        <row r="8416">
          <cell r="A8416" t="str">
            <v>RLB-35V100MV2Z-T58</v>
          </cell>
          <cell r="B8416">
            <v>608.40899999999999</v>
          </cell>
          <cell r="C8416">
            <v>458.98899999999998</v>
          </cell>
        </row>
        <row r="8417">
          <cell r="A8417" t="str">
            <v>RLB-35V101MV2Z</v>
          </cell>
          <cell r="B8417">
            <v>1363.51</v>
          </cell>
          <cell r="C8417">
            <v>1348.48</v>
          </cell>
        </row>
        <row r="8418">
          <cell r="A8418" t="str">
            <v>RLB-35V102MV2Z-F</v>
          </cell>
          <cell r="B8418">
            <v>8678.2060000000001</v>
          </cell>
          <cell r="C8418">
            <v>9550.7710000000006</v>
          </cell>
        </row>
        <row r="8419">
          <cell r="A8419" t="str">
            <v>RLB-35V220MAGZ</v>
          </cell>
          <cell r="B8419">
            <v>739.78</v>
          </cell>
          <cell r="C8419">
            <v>660.60900000000004</v>
          </cell>
        </row>
        <row r="8420">
          <cell r="A8420" t="str">
            <v>RLB-35V220MV2Z</v>
          </cell>
          <cell r="B8420">
            <v>739.78</v>
          </cell>
          <cell r="C8420">
            <v>660.60900000000004</v>
          </cell>
        </row>
        <row r="8421">
          <cell r="A8421" t="str">
            <v>RLB-35V220MV2Z-F</v>
          </cell>
          <cell r="B8421">
            <v>756.36300000000006</v>
          </cell>
          <cell r="C8421">
            <v>676.47900000000004</v>
          </cell>
        </row>
        <row r="8422">
          <cell r="A8422" t="str">
            <v>RLB-35V220MV2Z-T2</v>
          </cell>
          <cell r="B8422">
            <v>761.654</v>
          </cell>
          <cell r="C8422">
            <v>677.77700000000004</v>
          </cell>
        </row>
        <row r="8423">
          <cell r="A8423" t="str">
            <v>RLB-35V221MV2Z-T4</v>
          </cell>
          <cell r="B8423">
            <v>2783.9250000000002</v>
          </cell>
          <cell r="C8423">
            <v>2740.2449999999999</v>
          </cell>
        </row>
        <row r="8424">
          <cell r="A8424" t="str">
            <v>RLB-35V330MV2Z</v>
          </cell>
          <cell r="B8424">
            <v>1363.51</v>
          </cell>
          <cell r="C8424">
            <v>1135.403</v>
          </cell>
        </row>
        <row r="8425">
          <cell r="A8425" t="str">
            <v>RLB-35V470MV2Z</v>
          </cell>
          <cell r="B8425">
            <v>1363.51</v>
          </cell>
          <cell r="C8425">
            <v>1135.403</v>
          </cell>
        </row>
        <row r="8426">
          <cell r="A8426" t="str">
            <v>RLB-35V470MV2Z-F</v>
          </cell>
          <cell r="B8426">
            <v>1425.3689999999999</v>
          </cell>
          <cell r="C8426">
            <v>1190.8630000000001</v>
          </cell>
        </row>
        <row r="8427">
          <cell r="A8427" t="str">
            <v>RLB-35V4R7MAGZ</v>
          </cell>
          <cell r="B8427">
            <v>310.97899999999998</v>
          </cell>
          <cell r="C8427">
            <v>301.13</v>
          </cell>
        </row>
        <row r="8428">
          <cell r="A8428" t="str">
            <v>RLB-35V4R7MAGZ-F</v>
          </cell>
          <cell r="B8428">
            <v>327.19299999999998</v>
          </cell>
          <cell r="C8428">
            <v>315.45800000000003</v>
          </cell>
        </row>
        <row r="8429">
          <cell r="A8429" t="str">
            <v>RLB-35V4R7Z</v>
          </cell>
          <cell r="B8429">
            <v>310.97899999999998</v>
          </cell>
          <cell r="C8429">
            <v>301.13</v>
          </cell>
        </row>
        <row r="8430">
          <cell r="A8430" t="str">
            <v>RLB-35V4R7Z-F</v>
          </cell>
          <cell r="B8430">
            <v>327.19299999999998</v>
          </cell>
          <cell r="C8430">
            <v>315.45800000000003</v>
          </cell>
        </row>
        <row r="8431">
          <cell r="A8431" t="str">
            <v>RLB-35V4R7Z-T2</v>
          </cell>
          <cell r="B8431">
            <v>327.52800000000002</v>
          </cell>
          <cell r="C8431">
            <v>316.185</v>
          </cell>
        </row>
        <row r="8432">
          <cell r="A8432" t="str">
            <v>RLB-35V6R8MV2Z</v>
          </cell>
          <cell r="B8432">
            <v>591.69799999999998</v>
          </cell>
          <cell r="C8432">
            <v>446.35599999999999</v>
          </cell>
        </row>
        <row r="8433">
          <cell r="A8433" t="str">
            <v>RLB-35V6R8MV2Z-F</v>
          </cell>
          <cell r="B8433">
            <v>605.83799999999997</v>
          </cell>
          <cell r="C8433">
            <v>459.41399999999999</v>
          </cell>
        </row>
        <row r="8434">
          <cell r="A8434" t="str">
            <v>RLB-50V010MAGZ</v>
          </cell>
          <cell r="B8434">
            <v>310.97899999999998</v>
          </cell>
          <cell r="C8434">
            <v>301.13</v>
          </cell>
        </row>
        <row r="8435">
          <cell r="A8435" t="str">
            <v>RLB-50V010MAGZ-T2</v>
          </cell>
          <cell r="B8435">
            <v>327.52800000000002</v>
          </cell>
          <cell r="C8435">
            <v>316.185</v>
          </cell>
        </row>
        <row r="8436">
          <cell r="A8436" t="str">
            <v>RLB-50V010MV2Z</v>
          </cell>
          <cell r="B8436">
            <v>310.97899999999998</v>
          </cell>
          <cell r="C8436">
            <v>301.13</v>
          </cell>
        </row>
        <row r="8437">
          <cell r="A8437" t="str">
            <v>RLB-50V010MV2Z-T2</v>
          </cell>
          <cell r="B8437">
            <v>327.52800000000002</v>
          </cell>
          <cell r="C8437">
            <v>316.185</v>
          </cell>
        </row>
        <row r="8438">
          <cell r="A8438" t="str">
            <v>RLB-50V010Z</v>
          </cell>
          <cell r="B8438">
            <v>310.97899999999998</v>
          </cell>
          <cell r="C8438">
            <v>301.13</v>
          </cell>
        </row>
        <row r="8439">
          <cell r="A8439" t="str">
            <v>RLB-50V010Z-F</v>
          </cell>
          <cell r="B8439">
            <v>327.19299999999998</v>
          </cell>
          <cell r="C8439">
            <v>315.45800000000003</v>
          </cell>
        </row>
        <row r="8440">
          <cell r="A8440" t="str">
            <v>RLB-50V010Z-F1</v>
          </cell>
          <cell r="B8440">
            <v>327.19299999999998</v>
          </cell>
          <cell r="C8440">
            <v>315.45800000000003</v>
          </cell>
        </row>
        <row r="8441">
          <cell r="A8441" t="str">
            <v>RLB-50V010Z-T2</v>
          </cell>
          <cell r="B8441">
            <v>327.52800000000002</v>
          </cell>
          <cell r="C8441">
            <v>316.185</v>
          </cell>
        </row>
        <row r="8442">
          <cell r="A8442" t="str">
            <v>RLB-50V100MAGZ-F27</v>
          </cell>
          <cell r="B8442">
            <v>0</v>
          </cell>
          <cell r="C8442">
            <v>676.47900000000004</v>
          </cell>
        </row>
        <row r="8443">
          <cell r="A8443" t="str">
            <v>RLB-50V100MV2W2</v>
          </cell>
          <cell r="B8443">
            <v>739.78</v>
          </cell>
          <cell r="C8443">
            <v>660.60900000000004</v>
          </cell>
        </row>
        <row r="8444">
          <cell r="A8444" t="str">
            <v>RLB-50V100MV2W2-T2</v>
          </cell>
          <cell r="B8444">
            <v>761.654</v>
          </cell>
          <cell r="C8444">
            <v>677.77700000000004</v>
          </cell>
        </row>
        <row r="8445">
          <cell r="A8445" t="str">
            <v>RLB-50V100MV2Z</v>
          </cell>
          <cell r="B8445">
            <v>739.78</v>
          </cell>
          <cell r="C8445">
            <v>660.60900000000004</v>
          </cell>
        </row>
        <row r="8446">
          <cell r="A8446" t="str">
            <v>RLB-50V100MV2Z-F</v>
          </cell>
          <cell r="B8446">
            <v>756.36300000000006</v>
          </cell>
          <cell r="C8446">
            <v>676.47900000000004</v>
          </cell>
        </row>
        <row r="8447">
          <cell r="A8447" t="str">
            <v>RLB-50V100MV2Z-F1</v>
          </cell>
          <cell r="B8447">
            <v>756.36300000000006</v>
          </cell>
          <cell r="C8447">
            <v>676.47900000000004</v>
          </cell>
        </row>
        <row r="8448">
          <cell r="A8448" t="str">
            <v>RLB-50V100MV2Z-F27</v>
          </cell>
          <cell r="B8448">
            <v>756.36300000000006</v>
          </cell>
          <cell r="C8448">
            <v>676.47900000000004</v>
          </cell>
        </row>
        <row r="8449">
          <cell r="A8449" t="str">
            <v>RLB-50V100MV2Z-T1</v>
          </cell>
          <cell r="B8449">
            <v>761.654</v>
          </cell>
          <cell r="C8449">
            <v>677.77700000000004</v>
          </cell>
        </row>
        <row r="8450">
          <cell r="A8450" t="str">
            <v>RLB-50V100MV2Z-T2</v>
          </cell>
          <cell r="B8450">
            <v>761.654</v>
          </cell>
          <cell r="C8450">
            <v>677.77700000000004</v>
          </cell>
        </row>
        <row r="8451">
          <cell r="A8451" t="str">
            <v>RLB-50V101MV2Z</v>
          </cell>
          <cell r="B8451">
            <v>2758.085</v>
          </cell>
          <cell r="C8451">
            <v>2715.9290000000001</v>
          </cell>
        </row>
        <row r="8452">
          <cell r="A8452" t="str">
            <v>RLB-50V1R5Z</v>
          </cell>
          <cell r="B8452">
            <v>310.97899999999998</v>
          </cell>
          <cell r="C8452">
            <v>301.13</v>
          </cell>
        </row>
        <row r="8453">
          <cell r="A8453" t="str">
            <v>RLB-50V1R5Z-F</v>
          </cell>
          <cell r="B8453">
            <v>327.19299999999998</v>
          </cell>
          <cell r="C8453">
            <v>315.45800000000003</v>
          </cell>
        </row>
        <row r="8454">
          <cell r="A8454" t="str">
            <v>RLB-50V1R5Z-T2</v>
          </cell>
          <cell r="B8454">
            <v>327.52800000000002</v>
          </cell>
          <cell r="C8454">
            <v>316.185</v>
          </cell>
        </row>
        <row r="8455">
          <cell r="A8455" t="str">
            <v>RLB-50V220JV2-T2</v>
          </cell>
          <cell r="B8455">
            <v>1390.9369999999999</v>
          </cell>
          <cell r="C8455">
            <v>1146.8150000000001</v>
          </cell>
        </row>
        <row r="8456">
          <cell r="A8456" t="str">
            <v>RLB-50V220KGZ</v>
          </cell>
          <cell r="B8456">
            <v>1363.51</v>
          </cell>
          <cell r="C8456">
            <v>1135.403</v>
          </cell>
        </row>
        <row r="8457">
          <cell r="A8457" t="str">
            <v>RLB-50V220MV2Z</v>
          </cell>
          <cell r="B8457">
            <v>1363.51</v>
          </cell>
          <cell r="C8457">
            <v>1135.403</v>
          </cell>
        </row>
        <row r="8458">
          <cell r="A8458" t="str">
            <v>RLB-50V220MV2Z-T2</v>
          </cell>
          <cell r="B8458">
            <v>1390.9369999999999</v>
          </cell>
          <cell r="C8458">
            <v>1146.8150000000001</v>
          </cell>
        </row>
        <row r="8459">
          <cell r="A8459" t="str">
            <v>RLB-50V221MV2Z</v>
          </cell>
          <cell r="B8459">
            <v>4593.3860000000004</v>
          </cell>
          <cell r="C8459">
            <v>6082.4080000000004</v>
          </cell>
        </row>
        <row r="8460">
          <cell r="A8460" t="str">
            <v>RLB-50V2R2K</v>
          </cell>
          <cell r="B8460">
            <v>310.97899999999998</v>
          </cell>
          <cell r="C8460">
            <v>301.13</v>
          </cell>
        </row>
        <row r="8461">
          <cell r="A8461" t="str">
            <v>RLB-50V2R2K-F</v>
          </cell>
          <cell r="B8461">
            <v>327.19299999999998</v>
          </cell>
          <cell r="C8461">
            <v>315.45800000000003</v>
          </cell>
        </row>
        <row r="8462">
          <cell r="A8462" t="str">
            <v>RLB-50V2R2K-T2</v>
          </cell>
          <cell r="B8462">
            <v>327.52800000000002</v>
          </cell>
          <cell r="C8462">
            <v>316.185</v>
          </cell>
        </row>
        <row r="8463">
          <cell r="A8463" t="str">
            <v>RLB-50V2R2MAGZ</v>
          </cell>
          <cell r="B8463">
            <v>310.97899999999998</v>
          </cell>
          <cell r="C8463">
            <v>301.13</v>
          </cell>
        </row>
        <row r="8464">
          <cell r="A8464" t="str">
            <v>RLB-50V2R2MAGZ-T58</v>
          </cell>
          <cell r="B8464">
            <v>327.52800000000002</v>
          </cell>
          <cell r="C8464">
            <v>316.185</v>
          </cell>
        </row>
        <row r="8465">
          <cell r="A8465" t="str">
            <v>RLB-50V2R2Z</v>
          </cell>
          <cell r="B8465">
            <v>310.97899999999998</v>
          </cell>
          <cell r="C8465">
            <v>301.13</v>
          </cell>
        </row>
        <row r="8466">
          <cell r="A8466" t="str">
            <v>RLB-50V2R2Z-F</v>
          </cell>
          <cell r="B8466">
            <v>327.19299999999998</v>
          </cell>
          <cell r="C8466">
            <v>315.45800000000003</v>
          </cell>
        </row>
        <row r="8467">
          <cell r="A8467" t="str">
            <v>RLB-50V2R2Z-F1</v>
          </cell>
          <cell r="B8467">
            <v>327.19299999999998</v>
          </cell>
          <cell r="C8467">
            <v>315.45800000000003</v>
          </cell>
        </row>
        <row r="8468">
          <cell r="A8468" t="str">
            <v>RLB-50V2R2Z-T2</v>
          </cell>
          <cell r="B8468">
            <v>327.52800000000002</v>
          </cell>
          <cell r="C8468">
            <v>316.185</v>
          </cell>
        </row>
        <row r="8469">
          <cell r="A8469" t="str">
            <v>RLB-50V2R2Z-T32</v>
          </cell>
          <cell r="B8469">
            <v>327.52800000000002</v>
          </cell>
          <cell r="C8469">
            <v>316.185</v>
          </cell>
        </row>
        <row r="8470">
          <cell r="A8470" t="str">
            <v>RLB-50V2R2Z-T58</v>
          </cell>
          <cell r="B8470">
            <v>327.52800000000002</v>
          </cell>
          <cell r="C8470">
            <v>316.185</v>
          </cell>
        </row>
        <row r="8471">
          <cell r="A8471" t="str">
            <v>RLB-50V330MV2Z</v>
          </cell>
          <cell r="B8471">
            <v>1363.51</v>
          </cell>
          <cell r="C8471">
            <v>1193.8219999999999</v>
          </cell>
        </row>
        <row r="8472">
          <cell r="A8472" t="str">
            <v>RLB-50V330MV2Z-T2</v>
          </cell>
          <cell r="B8472">
            <v>1390.9369999999999</v>
          </cell>
          <cell r="C8472">
            <v>1206.29</v>
          </cell>
        </row>
        <row r="8473">
          <cell r="A8473" t="str">
            <v>RLB-50V331MV2</v>
          </cell>
          <cell r="B8473">
            <v>5695.2629999999999</v>
          </cell>
          <cell r="C8473">
            <v>6825.3890000000001</v>
          </cell>
        </row>
        <row r="8474">
          <cell r="A8474" t="str">
            <v>RLB-50V3R3K</v>
          </cell>
          <cell r="B8474">
            <v>310.97899999999998</v>
          </cell>
          <cell r="C8474">
            <v>301.13</v>
          </cell>
        </row>
        <row r="8475">
          <cell r="A8475" t="str">
            <v>RLB-50V3R3K-T2</v>
          </cell>
          <cell r="B8475">
            <v>327.52800000000002</v>
          </cell>
          <cell r="C8475">
            <v>316.185</v>
          </cell>
        </row>
        <row r="8476">
          <cell r="A8476" t="str">
            <v>RLB-50V3R3M</v>
          </cell>
          <cell r="B8476">
            <v>310.97899999999998</v>
          </cell>
          <cell r="C8476">
            <v>301.13</v>
          </cell>
        </row>
        <row r="8477">
          <cell r="A8477" t="str">
            <v>RLB-50V3R3MAGZ</v>
          </cell>
          <cell r="B8477">
            <v>310.97899999999998</v>
          </cell>
          <cell r="C8477">
            <v>301.13</v>
          </cell>
        </row>
        <row r="8478">
          <cell r="A8478" t="str">
            <v>RLB-50V3R3MAGZ-T2</v>
          </cell>
          <cell r="B8478">
            <v>327.52800000000002</v>
          </cell>
          <cell r="C8478">
            <v>316.185</v>
          </cell>
        </row>
        <row r="8479">
          <cell r="A8479" t="str">
            <v>RLB-50V3R3MAGZ-T58</v>
          </cell>
          <cell r="B8479">
            <v>327.52800000000002</v>
          </cell>
          <cell r="C8479">
            <v>316.185</v>
          </cell>
        </row>
        <row r="8480">
          <cell r="A8480" t="str">
            <v>RLB-50V3R3Z</v>
          </cell>
          <cell r="B8480">
            <v>310.97899999999998</v>
          </cell>
          <cell r="C8480">
            <v>301.13</v>
          </cell>
        </row>
        <row r="8481">
          <cell r="A8481" t="str">
            <v>RLB-50V3R3Z-T2</v>
          </cell>
          <cell r="B8481">
            <v>327.52800000000002</v>
          </cell>
          <cell r="C8481">
            <v>316.185</v>
          </cell>
        </row>
        <row r="8482">
          <cell r="A8482" t="str">
            <v>RLB-50V470JV2</v>
          </cell>
          <cell r="B8482">
            <v>1363.51</v>
          </cell>
          <cell r="C8482">
            <v>1193.8219999999999</v>
          </cell>
        </row>
        <row r="8483">
          <cell r="A8483" t="str">
            <v>RLB-50V470JV2-T2</v>
          </cell>
          <cell r="B8483">
            <v>1390.9369999999999</v>
          </cell>
          <cell r="C8483">
            <v>1206.29</v>
          </cell>
        </row>
        <row r="8484">
          <cell r="A8484" t="str">
            <v>RLB-50V470KV2</v>
          </cell>
          <cell r="B8484">
            <v>1363.51</v>
          </cell>
          <cell r="C8484">
            <v>1193.8219999999999</v>
          </cell>
        </row>
        <row r="8485">
          <cell r="A8485" t="str">
            <v>RLB-50V470MV2Z</v>
          </cell>
          <cell r="B8485">
            <v>1363.51</v>
          </cell>
          <cell r="C8485">
            <v>1193.8219999999999</v>
          </cell>
        </row>
        <row r="8486">
          <cell r="A8486" t="str">
            <v>RLB-50V4R7JV2</v>
          </cell>
          <cell r="B8486">
            <v>591.69799999999998</v>
          </cell>
          <cell r="C8486">
            <v>446.35599999999999</v>
          </cell>
        </row>
        <row r="8487">
          <cell r="A8487" t="str">
            <v>RLB-50V4R7JV2-T2</v>
          </cell>
          <cell r="B8487">
            <v>608.40899999999999</v>
          </cell>
          <cell r="C8487">
            <v>458.98899999999998</v>
          </cell>
        </row>
        <row r="8488">
          <cell r="A8488" t="str">
            <v>RLB-50V4R7MV2Z</v>
          </cell>
          <cell r="B8488">
            <v>591.69799999999998</v>
          </cell>
          <cell r="C8488">
            <v>446.35599999999999</v>
          </cell>
        </row>
        <row r="8489">
          <cell r="A8489" t="str">
            <v>RLB-50V4R7MV2Z-T2</v>
          </cell>
          <cell r="B8489">
            <v>608.40899999999999</v>
          </cell>
          <cell r="C8489">
            <v>458.98899999999998</v>
          </cell>
        </row>
        <row r="8490">
          <cell r="A8490" t="str">
            <v>RLB-50V4R7MV2Z-T36</v>
          </cell>
          <cell r="B8490">
            <v>608.40899999999999</v>
          </cell>
          <cell r="C8490">
            <v>458.98899999999998</v>
          </cell>
        </row>
        <row r="8491">
          <cell r="A8491" t="str">
            <v>RLB-50V4R7S-T2</v>
          </cell>
          <cell r="B8491">
            <v>327.52800000000002</v>
          </cell>
          <cell r="C8491">
            <v>316.185</v>
          </cell>
        </row>
        <row r="8492">
          <cell r="A8492" t="str">
            <v>RLB-50VR10K-T2</v>
          </cell>
          <cell r="B8492">
            <v>327.52800000000002</v>
          </cell>
          <cell r="C8492">
            <v>316.185</v>
          </cell>
        </row>
        <row r="8493">
          <cell r="A8493" t="str">
            <v>RLB-50VR10Z</v>
          </cell>
          <cell r="B8493">
            <v>310.97899999999998</v>
          </cell>
          <cell r="C8493">
            <v>301.13</v>
          </cell>
        </row>
        <row r="8494">
          <cell r="A8494" t="str">
            <v>RLB-50VR10Z-T2</v>
          </cell>
          <cell r="B8494">
            <v>327.52800000000002</v>
          </cell>
          <cell r="C8494">
            <v>316.185</v>
          </cell>
        </row>
        <row r="8495">
          <cell r="A8495" t="str">
            <v>RLB-50VR15M</v>
          </cell>
          <cell r="B8495">
            <v>310.97899999999998</v>
          </cell>
          <cell r="C8495">
            <v>301.13</v>
          </cell>
        </row>
        <row r="8496">
          <cell r="A8496" t="str">
            <v>RLB-50VR15Z</v>
          </cell>
          <cell r="B8496">
            <v>310.97899999999998</v>
          </cell>
          <cell r="C8496">
            <v>301.13</v>
          </cell>
        </row>
        <row r="8497">
          <cell r="A8497" t="str">
            <v>RLB-50VR15Z-T2</v>
          </cell>
          <cell r="B8497">
            <v>327.52800000000002</v>
          </cell>
          <cell r="C8497">
            <v>316.185</v>
          </cell>
        </row>
        <row r="8498">
          <cell r="A8498" t="str">
            <v>RLB-50VR22Z</v>
          </cell>
          <cell r="B8498">
            <v>310.97899999999998</v>
          </cell>
          <cell r="C8498">
            <v>301.13</v>
          </cell>
        </row>
        <row r="8499">
          <cell r="A8499" t="str">
            <v>RLB-50VR22Z-F</v>
          </cell>
          <cell r="B8499">
            <v>327.19299999999998</v>
          </cell>
          <cell r="C8499">
            <v>315.45800000000003</v>
          </cell>
        </row>
        <row r="8500">
          <cell r="A8500" t="str">
            <v>RLB-50VR22Z-T2</v>
          </cell>
          <cell r="B8500">
            <v>327.52800000000002</v>
          </cell>
          <cell r="C8500">
            <v>316.185</v>
          </cell>
        </row>
        <row r="8501">
          <cell r="A8501" t="str">
            <v>RLB-50VR33Z</v>
          </cell>
          <cell r="B8501">
            <v>310.97899999999998</v>
          </cell>
          <cell r="C8501">
            <v>301.13</v>
          </cell>
        </row>
        <row r="8502">
          <cell r="A8502" t="str">
            <v>RLB-50VR33Z-T2</v>
          </cell>
          <cell r="B8502">
            <v>327.52800000000002</v>
          </cell>
          <cell r="C8502">
            <v>316.185</v>
          </cell>
        </row>
        <row r="8503">
          <cell r="A8503" t="str">
            <v>RLB-50VR47M-T2</v>
          </cell>
          <cell r="B8503">
            <v>327.52800000000002</v>
          </cell>
          <cell r="C8503">
            <v>316.185</v>
          </cell>
        </row>
        <row r="8504">
          <cell r="A8504" t="str">
            <v>RLB-50VR47MAGZ</v>
          </cell>
          <cell r="B8504">
            <v>310.97899999999998</v>
          </cell>
          <cell r="C8504">
            <v>301.13</v>
          </cell>
        </row>
        <row r="8505">
          <cell r="A8505" t="str">
            <v>RLB-50VR47Z</v>
          </cell>
          <cell r="B8505">
            <v>310.97899999999998</v>
          </cell>
          <cell r="C8505">
            <v>301.13</v>
          </cell>
        </row>
        <row r="8506">
          <cell r="A8506" t="str">
            <v>RLB-50VR47Z-F1</v>
          </cell>
          <cell r="B8506">
            <v>327.19299999999998</v>
          </cell>
          <cell r="C8506">
            <v>315.45800000000003</v>
          </cell>
        </row>
        <row r="8507">
          <cell r="A8507" t="str">
            <v>RLB-50VR47Z-T10</v>
          </cell>
          <cell r="B8507">
            <v>327.52800000000002</v>
          </cell>
          <cell r="C8507">
            <v>316.185</v>
          </cell>
        </row>
        <row r="8508">
          <cell r="A8508" t="str">
            <v>RLB-50VR47Z-T2</v>
          </cell>
          <cell r="B8508">
            <v>327.52800000000002</v>
          </cell>
          <cell r="C8508">
            <v>316.185</v>
          </cell>
        </row>
        <row r="8509">
          <cell r="A8509" t="str">
            <v>RLB-50VR68K</v>
          </cell>
          <cell r="B8509">
            <v>310.97899999999998</v>
          </cell>
          <cell r="C8509">
            <v>301.13</v>
          </cell>
        </row>
        <row r="8510">
          <cell r="A8510" t="str">
            <v>RLB-50VR68K-T2</v>
          </cell>
          <cell r="B8510">
            <v>327.52800000000002</v>
          </cell>
          <cell r="C8510">
            <v>316.185</v>
          </cell>
        </row>
        <row r="8511">
          <cell r="A8511" t="str">
            <v>RLB-50VR68Z</v>
          </cell>
          <cell r="B8511">
            <v>310.97899999999998</v>
          </cell>
          <cell r="C8511">
            <v>301.13</v>
          </cell>
        </row>
        <row r="8512">
          <cell r="A8512" t="str">
            <v>RLB-50VR68Z-T2</v>
          </cell>
          <cell r="B8512">
            <v>327.52800000000002</v>
          </cell>
          <cell r="C8512">
            <v>316.185</v>
          </cell>
        </row>
        <row r="8513">
          <cell r="A8513" t="str">
            <v>RLB-63V100MAGZ-T8</v>
          </cell>
          <cell r="B8513">
            <v>0</v>
          </cell>
          <cell r="C8513">
            <v>677.77700000000004</v>
          </cell>
        </row>
        <row r="8514">
          <cell r="A8514" t="str">
            <v>RLB-63V1R5MAGZ</v>
          </cell>
          <cell r="B8514">
            <v>310.97899999999998</v>
          </cell>
          <cell r="C8514">
            <v>301.13</v>
          </cell>
        </row>
        <row r="8515">
          <cell r="A8515" t="str">
            <v>RLB-63V470MH4</v>
          </cell>
          <cell r="B8515">
            <v>1363.51</v>
          </cell>
          <cell r="C8515">
            <v>1193.8219999999999</v>
          </cell>
        </row>
        <row r="8516">
          <cell r="A8516" t="str">
            <v>RLB-63VR47MAGZ</v>
          </cell>
          <cell r="B8516">
            <v>310.97899999999998</v>
          </cell>
          <cell r="C8516">
            <v>301.13</v>
          </cell>
        </row>
        <row r="8517">
          <cell r="A8517" t="str">
            <v>RLB-63VR47MAGZ-T58</v>
          </cell>
          <cell r="B8517">
            <v>327.52800000000002</v>
          </cell>
          <cell r="C8517">
            <v>316.185</v>
          </cell>
        </row>
        <row r="8518">
          <cell r="A8518" t="str">
            <v>RLB-63VR47Z</v>
          </cell>
          <cell r="B8518">
            <v>310.97899999999998</v>
          </cell>
          <cell r="C8518">
            <v>301.13</v>
          </cell>
        </row>
        <row r="8519">
          <cell r="A8519" t="str">
            <v>RLB-63VR47Z-T2</v>
          </cell>
          <cell r="B8519">
            <v>327.52800000000002</v>
          </cell>
          <cell r="C8519">
            <v>316.185</v>
          </cell>
        </row>
        <row r="8520">
          <cell r="A8520" t="str">
            <v>RLB-6V221KV2</v>
          </cell>
          <cell r="B8520">
            <v>1363.51</v>
          </cell>
          <cell r="C8520">
            <v>1135.403</v>
          </cell>
        </row>
        <row r="8521">
          <cell r="A8521" t="str">
            <v>RLB-6V221MF2-F</v>
          </cell>
          <cell r="B8521">
            <v>1425.3689999999999</v>
          </cell>
          <cell r="C8521">
            <v>1190.8630000000001</v>
          </cell>
        </row>
        <row r="8522">
          <cell r="A8522" t="str">
            <v>RLB-6V221MF2-T2</v>
          </cell>
          <cell r="B8522">
            <v>1390.9369999999999</v>
          </cell>
          <cell r="C8522">
            <v>1146.8150000000001</v>
          </cell>
        </row>
        <row r="8523">
          <cell r="A8523" t="str">
            <v>RLB-6V221MV2Z</v>
          </cell>
          <cell r="B8523">
            <v>1363.51</v>
          </cell>
          <cell r="C8523">
            <v>1135.403</v>
          </cell>
        </row>
        <row r="8524">
          <cell r="A8524" t="str">
            <v>RLB-6V221MV2Z-F</v>
          </cell>
          <cell r="B8524">
            <v>1425.3689999999999</v>
          </cell>
          <cell r="C8524">
            <v>1190.8630000000001</v>
          </cell>
        </row>
        <row r="8525">
          <cell r="A8525" t="str">
            <v>RLB-6V221MV2Z-T2</v>
          </cell>
          <cell r="B8525">
            <v>1390.9369999999999</v>
          </cell>
          <cell r="C8525">
            <v>1146.8150000000001</v>
          </cell>
        </row>
        <row r="8526">
          <cell r="A8526" t="str">
            <v>RLB-6V222MV2</v>
          </cell>
          <cell r="B8526">
            <v>0</v>
          </cell>
          <cell r="C8526">
            <v>6082.4080000000004</v>
          </cell>
        </row>
        <row r="8527">
          <cell r="A8527" t="str">
            <v>RLB-6V222MV2Z</v>
          </cell>
          <cell r="B8527">
            <v>4593.3860000000004</v>
          </cell>
          <cell r="C8527">
            <v>6082.4080000000004</v>
          </cell>
        </row>
        <row r="8528">
          <cell r="A8528" t="str">
            <v>RLB-6V330MV2Z</v>
          </cell>
          <cell r="B8528">
            <v>591.69799999999998</v>
          </cell>
          <cell r="C8528">
            <v>446.35599999999999</v>
          </cell>
        </row>
        <row r="8529">
          <cell r="A8529" t="str">
            <v>RLB-6V330MV2Z-T2</v>
          </cell>
          <cell r="B8529">
            <v>608.40899999999999</v>
          </cell>
          <cell r="C8529">
            <v>458.98899999999998</v>
          </cell>
        </row>
        <row r="8530">
          <cell r="A8530" t="str">
            <v>RLB-6V331MV2Z</v>
          </cell>
          <cell r="B8530">
            <v>1363.51</v>
          </cell>
          <cell r="C8530">
            <v>1193.8219999999999</v>
          </cell>
        </row>
        <row r="8531">
          <cell r="A8531" t="str">
            <v>RLB-6V470MV2Z</v>
          </cell>
          <cell r="B8531">
            <v>591.69799999999998</v>
          </cell>
          <cell r="C8531">
            <v>446.35599999999999</v>
          </cell>
        </row>
        <row r="8532">
          <cell r="A8532" t="str">
            <v>RLB-6V471MV2Z</v>
          </cell>
          <cell r="B8532">
            <v>1363.51</v>
          </cell>
          <cell r="C8532">
            <v>1348.48</v>
          </cell>
        </row>
        <row r="8533">
          <cell r="A8533" t="str">
            <v>RLB-6V471MV2Z-F5</v>
          </cell>
          <cell r="B8533">
            <v>1425.3689999999999</v>
          </cell>
          <cell r="C8533">
            <v>1410.915</v>
          </cell>
        </row>
        <row r="8534">
          <cell r="A8534" t="str">
            <v>RLB-6V471MV2Z-T2</v>
          </cell>
          <cell r="B8534">
            <v>1390.9369999999999</v>
          </cell>
          <cell r="C8534">
            <v>1373.991</v>
          </cell>
        </row>
        <row r="8535">
          <cell r="A8535" t="str">
            <v>RO-16V222MI6P2-S1</v>
          </cell>
          <cell r="B8535">
            <v>3361.7939999999999</v>
          </cell>
          <cell r="C8535">
            <v>3415.5639999999999</v>
          </cell>
        </row>
        <row r="8536">
          <cell r="A8536" t="str">
            <v>RO-25V222MJ6P-S1</v>
          </cell>
          <cell r="B8536">
            <v>4661.848</v>
          </cell>
          <cell r="C8536">
            <v>6165.8440000000001</v>
          </cell>
        </row>
        <row r="8537">
          <cell r="A8537" t="str">
            <v>RO-25V332MJ7P2-S1</v>
          </cell>
          <cell r="B8537">
            <v>6146.7830000000004</v>
          </cell>
          <cell r="C8537">
            <v>6913.7110000000002</v>
          </cell>
        </row>
        <row r="8538">
          <cell r="A8538" t="str">
            <v>ROA-10V101MG3#</v>
          </cell>
          <cell r="B8538">
            <v>0</v>
          </cell>
          <cell r="C8538">
            <v>716.04399999999998</v>
          </cell>
        </row>
        <row r="8539">
          <cell r="A8539" t="str">
            <v>ROA-10V101MP9-T2</v>
          </cell>
          <cell r="B8539">
            <v>856.90899999999999</v>
          </cell>
          <cell r="C8539">
            <v>733.65</v>
          </cell>
        </row>
        <row r="8540">
          <cell r="A8540" t="str">
            <v>ROA-10V470MF3#</v>
          </cell>
          <cell r="B8540">
            <v>0</v>
          </cell>
          <cell r="C8540">
            <v>622.69399999999996</v>
          </cell>
        </row>
        <row r="8541">
          <cell r="A8541" t="str">
            <v>ROA-16V100MP9-T2</v>
          </cell>
          <cell r="B8541">
            <v>338.05900000000003</v>
          </cell>
          <cell r="C8541">
            <v>330.35199999999998</v>
          </cell>
        </row>
        <row r="8542">
          <cell r="A8542" t="str">
            <v>ROA-16V221MP9-T2</v>
          </cell>
          <cell r="B8542">
            <v>1657.9649999999999</v>
          </cell>
          <cell r="C8542">
            <v>1406.7239999999999</v>
          </cell>
        </row>
        <row r="8543">
          <cell r="A8543" t="str">
            <v>ROA-16V470MP9-T2</v>
          </cell>
          <cell r="B8543">
            <v>856.90899999999999</v>
          </cell>
          <cell r="C8543">
            <v>733.65</v>
          </cell>
        </row>
        <row r="8544">
          <cell r="A8544" t="str">
            <v>ROA-25V101MP9-T2</v>
          </cell>
          <cell r="B8544">
            <v>1657.9649999999999</v>
          </cell>
          <cell r="C8544">
            <v>1406.7239999999999</v>
          </cell>
        </row>
        <row r="8545">
          <cell r="A8545" t="str">
            <v>ROA-25V220MP9-T2</v>
          </cell>
          <cell r="B8545">
            <v>693.86800000000005</v>
          </cell>
          <cell r="C8545">
            <v>635.24599999999998</v>
          </cell>
        </row>
        <row r="8546">
          <cell r="A8546" t="str">
            <v>ROA-25V221MH5#</v>
          </cell>
          <cell r="B8546">
            <v>0</v>
          </cell>
          <cell r="C8546">
            <v>1772.155</v>
          </cell>
        </row>
        <row r="8547">
          <cell r="A8547" t="str">
            <v>ROA-25V221MP9-S1</v>
          </cell>
          <cell r="B8547">
            <v>2073.2800000000002</v>
          </cell>
          <cell r="C8547">
            <v>1836.376</v>
          </cell>
        </row>
        <row r="8548">
          <cell r="A8548" t="str">
            <v>ROA-50V2R2MP9-T2</v>
          </cell>
          <cell r="B8548">
            <v>338.05900000000003</v>
          </cell>
          <cell r="C8548">
            <v>330.35199999999998</v>
          </cell>
        </row>
        <row r="8549">
          <cell r="A8549" t="str">
            <v>ROA-6V470MP9-T2</v>
          </cell>
          <cell r="B8549">
            <v>693.86800000000005</v>
          </cell>
          <cell r="C8549">
            <v>635.24599999999998</v>
          </cell>
        </row>
        <row r="8550">
          <cell r="A8550" t="str">
            <v>ROA-6V471MP9</v>
          </cell>
          <cell r="B8550">
            <v>1640.8409999999999</v>
          </cell>
          <cell r="C8550">
            <v>1394.3520000000001</v>
          </cell>
        </row>
        <row r="8551">
          <cell r="A8551" t="str">
            <v>ROB-16V101MG3#</v>
          </cell>
          <cell r="B8551">
            <v>0</v>
          </cell>
          <cell r="C8551">
            <v>716.04399999999998</v>
          </cell>
        </row>
        <row r="8552">
          <cell r="A8552" t="str">
            <v>ROB-35V101MH3</v>
          </cell>
          <cell r="B8552">
            <v>0</v>
          </cell>
          <cell r="C8552">
            <v>1107.4829999999999</v>
          </cell>
        </row>
        <row r="8553">
          <cell r="A8553" t="str">
            <v>ROC-16V392MJ5P1#</v>
          </cell>
          <cell r="B8553">
            <v>0</v>
          </cell>
          <cell r="C8553">
            <v>4943.2060000000001</v>
          </cell>
        </row>
        <row r="8554">
          <cell r="A8554" t="str">
            <v>ROD-16V101MG3W#</v>
          </cell>
          <cell r="B8554">
            <v>835.03499999999997</v>
          </cell>
          <cell r="C8554">
            <v>716.04399999999998</v>
          </cell>
        </row>
        <row r="8555">
          <cell r="A8555" t="str">
            <v>ROD-16V101MG3W#-T20</v>
          </cell>
          <cell r="B8555">
            <v>856.90899999999999</v>
          </cell>
          <cell r="C8555">
            <v>733.65</v>
          </cell>
        </row>
        <row r="8556">
          <cell r="A8556" t="str">
            <v>ROD-16V470MF3W#</v>
          </cell>
          <cell r="B8556">
            <v>677.15700000000004</v>
          </cell>
          <cell r="C8556">
            <v>622.69399999999996</v>
          </cell>
        </row>
        <row r="8557">
          <cell r="A8557" t="str">
            <v>ROD-16V470MF3W#-T58</v>
          </cell>
          <cell r="B8557">
            <v>0</v>
          </cell>
          <cell r="C8557">
            <v>635.24599999999998</v>
          </cell>
        </row>
        <row r="8558">
          <cell r="A8558" t="str">
            <v>ROD-50V2R2ME3W#</v>
          </cell>
          <cell r="B8558">
            <v>321.51</v>
          </cell>
          <cell r="C8558">
            <v>318.05700000000002</v>
          </cell>
        </row>
        <row r="8559">
          <cell r="A8559" t="str">
            <v>ROD-50V2R2ME3W#-T58</v>
          </cell>
          <cell r="B8559">
            <v>0</v>
          </cell>
          <cell r="C8559">
            <v>330.35199999999998</v>
          </cell>
        </row>
        <row r="8560">
          <cell r="A8560" t="str">
            <v>ROJ-16V222MI5P#6</v>
          </cell>
          <cell r="B8560">
            <v>2700.0059999999999</v>
          </cell>
          <cell r="C8560">
            <v>2659.623</v>
          </cell>
        </row>
        <row r="8561">
          <cell r="A8561" t="str">
            <v>ROJ-16V222MI5P#6-T4</v>
          </cell>
          <cell r="B8561">
            <v>0</v>
          </cell>
          <cell r="C8561">
            <v>2684.5859999999998</v>
          </cell>
        </row>
        <row r="8562">
          <cell r="A8562" t="str">
            <v>ROJ-25V222MA-S1</v>
          </cell>
          <cell r="B8562">
            <v>4661.848</v>
          </cell>
          <cell r="C8562">
            <v>6165.8440000000001</v>
          </cell>
        </row>
        <row r="8563">
          <cell r="A8563" t="str">
            <v>ROS-16V101MH3#</v>
          </cell>
          <cell r="B8563">
            <v>0</v>
          </cell>
          <cell r="C8563">
            <v>1107.4829999999999</v>
          </cell>
        </row>
        <row r="8564">
          <cell r="A8564" t="str">
            <v>ROS-16V101MH3EW#</v>
          </cell>
          <cell r="B8564">
            <v>1412.325</v>
          </cell>
          <cell r="C8564">
            <v>1107.4829999999999</v>
          </cell>
        </row>
        <row r="8565">
          <cell r="A8565" t="str">
            <v>ROS-16V220M-T2</v>
          </cell>
          <cell r="B8565">
            <v>693.86800000000005</v>
          </cell>
          <cell r="C8565">
            <v>635.24599999999998</v>
          </cell>
        </row>
        <row r="8566">
          <cell r="A8566" t="str">
            <v>ROS-16V220M-T58</v>
          </cell>
          <cell r="B8566">
            <v>693.86800000000005</v>
          </cell>
          <cell r="C8566">
            <v>635.24599999999998</v>
          </cell>
        </row>
        <row r="8567">
          <cell r="A8567" t="str">
            <v>ROS-16V221M-S1</v>
          </cell>
          <cell r="B8567">
            <v>0</v>
          </cell>
          <cell r="C8567">
            <v>1836.376</v>
          </cell>
        </row>
        <row r="8568">
          <cell r="A8568" t="str">
            <v>ROS-16V221M-T2</v>
          </cell>
          <cell r="B8568">
            <v>2034.0519999999999</v>
          </cell>
          <cell r="C8568">
            <v>1788.46</v>
          </cell>
        </row>
        <row r="8569">
          <cell r="A8569" t="str">
            <v>ROS-16V330M-T2</v>
          </cell>
          <cell r="B8569">
            <v>693.86800000000005</v>
          </cell>
          <cell r="C8569">
            <v>635.24599999999998</v>
          </cell>
        </row>
        <row r="8570">
          <cell r="A8570" t="str">
            <v>ROS-16V470M</v>
          </cell>
          <cell r="B8570">
            <v>835.03499999999997</v>
          </cell>
          <cell r="C8570">
            <v>716.04399999999998</v>
          </cell>
        </row>
        <row r="8571">
          <cell r="A8571" t="str">
            <v>ROS-16V470M-S1</v>
          </cell>
          <cell r="B8571">
            <v>851.61800000000005</v>
          </cell>
          <cell r="C8571">
            <v>732.60900000000004</v>
          </cell>
        </row>
        <row r="8572">
          <cell r="A8572" t="str">
            <v>ROS-16V470M-T2</v>
          </cell>
          <cell r="B8572">
            <v>856.90899999999999</v>
          </cell>
          <cell r="C8572">
            <v>733.65</v>
          </cell>
        </row>
        <row r="8573">
          <cell r="A8573" t="str">
            <v>ROS-25V101M-T18</v>
          </cell>
          <cell r="B8573">
            <v>1657.9649999999999</v>
          </cell>
          <cell r="C8573">
            <v>1406.7239999999999</v>
          </cell>
        </row>
        <row r="8574">
          <cell r="A8574" t="str">
            <v>ROS-25V220M-T2</v>
          </cell>
          <cell r="B8574">
            <v>693.86800000000005</v>
          </cell>
          <cell r="C8574">
            <v>635.24599999999998</v>
          </cell>
        </row>
        <row r="8575">
          <cell r="A8575" t="str">
            <v>ROS-25V470M-T2</v>
          </cell>
          <cell r="B8575">
            <v>856.90899999999999</v>
          </cell>
          <cell r="C8575">
            <v>733.65</v>
          </cell>
        </row>
        <row r="8576">
          <cell r="A8576" t="str">
            <v>ROS-35V100M</v>
          </cell>
          <cell r="B8576">
            <v>677.15700000000004</v>
          </cell>
          <cell r="C8576">
            <v>622.69399999999996</v>
          </cell>
        </row>
        <row r="8577">
          <cell r="A8577" t="str">
            <v>ROS-35V100M-T2</v>
          </cell>
          <cell r="B8577">
            <v>693.86800000000005</v>
          </cell>
          <cell r="C8577">
            <v>635.24599999999998</v>
          </cell>
        </row>
        <row r="8578">
          <cell r="A8578" t="str">
            <v>ROS-35V100M-T58</v>
          </cell>
          <cell r="B8578">
            <v>693.86800000000005</v>
          </cell>
          <cell r="C8578">
            <v>635.24599999999998</v>
          </cell>
        </row>
        <row r="8579">
          <cell r="A8579" t="str">
            <v>ROS-35V220M</v>
          </cell>
          <cell r="B8579">
            <v>835.03499999999997</v>
          </cell>
          <cell r="C8579">
            <v>716.04399999999998</v>
          </cell>
        </row>
        <row r="8580">
          <cell r="A8580" t="str">
            <v>ROS-35V220M-T2</v>
          </cell>
          <cell r="B8580">
            <v>856.90899999999999</v>
          </cell>
          <cell r="C8580">
            <v>733.65</v>
          </cell>
        </row>
        <row r="8581">
          <cell r="A8581" t="str">
            <v>ROS-50V100M-F</v>
          </cell>
          <cell r="B8581">
            <v>851.61800000000005</v>
          </cell>
          <cell r="C8581">
            <v>732.60900000000004</v>
          </cell>
        </row>
        <row r="8582">
          <cell r="A8582" t="str">
            <v>ROS-50V100M-T2</v>
          </cell>
          <cell r="B8582">
            <v>856.90899999999999</v>
          </cell>
          <cell r="C8582">
            <v>733.65</v>
          </cell>
        </row>
        <row r="8583">
          <cell r="A8583" t="str">
            <v>ROS-50V101M-F</v>
          </cell>
          <cell r="B8583">
            <v>0</v>
          </cell>
          <cell r="C8583">
            <v>2733.9009999999998</v>
          </cell>
        </row>
        <row r="8584">
          <cell r="A8584" t="str">
            <v>ROS-50V4R7M</v>
          </cell>
          <cell r="B8584">
            <v>677.15700000000004</v>
          </cell>
          <cell r="C8584">
            <v>622.69399999999996</v>
          </cell>
        </row>
        <row r="8585">
          <cell r="A8585" t="str">
            <v>ROS-50V4R7M-F</v>
          </cell>
          <cell r="B8585">
            <v>691.29700000000003</v>
          </cell>
          <cell r="C8585">
            <v>637.851</v>
          </cell>
        </row>
        <row r="8586">
          <cell r="A8586" t="str">
            <v>ROS-50V4R7M-T2</v>
          </cell>
          <cell r="B8586">
            <v>693.86800000000005</v>
          </cell>
          <cell r="C8586">
            <v>635.24599999999998</v>
          </cell>
        </row>
        <row r="8587">
          <cell r="A8587" t="str">
            <v>ROS-50V4R7M-T58</v>
          </cell>
          <cell r="B8587">
            <v>693.86800000000005</v>
          </cell>
          <cell r="C8587">
            <v>635.24599999999998</v>
          </cell>
        </row>
        <row r="8588">
          <cell r="A8588" t="str">
            <v>ROS-63V100M-T2</v>
          </cell>
          <cell r="B8588">
            <v>856.90899999999999</v>
          </cell>
          <cell r="C8588">
            <v>733.65</v>
          </cell>
        </row>
        <row r="8589">
          <cell r="A8589" t="str">
            <v>ROS-63V470MS</v>
          </cell>
          <cell r="B8589">
            <v>1640.8409999999999</v>
          </cell>
          <cell r="C8589">
            <v>1394.3520000000001</v>
          </cell>
        </row>
        <row r="8590">
          <cell r="A8590" t="str">
            <v>ROS-63V470MS-F</v>
          </cell>
          <cell r="B8590">
            <v>1705.6669999999999</v>
          </cell>
          <cell r="C8590">
            <v>1453.4590000000001</v>
          </cell>
        </row>
        <row r="8591">
          <cell r="A8591" t="str">
            <v>ROS-63V470MS-T18</v>
          </cell>
          <cell r="B8591">
            <v>1657.9649999999999</v>
          </cell>
          <cell r="C8591">
            <v>1406.7239999999999</v>
          </cell>
        </row>
        <row r="8592">
          <cell r="A8592" t="str">
            <v>ROS-63V4R7M</v>
          </cell>
          <cell r="B8592">
            <v>677.15700000000004</v>
          </cell>
          <cell r="C8592">
            <v>622.69399999999996</v>
          </cell>
        </row>
        <row r="8593">
          <cell r="A8593" t="str">
            <v>ROS-63V4R7M-T2</v>
          </cell>
          <cell r="B8593">
            <v>693.86800000000005</v>
          </cell>
          <cell r="C8593">
            <v>635.24599999999998</v>
          </cell>
        </row>
        <row r="8594">
          <cell r="A8594" t="str">
            <v>RW2-10V471MF3X</v>
          </cell>
          <cell r="B8594">
            <v>677.15700000000004</v>
          </cell>
          <cell r="C8594">
            <v>622.69399999999996</v>
          </cell>
        </row>
        <row r="8595">
          <cell r="A8595" t="str">
            <v>RW2-10V471MF3X#-T36</v>
          </cell>
          <cell r="B8595">
            <v>693.86800000000005</v>
          </cell>
          <cell r="C8595">
            <v>635.24599999999998</v>
          </cell>
        </row>
        <row r="8596">
          <cell r="A8596" t="str">
            <v>RW2-10V471MF3X-T36</v>
          </cell>
          <cell r="B8596">
            <v>693.86800000000005</v>
          </cell>
          <cell r="C8596">
            <v>635.24599999999998</v>
          </cell>
        </row>
        <row r="8597">
          <cell r="A8597" t="str">
            <v>RW2-16V100ME3#P-T2</v>
          </cell>
          <cell r="B8597">
            <v>338.05900000000003</v>
          </cell>
          <cell r="C8597">
            <v>330.35199999999998</v>
          </cell>
        </row>
        <row r="8598">
          <cell r="A8598" t="str">
            <v>RW2-16V101ME3X#-T36</v>
          </cell>
          <cell r="B8598">
            <v>338.05900000000003</v>
          </cell>
          <cell r="C8598">
            <v>330.35199999999998</v>
          </cell>
        </row>
        <row r="8599">
          <cell r="A8599" t="str">
            <v>RW2-16V101ME3X-T36</v>
          </cell>
          <cell r="B8599">
            <v>338.05900000000003</v>
          </cell>
          <cell r="C8599">
            <v>330.35199999999998</v>
          </cell>
        </row>
        <row r="8600">
          <cell r="A8600" t="str">
            <v>RW2-16V182MH7#1</v>
          </cell>
          <cell r="B8600">
            <v>0</v>
          </cell>
          <cell r="C8600">
            <v>3576.4929999999999</v>
          </cell>
        </row>
        <row r="8601">
          <cell r="A8601" t="str">
            <v>RW2-16V221MF3X#-T36</v>
          </cell>
          <cell r="B8601">
            <v>693.86800000000005</v>
          </cell>
          <cell r="C8601">
            <v>635.24599999999998</v>
          </cell>
        </row>
        <row r="8602">
          <cell r="A8602" t="str">
            <v>RW2-16V221MF3X-T36</v>
          </cell>
          <cell r="B8602">
            <v>693.86800000000005</v>
          </cell>
          <cell r="C8602">
            <v>635.24599999999998</v>
          </cell>
        </row>
        <row r="8603">
          <cell r="A8603" t="str">
            <v>RW2-16V221MG3#P-T2</v>
          </cell>
          <cell r="B8603">
            <v>856.90899999999999</v>
          </cell>
          <cell r="C8603">
            <v>733.65</v>
          </cell>
        </row>
        <row r="8604">
          <cell r="A8604" t="str">
            <v>RW2-16V222MH7P1</v>
          </cell>
          <cell r="B8604">
            <v>3914.7420000000002</v>
          </cell>
          <cell r="C8604">
            <v>3576.4929999999999</v>
          </cell>
        </row>
        <row r="8605">
          <cell r="A8605" t="str">
            <v>RW2-16V222MH7P1#</v>
          </cell>
          <cell r="B8605">
            <v>0</v>
          </cell>
          <cell r="C8605">
            <v>3576.4929999999999</v>
          </cell>
        </row>
        <row r="8606">
          <cell r="A8606" t="str">
            <v>RW2-16V222MH7P2</v>
          </cell>
          <cell r="B8606">
            <v>3914.7420000000002</v>
          </cell>
          <cell r="C8606">
            <v>3576.4929999999999</v>
          </cell>
        </row>
        <row r="8607">
          <cell r="A8607" t="str">
            <v>RW2-16V222MH7P2#</v>
          </cell>
          <cell r="B8607">
            <v>0</v>
          </cell>
          <cell r="C8607">
            <v>3576.4929999999999</v>
          </cell>
        </row>
        <row r="8608">
          <cell r="A8608" t="str">
            <v>RW2-16V222MH7P2-S1</v>
          </cell>
          <cell r="B8608">
            <v>4004.645</v>
          </cell>
          <cell r="C8608">
            <v>3667.3589999999999</v>
          </cell>
        </row>
        <row r="8609">
          <cell r="A8609" t="str">
            <v>RW2-16V222MI5#2</v>
          </cell>
          <cell r="B8609">
            <v>2700.0059999999999</v>
          </cell>
          <cell r="C8609">
            <v>2659.623</v>
          </cell>
        </row>
        <row r="8610">
          <cell r="A8610" t="str">
            <v>RW2-16V222MI5#2-T4</v>
          </cell>
          <cell r="B8610">
            <v>0</v>
          </cell>
          <cell r="C8610">
            <v>2684.5859999999998</v>
          </cell>
        </row>
        <row r="8611">
          <cell r="A8611" t="str">
            <v>RW2-16V252MI5P1</v>
          </cell>
          <cell r="B8611">
            <v>2700.0059999999999</v>
          </cell>
          <cell r="C8611">
            <v>2659.623</v>
          </cell>
        </row>
        <row r="8612">
          <cell r="A8612" t="str">
            <v>RW2-16V252MI5P2</v>
          </cell>
          <cell r="B8612">
            <v>2700.0059999999999</v>
          </cell>
          <cell r="C8612">
            <v>2659.623</v>
          </cell>
        </row>
        <row r="8613">
          <cell r="A8613" t="str">
            <v>RW2-16V332MI6P2#-T4</v>
          </cell>
          <cell r="B8613">
            <v>0</v>
          </cell>
          <cell r="C8613">
            <v>3358.5039999999999</v>
          </cell>
        </row>
        <row r="8614">
          <cell r="A8614" t="str">
            <v>RW2-16V332MI8#8-F</v>
          </cell>
          <cell r="B8614">
            <v>0</v>
          </cell>
          <cell r="C8614">
            <v>3415.5639999999999</v>
          </cell>
        </row>
        <row r="8615">
          <cell r="A8615" t="str">
            <v>RW2-16V332MJ5P#</v>
          </cell>
          <cell r="B8615">
            <v>0</v>
          </cell>
          <cell r="C8615">
            <v>4943.2060000000001</v>
          </cell>
        </row>
        <row r="8616">
          <cell r="A8616" t="str">
            <v>RW2-16V392MI9#2</v>
          </cell>
          <cell r="B8616">
            <v>3293.4090000000001</v>
          </cell>
          <cell r="C8616">
            <v>7421.1729999999998</v>
          </cell>
        </row>
        <row r="8617">
          <cell r="A8617" t="str">
            <v>RW2-16V392MJ7P#8</v>
          </cell>
          <cell r="B8617">
            <v>0</v>
          </cell>
          <cell r="C8617">
            <v>6825.3890000000001</v>
          </cell>
        </row>
        <row r="8618">
          <cell r="A8618" t="str">
            <v>RW2-16V392MJ7P#8-F</v>
          </cell>
          <cell r="B8618">
            <v>0</v>
          </cell>
          <cell r="C8618">
            <v>6913.7110000000002</v>
          </cell>
        </row>
        <row r="8619">
          <cell r="A8619" t="str">
            <v>RW2-16V470ME3#P-T2</v>
          </cell>
          <cell r="B8619">
            <v>338.05900000000003</v>
          </cell>
          <cell r="C8619">
            <v>330.35199999999998</v>
          </cell>
        </row>
        <row r="8620">
          <cell r="A8620" t="str">
            <v>RW2-16V471MG3X</v>
          </cell>
          <cell r="B8620">
            <v>835.03499999999997</v>
          </cell>
          <cell r="C8620">
            <v>716.04399999999998</v>
          </cell>
        </row>
        <row r="8621">
          <cell r="A8621" t="str">
            <v>RW2-16V471MG3X#-T2</v>
          </cell>
          <cell r="B8621">
            <v>856.90899999999999</v>
          </cell>
          <cell r="C8621">
            <v>733.65</v>
          </cell>
        </row>
        <row r="8622">
          <cell r="A8622" t="str">
            <v>RW2-16V471MG3X-T2</v>
          </cell>
          <cell r="B8622">
            <v>856.90899999999999</v>
          </cell>
          <cell r="C8622">
            <v>733.65</v>
          </cell>
        </row>
        <row r="8623">
          <cell r="A8623" t="str">
            <v>RW2-16V471MH3#P-T2</v>
          </cell>
          <cell r="B8623">
            <v>1439.7529999999999</v>
          </cell>
          <cell r="C8623">
            <v>1129.645</v>
          </cell>
        </row>
        <row r="8624">
          <cell r="A8624" t="str">
            <v>RW2-16V472MI8P1#-S1</v>
          </cell>
          <cell r="B8624">
            <v>3361.7939999999999</v>
          </cell>
          <cell r="C8624">
            <v>3415.5639999999999</v>
          </cell>
        </row>
        <row r="8625">
          <cell r="A8625" t="str">
            <v>RW2-16V472MI9#2</v>
          </cell>
          <cell r="B8625">
            <v>3293.4090000000001</v>
          </cell>
          <cell r="C8625">
            <v>7421.1729999999998</v>
          </cell>
        </row>
        <row r="8626">
          <cell r="A8626" t="str">
            <v>RW2-25V221MG3X#-T2</v>
          </cell>
          <cell r="B8626">
            <v>856.90899999999999</v>
          </cell>
          <cell r="C8626">
            <v>733.65</v>
          </cell>
        </row>
        <row r="8627">
          <cell r="A8627" t="str">
            <v>RW2-25V221MG3X-T2</v>
          </cell>
          <cell r="B8627">
            <v>856.90899999999999</v>
          </cell>
          <cell r="C8627">
            <v>733.65</v>
          </cell>
        </row>
        <row r="8628">
          <cell r="A8628" t="str">
            <v>RW2-25V222MI9#2</v>
          </cell>
          <cell r="B8628">
            <v>3293.4090000000001</v>
          </cell>
          <cell r="C8628">
            <v>7421.1729999999998</v>
          </cell>
        </row>
        <row r="8629">
          <cell r="A8629" t="str">
            <v>RW2-25V471MH3X#-T2</v>
          </cell>
          <cell r="B8629">
            <v>1439.7529999999999</v>
          </cell>
          <cell r="C8629">
            <v>1129.645</v>
          </cell>
        </row>
        <row r="8630">
          <cell r="A8630" t="str">
            <v>RW2-25V471MH3X-T2</v>
          </cell>
          <cell r="B8630">
            <v>1439.7529999999999</v>
          </cell>
          <cell r="C8630">
            <v>1129.645</v>
          </cell>
        </row>
        <row r="8631">
          <cell r="A8631" t="str">
            <v>RW2-35V331MH3X</v>
          </cell>
          <cell r="B8631">
            <v>1412.325</v>
          </cell>
          <cell r="C8631">
            <v>1107.4829999999999</v>
          </cell>
        </row>
        <row r="8632">
          <cell r="A8632" t="str">
            <v>RW2-50V010ME3#P-T2</v>
          </cell>
          <cell r="B8632">
            <v>338.05900000000003</v>
          </cell>
          <cell r="C8632">
            <v>330.35199999999998</v>
          </cell>
        </row>
        <row r="8633">
          <cell r="A8633" t="str">
            <v>RW2-6V471MG3#P-T2</v>
          </cell>
          <cell r="B8633">
            <v>856.90899999999999</v>
          </cell>
          <cell r="C8633">
            <v>733.65</v>
          </cell>
        </row>
        <row r="8634">
          <cell r="A8634" t="str">
            <v>RWO-16V472MJ6</v>
          </cell>
          <cell r="B8634">
            <v>4593.3860000000004</v>
          </cell>
          <cell r="C8634">
            <v>6082.4080000000004</v>
          </cell>
        </row>
        <row r="8635">
          <cell r="A8635" t="str">
            <v>XX</v>
          </cell>
          <cell r="B8635">
            <v>0</v>
          </cell>
          <cell r="C8635">
            <v>0</v>
          </cell>
        </row>
        <row r="8636">
          <cell r="A8636" t="str">
            <v>XXXX</v>
          </cell>
          <cell r="B8636">
            <v>0</v>
          </cell>
          <cell r="C8636">
            <v>0</v>
          </cell>
        </row>
        <row r="8637">
          <cell r="A8637" t="str">
            <v>XXXXX</v>
          </cell>
          <cell r="B8637">
            <v>0</v>
          </cell>
          <cell r="C8637">
            <v>0</v>
          </cell>
        </row>
        <row r="8638">
          <cell r="A8638" t="str">
            <v>]</v>
          </cell>
          <cell r="B8638">
            <v>2114.0219999999999</v>
          </cell>
          <cell r="C8638">
            <v>2114.0219999999999</v>
          </cell>
        </row>
        <row r="8639">
          <cell r="A8639" t="str">
            <v>xxxx</v>
          </cell>
          <cell r="B8639">
            <v>0</v>
          </cell>
          <cell r="C8639">
            <v>0</v>
          </cell>
        </row>
        <row r="8640">
          <cell r="A8640" t="str">
            <v>xxxxx</v>
          </cell>
          <cell r="B8640">
            <v>0</v>
          </cell>
          <cell r="C8640">
            <v>0</v>
          </cell>
        </row>
      </sheetData>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eWorkBookProperties"/>
      <sheetName val="111XX"/>
      <sheetName val="BBL-HO"/>
      <sheetName val="BBL-B#477"/>
      <sheetName val="BBL-B#675"/>
      <sheetName val="BBL-B#794"/>
      <sheetName val="KBANK-ChatChai"/>
      <sheetName val="KBANK-J"/>
      <sheetName val="KBANK-LEE"/>
      <sheetName val="KTB-Maemoh"/>
      <sheetName val="KTB-Nana"/>
      <sheetName val="SCBT-HO"/>
      <sheetName val="SCBT-Div"/>
      <sheetName val="SCB-Petch"/>
      <sheetName val="SCB-P"/>
      <sheetName val="SCB-S"/>
      <sheetName val="TBANK-HO"/>
      <sheetName val="CIMB"/>
      <sheetName val="BAY-Phloenchit"/>
      <sheetName val="Petty Cash"/>
      <sheetName val="Sheet1"/>
      <sheetName val="FNDWRR"/>
      <sheetName val="FNDWRR (2)"/>
      <sheetName val="fnd_gfm"/>
      <sheetName val="year 06xx"/>
      <sheetName val="Pink Sheet"/>
    </sheetNames>
    <sheetDataSet>
      <sheetData sheetId="0"/>
      <sheetData sheetId="1">
        <row r="6">
          <cell r="O6">
            <v>29.663599999999999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7">
          <cell r="O7">
            <v>29.804600000000001</v>
          </cell>
        </row>
      </sheetData>
      <sheetData sheetId="22"/>
      <sheetData sheetId="23"/>
      <sheetData sheetId="24" refreshError="1"/>
      <sheetData sheetId="2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herData"/>
      <sheetName val="weeks"/>
      <sheetName val="cost06"/>
      <sheetName val="Debit Note"/>
    </sheetNames>
    <sheetDataSet>
      <sheetData sheetId="0">
        <row r="4">
          <cell r="D4">
            <v>8</v>
          </cell>
        </row>
      </sheetData>
      <sheetData sheetId="1">
        <row r="2">
          <cell r="A2">
            <v>1</v>
          </cell>
          <cell r="B2">
            <v>6</v>
          </cell>
          <cell r="C2">
            <v>6</v>
          </cell>
          <cell r="D2">
            <v>46</v>
          </cell>
        </row>
        <row r="3">
          <cell r="A3">
            <v>2</v>
          </cell>
          <cell r="B3">
            <v>4</v>
          </cell>
          <cell r="C3">
            <v>10</v>
          </cell>
          <cell r="D3">
            <v>42</v>
          </cell>
        </row>
        <row r="4">
          <cell r="A4">
            <v>3</v>
          </cell>
          <cell r="B4">
            <v>4</v>
          </cell>
          <cell r="C4">
            <v>14</v>
          </cell>
          <cell r="D4">
            <v>38</v>
          </cell>
        </row>
        <row r="5">
          <cell r="A5">
            <v>4</v>
          </cell>
          <cell r="B5">
            <v>4</v>
          </cell>
          <cell r="C5">
            <v>18</v>
          </cell>
          <cell r="D5">
            <v>34</v>
          </cell>
        </row>
        <row r="6">
          <cell r="A6">
            <v>5</v>
          </cell>
          <cell r="B6">
            <v>4</v>
          </cell>
          <cell r="C6">
            <v>22</v>
          </cell>
          <cell r="D6">
            <v>30</v>
          </cell>
        </row>
        <row r="7">
          <cell r="A7">
            <v>6</v>
          </cell>
          <cell r="B7">
            <v>4</v>
          </cell>
          <cell r="C7">
            <v>26</v>
          </cell>
          <cell r="D7">
            <v>26</v>
          </cell>
        </row>
        <row r="8">
          <cell r="A8">
            <v>7</v>
          </cell>
          <cell r="B8">
            <v>4</v>
          </cell>
          <cell r="C8">
            <v>30</v>
          </cell>
          <cell r="D8">
            <v>22</v>
          </cell>
        </row>
        <row r="9">
          <cell r="A9">
            <v>8</v>
          </cell>
          <cell r="B9">
            <v>4</v>
          </cell>
          <cell r="C9">
            <v>34</v>
          </cell>
          <cell r="D9">
            <v>18</v>
          </cell>
        </row>
        <row r="10">
          <cell r="A10">
            <v>9</v>
          </cell>
          <cell r="B10">
            <v>4</v>
          </cell>
          <cell r="C10">
            <v>38</v>
          </cell>
          <cell r="D10">
            <v>14</v>
          </cell>
        </row>
        <row r="11">
          <cell r="A11">
            <v>10</v>
          </cell>
          <cell r="B11">
            <v>4</v>
          </cell>
          <cell r="C11">
            <v>42</v>
          </cell>
          <cell r="D11">
            <v>10</v>
          </cell>
        </row>
        <row r="12">
          <cell r="A12">
            <v>11</v>
          </cell>
          <cell r="B12">
            <v>4</v>
          </cell>
          <cell r="C12">
            <v>46</v>
          </cell>
          <cell r="D12">
            <v>6</v>
          </cell>
        </row>
        <row r="13">
          <cell r="A13">
            <v>12</v>
          </cell>
          <cell r="B13">
            <v>6</v>
          </cell>
          <cell r="C13">
            <v>52</v>
          </cell>
        </row>
      </sheetData>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her Data"/>
      <sheetName val="Cover"/>
      <sheetName val="Overall P_L"/>
      <sheetName val="Overall_Var(U)"/>
      <sheetName val="Overall_Actual_Total"/>
      <sheetName val="Overall_Total Budget"/>
      <sheetName val="APLL_CO_Trend"/>
      <sheetName val="Overall_Forecast(u)"/>
      <sheetName val="SVC_SUMMARY"/>
      <sheetName val="APLL_WMS"/>
      <sheetName val="APLL_CLS"/>
      <sheetName val="APLL_TMS"/>
      <sheetName val="APLL_CUS"/>
      <sheetName val="OtherData"/>
      <sheetName val="weeks"/>
    </sheetNames>
    <sheetDataSet>
      <sheetData sheetId="0">
        <row r="6">
          <cell r="D6">
            <v>6</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04"/>
      <sheetName val="12"/>
      <sheetName val="13A"/>
      <sheetName val="17"/>
      <sheetName val="37"/>
      <sheetName val="40"/>
      <sheetName val="41"/>
      <sheetName val="List of entities"/>
      <sheetName val="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B1" t="str">
            <v>-</v>
          </cell>
        </row>
        <row r="6">
          <cell r="G6" t="str">
            <v>-</v>
          </cell>
        </row>
        <row r="7">
          <cell r="G7" t="str">
            <v>MYR</v>
          </cell>
        </row>
        <row r="8">
          <cell r="G8" t="str">
            <v>AUD</v>
          </cell>
        </row>
        <row r="9">
          <cell r="G9" t="str">
            <v>BDT</v>
          </cell>
        </row>
        <row r="10">
          <cell r="G10" t="str">
            <v>BRL</v>
          </cell>
        </row>
        <row r="11">
          <cell r="G11" t="str">
            <v>BND</v>
          </cell>
        </row>
        <row r="12">
          <cell r="G12" t="str">
            <v>CAD</v>
          </cell>
        </row>
        <row r="13">
          <cell r="G13" t="str">
            <v>CNY</v>
          </cell>
        </row>
        <row r="14">
          <cell r="G14" t="str">
            <v>EGP</v>
          </cell>
        </row>
        <row r="15">
          <cell r="G15" t="str">
            <v>EUR</v>
          </cell>
        </row>
        <row r="16">
          <cell r="G16" t="str">
            <v>FRF</v>
          </cell>
        </row>
        <row r="17">
          <cell r="G17" t="str">
            <v>HKD</v>
          </cell>
        </row>
        <row r="18">
          <cell r="G18" t="str">
            <v>INR</v>
          </cell>
        </row>
        <row r="19">
          <cell r="G19" t="str">
            <v>IDR</v>
          </cell>
        </row>
        <row r="20">
          <cell r="G20" t="str">
            <v>JPY</v>
          </cell>
        </row>
        <row r="21">
          <cell r="G21" t="str">
            <v>MOP</v>
          </cell>
        </row>
        <row r="22">
          <cell r="G22" t="str">
            <v>MAD</v>
          </cell>
        </row>
        <row r="23">
          <cell r="G23" t="str">
            <v>NZD</v>
          </cell>
        </row>
        <row r="24">
          <cell r="G24" t="str">
            <v>XPF</v>
          </cell>
        </row>
        <row r="25">
          <cell r="G25" t="str">
            <v>PGK</v>
          </cell>
        </row>
        <row r="26">
          <cell r="G26" t="str">
            <v>PHP</v>
          </cell>
        </row>
        <row r="27">
          <cell r="G27" t="str">
            <v>QAR</v>
          </cell>
        </row>
        <row r="28">
          <cell r="G28" t="str">
            <v>SGD</v>
          </cell>
        </row>
        <row r="29">
          <cell r="G29" t="str">
            <v>SBD</v>
          </cell>
        </row>
        <row r="30">
          <cell r="G30" t="str">
            <v>ZAR</v>
          </cell>
        </row>
        <row r="31">
          <cell r="G31" t="str">
            <v>GBP</v>
          </cell>
        </row>
        <row r="32">
          <cell r="G32" t="str">
            <v>SEK</v>
          </cell>
        </row>
        <row r="33">
          <cell r="G33" t="str">
            <v>CHF</v>
          </cell>
        </row>
        <row r="34">
          <cell r="G34" t="str">
            <v>TWD</v>
          </cell>
        </row>
        <row r="35">
          <cell r="G35" t="str">
            <v>TZS</v>
          </cell>
        </row>
        <row r="36">
          <cell r="G36" t="str">
            <v>THB</v>
          </cell>
        </row>
        <row r="37">
          <cell r="G37" t="str">
            <v>USD</v>
          </cell>
        </row>
        <row r="38">
          <cell r="G38" t="str">
            <v>VND</v>
          </cell>
        </row>
      </sheetData>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sheetData sheetId="1"/>
      <sheetData sheetId="2"/>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HECK"/>
      <sheetName val="Sheet1"/>
      <sheetName val="REC"/>
      <sheetName val="LIAB"/>
      <sheetName val="REV"/>
      <sheetName val="EXPE"/>
      <sheetName val="Sheet5"/>
      <sheetName val="Sheet6"/>
      <sheetName val="Sheet7"/>
      <sheetName val="BS"/>
      <sheetName val="Sheet2"/>
      <sheetName val="Sheet3"/>
      <sheetName val="CAPITAL_N"/>
      <sheetName val="INVEST_N"/>
      <sheetName val="SAGAKU"/>
      <sheetName val="TOUSI"/>
      <sheetName val="INVENT"/>
      <sheetName val="FIXSALES_N"/>
      <sheetName val="FIX_N"/>
      <sheetName val="FIXDED_N"/>
      <sheetName val="ACTABLE"/>
      <sheetName val="CF_KOTEI"/>
      <sheetName val="CF_AS"/>
      <sheetName val="CF_LIAB"/>
      <sheetName val="CFNOTES"/>
      <sheetName val="BSBEG"/>
      <sheetName val="BSREC"/>
      <sheetName val="BSPAY"/>
      <sheetName val="COMMON"/>
      <sheetName val="Sheet13"/>
      <sheetName val="Sheet14"/>
      <sheetName val="Sheet15"/>
      <sheetName val="Sheet16"/>
      <sheetName val="Sheet17"/>
      <sheetName val="Sheet21"/>
      <sheetName val="Sheet22"/>
      <sheetName val="Sheet23"/>
      <sheetName val="Sheet23_2"/>
      <sheetName val="Sheet24"/>
      <sheetName val="Sheet25"/>
      <sheetName val="Sheet26"/>
      <sheetName val="Sheet27"/>
      <sheetName val="Sheet28"/>
      <sheetName val="Sheet29"/>
      <sheetName val="Sheet30"/>
      <sheetName val="Sheet31"/>
      <sheetName val="COMPARATIVE"/>
      <sheetName val="TOKEINOTES"/>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row r="2">
          <cell r="U2" t="str">
            <v>1027</v>
          </cell>
        </row>
        <row r="13">
          <cell r="V13" t="str">
            <v>1028</v>
          </cell>
          <cell r="W13" t="str">
            <v>1028</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1198"/>
      <sheetName val="BS1198"/>
      <sheetName val="AT1_1198"/>
      <sheetName val="AT2_1198"/>
      <sheetName val="AT3_1198"/>
      <sheetName val="PLX1198"/>
      <sheetName val="PL1198"/>
      <sheetName val="List of entities"/>
      <sheetName val="Dec15"/>
      <sheetName val="DEC31"/>
      <sheetName val="M_Maincomp"/>
      <sheetName val="Month"/>
      <sheetName val="Y-IPO"/>
      <sheetName val="DEP12"/>
      <sheetName val="M_CT_OUT"/>
      <sheetName val="เงินกู้ธนชาติ"/>
      <sheetName val="PDT-015"/>
      <sheetName val="Inputs"/>
      <sheetName val="ws"/>
      <sheetName val="DATA"/>
      <sheetName val="FRITTER DATABASE"/>
      <sheetName val="S33"/>
      <sheetName val="21"/>
      <sheetName val="Master"/>
      <sheetName val="Sheet1"/>
      <sheetName val="Raw Material"/>
      <sheetName val="Group"/>
      <sheetName val="MA"/>
      <sheetName val="ZQ_F0911_002BSCR"/>
      <sheetName val="PL _ ผลงานใหม่รวม"/>
      <sheetName val="68001000"/>
      <sheetName val="Market Data"/>
      <sheetName val=" US Executive"/>
      <sheetName val="AP TP"/>
      <sheetName val="A"/>
      <sheetName val="S_0599"/>
      <sheetName val="Customize Your Loan Manager"/>
      <sheetName val="Loan Amortization Table"/>
      <sheetName val="ref data"/>
      <sheetName val="Sale"/>
      <sheetName val="L to 20"/>
      <sheetName val="BS_TB"/>
      <sheetName val="Head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
      <sheetName val="AR Drop Downs"/>
      <sheetName val="ARLU"/>
      <sheetName val="First Sample Results"/>
      <sheetName val="DropDown"/>
      <sheetName val="Currency"/>
    </sheetNames>
    <sheetDataSet>
      <sheetData sheetId="0"/>
      <sheetData sheetId="1"/>
      <sheetData sheetId="2"/>
      <sheetData sheetId="3"/>
      <sheetData sheetId="4"/>
      <sheetData sheetId="5"/>
      <sheetData sheetId="6"/>
      <sheetData sheetId="7">
        <row r="3">
          <cell r="C3" t="str">
            <v>Thai</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cluding Corporate CC"/>
      <sheetName val="Amer_in Walker"/>
      <sheetName val="AMER_To Upload"/>
      <sheetName val="Budgeted HC"/>
      <sheetName val="G&amp;A HC"/>
      <sheetName val="Currency"/>
      <sheetName val="1489"/>
    </sheetNames>
    <sheetDataSet>
      <sheetData sheetId="0">
        <row r="1">
          <cell r="A1" t="str">
            <v>DeptID</v>
          </cell>
          <cell r="B1" t="str">
            <v>Dept</v>
          </cell>
        </row>
        <row r="2">
          <cell r="A2">
            <v>5163001</v>
          </cell>
          <cell r="B2" t="str">
            <v>See Change Tech-President</v>
          </cell>
        </row>
        <row r="3">
          <cell r="A3">
            <v>5163006</v>
          </cell>
          <cell r="B3" t="str">
            <v>Info Tech</v>
          </cell>
        </row>
        <row r="4">
          <cell r="A4">
            <v>5163006</v>
          </cell>
          <cell r="B4" t="str">
            <v>Info Tech</v>
          </cell>
        </row>
        <row r="5">
          <cell r="A5">
            <v>5163006</v>
          </cell>
          <cell r="B5" t="str">
            <v>Info Tech</v>
          </cell>
        </row>
        <row r="6">
          <cell r="A6">
            <v>5163006</v>
          </cell>
          <cell r="B6" t="str">
            <v>Info Tech</v>
          </cell>
        </row>
        <row r="7">
          <cell r="A7">
            <v>5163006</v>
          </cell>
          <cell r="B7" t="str">
            <v>Info Tech</v>
          </cell>
        </row>
        <row r="8">
          <cell r="A8">
            <v>5163006</v>
          </cell>
          <cell r="B8" t="str">
            <v>Info Tech</v>
          </cell>
        </row>
        <row r="9">
          <cell r="A9">
            <v>5163006</v>
          </cell>
          <cell r="B9" t="str">
            <v>Info Tech</v>
          </cell>
        </row>
        <row r="10">
          <cell r="A10">
            <v>5163006</v>
          </cell>
          <cell r="B10" t="str">
            <v>Info Tech</v>
          </cell>
        </row>
        <row r="11">
          <cell r="A11">
            <v>5163006</v>
          </cell>
          <cell r="B11" t="str">
            <v>Info Tech</v>
          </cell>
        </row>
        <row r="12">
          <cell r="A12">
            <v>5163006</v>
          </cell>
          <cell r="B12" t="str">
            <v>Info Tech</v>
          </cell>
        </row>
        <row r="13">
          <cell r="A13">
            <v>5163006</v>
          </cell>
          <cell r="B13" t="str">
            <v>Info Tech</v>
          </cell>
        </row>
        <row r="14">
          <cell r="A14">
            <v>5163006</v>
          </cell>
          <cell r="B14" t="str">
            <v>Info Tech</v>
          </cell>
        </row>
        <row r="15">
          <cell r="A15">
            <v>5163006</v>
          </cell>
          <cell r="B15" t="str">
            <v>Info Tech</v>
          </cell>
        </row>
        <row r="16">
          <cell r="A16">
            <v>5163006</v>
          </cell>
          <cell r="B16" t="str">
            <v>Info Tech</v>
          </cell>
        </row>
        <row r="17">
          <cell r="A17">
            <v>5163006</v>
          </cell>
          <cell r="B17" t="str">
            <v>Info Tech</v>
          </cell>
        </row>
        <row r="18">
          <cell r="A18">
            <v>5163006</v>
          </cell>
          <cell r="B18" t="str">
            <v>Info Tech</v>
          </cell>
        </row>
        <row r="19">
          <cell r="A19">
            <v>5163006</v>
          </cell>
          <cell r="B19" t="str">
            <v>Info Tech</v>
          </cell>
        </row>
        <row r="20">
          <cell r="A20">
            <v>5163006</v>
          </cell>
          <cell r="B20" t="str">
            <v>Info Tech</v>
          </cell>
        </row>
        <row r="21">
          <cell r="A21">
            <v>5163006</v>
          </cell>
          <cell r="B21" t="str">
            <v>Info Tech</v>
          </cell>
        </row>
        <row r="22">
          <cell r="A22">
            <v>5163006</v>
          </cell>
          <cell r="B22" t="str">
            <v>Info Tech</v>
          </cell>
        </row>
        <row r="23">
          <cell r="A23">
            <v>5163006</v>
          </cell>
          <cell r="B23" t="str">
            <v>Info Tech</v>
          </cell>
        </row>
        <row r="24">
          <cell r="A24">
            <v>5163006</v>
          </cell>
          <cell r="B24" t="str">
            <v>Info Tech</v>
          </cell>
        </row>
        <row r="25">
          <cell r="A25">
            <v>5163006</v>
          </cell>
          <cell r="B25" t="str">
            <v>Info Tech</v>
          </cell>
        </row>
        <row r="26">
          <cell r="A26">
            <v>5163006</v>
          </cell>
          <cell r="B26" t="str">
            <v>Info Tech</v>
          </cell>
        </row>
        <row r="27">
          <cell r="A27">
            <v>5163014</v>
          </cell>
          <cell r="B27" t="str">
            <v>Finance</v>
          </cell>
        </row>
        <row r="28">
          <cell r="A28">
            <v>5163014</v>
          </cell>
          <cell r="B28" t="str">
            <v>Finance</v>
          </cell>
        </row>
        <row r="29">
          <cell r="A29">
            <v>5163067</v>
          </cell>
          <cell r="B29" t="str">
            <v>Customer Support</v>
          </cell>
        </row>
        <row r="30">
          <cell r="A30">
            <v>5163067</v>
          </cell>
          <cell r="B30" t="str">
            <v>Customer Support</v>
          </cell>
        </row>
        <row r="31">
          <cell r="A31">
            <v>5163067</v>
          </cell>
          <cell r="B31" t="str">
            <v>Customer Support</v>
          </cell>
        </row>
        <row r="32">
          <cell r="A32">
            <v>5163067</v>
          </cell>
          <cell r="B32" t="str">
            <v>Customer Support</v>
          </cell>
        </row>
        <row r="33">
          <cell r="A33">
            <v>5163067</v>
          </cell>
          <cell r="B33" t="str">
            <v>Customer Support</v>
          </cell>
        </row>
        <row r="34">
          <cell r="A34">
            <v>5163067</v>
          </cell>
          <cell r="B34" t="str">
            <v>Customer Support</v>
          </cell>
        </row>
        <row r="35">
          <cell r="A35">
            <v>5163067</v>
          </cell>
          <cell r="B35" t="str">
            <v>Customer Support</v>
          </cell>
        </row>
        <row r="36">
          <cell r="A36">
            <v>5163067</v>
          </cell>
          <cell r="B36" t="str">
            <v>Customer Support</v>
          </cell>
        </row>
        <row r="37">
          <cell r="A37">
            <v>5163067</v>
          </cell>
          <cell r="B37" t="str">
            <v>Customer Support</v>
          </cell>
        </row>
        <row r="38">
          <cell r="A38">
            <v>5163067</v>
          </cell>
          <cell r="B38" t="str">
            <v>Customer Support</v>
          </cell>
        </row>
        <row r="39">
          <cell r="A39">
            <v>5163067</v>
          </cell>
          <cell r="B39" t="str">
            <v>Customer Support</v>
          </cell>
        </row>
        <row r="40">
          <cell r="A40">
            <v>5165010</v>
          </cell>
          <cell r="B40" t="str">
            <v>Product Management</v>
          </cell>
        </row>
        <row r="41">
          <cell r="A41">
            <v>5165010</v>
          </cell>
          <cell r="B41" t="str">
            <v>Product Management</v>
          </cell>
        </row>
        <row r="42">
          <cell r="A42">
            <v>5165010</v>
          </cell>
          <cell r="B42" t="str">
            <v>Product Management</v>
          </cell>
        </row>
        <row r="43">
          <cell r="A43">
            <v>5165010</v>
          </cell>
          <cell r="B43" t="str">
            <v>Product Management</v>
          </cell>
        </row>
        <row r="44">
          <cell r="A44">
            <v>5165010</v>
          </cell>
          <cell r="B44" t="str">
            <v>Product Management</v>
          </cell>
        </row>
        <row r="45">
          <cell r="A45">
            <v>5181005</v>
          </cell>
          <cell r="B45" t="str">
            <v>VP CIO Oakl-Strategy</v>
          </cell>
        </row>
        <row r="46">
          <cell r="A46">
            <v>5181005</v>
          </cell>
          <cell r="B46" t="str">
            <v>VP CIO Oakl-Strategy</v>
          </cell>
        </row>
        <row r="47">
          <cell r="A47">
            <v>5181005</v>
          </cell>
          <cell r="B47" t="str">
            <v>VP CIO Oakl-Strategy</v>
          </cell>
        </row>
        <row r="48">
          <cell r="A48">
            <v>5181107</v>
          </cell>
          <cell r="B48" t="str">
            <v>IR-Dist-Admin Overhead</v>
          </cell>
        </row>
        <row r="49">
          <cell r="A49">
            <v>5181107</v>
          </cell>
          <cell r="B49" t="str">
            <v>IR-Dist-Admin Overhead</v>
          </cell>
        </row>
        <row r="50">
          <cell r="A50">
            <v>5181207</v>
          </cell>
          <cell r="B50" t="str">
            <v>IS&amp;S Oakland (CIS)</v>
          </cell>
        </row>
        <row r="51">
          <cell r="A51">
            <v>5181207</v>
          </cell>
          <cell r="B51" t="str">
            <v>IS&amp;S Oakland (CIS)</v>
          </cell>
        </row>
        <row r="52">
          <cell r="A52">
            <v>5181207</v>
          </cell>
          <cell r="B52" t="str">
            <v>IS&amp;S Oakland (CIS)</v>
          </cell>
        </row>
        <row r="53">
          <cell r="A53">
            <v>5181207</v>
          </cell>
          <cell r="B53" t="str">
            <v>IS&amp;S Oakland (CIS)</v>
          </cell>
        </row>
        <row r="54">
          <cell r="A54">
            <v>5181207</v>
          </cell>
          <cell r="B54" t="str">
            <v>IS&amp;S Oakland (CIS)</v>
          </cell>
        </row>
        <row r="55">
          <cell r="A55">
            <v>5181207</v>
          </cell>
          <cell r="B55" t="str">
            <v>IS&amp;S Oakland (CIS)</v>
          </cell>
        </row>
        <row r="56">
          <cell r="A56">
            <v>5181207</v>
          </cell>
          <cell r="B56" t="str">
            <v>IS&amp;S Oakland (CIS)</v>
          </cell>
        </row>
        <row r="57">
          <cell r="A57">
            <v>5181207</v>
          </cell>
          <cell r="B57" t="str">
            <v>IS&amp;S Oakland (CIS)</v>
          </cell>
        </row>
        <row r="58">
          <cell r="A58">
            <v>5181207</v>
          </cell>
          <cell r="B58" t="str">
            <v>IS&amp;S Oakland (CIS)</v>
          </cell>
        </row>
        <row r="59">
          <cell r="A59">
            <v>5181207</v>
          </cell>
          <cell r="B59" t="str">
            <v>IS&amp;S Oakland (CIS)</v>
          </cell>
        </row>
        <row r="60">
          <cell r="A60">
            <v>5181207</v>
          </cell>
          <cell r="B60" t="str">
            <v>IS&amp;S Oakland (CIS)</v>
          </cell>
        </row>
        <row r="61">
          <cell r="A61">
            <v>5181207</v>
          </cell>
          <cell r="B61" t="str">
            <v>IS&amp;S Oakland (CIS)</v>
          </cell>
        </row>
        <row r="62">
          <cell r="A62">
            <v>5181207</v>
          </cell>
          <cell r="B62" t="str">
            <v>IS&amp;S Oakland (CIS)</v>
          </cell>
        </row>
        <row r="63">
          <cell r="A63">
            <v>5181305</v>
          </cell>
          <cell r="B63" t="str">
            <v>IS&amp;S Oakland</v>
          </cell>
        </row>
        <row r="64">
          <cell r="A64">
            <v>5181305</v>
          </cell>
          <cell r="B64" t="str">
            <v>IS&amp;S Oakland</v>
          </cell>
        </row>
        <row r="65">
          <cell r="A65">
            <v>5181305</v>
          </cell>
          <cell r="B65" t="str">
            <v>IS&amp;S Oakland</v>
          </cell>
        </row>
        <row r="66">
          <cell r="A66">
            <v>5181305</v>
          </cell>
          <cell r="B66" t="str">
            <v>IS&amp;S Oakland</v>
          </cell>
        </row>
        <row r="67">
          <cell r="A67">
            <v>5181305</v>
          </cell>
          <cell r="B67" t="str">
            <v>IS&amp;S Oakland</v>
          </cell>
        </row>
        <row r="68">
          <cell r="A68">
            <v>5181305</v>
          </cell>
          <cell r="B68" t="str">
            <v>IS&amp;S Oakland</v>
          </cell>
        </row>
        <row r="69">
          <cell r="A69">
            <v>5181305</v>
          </cell>
          <cell r="B69" t="str">
            <v>IS&amp;S Oakland</v>
          </cell>
        </row>
        <row r="70">
          <cell r="A70">
            <v>5181305</v>
          </cell>
          <cell r="B70" t="str">
            <v>IS&amp;S Oakland</v>
          </cell>
        </row>
        <row r="71">
          <cell r="A71">
            <v>5181305</v>
          </cell>
          <cell r="B71" t="str">
            <v>IS&amp;S Oakland</v>
          </cell>
        </row>
        <row r="72">
          <cell r="A72">
            <v>5181305</v>
          </cell>
          <cell r="B72" t="str">
            <v>IS&amp;S Oakland</v>
          </cell>
        </row>
        <row r="73">
          <cell r="A73">
            <v>5181305</v>
          </cell>
          <cell r="B73" t="str">
            <v>IS&amp;S Oakland</v>
          </cell>
        </row>
        <row r="74">
          <cell r="A74">
            <v>5181305</v>
          </cell>
          <cell r="B74" t="str">
            <v>IS&amp;S Oakland</v>
          </cell>
        </row>
        <row r="75">
          <cell r="A75">
            <v>5181305</v>
          </cell>
          <cell r="B75" t="str">
            <v>IS&amp;S Oakland</v>
          </cell>
        </row>
        <row r="76">
          <cell r="A76">
            <v>5181305</v>
          </cell>
          <cell r="B76" t="str">
            <v>IS&amp;S Oakland</v>
          </cell>
        </row>
        <row r="77">
          <cell r="A77">
            <v>5181305</v>
          </cell>
          <cell r="B77" t="str">
            <v>IS&amp;S Oakland</v>
          </cell>
        </row>
        <row r="78">
          <cell r="A78">
            <v>5181305</v>
          </cell>
          <cell r="B78" t="str">
            <v>IS&amp;S Oakland</v>
          </cell>
        </row>
        <row r="79">
          <cell r="A79">
            <v>5181305</v>
          </cell>
          <cell r="B79" t="str">
            <v>IS&amp;S Oakland</v>
          </cell>
        </row>
        <row r="80">
          <cell r="A80">
            <v>5181305</v>
          </cell>
          <cell r="B80" t="str">
            <v>IS&amp;S Oakland</v>
          </cell>
        </row>
        <row r="81">
          <cell r="A81">
            <v>5181405</v>
          </cell>
          <cell r="B81" t="str">
            <v>IT Business Development</v>
          </cell>
        </row>
        <row r="82">
          <cell r="A82">
            <v>5181405</v>
          </cell>
          <cell r="B82" t="str">
            <v>IT Business Development</v>
          </cell>
        </row>
        <row r="83">
          <cell r="A83">
            <v>5181405</v>
          </cell>
          <cell r="B83" t="str">
            <v>IT Business Development</v>
          </cell>
        </row>
        <row r="84">
          <cell r="A84">
            <v>5181405</v>
          </cell>
          <cell r="B84" t="str">
            <v>IT Business Development</v>
          </cell>
        </row>
        <row r="85">
          <cell r="A85">
            <v>5181405</v>
          </cell>
          <cell r="B85" t="str">
            <v>IT Business Development</v>
          </cell>
        </row>
        <row r="86">
          <cell r="A86">
            <v>5181405</v>
          </cell>
          <cell r="B86" t="str">
            <v>IT Business Development</v>
          </cell>
        </row>
        <row r="87">
          <cell r="A87">
            <v>5181605</v>
          </cell>
          <cell r="B87" t="str">
            <v>BLS Logistics Systems Integrat</v>
          </cell>
        </row>
        <row r="88">
          <cell r="A88">
            <v>5181605</v>
          </cell>
          <cell r="B88" t="str">
            <v>BLS Logistics Systems Integrat</v>
          </cell>
        </row>
        <row r="89">
          <cell r="A89">
            <v>5181605</v>
          </cell>
          <cell r="B89" t="str">
            <v>BLS Logistics Systems Integrat</v>
          </cell>
        </row>
        <row r="90">
          <cell r="A90">
            <v>5183006</v>
          </cell>
          <cell r="B90" t="str">
            <v>Core-Warehouse Management TMS</v>
          </cell>
        </row>
        <row r="91">
          <cell r="A91">
            <v>5491110</v>
          </cell>
          <cell r="B91" t="str">
            <v>Auto-Dir &amp; Admin</v>
          </cell>
        </row>
        <row r="92">
          <cell r="A92">
            <v>5491166</v>
          </cell>
          <cell r="B92" t="str">
            <v>Auto Cust Support-Livonia</v>
          </cell>
        </row>
        <row r="93">
          <cell r="A93">
            <v>5491166</v>
          </cell>
          <cell r="B93" t="str">
            <v>Auto Cust Support-Livonia</v>
          </cell>
        </row>
        <row r="94">
          <cell r="A94">
            <v>5491166</v>
          </cell>
          <cell r="B94" t="str">
            <v>Auto Cust Support-Livonia</v>
          </cell>
        </row>
        <row r="95">
          <cell r="A95">
            <v>5491166</v>
          </cell>
          <cell r="B95" t="str">
            <v>Auto Cust Support-Livonia</v>
          </cell>
        </row>
        <row r="96">
          <cell r="A96">
            <v>5491166</v>
          </cell>
          <cell r="B96" t="str">
            <v>Auto Cust Support-Livonia</v>
          </cell>
        </row>
        <row r="97">
          <cell r="A97">
            <v>5491166</v>
          </cell>
          <cell r="B97" t="str">
            <v>Auto Cust Support-Livonia</v>
          </cell>
        </row>
        <row r="98">
          <cell r="A98">
            <v>5491166</v>
          </cell>
          <cell r="B98" t="str">
            <v>Auto Cust Support-Livonia</v>
          </cell>
        </row>
        <row r="99">
          <cell r="A99">
            <v>5491166</v>
          </cell>
          <cell r="B99" t="str">
            <v>Auto Cust Support-Livonia</v>
          </cell>
        </row>
        <row r="100">
          <cell r="A100">
            <v>5491166</v>
          </cell>
          <cell r="B100" t="str">
            <v>Auto Cust Support-Livonia</v>
          </cell>
        </row>
        <row r="101">
          <cell r="A101">
            <v>5491166</v>
          </cell>
          <cell r="B101" t="str">
            <v>Auto Cust Support-Livonia</v>
          </cell>
        </row>
        <row r="102">
          <cell r="A102">
            <v>5491166</v>
          </cell>
          <cell r="B102" t="str">
            <v>Auto Cust Support-Livonia</v>
          </cell>
        </row>
        <row r="103">
          <cell r="A103">
            <v>5491166</v>
          </cell>
          <cell r="B103" t="str">
            <v>Auto Cust Support-Livonia</v>
          </cell>
        </row>
        <row r="104">
          <cell r="A104">
            <v>5491166</v>
          </cell>
          <cell r="B104" t="str">
            <v>Auto Cust Support-Livonia</v>
          </cell>
        </row>
        <row r="105">
          <cell r="A105">
            <v>5491166</v>
          </cell>
          <cell r="B105" t="str">
            <v>Auto Cust Support-Livonia</v>
          </cell>
        </row>
        <row r="106">
          <cell r="A106">
            <v>5491215</v>
          </cell>
          <cell r="B106" t="str">
            <v>Auto-Pricing</v>
          </cell>
        </row>
        <row r="107">
          <cell r="A107">
            <v>5491215</v>
          </cell>
          <cell r="B107" t="str">
            <v>Auto-Pricing</v>
          </cell>
        </row>
        <row r="108">
          <cell r="A108">
            <v>5491373</v>
          </cell>
          <cell r="B108" t="str">
            <v>Auto-Sales</v>
          </cell>
        </row>
        <row r="109">
          <cell r="A109">
            <v>5491373</v>
          </cell>
          <cell r="B109" t="str">
            <v>Auto-Sales</v>
          </cell>
        </row>
        <row r="110">
          <cell r="A110">
            <v>5491373</v>
          </cell>
          <cell r="B110" t="str">
            <v>Auto-Sales</v>
          </cell>
        </row>
        <row r="111">
          <cell r="A111">
            <v>5491807</v>
          </cell>
          <cell r="B111" t="str">
            <v>Memphis Systems Automotive</v>
          </cell>
        </row>
        <row r="112">
          <cell r="A112">
            <v>5491807</v>
          </cell>
          <cell r="B112" t="str">
            <v>Memphis Systems Automotive</v>
          </cell>
        </row>
        <row r="113">
          <cell r="A113">
            <v>5491807</v>
          </cell>
          <cell r="B113" t="str">
            <v>Memphis Systems Automotive</v>
          </cell>
        </row>
        <row r="114">
          <cell r="A114">
            <v>5594500</v>
          </cell>
          <cell r="B114" t="str">
            <v>Finished Veh Visibility-CLS</v>
          </cell>
        </row>
        <row r="115">
          <cell r="A115">
            <v>5800014</v>
          </cell>
          <cell r="B115" t="str">
            <v>Contract Logistics Financial S</v>
          </cell>
        </row>
        <row r="116">
          <cell r="A116">
            <v>5802636</v>
          </cell>
          <cell r="B116" t="str">
            <v>DP Cust Sat-Wilmington</v>
          </cell>
        </row>
        <row r="117">
          <cell r="A117">
            <v>5802636</v>
          </cell>
          <cell r="B117" t="str">
            <v>DP Cust Sat-Wilmington</v>
          </cell>
        </row>
        <row r="118">
          <cell r="A118">
            <v>5802636</v>
          </cell>
          <cell r="B118" t="str">
            <v>DP Cust Sat-Wilmington</v>
          </cell>
        </row>
        <row r="119">
          <cell r="A119">
            <v>5802636</v>
          </cell>
          <cell r="B119" t="str">
            <v>DP Cust Sat-Wilmington</v>
          </cell>
        </row>
        <row r="120">
          <cell r="A120">
            <v>5802636</v>
          </cell>
          <cell r="B120" t="str">
            <v>DP Cust Sat-Wilmington</v>
          </cell>
        </row>
        <row r="121">
          <cell r="A121">
            <v>5802736</v>
          </cell>
          <cell r="B121" t="str">
            <v>DP-Charlotte</v>
          </cell>
        </row>
        <row r="122">
          <cell r="A122">
            <v>5802736</v>
          </cell>
          <cell r="B122" t="str">
            <v>DP-Charlotte</v>
          </cell>
        </row>
        <row r="123">
          <cell r="A123">
            <v>5802736</v>
          </cell>
          <cell r="B123" t="str">
            <v>DP-Charlotte</v>
          </cell>
        </row>
        <row r="124">
          <cell r="A124">
            <v>5802736</v>
          </cell>
          <cell r="B124" t="str">
            <v>DP-Charlotte</v>
          </cell>
        </row>
        <row r="125">
          <cell r="A125">
            <v>5802736</v>
          </cell>
          <cell r="B125" t="str">
            <v>DP-Charlotte</v>
          </cell>
        </row>
        <row r="126">
          <cell r="A126">
            <v>5802736</v>
          </cell>
          <cell r="B126" t="str">
            <v>DP-Charlotte</v>
          </cell>
        </row>
        <row r="127">
          <cell r="A127">
            <v>5802736</v>
          </cell>
          <cell r="B127" t="str">
            <v>DP-Charlotte</v>
          </cell>
        </row>
        <row r="128">
          <cell r="A128">
            <v>5802736</v>
          </cell>
          <cell r="B128" t="str">
            <v>DP-Charlotte</v>
          </cell>
        </row>
        <row r="129">
          <cell r="A129">
            <v>5802736</v>
          </cell>
          <cell r="B129" t="str">
            <v>DP-Charlotte</v>
          </cell>
        </row>
        <row r="130">
          <cell r="A130">
            <v>5802736</v>
          </cell>
          <cell r="B130" t="str">
            <v>DP-Charlotte</v>
          </cell>
        </row>
        <row r="131">
          <cell r="A131">
            <v>5802736</v>
          </cell>
          <cell r="B131" t="str">
            <v>DP-Charlotte</v>
          </cell>
        </row>
        <row r="132">
          <cell r="A132">
            <v>5802736</v>
          </cell>
          <cell r="B132" t="str">
            <v>DP-Charlotte</v>
          </cell>
        </row>
        <row r="133">
          <cell r="A133">
            <v>5802736</v>
          </cell>
          <cell r="B133" t="str">
            <v>DP-Charlotte</v>
          </cell>
        </row>
        <row r="134">
          <cell r="A134">
            <v>5802736</v>
          </cell>
          <cell r="B134" t="str">
            <v>DP-Charlotte</v>
          </cell>
        </row>
        <row r="135">
          <cell r="A135">
            <v>5802736</v>
          </cell>
          <cell r="B135" t="str">
            <v>DP-Charlotte</v>
          </cell>
        </row>
        <row r="136">
          <cell r="A136">
            <v>5802736</v>
          </cell>
          <cell r="B136" t="str">
            <v>DP-Charlotte</v>
          </cell>
        </row>
        <row r="137">
          <cell r="A137">
            <v>5802736</v>
          </cell>
          <cell r="B137" t="str">
            <v>DP-Charlotte</v>
          </cell>
        </row>
        <row r="138">
          <cell r="A138">
            <v>5802736</v>
          </cell>
          <cell r="B138" t="str">
            <v>DP-Charlotte</v>
          </cell>
        </row>
        <row r="139">
          <cell r="A139">
            <v>5802736</v>
          </cell>
          <cell r="B139" t="str">
            <v>DP-Charlotte</v>
          </cell>
        </row>
        <row r="140">
          <cell r="A140">
            <v>5802836</v>
          </cell>
          <cell r="B140" t="str">
            <v>DP BLS Management</v>
          </cell>
        </row>
        <row r="141">
          <cell r="A141">
            <v>5802836</v>
          </cell>
          <cell r="B141" t="str">
            <v>DP BLS Management</v>
          </cell>
        </row>
        <row r="142">
          <cell r="A142">
            <v>5802836</v>
          </cell>
          <cell r="B142" t="str">
            <v>DP BLS Management</v>
          </cell>
        </row>
        <row r="143">
          <cell r="A143">
            <v>5802836</v>
          </cell>
          <cell r="B143" t="str">
            <v>DP BLS Management</v>
          </cell>
        </row>
        <row r="144">
          <cell r="A144">
            <v>5802836</v>
          </cell>
          <cell r="B144" t="str">
            <v>DP BLS Management</v>
          </cell>
        </row>
        <row r="145">
          <cell r="A145">
            <v>5802836</v>
          </cell>
          <cell r="B145" t="str">
            <v>DP BLS Management</v>
          </cell>
        </row>
        <row r="146">
          <cell r="A146">
            <v>5802836</v>
          </cell>
          <cell r="B146" t="str">
            <v>DP BLS Management</v>
          </cell>
        </row>
        <row r="147">
          <cell r="A147">
            <v>5802836</v>
          </cell>
          <cell r="B147" t="str">
            <v>DP BLS Management</v>
          </cell>
        </row>
        <row r="148">
          <cell r="A148">
            <v>5802836</v>
          </cell>
          <cell r="B148" t="str">
            <v>DP BLS Management</v>
          </cell>
        </row>
        <row r="149">
          <cell r="A149">
            <v>5802936</v>
          </cell>
          <cell r="B149" t="str">
            <v>DP Rail/Warehouse-Wilmington</v>
          </cell>
        </row>
        <row r="150">
          <cell r="A150">
            <v>5802936</v>
          </cell>
          <cell r="B150" t="str">
            <v>DP Rail/Warehouse-Wilmington</v>
          </cell>
        </row>
        <row r="151">
          <cell r="A151">
            <v>5802936</v>
          </cell>
          <cell r="B151" t="str">
            <v>DP Rail/Warehouse-Wilmington</v>
          </cell>
        </row>
        <row r="152">
          <cell r="A152">
            <v>5802936</v>
          </cell>
          <cell r="B152" t="str">
            <v>DP Rail/Warehouse-Wilmington</v>
          </cell>
        </row>
        <row r="153">
          <cell r="A153">
            <v>5802936</v>
          </cell>
          <cell r="B153" t="str">
            <v>DP Rail/Warehouse-Wilmington</v>
          </cell>
        </row>
        <row r="154">
          <cell r="A154">
            <v>5802936</v>
          </cell>
          <cell r="B154" t="str">
            <v>DP Rail/Warehouse-Wilmington</v>
          </cell>
        </row>
        <row r="155">
          <cell r="A155">
            <v>5802936</v>
          </cell>
          <cell r="B155" t="str">
            <v>DP Rail/Warehouse-Wilmington</v>
          </cell>
        </row>
        <row r="156">
          <cell r="A156">
            <v>5803136</v>
          </cell>
          <cell r="B156" t="str">
            <v>APBLS/DP Bus Liaison/ILT-Wilm</v>
          </cell>
        </row>
        <row r="157">
          <cell r="A157">
            <v>5803136</v>
          </cell>
          <cell r="B157" t="str">
            <v>APBLS/DP Bus Liaison/ILT-Wilm</v>
          </cell>
        </row>
        <row r="158">
          <cell r="A158">
            <v>5803136</v>
          </cell>
          <cell r="B158" t="str">
            <v>APBLS/DP Bus Liaison/ILT-Wilm</v>
          </cell>
        </row>
        <row r="159">
          <cell r="A159">
            <v>5803136</v>
          </cell>
          <cell r="B159" t="str">
            <v>APBLS/DP Bus Liaison/ILT-Wilm</v>
          </cell>
        </row>
        <row r="160">
          <cell r="A160">
            <v>5803236</v>
          </cell>
          <cell r="B160" t="str">
            <v>APBLS Kingwd/Cust Sat/Procurem</v>
          </cell>
        </row>
        <row r="161">
          <cell r="A161">
            <v>5803236</v>
          </cell>
          <cell r="B161" t="str">
            <v>APBLS Kingwd/Cust Sat/Procurem</v>
          </cell>
        </row>
        <row r="162">
          <cell r="A162">
            <v>5803236</v>
          </cell>
          <cell r="B162" t="str">
            <v>APBLS Kingwd/Cust Sat/Procurem</v>
          </cell>
        </row>
        <row r="163">
          <cell r="A163">
            <v>5803236</v>
          </cell>
          <cell r="B163" t="str">
            <v>APBLS Kingwd/Cust Sat/Procurem</v>
          </cell>
        </row>
        <row r="164">
          <cell r="A164">
            <v>5804136</v>
          </cell>
          <cell r="B164" t="str">
            <v>DEL MONTE</v>
          </cell>
        </row>
        <row r="165">
          <cell r="A165">
            <v>5811136</v>
          </cell>
          <cell r="B165" t="str">
            <v>Bose-G&amp;A</v>
          </cell>
        </row>
        <row r="166">
          <cell r="A166">
            <v>5816310</v>
          </cell>
          <cell r="B166" t="str">
            <v>Contract Logistics Mgmt &amp; Adm</v>
          </cell>
        </row>
        <row r="167">
          <cell r="A167">
            <v>5823836</v>
          </cell>
          <cell r="B167" t="str">
            <v>Allied TBS G&amp;A</v>
          </cell>
        </row>
        <row r="168">
          <cell r="A168">
            <v>5823836</v>
          </cell>
          <cell r="B168" t="str">
            <v>Allied TBS G&amp;A</v>
          </cell>
        </row>
        <row r="169">
          <cell r="A169">
            <v>5824136</v>
          </cell>
          <cell r="B169" t="str">
            <v>BLS/Allied Signal</v>
          </cell>
        </row>
        <row r="170">
          <cell r="A170">
            <v>5824136</v>
          </cell>
          <cell r="B170" t="str">
            <v>BLS/Allied Signal</v>
          </cell>
        </row>
        <row r="171">
          <cell r="A171">
            <v>5824136</v>
          </cell>
          <cell r="B171" t="str">
            <v>BLS/Allied Signal</v>
          </cell>
        </row>
        <row r="172">
          <cell r="A172">
            <v>5824136</v>
          </cell>
          <cell r="B172" t="str">
            <v>BLS/Allied Signal</v>
          </cell>
        </row>
        <row r="173">
          <cell r="A173">
            <v>5824136</v>
          </cell>
          <cell r="B173" t="str">
            <v>BLS/Allied Signal</v>
          </cell>
        </row>
        <row r="174">
          <cell r="A174">
            <v>5824136</v>
          </cell>
          <cell r="B174" t="str">
            <v>BLS/Allied Signal</v>
          </cell>
        </row>
        <row r="175">
          <cell r="A175">
            <v>5824136</v>
          </cell>
          <cell r="B175" t="str">
            <v>BLS/Allied Signal</v>
          </cell>
        </row>
        <row r="176">
          <cell r="A176">
            <v>5824136</v>
          </cell>
          <cell r="B176" t="str">
            <v>BLS/Allied Signal</v>
          </cell>
        </row>
        <row r="177">
          <cell r="A177">
            <v>5824136</v>
          </cell>
          <cell r="B177" t="str">
            <v>BLS/Allied Signal</v>
          </cell>
        </row>
        <row r="178">
          <cell r="A178">
            <v>5824136</v>
          </cell>
          <cell r="B178" t="str">
            <v>BLS/Allied Signal</v>
          </cell>
        </row>
        <row r="179">
          <cell r="A179">
            <v>5824136</v>
          </cell>
          <cell r="B179" t="str">
            <v>BLS/Allied Signal</v>
          </cell>
        </row>
        <row r="180">
          <cell r="A180">
            <v>5824136</v>
          </cell>
          <cell r="B180" t="str">
            <v>BLS/Allied Signal</v>
          </cell>
        </row>
        <row r="181">
          <cell r="A181">
            <v>5824136</v>
          </cell>
          <cell r="B181" t="str">
            <v>BLS/Allied Signal</v>
          </cell>
        </row>
        <row r="182">
          <cell r="A182">
            <v>5824136</v>
          </cell>
          <cell r="B182" t="str">
            <v>BLS/Allied Signal</v>
          </cell>
        </row>
        <row r="183">
          <cell r="A183">
            <v>5824136</v>
          </cell>
          <cell r="B183" t="str">
            <v>BLS/Allied Signal</v>
          </cell>
        </row>
        <row r="184">
          <cell r="A184">
            <v>5824736</v>
          </cell>
          <cell r="B184" t="str">
            <v>Allied Turbo G &amp; A</v>
          </cell>
        </row>
        <row r="185">
          <cell r="A185">
            <v>5824736</v>
          </cell>
          <cell r="B185" t="str">
            <v>Allied Turbo G &amp; A</v>
          </cell>
        </row>
        <row r="186">
          <cell r="A186">
            <v>5827136</v>
          </cell>
          <cell r="B186" t="str">
            <v>YAZAKI G&amp;A</v>
          </cell>
        </row>
        <row r="187">
          <cell r="A187">
            <v>5827136</v>
          </cell>
          <cell r="B187" t="str">
            <v>YAZAKI G&amp;A</v>
          </cell>
        </row>
        <row r="188">
          <cell r="A188">
            <v>5828136</v>
          </cell>
          <cell r="B188" t="str">
            <v>WESTVACO G&amp;A</v>
          </cell>
        </row>
        <row r="189">
          <cell r="A189">
            <v>5828136</v>
          </cell>
          <cell r="B189" t="str">
            <v>WESTVACO G&amp;A</v>
          </cell>
        </row>
        <row r="190">
          <cell r="A190">
            <v>5828136</v>
          </cell>
          <cell r="B190" t="str">
            <v>WESTVACO G&amp;A</v>
          </cell>
        </row>
        <row r="191">
          <cell r="A191">
            <v>5828136</v>
          </cell>
          <cell r="B191" t="str">
            <v>WESTVACO G&amp;A</v>
          </cell>
        </row>
        <row r="192">
          <cell r="A192">
            <v>5828136</v>
          </cell>
          <cell r="B192" t="str">
            <v>WESTVACO G&amp;A</v>
          </cell>
        </row>
        <row r="193">
          <cell r="A193">
            <v>5828136</v>
          </cell>
          <cell r="B193" t="str">
            <v>WESTVACO G&amp;A</v>
          </cell>
        </row>
        <row r="194">
          <cell r="A194">
            <v>6270014</v>
          </cell>
          <cell r="B194" t="str">
            <v>APLL Americas Finance</v>
          </cell>
        </row>
        <row r="195">
          <cell r="A195">
            <v>6270014</v>
          </cell>
          <cell r="B195" t="str">
            <v>APLL Americas Finance</v>
          </cell>
        </row>
        <row r="196">
          <cell r="A196">
            <v>6270014</v>
          </cell>
          <cell r="B196" t="str">
            <v>APLL Americas Finance</v>
          </cell>
        </row>
        <row r="197">
          <cell r="A197">
            <v>6270014</v>
          </cell>
          <cell r="B197" t="str">
            <v>APLL Americas Finance</v>
          </cell>
        </row>
        <row r="198">
          <cell r="A198">
            <v>6270014</v>
          </cell>
          <cell r="B198" t="str">
            <v>APLL Americas Finance</v>
          </cell>
        </row>
        <row r="199">
          <cell r="A199">
            <v>6270014</v>
          </cell>
          <cell r="B199" t="str">
            <v>APLL Americas Finance</v>
          </cell>
        </row>
        <row r="200">
          <cell r="A200">
            <v>6270101</v>
          </cell>
          <cell r="B200" t="str">
            <v>APL Logistics Am Reg President</v>
          </cell>
        </row>
        <row r="201">
          <cell r="A201">
            <v>6270101</v>
          </cell>
          <cell r="B201" t="str">
            <v>APL Logistics Am Reg President</v>
          </cell>
        </row>
        <row r="202">
          <cell r="A202">
            <v>6270101</v>
          </cell>
          <cell r="B202" t="str">
            <v>APL Logistics Am Reg President</v>
          </cell>
        </row>
        <row r="203">
          <cell r="A203">
            <v>6270338</v>
          </cell>
          <cell r="B203" t="str">
            <v>Nike BSP Project Mgmt G&amp;A</v>
          </cell>
        </row>
        <row r="204">
          <cell r="A204">
            <v>6270338</v>
          </cell>
          <cell r="B204" t="str">
            <v>Nike BSP Project Mgmt G&amp;A</v>
          </cell>
        </row>
        <row r="205">
          <cell r="A205">
            <v>6270338</v>
          </cell>
          <cell r="B205" t="str">
            <v>Nike BSP Project Mgmt G&amp;A</v>
          </cell>
        </row>
        <row r="206">
          <cell r="A206">
            <v>6270514</v>
          </cell>
          <cell r="B206" t="str">
            <v>IIX Controller - NVO</v>
          </cell>
        </row>
        <row r="207">
          <cell r="A207">
            <v>6271071</v>
          </cell>
          <cell r="B207" t="str">
            <v>APLL Americas Regional Retail</v>
          </cell>
        </row>
        <row r="208">
          <cell r="A208">
            <v>6271071</v>
          </cell>
          <cell r="B208" t="str">
            <v>APLL Americas Regional Retail</v>
          </cell>
        </row>
        <row r="209">
          <cell r="A209">
            <v>6283573</v>
          </cell>
          <cell r="B209" t="str">
            <v>Latin America Sales-ACS</v>
          </cell>
        </row>
        <row r="210">
          <cell r="A210">
            <v>6283573</v>
          </cell>
          <cell r="B210" t="str">
            <v>Latin America Sales-ACS</v>
          </cell>
        </row>
        <row r="211">
          <cell r="A211">
            <v>6283573</v>
          </cell>
          <cell r="B211" t="str">
            <v>Latin America Sales-ACS</v>
          </cell>
        </row>
        <row r="212">
          <cell r="A212">
            <v>6283573</v>
          </cell>
          <cell r="B212" t="str">
            <v>Latin America Sales-ACS</v>
          </cell>
        </row>
        <row r="213">
          <cell r="A213">
            <v>6283573</v>
          </cell>
          <cell r="B213" t="str">
            <v>Latin America Sales-ACS</v>
          </cell>
        </row>
        <row r="214">
          <cell r="A214">
            <v>6283573</v>
          </cell>
          <cell r="B214" t="str">
            <v>Latin America Sales-ACS</v>
          </cell>
        </row>
        <row r="215">
          <cell r="A215">
            <v>6283573</v>
          </cell>
          <cell r="B215" t="str">
            <v>Latin America Sales-ACS</v>
          </cell>
        </row>
        <row r="216">
          <cell r="A216">
            <v>6283573</v>
          </cell>
          <cell r="B216" t="str">
            <v>Latin America Sales-ACS</v>
          </cell>
        </row>
        <row r="217">
          <cell r="A217">
            <v>6283573</v>
          </cell>
          <cell r="B217" t="str">
            <v>Latin America Sales-ACS</v>
          </cell>
        </row>
        <row r="218">
          <cell r="A218">
            <v>6283573</v>
          </cell>
          <cell r="B218" t="str">
            <v>Latin America Sales-ACS</v>
          </cell>
        </row>
        <row r="219">
          <cell r="A219">
            <v>6283573</v>
          </cell>
          <cell r="B219" t="str">
            <v>Latin America Sales-ACS</v>
          </cell>
        </row>
        <row r="220">
          <cell r="A220">
            <v>6283573</v>
          </cell>
          <cell r="B220" t="str">
            <v>Latin America Sales-ACS</v>
          </cell>
        </row>
        <row r="221">
          <cell r="A221">
            <v>6283673</v>
          </cell>
          <cell r="B221" t="str">
            <v>Corporate-ACS</v>
          </cell>
        </row>
        <row r="222">
          <cell r="A222">
            <v>6283673</v>
          </cell>
          <cell r="B222" t="str">
            <v>Corporate-ACS</v>
          </cell>
        </row>
        <row r="223">
          <cell r="A223">
            <v>6283673</v>
          </cell>
          <cell r="B223" t="str">
            <v>Corporate-ACS</v>
          </cell>
        </row>
        <row r="224">
          <cell r="A224">
            <v>6283673</v>
          </cell>
          <cell r="B224" t="str">
            <v>Corporate-ACS</v>
          </cell>
        </row>
        <row r="225">
          <cell r="A225">
            <v>6283673</v>
          </cell>
          <cell r="B225" t="str">
            <v>Corporate-ACS</v>
          </cell>
        </row>
        <row r="226">
          <cell r="A226">
            <v>6283773</v>
          </cell>
          <cell r="B226" t="str">
            <v>IT Product Corp Sales</v>
          </cell>
        </row>
        <row r="227">
          <cell r="A227">
            <v>6284101</v>
          </cell>
          <cell r="B227" t="str">
            <v>ACS Executive</v>
          </cell>
        </row>
        <row r="228">
          <cell r="A228">
            <v>6284311</v>
          </cell>
          <cell r="B228" t="str">
            <v>Process</v>
          </cell>
        </row>
        <row r="229">
          <cell r="A229">
            <v>6284311</v>
          </cell>
          <cell r="B229" t="str">
            <v>Process</v>
          </cell>
        </row>
        <row r="230">
          <cell r="A230">
            <v>6284311</v>
          </cell>
          <cell r="B230" t="str">
            <v>Process</v>
          </cell>
        </row>
        <row r="231">
          <cell r="A231">
            <v>6285073</v>
          </cell>
          <cell r="B231" t="str">
            <v>Outside Sales-Dallas</v>
          </cell>
        </row>
        <row r="232">
          <cell r="A232">
            <v>6285173</v>
          </cell>
          <cell r="B232" t="str">
            <v>Outside Sales-Portland</v>
          </cell>
        </row>
        <row r="233">
          <cell r="A233">
            <v>6285774</v>
          </cell>
          <cell r="B233" t="str">
            <v>Western Customer Support - ACS</v>
          </cell>
        </row>
        <row r="234">
          <cell r="A234">
            <v>6285774</v>
          </cell>
          <cell r="B234" t="str">
            <v>Western Customer Support - ACS</v>
          </cell>
        </row>
        <row r="235">
          <cell r="A235">
            <v>6285774</v>
          </cell>
          <cell r="B235" t="str">
            <v>Western Customer Support - ACS</v>
          </cell>
        </row>
        <row r="236">
          <cell r="A236">
            <v>6285774</v>
          </cell>
          <cell r="B236" t="str">
            <v>Western Customer Support - ACS</v>
          </cell>
        </row>
        <row r="237">
          <cell r="A237">
            <v>6285774</v>
          </cell>
          <cell r="B237" t="str">
            <v>Western Customer Support - ACS</v>
          </cell>
        </row>
        <row r="238">
          <cell r="A238">
            <v>6285774</v>
          </cell>
          <cell r="B238" t="str">
            <v>Western Customer Support - ACS</v>
          </cell>
        </row>
        <row r="239">
          <cell r="A239">
            <v>6285774</v>
          </cell>
          <cell r="B239" t="str">
            <v>Western Customer Support - ACS</v>
          </cell>
        </row>
        <row r="240">
          <cell r="A240">
            <v>6285973</v>
          </cell>
          <cell r="B240" t="str">
            <v>Central Region Sales-ACS</v>
          </cell>
        </row>
        <row r="241">
          <cell r="A241">
            <v>6285973</v>
          </cell>
          <cell r="B241" t="str">
            <v>Central Region Sales-ACS</v>
          </cell>
        </row>
        <row r="242">
          <cell r="A242">
            <v>6285973</v>
          </cell>
          <cell r="B242" t="str">
            <v>Central Region Sales-ACS</v>
          </cell>
        </row>
        <row r="243">
          <cell r="A243">
            <v>6285974</v>
          </cell>
          <cell r="B243" t="str">
            <v>Central Region Cust Supt - ACS</v>
          </cell>
        </row>
        <row r="244">
          <cell r="A244">
            <v>6285974</v>
          </cell>
          <cell r="B244" t="str">
            <v>Central Region Cust Supt - ACS</v>
          </cell>
        </row>
        <row r="245">
          <cell r="A245">
            <v>6285974</v>
          </cell>
          <cell r="B245" t="str">
            <v>Central Region Cust Supt - ACS</v>
          </cell>
        </row>
        <row r="246">
          <cell r="A246">
            <v>6285974</v>
          </cell>
          <cell r="B246" t="str">
            <v>Central Region Cust Supt - ACS</v>
          </cell>
        </row>
        <row r="247">
          <cell r="A247">
            <v>6285974</v>
          </cell>
          <cell r="B247" t="str">
            <v>Central Region Cust Supt - ACS</v>
          </cell>
        </row>
        <row r="248">
          <cell r="A248">
            <v>6285974</v>
          </cell>
          <cell r="B248" t="str">
            <v>Central Region Cust Supt - ACS</v>
          </cell>
        </row>
        <row r="249">
          <cell r="A249">
            <v>6285974</v>
          </cell>
          <cell r="B249" t="str">
            <v>Central Region Cust Supt - ACS</v>
          </cell>
        </row>
        <row r="250">
          <cell r="A250">
            <v>6286073</v>
          </cell>
          <cell r="B250" t="str">
            <v>Eastern Region Sales-ACS</v>
          </cell>
        </row>
        <row r="251">
          <cell r="A251">
            <v>6286073</v>
          </cell>
          <cell r="B251" t="str">
            <v>Eastern Region Sales-ACS</v>
          </cell>
        </row>
        <row r="252">
          <cell r="A252">
            <v>6286073</v>
          </cell>
          <cell r="B252" t="str">
            <v>Eastern Region Sales-ACS</v>
          </cell>
        </row>
        <row r="253">
          <cell r="A253">
            <v>6286073</v>
          </cell>
          <cell r="B253" t="str">
            <v>Eastern Region Sales-ACS</v>
          </cell>
        </row>
        <row r="254">
          <cell r="A254">
            <v>6286073</v>
          </cell>
          <cell r="B254" t="str">
            <v>Eastern Region Sales-ACS</v>
          </cell>
        </row>
        <row r="255">
          <cell r="A255">
            <v>6286073</v>
          </cell>
          <cell r="B255" t="str">
            <v>Eastern Region Sales-ACS</v>
          </cell>
        </row>
        <row r="256">
          <cell r="A256">
            <v>6286073</v>
          </cell>
          <cell r="B256" t="str">
            <v>Eastern Region Sales-ACS</v>
          </cell>
        </row>
        <row r="257">
          <cell r="A257">
            <v>6286073</v>
          </cell>
          <cell r="B257" t="str">
            <v>Eastern Region Sales-ACS</v>
          </cell>
        </row>
        <row r="258">
          <cell r="A258">
            <v>6286074</v>
          </cell>
          <cell r="B258" t="str">
            <v>Eastern Region Cust Supt - ACS</v>
          </cell>
        </row>
        <row r="259">
          <cell r="A259">
            <v>6286074</v>
          </cell>
          <cell r="B259" t="str">
            <v>Eastern Region Cust Supt - ACS</v>
          </cell>
        </row>
        <row r="260">
          <cell r="A260">
            <v>6286074</v>
          </cell>
          <cell r="B260" t="str">
            <v>Eastern Region Cust Supt - ACS</v>
          </cell>
        </row>
        <row r="261">
          <cell r="A261">
            <v>6286074</v>
          </cell>
          <cell r="B261" t="str">
            <v>Eastern Region Cust Supt - ACS</v>
          </cell>
        </row>
        <row r="262">
          <cell r="A262">
            <v>6286074</v>
          </cell>
          <cell r="B262" t="str">
            <v>Eastern Region Cust Supt - ACS</v>
          </cell>
        </row>
        <row r="263">
          <cell r="A263">
            <v>6286074</v>
          </cell>
          <cell r="B263" t="str">
            <v>Eastern Region Cust Supt - ACS</v>
          </cell>
        </row>
        <row r="264">
          <cell r="A264">
            <v>6286074</v>
          </cell>
          <cell r="B264" t="str">
            <v>Eastern Region Cust Supt - ACS</v>
          </cell>
        </row>
        <row r="265">
          <cell r="A265">
            <v>6286074</v>
          </cell>
          <cell r="B265" t="str">
            <v>Eastern Region Cust Supt - ACS</v>
          </cell>
        </row>
        <row r="266">
          <cell r="A266">
            <v>6286074</v>
          </cell>
          <cell r="B266" t="str">
            <v>Eastern Region Cust Supt - ACS</v>
          </cell>
        </row>
        <row r="267">
          <cell r="A267">
            <v>6286074</v>
          </cell>
          <cell r="B267" t="str">
            <v>Eastern Region Cust Supt - ACS</v>
          </cell>
        </row>
        <row r="268">
          <cell r="A268">
            <v>6286074</v>
          </cell>
          <cell r="B268" t="str">
            <v>Eastern Region Cust Supt - ACS</v>
          </cell>
        </row>
        <row r="269">
          <cell r="A269">
            <v>6286074</v>
          </cell>
          <cell r="B269" t="str">
            <v>Eastern Region Cust Supt - ACS</v>
          </cell>
        </row>
        <row r="270">
          <cell r="A270">
            <v>6287010</v>
          </cell>
          <cell r="B270" t="str">
            <v>IMS Geogr Mgt &amp; Admin</v>
          </cell>
        </row>
        <row r="271">
          <cell r="A271">
            <v>6287015</v>
          </cell>
          <cell r="B271" t="str">
            <v>IMS Pricing</v>
          </cell>
        </row>
        <row r="272">
          <cell r="A272">
            <v>6287015</v>
          </cell>
          <cell r="B272" t="str">
            <v>IMS Pricing</v>
          </cell>
        </row>
        <row r="273">
          <cell r="A273">
            <v>6287015</v>
          </cell>
          <cell r="B273" t="str">
            <v>IMS Pricing</v>
          </cell>
        </row>
        <row r="274">
          <cell r="A274">
            <v>6287015</v>
          </cell>
          <cell r="B274" t="str">
            <v>IMS Pricing</v>
          </cell>
        </row>
        <row r="275">
          <cell r="A275">
            <v>6287015</v>
          </cell>
          <cell r="B275" t="str">
            <v>IMS Pricing</v>
          </cell>
        </row>
        <row r="276">
          <cell r="A276">
            <v>6287066</v>
          </cell>
          <cell r="B276" t="str">
            <v>IMS-Oak Brook Cust Support</v>
          </cell>
        </row>
        <row r="277">
          <cell r="A277">
            <v>6287066</v>
          </cell>
          <cell r="B277" t="str">
            <v>IMS-Oak Brook Cust Support</v>
          </cell>
        </row>
        <row r="278">
          <cell r="A278">
            <v>6287066</v>
          </cell>
          <cell r="B278" t="str">
            <v>IMS-Oak Brook Cust Support</v>
          </cell>
        </row>
        <row r="279">
          <cell r="A279">
            <v>6287066</v>
          </cell>
          <cell r="B279" t="str">
            <v>IMS-Oak Brook Cust Support</v>
          </cell>
        </row>
        <row r="280">
          <cell r="A280">
            <v>6287066</v>
          </cell>
          <cell r="B280" t="str">
            <v>IMS-Oak Brook Cust Support</v>
          </cell>
        </row>
        <row r="281">
          <cell r="A281">
            <v>6287066</v>
          </cell>
          <cell r="B281" t="str">
            <v>IMS-Oak Brook Cust Support</v>
          </cell>
        </row>
        <row r="282">
          <cell r="A282">
            <v>6287066</v>
          </cell>
          <cell r="B282" t="str">
            <v>IMS-Oak Brook Cust Support</v>
          </cell>
        </row>
        <row r="283">
          <cell r="A283">
            <v>6287066</v>
          </cell>
          <cell r="B283" t="str">
            <v>IMS-Oak Brook Cust Support</v>
          </cell>
        </row>
        <row r="284">
          <cell r="A284">
            <v>6287066</v>
          </cell>
          <cell r="B284" t="str">
            <v>IMS-Oak Brook Cust Support</v>
          </cell>
        </row>
        <row r="285">
          <cell r="A285">
            <v>6287066</v>
          </cell>
          <cell r="B285" t="str">
            <v>IMS-Oak Brook Cust Support</v>
          </cell>
        </row>
        <row r="286">
          <cell r="A286">
            <v>6287066</v>
          </cell>
          <cell r="B286" t="str">
            <v>IMS-Oak Brook Cust Support</v>
          </cell>
        </row>
        <row r="287">
          <cell r="A287">
            <v>6287066</v>
          </cell>
          <cell r="B287" t="str">
            <v>IMS-Oak Brook Cust Support</v>
          </cell>
        </row>
        <row r="288">
          <cell r="A288">
            <v>6287066</v>
          </cell>
          <cell r="B288" t="str">
            <v>IMS-Oak Brook Cust Support</v>
          </cell>
        </row>
        <row r="289">
          <cell r="A289">
            <v>6287073</v>
          </cell>
          <cell r="B289" t="str">
            <v>IMS Sales</v>
          </cell>
        </row>
        <row r="290">
          <cell r="A290">
            <v>6287073</v>
          </cell>
          <cell r="B290" t="str">
            <v>IMS Sales</v>
          </cell>
        </row>
        <row r="291">
          <cell r="A291">
            <v>6287073</v>
          </cell>
          <cell r="B291" t="str">
            <v>IMS Sales</v>
          </cell>
        </row>
        <row r="292">
          <cell r="A292">
            <v>6287073</v>
          </cell>
          <cell r="B292" t="str">
            <v>IMS Sales</v>
          </cell>
        </row>
        <row r="293">
          <cell r="A293">
            <v>6288007</v>
          </cell>
          <cell r="B293" t="str">
            <v>IMS-Memphis IR</v>
          </cell>
        </row>
        <row r="294">
          <cell r="A294">
            <v>6288007</v>
          </cell>
          <cell r="B294" t="str">
            <v>IMS-Memphis IR</v>
          </cell>
        </row>
        <row r="295">
          <cell r="A295">
            <v>6288007</v>
          </cell>
          <cell r="B295" t="str">
            <v>IMS-Memphis IR</v>
          </cell>
        </row>
        <row r="296">
          <cell r="A296">
            <v>6292433</v>
          </cell>
          <cell r="B296" t="str">
            <v>No Amer Distribution Operation</v>
          </cell>
        </row>
        <row r="297">
          <cell r="A297">
            <v>6292433</v>
          </cell>
          <cell r="B297" t="str">
            <v>No Amer Distribution Operation</v>
          </cell>
        </row>
        <row r="298">
          <cell r="A298">
            <v>6292433</v>
          </cell>
          <cell r="B298" t="str">
            <v>No Amer Distribution Operation</v>
          </cell>
        </row>
        <row r="299">
          <cell r="A299">
            <v>6292433</v>
          </cell>
          <cell r="B299" t="str">
            <v>No Amer Distribution Operation</v>
          </cell>
        </row>
        <row r="300">
          <cell r="A300">
            <v>6292433</v>
          </cell>
          <cell r="B300" t="str">
            <v>No Amer Distribution Operation</v>
          </cell>
        </row>
        <row r="301">
          <cell r="A301">
            <v>6292433</v>
          </cell>
          <cell r="B301" t="str">
            <v>No Amer Distribution Operation</v>
          </cell>
        </row>
        <row r="302">
          <cell r="A302">
            <v>6295574</v>
          </cell>
          <cell r="B302" t="str">
            <v>ACSLM G&amp;A</v>
          </cell>
        </row>
        <row r="303">
          <cell r="A303">
            <v>6295574</v>
          </cell>
          <cell r="B303" t="str">
            <v>ACSLM G&amp;A</v>
          </cell>
        </row>
        <row r="304">
          <cell r="A304">
            <v>6295574</v>
          </cell>
          <cell r="B304" t="str">
            <v>ACSLM G&amp;A</v>
          </cell>
        </row>
        <row r="305">
          <cell r="A305">
            <v>6335233</v>
          </cell>
          <cell r="B305" t="str">
            <v>CIS SED-CUS G&amp;A</v>
          </cell>
        </row>
        <row r="306">
          <cell r="A306">
            <v>6335233</v>
          </cell>
          <cell r="B306" t="str">
            <v>CIS SED-CUS G&amp;A</v>
          </cell>
        </row>
        <row r="307">
          <cell r="A307">
            <v>6335233</v>
          </cell>
          <cell r="B307" t="str">
            <v>CIS SED-CUS G&amp;A</v>
          </cell>
        </row>
        <row r="308">
          <cell r="A308">
            <v>6335233</v>
          </cell>
          <cell r="B308" t="str">
            <v>CIS SED-CUS G&amp;A</v>
          </cell>
        </row>
        <row r="309">
          <cell r="A309">
            <v>6335233</v>
          </cell>
          <cell r="B309" t="str">
            <v>CIS SED-CUS G&amp;A</v>
          </cell>
        </row>
        <row r="310">
          <cell r="A310">
            <v>6335233</v>
          </cell>
          <cell r="B310" t="str">
            <v>CIS SED-CUS G&amp;A</v>
          </cell>
        </row>
        <row r="311">
          <cell r="A311">
            <v>6335236</v>
          </cell>
          <cell r="B311" t="str">
            <v>ILS Charlotte G&amp;A</v>
          </cell>
        </row>
        <row r="312">
          <cell r="A312">
            <v>6445012</v>
          </cell>
          <cell r="B312" t="str">
            <v>ACS Marketing</v>
          </cell>
        </row>
        <row r="313">
          <cell r="A313">
            <v>6595010</v>
          </cell>
          <cell r="B313" t="str">
            <v>VLSP Recurring Cost</v>
          </cell>
        </row>
        <row r="314">
          <cell r="A314">
            <v>6598010</v>
          </cell>
          <cell r="B314" t="str">
            <v>JBGM Recurring Cost</v>
          </cell>
        </row>
        <row r="315">
          <cell r="A315">
            <v>6827632</v>
          </cell>
          <cell r="B315" t="str">
            <v>Toronto Logistics</v>
          </cell>
        </row>
        <row r="316">
          <cell r="A316">
            <v>6827632</v>
          </cell>
          <cell r="B316" t="str">
            <v>Toronto Logistics</v>
          </cell>
        </row>
        <row r="317">
          <cell r="A317">
            <v>6829032</v>
          </cell>
          <cell r="B317" t="str">
            <v>Vancouver Logistics</v>
          </cell>
        </row>
        <row r="318">
          <cell r="A318">
            <v>6829032</v>
          </cell>
          <cell r="B318" t="str">
            <v>Vancouver Logistics</v>
          </cell>
        </row>
        <row r="319">
          <cell r="A319">
            <v>6829032</v>
          </cell>
          <cell r="B319" t="str">
            <v>Vancouver Logistics</v>
          </cell>
        </row>
        <row r="320">
          <cell r="A320">
            <v>6829032</v>
          </cell>
          <cell r="B320" t="str">
            <v>Vancouver Logistics</v>
          </cell>
        </row>
        <row r="321">
          <cell r="A321">
            <v>6930045</v>
          </cell>
          <cell r="B321" t="str">
            <v>BLA Geo Finance</v>
          </cell>
        </row>
        <row r="322">
          <cell r="A322">
            <v>8492566</v>
          </cell>
          <cell r="B322" t="str">
            <v>Automotive Services Mexico</v>
          </cell>
        </row>
        <row r="323">
          <cell r="A323">
            <v>8492566</v>
          </cell>
          <cell r="B323" t="str">
            <v>Automotive Services Mexico</v>
          </cell>
        </row>
        <row r="324">
          <cell r="A324">
            <v>8492573</v>
          </cell>
          <cell r="B324" t="str">
            <v>Automotive Mexico Sales</v>
          </cell>
        </row>
        <row r="325">
          <cell r="A325">
            <v>8492610</v>
          </cell>
          <cell r="B325" t="str">
            <v>IMS Mexico Mgmt &amp; Admin</v>
          </cell>
        </row>
        <row r="326">
          <cell r="A326">
            <v>8492666</v>
          </cell>
          <cell r="B326" t="str">
            <v>IMS Mexico Customer Service</v>
          </cell>
        </row>
        <row r="327">
          <cell r="A327">
            <v>8495173</v>
          </cell>
          <cell r="B327" t="str">
            <v>ACS Sales Mexico</v>
          </cell>
        </row>
        <row r="328">
          <cell r="A328">
            <v>8495173</v>
          </cell>
          <cell r="B328" t="str">
            <v>ACS Sales Mexico</v>
          </cell>
        </row>
        <row r="329">
          <cell r="A329">
            <v>8495173</v>
          </cell>
          <cell r="B329" t="str">
            <v>ACS Sales Mexico</v>
          </cell>
        </row>
        <row r="330">
          <cell r="A330">
            <v>8495173</v>
          </cell>
          <cell r="B330" t="str">
            <v>ACS Sales Mexico</v>
          </cell>
        </row>
        <row r="331">
          <cell r="A331">
            <v>8495173</v>
          </cell>
          <cell r="B331" t="str">
            <v>ACS Sales Mexico</v>
          </cell>
        </row>
        <row r="332">
          <cell r="A332">
            <v>8495173</v>
          </cell>
          <cell r="B332" t="str">
            <v>ACS Sales Mexico</v>
          </cell>
        </row>
        <row r="333">
          <cell r="A333">
            <v>8495173</v>
          </cell>
          <cell r="B333" t="str">
            <v>ACS Sales Mexico</v>
          </cell>
        </row>
        <row r="334">
          <cell r="A334">
            <v>9000001</v>
          </cell>
          <cell r="B334" t="str">
            <v>Administrative</v>
          </cell>
        </row>
        <row r="335">
          <cell r="A335">
            <v>9000001</v>
          </cell>
          <cell r="B335" t="str">
            <v>Administrative</v>
          </cell>
        </row>
        <row r="336">
          <cell r="A336">
            <v>9000001</v>
          </cell>
          <cell r="B336" t="str">
            <v>Administrative</v>
          </cell>
        </row>
        <row r="337">
          <cell r="A337">
            <v>9000001</v>
          </cell>
          <cell r="B337" t="str">
            <v>Administrative</v>
          </cell>
        </row>
        <row r="338">
          <cell r="A338">
            <v>9000001</v>
          </cell>
          <cell r="B338" t="str">
            <v>Administrative</v>
          </cell>
        </row>
        <row r="339">
          <cell r="A339">
            <v>9000001</v>
          </cell>
          <cell r="B339" t="str">
            <v>Administrative</v>
          </cell>
        </row>
        <row r="340">
          <cell r="A340">
            <v>9000001</v>
          </cell>
          <cell r="B340" t="str">
            <v>Administrative</v>
          </cell>
        </row>
        <row r="341">
          <cell r="A341">
            <v>9000001</v>
          </cell>
          <cell r="B341" t="str">
            <v>Administrative</v>
          </cell>
        </row>
        <row r="342">
          <cell r="A342">
            <v>9000001</v>
          </cell>
          <cell r="B342" t="str">
            <v>Administrative</v>
          </cell>
        </row>
        <row r="343">
          <cell r="A343">
            <v>9000001</v>
          </cell>
          <cell r="B343" t="str">
            <v>Administrative</v>
          </cell>
        </row>
        <row r="344">
          <cell r="A344">
            <v>9000001</v>
          </cell>
          <cell r="B344" t="str">
            <v>Administrative</v>
          </cell>
        </row>
        <row r="345">
          <cell r="A345">
            <v>9000001</v>
          </cell>
          <cell r="B345" t="str">
            <v>Administrative</v>
          </cell>
        </row>
        <row r="346">
          <cell r="A346">
            <v>9000001</v>
          </cell>
          <cell r="B346" t="str">
            <v>Administrative</v>
          </cell>
        </row>
        <row r="347">
          <cell r="A347">
            <v>9105101</v>
          </cell>
          <cell r="B347" t="str">
            <v>CKD TMMK Georgetown</v>
          </cell>
        </row>
        <row r="348">
          <cell r="A348">
            <v>9105101</v>
          </cell>
          <cell r="B348" t="str">
            <v>CKD TMMK Georgetown</v>
          </cell>
        </row>
        <row r="349">
          <cell r="A349">
            <v>9105101</v>
          </cell>
          <cell r="B349" t="str">
            <v>CKD TMMK Georgetown</v>
          </cell>
        </row>
        <row r="350">
          <cell r="A350">
            <v>9200000</v>
          </cell>
          <cell r="B350" t="str">
            <v>Inspection Administrative</v>
          </cell>
        </row>
        <row r="351">
          <cell r="A351">
            <v>9200000</v>
          </cell>
          <cell r="B351" t="str">
            <v>Inspection Administrative</v>
          </cell>
        </row>
        <row r="352">
          <cell r="A352">
            <v>9200000</v>
          </cell>
          <cell r="B352" t="str">
            <v>Inspection Administrative</v>
          </cell>
        </row>
        <row r="353">
          <cell r="A353">
            <v>9200000</v>
          </cell>
          <cell r="B353" t="str">
            <v>Inspection Administrative</v>
          </cell>
        </row>
        <row r="354">
          <cell r="A354">
            <v>9200000</v>
          </cell>
          <cell r="B354" t="str">
            <v>Inspection Administrative</v>
          </cell>
        </row>
        <row r="355">
          <cell r="A355">
            <v>9200000</v>
          </cell>
          <cell r="B355" t="str">
            <v>Inspection Administrative</v>
          </cell>
        </row>
        <row r="356">
          <cell r="A356">
            <v>9200000</v>
          </cell>
          <cell r="B356" t="str">
            <v>Inspection Administrative</v>
          </cell>
        </row>
        <row r="357">
          <cell r="A357">
            <v>9200000</v>
          </cell>
          <cell r="B357" t="str">
            <v>Inspection Administrative</v>
          </cell>
        </row>
        <row r="358">
          <cell r="A358">
            <v>9200000</v>
          </cell>
          <cell r="B358" t="str">
            <v>Inspection Administrative</v>
          </cell>
        </row>
        <row r="359">
          <cell r="A359">
            <v>9200000</v>
          </cell>
          <cell r="B359" t="str">
            <v>Inspection Administrative</v>
          </cell>
        </row>
        <row r="360">
          <cell r="A360">
            <v>9200000</v>
          </cell>
          <cell r="B360" t="str">
            <v>Inspection Administrative</v>
          </cell>
        </row>
        <row r="361">
          <cell r="A361">
            <v>9200000</v>
          </cell>
          <cell r="B361" t="str">
            <v>Inspection Administrative</v>
          </cell>
        </row>
        <row r="362">
          <cell r="A362">
            <v>9200000</v>
          </cell>
          <cell r="B362" t="str">
            <v>Inspection Administrative</v>
          </cell>
        </row>
        <row r="363">
          <cell r="A363">
            <v>9200000</v>
          </cell>
          <cell r="B363" t="str">
            <v>Inspection Administrative</v>
          </cell>
        </row>
        <row r="364">
          <cell r="A364">
            <v>9225220</v>
          </cell>
          <cell r="B364" t="str">
            <v>Plant Insp TMS Fremont</v>
          </cell>
        </row>
        <row r="365">
          <cell r="A365">
            <v>9225220</v>
          </cell>
          <cell r="B365" t="str">
            <v>Plant Insp TMS Fremont</v>
          </cell>
        </row>
        <row r="366">
          <cell r="A366">
            <v>9225220</v>
          </cell>
          <cell r="B366" t="str">
            <v>Plant Insp TMS Fremont</v>
          </cell>
        </row>
        <row r="367">
          <cell r="A367">
            <v>9225220</v>
          </cell>
          <cell r="B367" t="str">
            <v>Plant Insp TMS Fremont</v>
          </cell>
        </row>
        <row r="368">
          <cell r="A368">
            <v>9225220</v>
          </cell>
          <cell r="B368" t="str">
            <v>Plant Insp TMS Fremont</v>
          </cell>
        </row>
        <row r="369">
          <cell r="A369">
            <v>9225220</v>
          </cell>
          <cell r="B369" t="str">
            <v>Plant Insp TMS Fremont</v>
          </cell>
        </row>
        <row r="370">
          <cell r="A370">
            <v>9225220</v>
          </cell>
          <cell r="B370" t="str">
            <v>Plant Insp TMS Fremont</v>
          </cell>
        </row>
        <row r="371">
          <cell r="A371">
            <v>9225220</v>
          </cell>
          <cell r="B371" t="str">
            <v>Plant Insp TMS Fremont</v>
          </cell>
        </row>
        <row r="372">
          <cell r="A372">
            <v>9225220</v>
          </cell>
          <cell r="B372" t="str">
            <v>Plant Insp TMS Fremont</v>
          </cell>
        </row>
        <row r="373">
          <cell r="A373">
            <v>9225220</v>
          </cell>
          <cell r="B373" t="str">
            <v>Plant Insp TMS Fremont</v>
          </cell>
        </row>
        <row r="374">
          <cell r="A374">
            <v>9225220</v>
          </cell>
          <cell r="B374" t="str">
            <v>Plant Insp TMS Fremont</v>
          </cell>
        </row>
        <row r="375">
          <cell r="A375">
            <v>9225220</v>
          </cell>
          <cell r="B375" t="str">
            <v>Plant Insp TMS Fremont</v>
          </cell>
        </row>
        <row r="376">
          <cell r="A376">
            <v>9225220</v>
          </cell>
          <cell r="B376" t="str">
            <v>Plant Insp TMS Fremont</v>
          </cell>
        </row>
        <row r="377">
          <cell r="A377">
            <v>9225220</v>
          </cell>
          <cell r="B377" t="str">
            <v>Plant Insp TMS Fremont</v>
          </cell>
        </row>
        <row r="378">
          <cell r="A378">
            <v>9225220</v>
          </cell>
          <cell r="B378" t="str">
            <v>Plant Insp TMS Fremont</v>
          </cell>
        </row>
        <row r="379">
          <cell r="A379">
            <v>9225220</v>
          </cell>
          <cell r="B379" t="str">
            <v>Plant Insp TMS Fremont</v>
          </cell>
        </row>
        <row r="380">
          <cell r="A380">
            <v>9225220</v>
          </cell>
          <cell r="B380" t="str">
            <v>Plant Insp TMS Fremont</v>
          </cell>
        </row>
        <row r="381">
          <cell r="A381">
            <v>9225220</v>
          </cell>
          <cell r="B381" t="str">
            <v>Plant Insp TMS Fremont</v>
          </cell>
        </row>
        <row r="382">
          <cell r="A382">
            <v>9225220</v>
          </cell>
          <cell r="B382" t="str">
            <v>Plant Insp TMS Fremont</v>
          </cell>
        </row>
        <row r="383">
          <cell r="A383">
            <v>9225235</v>
          </cell>
          <cell r="B383" t="str">
            <v>Plant Insp TMMI Princeton(Toy.</v>
          </cell>
        </row>
        <row r="384">
          <cell r="A384">
            <v>9225235</v>
          </cell>
          <cell r="B384" t="str">
            <v>Plant Insp TMMI Princeton(Toy.</v>
          </cell>
        </row>
        <row r="385">
          <cell r="A385">
            <v>9225235</v>
          </cell>
          <cell r="B385" t="str">
            <v>Plant Insp TMMI Princeton(Toy.</v>
          </cell>
        </row>
        <row r="386">
          <cell r="A386">
            <v>9225235</v>
          </cell>
          <cell r="B386" t="str">
            <v>Plant Insp TMMI Princeton(Toy.</v>
          </cell>
        </row>
        <row r="387">
          <cell r="A387">
            <v>9225235</v>
          </cell>
          <cell r="B387" t="str">
            <v>Plant Insp TMMI Princeton(Toy.</v>
          </cell>
        </row>
        <row r="388">
          <cell r="A388">
            <v>9225235</v>
          </cell>
          <cell r="B388" t="str">
            <v>Plant Insp TMMI Princeton(Toy.</v>
          </cell>
        </row>
        <row r="389">
          <cell r="A389">
            <v>9225235</v>
          </cell>
          <cell r="B389" t="str">
            <v>Plant Insp TMMI Princeton(Toy.</v>
          </cell>
        </row>
        <row r="390">
          <cell r="A390">
            <v>9225235</v>
          </cell>
          <cell r="B390" t="str">
            <v>Plant Insp TMMI Princeton(Toy.</v>
          </cell>
        </row>
        <row r="391">
          <cell r="A391">
            <v>9225235</v>
          </cell>
          <cell r="B391" t="str">
            <v>Plant Insp TMMI Princeton(Toy.</v>
          </cell>
        </row>
        <row r="392">
          <cell r="A392">
            <v>9225235</v>
          </cell>
          <cell r="B392" t="str">
            <v>Plant Insp TMMI Princeton(Toy.</v>
          </cell>
        </row>
        <row r="393">
          <cell r="A393">
            <v>9226000</v>
          </cell>
          <cell r="B393" t="str">
            <v>Plant Insp Chrysler Admin</v>
          </cell>
        </row>
        <row r="394">
          <cell r="A394">
            <v>9226000</v>
          </cell>
          <cell r="B394" t="str">
            <v>Plant Insp Chrysler Admin</v>
          </cell>
        </row>
        <row r="395">
          <cell r="A395">
            <v>9226024</v>
          </cell>
          <cell r="B395" t="str">
            <v>Plant Insp Chrysler Dodge City</v>
          </cell>
        </row>
        <row r="396">
          <cell r="A396">
            <v>9226024</v>
          </cell>
          <cell r="B396" t="str">
            <v>Plant Insp Chrysler Dodge City</v>
          </cell>
        </row>
        <row r="397">
          <cell r="A397">
            <v>9226024</v>
          </cell>
          <cell r="B397" t="str">
            <v>Plant Insp Chrysler Dodge City</v>
          </cell>
        </row>
        <row r="398">
          <cell r="A398">
            <v>9226024</v>
          </cell>
          <cell r="B398" t="str">
            <v>Plant Insp Chrysler Dodge City</v>
          </cell>
        </row>
        <row r="399">
          <cell r="A399">
            <v>9226024</v>
          </cell>
          <cell r="B399" t="str">
            <v>Plant Insp Chrysler Dodge City</v>
          </cell>
        </row>
        <row r="400">
          <cell r="A400">
            <v>9226024</v>
          </cell>
          <cell r="B400" t="str">
            <v>Plant Insp Chrysler Dodge City</v>
          </cell>
        </row>
        <row r="401">
          <cell r="A401">
            <v>9226024</v>
          </cell>
          <cell r="B401" t="str">
            <v>Plant Insp Chrysler Dodge City</v>
          </cell>
        </row>
        <row r="402">
          <cell r="A402">
            <v>9226024</v>
          </cell>
          <cell r="B402" t="str">
            <v>Plant Insp Chrysler Dodge City</v>
          </cell>
        </row>
        <row r="403">
          <cell r="A403">
            <v>9226024</v>
          </cell>
          <cell r="B403" t="str">
            <v>Plant Insp Chrysler Dodge City</v>
          </cell>
        </row>
        <row r="404">
          <cell r="A404">
            <v>9226024</v>
          </cell>
          <cell r="B404" t="str">
            <v>Plant Insp Chrysler Dodge City</v>
          </cell>
        </row>
        <row r="405">
          <cell r="A405">
            <v>9226025</v>
          </cell>
          <cell r="B405" t="str">
            <v>Plnt Insp Chrysler Jefferson N</v>
          </cell>
        </row>
        <row r="406">
          <cell r="A406">
            <v>9226025</v>
          </cell>
          <cell r="B406" t="str">
            <v>Plnt Insp Chrysler Jefferson N</v>
          </cell>
        </row>
        <row r="407">
          <cell r="A407">
            <v>9226025</v>
          </cell>
          <cell r="B407" t="str">
            <v>Plnt Insp Chrysler Jefferson N</v>
          </cell>
        </row>
        <row r="408">
          <cell r="A408">
            <v>9226025</v>
          </cell>
          <cell r="B408" t="str">
            <v>Plnt Insp Chrysler Jefferson N</v>
          </cell>
        </row>
        <row r="409">
          <cell r="A409">
            <v>9226026</v>
          </cell>
          <cell r="B409" t="str">
            <v>Plnt Insp Chrysler St. Louis N</v>
          </cell>
        </row>
        <row r="410">
          <cell r="A410">
            <v>9226026</v>
          </cell>
          <cell r="B410" t="str">
            <v>Plnt Insp Chrysler St. Louis N</v>
          </cell>
        </row>
        <row r="411">
          <cell r="A411">
            <v>9226026</v>
          </cell>
          <cell r="B411" t="str">
            <v>Plnt Insp Chrysler St. Louis N</v>
          </cell>
        </row>
        <row r="412">
          <cell r="A412">
            <v>9226026</v>
          </cell>
          <cell r="B412" t="str">
            <v>Plnt Insp Chrysler St. Louis N</v>
          </cell>
        </row>
        <row r="413">
          <cell r="A413">
            <v>9226026</v>
          </cell>
          <cell r="B413" t="str">
            <v>Plnt Insp Chrysler St. Louis N</v>
          </cell>
        </row>
        <row r="414">
          <cell r="A414">
            <v>9226026</v>
          </cell>
          <cell r="B414" t="str">
            <v>Plnt Insp Chrysler St. Louis N</v>
          </cell>
        </row>
        <row r="415">
          <cell r="A415">
            <v>9226026</v>
          </cell>
          <cell r="B415" t="str">
            <v>Plnt Insp Chrysler St. Louis N</v>
          </cell>
        </row>
        <row r="416">
          <cell r="A416">
            <v>9226026</v>
          </cell>
          <cell r="B416" t="str">
            <v>Plnt Insp Chrysler St. Louis N</v>
          </cell>
        </row>
        <row r="417">
          <cell r="A417">
            <v>9226029</v>
          </cell>
          <cell r="B417" t="str">
            <v>Plnt Ins Chrys Strlng Hghts MI</v>
          </cell>
        </row>
        <row r="418">
          <cell r="A418">
            <v>9226029</v>
          </cell>
          <cell r="B418" t="str">
            <v>Plnt Ins Chrys Strlng Hghts MI</v>
          </cell>
        </row>
        <row r="419">
          <cell r="A419">
            <v>9226029</v>
          </cell>
          <cell r="B419" t="str">
            <v>Plnt Ins Chrys Strlng Hghts MI</v>
          </cell>
        </row>
        <row r="420">
          <cell r="A420">
            <v>9226029</v>
          </cell>
          <cell r="B420" t="str">
            <v>Plnt Ins Chrys Strlng Hghts MI</v>
          </cell>
        </row>
        <row r="421">
          <cell r="A421">
            <v>9226029</v>
          </cell>
          <cell r="B421" t="str">
            <v>Plnt Ins Chrys Strlng Hghts MI</v>
          </cell>
        </row>
        <row r="422">
          <cell r="A422">
            <v>9226030</v>
          </cell>
          <cell r="B422" t="str">
            <v>Plant Insp Chrysler Toledo 1</v>
          </cell>
        </row>
        <row r="423">
          <cell r="A423">
            <v>9226030</v>
          </cell>
          <cell r="B423" t="str">
            <v>Plant Insp Chrysler Toledo 1</v>
          </cell>
        </row>
        <row r="424">
          <cell r="A424">
            <v>9226030</v>
          </cell>
          <cell r="B424" t="str">
            <v>Plant Insp Chrysler Toledo 1</v>
          </cell>
        </row>
        <row r="425">
          <cell r="A425">
            <v>9226030</v>
          </cell>
          <cell r="B425" t="str">
            <v>Plant Insp Chrysler Toledo 1</v>
          </cell>
        </row>
        <row r="426">
          <cell r="A426">
            <v>9226030</v>
          </cell>
          <cell r="B426" t="str">
            <v>Plant Insp Chrysler Toledo 1</v>
          </cell>
        </row>
        <row r="427">
          <cell r="A427">
            <v>9226030</v>
          </cell>
          <cell r="B427" t="str">
            <v>Plant Insp Chrysler Toledo 1</v>
          </cell>
        </row>
        <row r="428">
          <cell r="A428">
            <v>9226030</v>
          </cell>
          <cell r="B428" t="str">
            <v>Plant Insp Chrysler Toledo 1</v>
          </cell>
        </row>
        <row r="429">
          <cell r="A429">
            <v>9226030</v>
          </cell>
          <cell r="B429" t="str">
            <v>Plant Insp Chrysler Toledo 1</v>
          </cell>
        </row>
        <row r="430">
          <cell r="A430">
            <v>9226030</v>
          </cell>
          <cell r="B430" t="str">
            <v>Plant Insp Chrysler Toledo 1</v>
          </cell>
        </row>
        <row r="431">
          <cell r="A431">
            <v>9226030</v>
          </cell>
          <cell r="B431" t="str">
            <v>Plant Insp Chrysler Toledo 1</v>
          </cell>
        </row>
        <row r="432">
          <cell r="A432">
            <v>9226030</v>
          </cell>
          <cell r="B432" t="str">
            <v>Plant Insp Chrysler Toledo 1</v>
          </cell>
        </row>
        <row r="433">
          <cell r="A433">
            <v>9226030</v>
          </cell>
          <cell r="B433" t="str">
            <v>Plant Insp Chrysler Toledo 1</v>
          </cell>
        </row>
        <row r="434">
          <cell r="A434">
            <v>9226032</v>
          </cell>
          <cell r="B434" t="str">
            <v>Plnt Ins Chrysler Belvidere IL</v>
          </cell>
        </row>
        <row r="435">
          <cell r="A435">
            <v>9226032</v>
          </cell>
          <cell r="B435" t="str">
            <v>Plnt Ins Chrysler Belvidere IL</v>
          </cell>
        </row>
        <row r="436">
          <cell r="A436">
            <v>9226032</v>
          </cell>
          <cell r="B436" t="str">
            <v>Plnt Ins Chrysler Belvidere IL</v>
          </cell>
        </row>
        <row r="437">
          <cell r="A437">
            <v>9235101</v>
          </cell>
          <cell r="B437" t="str">
            <v>RapGard TMMK Georgetown</v>
          </cell>
        </row>
        <row r="438">
          <cell r="A438">
            <v>9235101</v>
          </cell>
          <cell r="B438" t="str">
            <v>RapGard TMMK Georgetown</v>
          </cell>
        </row>
        <row r="439">
          <cell r="A439">
            <v>9235101</v>
          </cell>
          <cell r="B439" t="str">
            <v>RapGard TMMK Georgetown</v>
          </cell>
        </row>
        <row r="440">
          <cell r="A440">
            <v>9235101</v>
          </cell>
          <cell r="B440" t="str">
            <v>RapGard TMMK Georgetown</v>
          </cell>
        </row>
        <row r="441">
          <cell r="A441">
            <v>9235101</v>
          </cell>
          <cell r="B441" t="str">
            <v>RapGard TMMK Georgetown</v>
          </cell>
        </row>
        <row r="442">
          <cell r="A442">
            <v>9235101</v>
          </cell>
          <cell r="B442" t="str">
            <v>RapGard TMMK Georgetown</v>
          </cell>
        </row>
        <row r="443">
          <cell r="A443">
            <v>9235101</v>
          </cell>
          <cell r="B443" t="str">
            <v>RapGard TMMK Georgetown</v>
          </cell>
        </row>
        <row r="444">
          <cell r="A444">
            <v>9235101</v>
          </cell>
          <cell r="B444" t="str">
            <v>RapGard TMMK Georgetown</v>
          </cell>
        </row>
        <row r="445">
          <cell r="A445">
            <v>9235101</v>
          </cell>
          <cell r="B445" t="str">
            <v>RapGard TMMK Georgetown</v>
          </cell>
        </row>
        <row r="446">
          <cell r="A446">
            <v>9235101</v>
          </cell>
          <cell r="B446" t="str">
            <v>RapGard TMMK Georgetown</v>
          </cell>
        </row>
        <row r="447">
          <cell r="A447">
            <v>9235101</v>
          </cell>
          <cell r="B447" t="str">
            <v>RapGard TMMK Georgetown</v>
          </cell>
        </row>
        <row r="448">
          <cell r="A448">
            <v>9235101</v>
          </cell>
          <cell r="B448" t="str">
            <v>RapGard TMMK Georgetown</v>
          </cell>
        </row>
        <row r="449">
          <cell r="A449">
            <v>9235101</v>
          </cell>
          <cell r="B449" t="str">
            <v>RapGard TMMK Georgetown</v>
          </cell>
        </row>
        <row r="450">
          <cell r="A450">
            <v>9235101</v>
          </cell>
          <cell r="B450" t="str">
            <v>RapGard TMMK Georgetown</v>
          </cell>
        </row>
        <row r="451">
          <cell r="A451">
            <v>9235101</v>
          </cell>
          <cell r="B451" t="str">
            <v>RapGard TMMK Georgetown</v>
          </cell>
        </row>
        <row r="452">
          <cell r="A452">
            <v>9235101</v>
          </cell>
          <cell r="B452" t="str">
            <v>RapGard TMMK Georgetown</v>
          </cell>
        </row>
        <row r="453">
          <cell r="A453">
            <v>9245201</v>
          </cell>
          <cell r="B453" t="str">
            <v>Rail Insp TMS Georgetown</v>
          </cell>
        </row>
        <row r="454">
          <cell r="A454">
            <v>9245201</v>
          </cell>
          <cell r="B454" t="str">
            <v>Rail Insp TMS Georgetown</v>
          </cell>
        </row>
        <row r="455">
          <cell r="A455">
            <v>9245201</v>
          </cell>
          <cell r="B455" t="str">
            <v>Rail Insp TMS Georgetown</v>
          </cell>
        </row>
        <row r="456">
          <cell r="A456">
            <v>9245201</v>
          </cell>
          <cell r="B456" t="str">
            <v>Rail Insp TMS Georgetown</v>
          </cell>
        </row>
        <row r="457">
          <cell r="A457">
            <v>9245201</v>
          </cell>
          <cell r="B457" t="str">
            <v>Rail Insp TMS Georgetown</v>
          </cell>
        </row>
        <row r="458">
          <cell r="A458">
            <v>9245201</v>
          </cell>
          <cell r="B458" t="str">
            <v>Rail Insp TMS Georgetown</v>
          </cell>
        </row>
        <row r="459">
          <cell r="A459">
            <v>9245201</v>
          </cell>
          <cell r="B459" t="str">
            <v>Rail Insp TMS Georgetown</v>
          </cell>
        </row>
        <row r="460">
          <cell r="A460">
            <v>9245201</v>
          </cell>
          <cell r="B460" t="str">
            <v>Rail Insp TMS Georgetown</v>
          </cell>
        </row>
        <row r="461">
          <cell r="A461">
            <v>9245201</v>
          </cell>
          <cell r="B461" t="str">
            <v>Rail Insp TMS Georgetown</v>
          </cell>
        </row>
        <row r="462">
          <cell r="A462">
            <v>9245201</v>
          </cell>
          <cell r="B462" t="str">
            <v>Rail Insp TMS Georgetown</v>
          </cell>
        </row>
        <row r="463">
          <cell r="A463">
            <v>9245204</v>
          </cell>
          <cell r="B463" t="str">
            <v>Rail Insp TMS Framingham</v>
          </cell>
        </row>
        <row r="464">
          <cell r="A464">
            <v>9245204</v>
          </cell>
          <cell r="B464" t="str">
            <v>Rail Insp TMS Framingham</v>
          </cell>
        </row>
        <row r="465">
          <cell r="A465">
            <v>9245206</v>
          </cell>
          <cell r="B465" t="str">
            <v>TMS Rail Insp Ridge Hts</v>
          </cell>
        </row>
        <row r="466">
          <cell r="A466">
            <v>9245206</v>
          </cell>
          <cell r="B466" t="str">
            <v>TMS Rail Insp Ridge Hts</v>
          </cell>
        </row>
        <row r="467">
          <cell r="A467">
            <v>9245207</v>
          </cell>
          <cell r="B467" t="str">
            <v>Rail Insp TMS Baltimore MD</v>
          </cell>
        </row>
        <row r="468">
          <cell r="A468">
            <v>9245207</v>
          </cell>
          <cell r="B468" t="str">
            <v>Rail Insp TMS Baltimore MD</v>
          </cell>
        </row>
        <row r="469">
          <cell r="A469">
            <v>9245208</v>
          </cell>
          <cell r="B469" t="str">
            <v>Rail Insp TMS Commerce GA</v>
          </cell>
        </row>
        <row r="470">
          <cell r="A470">
            <v>9245208</v>
          </cell>
          <cell r="B470" t="str">
            <v>Rail Insp TMS Commerce GA</v>
          </cell>
        </row>
        <row r="471">
          <cell r="A471">
            <v>9245208</v>
          </cell>
          <cell r="B471" t="str">
            <v>Rail Insp TMS Commerce GA</v>
          </cell>
        </row>
        <row r="472">
          <cell r="A472">
            <v>9245209</v>
          </cell>
          <cell r="B472" t="str">
            <v>Rail Insp TMS Jacksonville FL</v>
          </cell>
        </row>
        <row r="473">
          <cell r="A473">
            <v>9245209</v>
          </cell>
          <cell r="B473" t="str">
            <v>Rail Insp TMS Jacksonville FL</v>
          </cell>
        </row>
        <row r="474">
          <cell r="A474">
            <v>9245209</v>
          </cell>
          <cell r="B474" t="str">
            <v>Rail Insp TMS Jacksonville FL</v>
          </cell>
        </row>
        <row r="475">
          <cell r="A475">
            <v>9245210</v>
          </cell>
          <cell r="B475" t="str">
            <v>Rail Insp TMS W. Chicago IL</v>
          </cell>
        </row>
        <row r="476">
          <cell r="A476">
            <v>9245210</v>
          </cell>
          <cell r="B476" t="str">
            <v>Rail Insp TMS W. Chicago IL</v>
          </cell>
        </row>
        <row r="477">
          <cell r="A477">
            <v>9245210</v>
          </cell>
          <cell r="B477" t="str">
            <v>Rail Insp TMS W. Chicago IL</v>
          </cell>
        </row>
        <row r="478">
          <cell r="A478">
            <v>9245211</v>
          </cell>
          <cell r="B478" t="str">
            <v>Rail Insp TMS St. Paul MN</v>
          </cell>
        </row>
        <row r="479">
          <cell r="A479">
            <v>9245211</v>
          </cell>
          <cell r="B479" t="str">
            <v>Rail Insp TMS St. Paul MN</v>
          </cell>
        </row>
        <row r="480">
          <cell r="A480">
            <v>9245212</v>
          </cell>
          <cell r="B480" t="str">
            <v>Rail Insp TMS Memphis TN</v>
          </cell>
        </row>
        <row r="481">
          <cell r="A481">
            <v>9245213</v>
          </cell>
          <cell r="B481" t="str">
            <v>Rail Insp TMS Muncie KS</v>
          </cell>
        </row>
        <row r="482">
          <cell r="A482">
            <v>9245214</v>
          </cell>
          <cell r="B482" t="str">
            <v>Rail Insp TMS Houston TX</v>
          </cell>
        </row>
        <row r="483">
          <cell r="A483">
            <v>9245214</v>
          </cell>
          <cell r="B483" t="str">
            <v>Rail Insp TMS Houston TX</v>
          </cell>
        </row>
        <row r="484">
          <cell r="A484">
            <v>9245214</v>
          </cell>
          <cell r="B484" t="str">
            <v>Rail Insp TMS Houston TX</v>
          </cell>
        </row>
        <row r="485">
          <cell r="A485">
            <v>9245216</v>
          </cell>
          <cell r="B485" t="str">
            <v>Rail Insp TMS Denver CO</v>
          </cell>
        </row>
        <row r="486">
          <cell r="A486">
            <v>9245217</v>
          </cell>
          <cell r="B486" t="str">
            <v>Rail Insp TMS Clearfield UT</v>
          </cell>
        </row>
        <row r="487">
          <cell r="A487">
            <v>9245217</v>
          </cell>
          <cell r="B487" t="str">
            <v>Rail Insp TMS Clearfield UT</v>
          </cell>
        </row>
        <row r="488">
          <cell r="A488">
            <v>9245218</v>
          </cell>
          <cell r="B488" t="str">
            <v>Rail Insp TMS Long Beach CA</v>
          </cell>
        </row>
        <row r="489">
          <cell r="A489">
            <v>9245218</v>
          </cell>
          <cell r="B489" t="str">
            <v>Rail Insp TMS Long Beach CA</v>
          </cell>
        </row>
        <row r="490">
          <cell r="A490">
            <v>9245218</v>
          </cell>
          <cell r="B490" t="str">
            <v>Rail Insp TMS Long Beach CA</v>
          </cell>
        </row>
        <row r="491">
          <cell r="A491">
            <v>9245218</v>
          </cell>
          <cell r="B491" t="str">
            <v>Rail Insp TMS Long Beach CA</v>
          </cell>
        </row>
        <row r="492">
          <cell r="A492">
            <v>9245218</v>
          </cell>
          <cell r="B492" t="str">
            <v>Rail Insp TMS Long Beach CA</v>
          </cell>
        </row>
        <row r="493">
          <cell r="A493">
            <v>9245219</v>
          </cell>
          <cell r="B493" t="str">
            <v>Rail Insp TMS Albuquerque NM</v>
          </cell>
        </row>
        <row r="494">
          <cell r="A494">
            <v>9245222</v>
          </cell>
          <cell r="B494" t="str">
            <v>Rail Insp TMS Portland OR</v>
          </cell>
        </row>
        <row r="495">
          <cell r="A495">
            <v>9245222</v>
          </cell>
          <cell r="B495" t="str">
            <v>Rail Insp TMS Portland OR</v>
          </cell>
        </row>
        <row r="496">
          <cell r="A496">
            <v>9245222</v>
          </cell>
          <cell r="B496" t="str">
            <v>Rail Insp TMS Portland OR</v>
          </cell>
        </row>
        <row r="497">
          <cell r="A497">
            <v>9245222</v>
          </cell>
          <cell r="B497" t="str">
            <v>Rail Insp TMS Portland OR</v>
          </cell>
        </row>
        <row r="498">
          <cell r="A498">
            <v>9245222</v>
          </cell>
          <cell r="B498" t="str">
            <v>Rail Insp TMS Portland OR</v>
          </cell>
        </row>
        <row r="499">
          <cell r="A499">
            <v>9245235</v>
          </cell>
          <cell r="B499" t="str">
            <v>Rail Insp TMS Princeton IN</v>
          </cell>
        </row>
        <row r="500">
          <cell r="A500">
            <v>9245235</v>
          </cell>
          <cell r="B500" t="str">
            <v>Rail Insp TMS Princeton IN</v>
          </cell>
        </row>
        <row r="501">
          <cell r="A501">
            <v>9245244</v>
          </cell>
          <cell r="B501" t="str">
            <v>Rail Insp TMS Phoenix</v>
          </cell>
        </row>
        <row r="502">
          <cell r="A502">
            <v>9246006</v>
          </cell>
          <cell r="B502" t="str">
            <v>Rail Insp Chrysl Ridgefield Ht</v>
          </cell>
        </row>
        <row r="503">
          <cell r="A503">
            <v>9246043</v>
          </cell>
          <cell r="B503" t="str">
            <v>Rail Insp Chrysler Melvindale</v>
          </cell>
        </row>
        <row r="504">
          <cell r="A504">
            <v>9246043</v>
          </cell>
          <cell r="B504" t="str">
            <v>Rail Insp Chrysler Melvindale</v>
          </cell>
        </row>
        <row r="505">
          <cell r="A505">
            <v>9246043</v>
          </cell>
          <cell r="B505" t="str">
            <v>Rail Insp Chrysler Melvindale</v>
          </cell>
        </row>
        <row r="506">
          <cell r="A506">
            <v>9246043</v>
          </cell>
          <cell r="B506" t="str">
            <v>Rail Insp Chrysler Melvindale</v>
          </cell>
        </row>
        <row r="507">
          <cell r="A507">
            <v>9246043</v>
          </cell>
          <cell r="B507" t="str">
            <v>Rail Insp Chrysler Melvindale</v>
          </cell>
        </row>
        <row r="508">
          <cell r="A508">
            <v>9246043</v>
          </cell>
          <cell r="B508" t="str">
            <v>Rail Insp Chrysler Melvindale</v>
          </cell>
        </row>
        <row r="509">
          <cell r="A509">
            <v>9246050</v>
          </cell>
          <cell r="B509" t="str">
            <v>Rail Insp TMS Santa Rosa NM</v>
          </cell>
        </row>
        <row r="510">
          <cell r="A510">
            <v>9250001</v>
          </cell>
          <cell r="B510" t="str">
            <v>Logistics Administrative</v>
          </cell>
        </row>
        <row r="511">
          <cell r="A511">
            <v>9250001</v>
          </cell>
          <cell r="B511" t="str">
            <v>Logistics Administrative</v>
          </cell>
        </row>
        <row r="512">
          <cell r="A512">
            <v>9250001</v>
          </cell>
          <cell r="B512" t="str">
            <v>Logistics Administrative</v>
          </cell>
        </row>
        <row r="513">
          <cell r="A513">
            <v>9250001</v>
          </cell>
          <cell r="B513" t="str">
            <v>Logistics Administrative</v>
          </cell>
        </row>
        <row r="514">
          <cell r="A514">
            <v>9250001</v>
          </cell>
          <cell r="B514" t="str">
            <v>Logistics Administrative</v>
          </cell>
        </row>
        <row r="515">
          <cell r="A515">
            <v>9250001</v>
          </cell>
          <cell r="B515" t="str">
            <v>Logistics Administrative</v>
          </cell>
        </row>
        <row r="516">
          <cell r="A516">
            <v>9250001</v>
          </cell>
          <cell r="B516" t="str">
            <v>Logistics Administrative</v>
          </cell>
        </row>
        <row r="517">
          <cell r="A517">
            <v>9250001</v>
          </cell>
          <cell r="B517" t="str">
            <v>Logistics Administrative</v>
          </cell>
        </row>
        <row r="518">
          <cell r="A518">
            <v>9250001</v>
          </cell>
          <cell r="B518" t="str">
            <v>Logistics Administrative</v>
          </cell>
        </row>
        <row r="519">
          <cell r="A519">
            <v>9250001</v>
          </cell>
          <cell r="B519" t="str">
            <v>Logistics Administrative</v>
          </cell>
        </row>
        <row r="520">
          <cell r="A520">
            <v>9250001</v>
          </cell>
          <cell r="B520" t="str">
            <v>Logistics Administrative</v>
          </cell>
        </row>
        <row r="521">
          <cell r="A521">
            <v>9250001</v>
          </cell>
          <cell r="B521" t="str">
            <v>Logistics Administrative</v>
          </cell>
        </row>
        <row r="522">
          <cell r="A522">
            <v>9250001</v>
          </cell>
          <cell r="B522" t="str">
            <v>Logistics Administrative</v>
          </cell>
        </row>
        <row r="523">
          <cell r="A523">
            <v>9250001</v>
          </cell>
          <cell r="B523" t="str">
            <v>Logistics Administrative</v>
          </cell>
        </row>
        <row r="524">
          <cell r="A524">
            <v>9250001</v>
          </cell>
          <cell r="B524" t="str">
            <v>Logistics Administrative</v>
          </cell>
        </row>
        <row r="525">
          <cell r="A525">
            <v>9250001</v>
          </cell>
          <cell r="B525" t="str">
            <v>Logistics Administrative</v>
          </cell>
        </row>
        <row r="526">
          <cell r="A526">
            <v>9305103</v>
          </cell>
          <cell r="B526" t="str">
            <v>MilkRuns-Battlecreek MI</v>
          </cell>
        </row>
        <row r="527">
          <cell r="A527">
            <v>9305402</v>
          </cell>
          <cell r="B527" t="str">
            <v>Milk Runs TIEM Columbus</v>
          </cell>
        </row>
        <row r="528">
          <cell r="A528">
            <v>9305535</v>
          </cell>
          <cell r="B528" t="str">
            <v>TMMI Milkruns</v>
          </cell>
        </row>
        <row r="529">
          <cell r="A529">
            <v>9305535</v>
          </cell>
          <cell r="B529" t="str">
            <v>TMMI Milkruns</v>
          </cell>
        </row>
        <row r="530">
          <cell r="A530">
            <v>9305535</v>
          </cell>
          <cell r="B530" t="str">
            <v>TMMI Milkruns</v>
          </cell>
        </row>
        <row r="531">
          <cell r="A531">
            <v>9406201</v>
          </cell>
          <cell r="B531" t="str">
            <v>Ramp NS Georgetown</v>
          </cell>
        </row>
        <row r="532">
          <cell r="A532">
            <v>9406201</v>
          </cell>
          <cell r="B532" t="str">
            <v>Ramp NS Georgetown</v>
          </cell>
        </row>
        <row r="533">
          <cell r="A533">
            <v>9546000</v>
          </cell>
          <cell r="B533" t="str">
            <v>Major Damage Chrysler</v>
          </cell>
        </row>
        <row r="534">
          <cell r="A534">
            <v>9546000</v>
          </cell>
          <cell r="B534" t="str">
            <v>Major Damage Chrysler</v>
          </cell>
        </row>
        <row r="535">
          <cell r="A535">
            <v>9605301</v>
          </cell>
          <cell r="B535" t="str">
            <v>Brokerage</v>
          </cell>
        </row>
        <row r="536">
          <cell r="A536">
            <v>9990000</v>
          </cell>
          <cell r="B536" t="str">
            <v>Redistributed</v>
          </cell>
        </row>
        <row r="537">
          <cell r="A537">
            <v>9990000</v>
          </cell>
          <cell r="B537" t="str">
            <v>Redistributed</v>
          </cell>
        </row>
        <row r="538">
          <cell r="A538">
            <v>9990000</v>
          </cell>
          <cell r="B538" t="str">
            <v>Redistributed</v>
          </cell>
        </row>
        <row r="539">
          <cell r="A539">
            <v>9990000</v>
          </cell>
          <cell r="B539" t="str">
            <v>Redistributed</v>
          </cell>
        </row>
        <row r="540">
          <cell r="A540">
            <v>9990000</v>
          </cell>
          <cell r="B540" t="str">
            <v>Redistributed</v>
          </cell>
        </row>
        <row r="541">
          <cell r="A541" t="str">
            <v>G010001</v>
          </cell>
          <cell r="B541" t="str">
            <v>Executive</v>
          </cell>
        </row>
        <row r="542">
          <cell r="A542" t="str">
            <v>G010001</v>
          </cell>
          <cell r="B542" t="str">
            <v>Executive</v>
          </cell>
        </row>
        <row r="543">
          <cell r="A543" t="str">
            <v>G010001</v>
          </cell>
          <cell r="B543" t="str">
            <v>Executive</v>
          </cell>
        </row>
        <row r="544">
          <cell r="A544" t="str">
            <v>G010001</v>
          </cell>
          <cell r="B544" t="str">
            <v>Executive</v>
          </cell>
        </row>
        <row r="545">
          <cell r="A545" t="str">
            <v>G010001</v>
          </cell>
          <cell r="B545" t="str">
            <v>Executive</v>
          </cell>
        </row>
        <row r="546">
          <cell r="A546" t="str">
            <v>G010002</v>
          </cell>
          <cell r="B546" t="str">
            <v>Human Resources</v>
          </cell>
        </row>
        <row r="547">
          <cell r="A547" t="str">
            <v>G010002</v>
          </cell>
          <cell r="B547" t="str">
            <v>Human Resources</v>
          </cell>
        </row>
        <row r="548">
          <cell r="A548" t="str">
            <v>G010002</v>
          </cell>
          <cell r="B548" t="str">
            <v>Human Resources</v>
          </cell>
        </row>
        <row r="549">
          <cell r="A549" t="str">
            <v>G010002</v>
          </cell>
          <cell r="B549" t="str">
            <v>Human Resources</v>
          </cell>
        </row>
        <row r="550">
          <cell r="A550" t="str">
            <v>G010002</v>
          </cell>
          <cell r="B550" t="str">
            <v>Human Resources</v>
          </cell>
        </row>
        <row r="551">
          <cell r="A551" t="str">
            <v>G010002</v>
          </cell>
          <cell r="B551" t="str">
            <v>Human Resources</v>
          </cell>
        </row>
        <row r="552">
          <cell r="A552" t="str">
            <v>G010002</v>
          </cell>
          <cell r="B552" t="str">
            <v>Human Resources</v>
          </cell>
        </row>
        <row r="553">
          <cell r="A553" t="str">
            <v>G010002</v>
          </cell>
          <cell r="B553" t="str">
            <v>Human Resources</v>
          </cell>
        </row>
        <row r="554">
          <cell r="A554" t="str">
            <v>G010002</v>
          </cell>
          <cell r="B554" t="str">
            <v>Human Resources</v>
          </cell>
        </row>
        <row r="555">
          <cell r="A555" t="str">
            <v>G010002</v>
          </cell>
          <cell r="B555" t="str">
            <v>Human Resources</v>
          </cell>
        </row>
        <row r="556">
          <cell r="A556" t="str">
            <v>G010002</v>
          </cell>
          <cell r="B556" t="str">
            <v>Human Resources</v>
          </cell>
        </row>
        <row r="557">
          <cell r="A557" t="str">
            <v>G010002</v>
          </cell>
          <cell r="B557" t="str">
            <v>Human Resources</v>
          </cell>
        </row>
        <row r="558">
          <cell r="A558" t="str">
            <v>G010004</v>
          </cell>
          <cell r="B558" t="str">
            <v>Law Department</v>
          </cell>
        </row>
        <row r="559">
          <cell r="A559" t="str">
            <v>G010004</v>
          </cell>
          <cell r="B559" t="str">
            <v>Law Department</v>
          </cell>
        </row>
        <row r="560">
          <cell r="A560" t="str">
            <v>G010004</v>
          </cell>
          <cell r="B560" t="str">
            <v>Law Department</v>
          </cell>
        </row>
        <row r="561">
          <cell r="A561" t="str">
            <v>G010004</v>
          </cell>
          <cell r="B561" t="str">
            <v>Law Department</v>
          </cell>
        </row>
        <row r="562">
          <cell r="A562" t="str">
            <v>G010007</v>
          </cell>
          <cell r="B562" t="str">
            <v>Regional Is Co-Ordinators</v>
          </cell>
        </row>
        <row r="563">
          <cell r="A563" t="str">
            <v>G010007</v>
          </cell>
          <cell r="B563" t="str">
            <v>Regional Is Co-Ordinators</v>
          </cell>
        </row>
        <row r="564">
          <cell r="A564" t="str">
            <v>G010007</v>
          </cell>
          <cell r="B564" t="str">
            <v>Regional Is Co-Ordinators</v>
          </cell>
        </row>
        <row r="565">
          <cell r="A565" t="str">
            <v>G010007</v>
          </cell>
          <cell r="B565" t="str">
            <v>Regional Is Co-Ordinators</v>
          </cell>
        </row>
        <row r="566">
          <cell r="A566" t="str">
            <v>G010012</v>
          </cell>
          <cell r="B566" t="str">
            <v>Marketing</v>
          </cell>
        </row>
        <row r="567">
          <cell r="A567" t="str">
            <v>G010012</v>
          </cell>
          <cell r="B567" t="str">
            <v>Marketing</v>
          </cell>
        </row>
        <row r="568">
          <cell r="A568" t="str">
            <v>G010012</v>
          </cell>
          <cell r="B568" t="str">
            <v>Marketing</v>
          </cell>
        </row>
        <row r="569">
          <cell r="A569" t="str">
            <v>G010012</v>
          </cell>
          <cell r="B569" t="str">
            <v>Marketing</v>
          </cell>
        </row>
        <row r="570">
          <cell r="A570" t="str">
            <v>G010012</v>
          </cell>
          <cell r="B570" t="str">
            <v>Marketing</v>
          </cell>
        </row>
        <row r="571">
          <cell r="A571" t="str">
            <v>G010012</v>
          </cell>
          <cell r="B571" t="str">
            <v>Marketing</v>
          </cell>
        </row>
        <row r="572">
          <cell r="A572" t="str">
            <v>G010012</v>
          </cell>
          <cell r="B572" t="str">
            <v>Marketing</v>
          </cell>
        </row>
        <row r="573">
          <cell r="A573" t="str">
            <v>G010014</v>
          </cell>
          <cell r="B573" t="str">
            <v>Finance &amp; Accounting</v>
          </cell>
        </row>
        <row r="574">
          <cell r="A574" t="str">
            <v>G010014</v>
          </cell>
          <cell r="B574" t="str">
            <v>Finance &amp; Accounting</v>
          </cell>
        </row>
        <row r="575">
          <cell r="A575" t="str">
            <v>G010014</v>
          </cell>
          <cell r="B575" t="str">
            <v>Finance &amp; Accounting</v>
          </cell>
        </row>
        <row r="576">
          <cell r="A576" t="str">
            <v>G010014</v>
          </cell>
          <cell r="B576" t="str">
            <v>Finance &amp; Accounting</v>
          </cell>
        </row>
        <row r="577">
          <cell r="A577" t="str">
            <v>G010014</v>
          </cell>
          <cell r="B577" t="str">
            <v>Finance &amp; Accounting</v>
          </cell>
        </row>
        <row r="578">
          <cell r="A578" t="str">
            <v>G010014</v>
          </cell>
          <cell r="B578" t="str">
            <v>Finance &amp; Accounting</v>
          </cell>
        </row>
        <row r="579">
          <cell r="A579" t="str">
            <v>G010014</v>
          </cell>
          <cell r="B579" t="str">
            <v>Finance &amp; Accounting</v>
          </cell>
        </row>
        <row r="580">
          <cell r="A580" t="str">
            <v>G010014</v>
          </cell>
          <cell r="B580" t="str">
            <v>Finance &amp; Accounting</v>
          </cell>
        </row>
        <row r="581">
          <cell r="A581" t="str">
            <v>G010014</v>
          </cell>
          <cell r="B581" t="str">
            <v>Finance &amp; Accounting</v>
          </cell>
        </row>
        <row r="582">
          <cell r="A582" t="str">
            <v>G010014</v>
          </cell>
          <cell r="B582" t="str">
            <v>Finance &amp; Accounting</v>
          </cell>
        </row>
        <row r="583">
          <cell r="A583" t="str">
            <v>G010014</v>
          </cell>
          <cell r="B583" t="str">
            <v>Finance &amp; Accounting</v>
          </cell>
        </row>
        <row r="584">
          <cell r="A584" t="str">
            <v>G010014</v>
          </cell>
          <cell r="B584" t="str">
            <v>Finance &amp; Accounting</v>
          </cell>
        </row>
        <row r="585">
          <cell r="A585" t="str">
            <v>G010014</v>
          </cell>
          <cell r="B585" t="str">
            <v>Finance &amp; Accounting</v>
          </cell>
        </row>
        <row r="586">
          <cell r="A586" t="str">
            <v>G010014</v>
          </cell>
          <cell r="B586" t="str">
            <v>Finance &amp; Accounting</v>
          </cell>
        </row>
        <row r="587">
          <cell r="A587" t="str">
            <v>G010014</v>
          </cell>
          <cell r="B587" t="str">
            <v>Finance &amp; Accounting</v>
          </cell>
        </row>
        <row r="588">
          <cell r="A588" t="str">
            <v>G010014</v>
          </cell>
          <cell r="B588" t="str">
            <v>Finance &amp; Accounting</v>
          </cell>
        </row>
        <row r="589">
          <cell r="A589" t="str">
            <v>G010014</v>
          </cell>
          <cell r="B589" t="str">
            <v>Finance &amp; Accounting</v>
          </cell>
        </row>
        <row r="590">
          <cell r="A590" t="str">
            <v>G010014</v>
          </cell>
          <cell r="B590" t="str">
            <v>Finance &amp; Accounting</v>
          </cell>
        </row>
        <row r="591">
          <cell r="A591" t="str">
            <v>G010014</v>
          </cell>
          <cell r="B591" t="str">
            <v>Finance &amp; Accounting</v>
          </cell>
        </row>
        <row r="592">
          <cell r="A592" t="str">
            <v>G010014</v>
          </cell>
          <cell r="B592" t="str">
            <v>Finance &amp; Accounting</v>
          </cell>
        </row>
        <row r="593">
          <cell r="A593" t="str">
            <v>G010014</v>
          </cell>
          <cell r="B593" t="str">
            <v>Finance &amp; Accounting</v>
          </cell>
        </row>
        <row r="594">
          <cell r="A594" t="str">
            <v>G010014</v>
          </cell>
          <cell r="B594" t="str">
            <v>Finance &amp; Accounting</v>
          </cell>
        </row>
        <row r="595">
          <cell r="A595" t="str">
            <v>G010014</v>
          </cell>
          <cell r="B595" t="str">
            <v>Finance &amp; Accounting</v>
          </cell>
        </row>
        <row r="596">
          <cell r="A596" t="str">
            <v>G010014</v>
          </cell>
          <cell r="B596" t="str">
            <v>Finance &amp; Accounting</v>
          </cell>
        </row>
        <row r="597">
          <cell r="A597" t="str">
            <v>G010014</v>
          </cell>
          <cell r="B597" t="str">
            <v>Finance &amp; Accounting</v>
          </cell>
        </row>
        <row r="598">
          <cell r="A598" t="str">
            <v>G010014</v>
          </cell>
          <cell r="B598" t="str">
            <v>Finance &amp; Accounting</v>
          </cell>
        </row>
        <row r="599">
          <cell r="A599" t="str">
            <v>G010015</v>
          </cell>
          <cell r="B599" t="str">
            <v>Business Development</v>
          </cell>
        </row>
        <row r="600">
          <cell r="A600" t="str">
            <v>G010015</v>
          </cell>
          <cell r="B600" t="str">
            <v>Business Development</v>
          </cell>
        </row>
        <row r="601">
          <cell r="A601" t="str">
            <v>G010015</v>
          </cell>
          <cell r="B601" t="str">
            <v>Business Development</v>
          </cell>
        </row>
        <row r="602">
          <cell r="A602" t="str">
            <v>G010015</v>
          </cell>
          <cell r="B602" t="str">
            <v>Business Development</v>
          </cell>
        </row>
        <row r="603">
          <cell r="A603" t="str">
            <v>G010015</v>
          </cell>
          <cell r="B603" t="str">
            <v>Business Development</v>
          </cell>
        </row>
        <row r="604">
          <cell r="A604" t="str">
            <v>G010015</v>
          </cell>
          <cell r="B604" t="str">
            <v>Business Development</v>
          </cell>
        </row>
        <row r="605">
          <cell r="A605" t="str">
            <v>G010015</v>
          </cell>
          <cell r="B605" t="str">
            <v>Business Development</v>
          </cell>
        </row>
        <row r="606">
          <cell r="A606" t="str">
            <v>G010015</v>
          </cell>
          <cell r="B606" t="str">
            <v>Business Development</v>
          </cell>
        </row>
        <row r="607">
          <cell r="A607" t="str">
            <v>G010015</v>
          </cell>
          <cell r="B607" t="str">
            <v>Business Development</v>
          </cell>
        </row>
        <row r="608">
          <cell r="A608" t="str">
            <v>G010015</v>
          </cell>
          <cell r="B608" t="str">
            <v>Business Development</v>
          </cell>
        </row>
        <row r="609">
          <cell r="A609" t="str">
            <v>G010071</v>
          </cell>
          <cell r="B609" t="str">
            <v>CRP Development/Sales</v>
          </cell>
        </row>
        <row r="610">
          <cell r="A610" t="str">
            <v>G010071</v>
          </cell>
          <cell r="B610" t="str">
            <v>CRP Development/Sales</v>
          </cell>
        </row>
        <row r="611">
          <cell r="A611" t="str">
            <v>G010071</v>
          </cell>
          <cell r="B611" t="str">
            <v>CRP Development/Sales</v>
          </cell>
        </row>
        <row r="612">
          <cell r="A612" t="str">
            <v>G010071</v>
          </cell>
          <cell r="B612" t="str">
            <v>CRP Development/Sales</v>
          </cell>
        </row>
        <row r="613">
          <cell r="A613" t="str">
            <v>G010071</v>
          </cell>
          <cell r="B613" t="str">
            <v>CRP Development/Sales</v>
          </cell>
        </row>
        <row r="614">
          <cell r="A614" t="str">
            <v>G010071</v>
          </cell>
          <cell r="B614" t="str">
            <v>CRP Development/Sales</v>
          </cell>
        </row>
        <row r="615">
          <cell r="A615" t="str">
            <v>G010071</v>
          </cell>
          <cell r="B615" t="str">
            <v>CRP Development/Sales</v>
          </cell>
        </row>
        <row r="616">
          <cell r="A616" t="str">
            <v>G010071</v>
          </cell>
          <cell r="B616" t="str">
            <v>CRP Development/Sales</v>
          </cell>
        </row>
        <row r="617">
          <cell r="A617" t="str">
            <v>G010071</v>
          </cell>
          <cell r="B617" t="str">
            <v>CRP Development/Sales</v>
          </cell>
        </row>
        <row r="618">
          <cell r="A618" t="str">
            <v>G010071</v>
          </cell>
          <cell r="B618" t="str">
            <v>CRP Development/Sales</v>
          </cell>
        </row>
        <row r="619">
          <cell r="A619" t="str">
            <v>G010071</v>
          </cell>
          <cell r="B619" t="str">
            <v>CRP Development/Sales</v>
          </cell>
        </row>
        <row r="620">
          <cell r="A620" t="str">
            <v>G010071</v>
          </cell>
          <cell r="B620" t="str">
            <v>CRP Development/Sales</v>
          </cell>
        </row>
        <row r="621">
          <cell r="A621" t="str">
            <v>G010214</v>
          </cell>
          <cell r="B621" t="str">
            <v>Regional Controllers</v>
          </cell>
        </row>
        <row r="622">
          <cell r="A622" t="str">
            <v>G010214</v>
          </cell>
          <cell r="B622" t="str">
            <v>Regional Controllers</v>
          </cell>
        </row>
        <row r="623">
          <cell r="A623" t="str">
            <v>G010214</v>
          </cell>
          <cell r="B623" t="str">
            <v>Regional Controllers</v>
          </cell>
        </row>
        <row r="624">
          <cell r="A624" t="str">
            <v>G010214</v>
          </cell>
          <cell r="B624" t="str">
            <v>Regional Controllers</v>
          </cell>
        </row>
        <row r="625">
          <cell r="A625" t="str">
            <v>G010214</v>
          </cell>
          <cell r="B625" t="str">
            <v>Regional Controllers</v>
          </cell>
        </row>
        <row r="626">
          <cell r="A626" t="str">
            <v>G010214</v>
          </cell>
          <cell r="B626" t="str">
            <v>Regional Controllers</v>
          </cell>
        </row>
        <row r="627">
          <cell r="A627" t="str">
            <v>G011805</v>
          </cell>
          <cell r="B627" t="str">
            <v>Implementation Services</v>
          </cell>
        </row>
        <row r="628">
          <cell r="A628" t="str">
            <v>G011805</v>
          </cell>
          <cell r="B628" t="str">
            <v>Implementation Services</v>
          </cell>
        </row>
        <row r="629">
          <cell r="A629" t="str">
            <v>G012005</v>
          </cell>
          <cell r="B629" t="str">
            <v>MIS Managers</v>
          </cell>
        </row>
        <row r="630">
          <cell r="A630" t="str">
            <v>G012005</v>
          </cell>
          <cell r="B630" t="str">
            <v>MIS Managers</v>
          </cell>
        </row>
        <row r="631">
          <cell r="A631" t="str">
            <v>G012005</v>
          </cell>
          <cell r="B631" t="str">
            <v>MIS Managers</v>
          </cell>
        </row>
        <row r="632">
          <cell r="A632" t="str">
            <v>G012405</v>
          </cell>
          <cell r="B632" t="str">
            <v>Network Services</v>
          </cell>
        </row>
        <row r="633">
          <cell r="A633" t="str">
            <v>G012405</v>
          </cell>
          <cell r="B633" t="str">
            <v>Network Services</v>
          </cell>
        </row>
        <row r="634">
          <cell r="A634" t="str">
            <v>G012405</v>
          </cell>
          <cell r="B634" t="str">
            <v>Network Services</v>
          </cell>
        </row>
        <row r="635">
          <cell r="A635" t="str">
            <v>G012405</v>
          </cell>
          <cell r="B635" t="str">
            <v>Network Services</v>
          </cell>
        </row>
        <row r="636">
          <cell r="A636" t="str">
            <v>G012405</v>
          </cell>
          <cell r="B636" t="str">
            <v>Network Services</v>
          </cell>
        </row>
        <row r="637">
          <cell r="A637" t="str">
            <v>G012405</v>
          </cell>
          <cell r="B637" t="str">
            <v>Network Services</v>
          </cell>
        </row>
        <row r="638">
          <cell r="A638" t="str">
            <v>G012505</v>
          </cell>
          <cell r="B638" t="str">
            <v>Computer Operations</v>
          </cell>
        </row>
        <row r="639">
          <cell r="A639" t="str">
            <v>G012505</v>
          </cell>
          <cell r="B639" t="str">
            <v>Computer Operations</v>
          </cell>
        </row>
        <row r="640">
          <cell r="A640" t="str">
            <v>G012505</v>
          </cell>
          <cell r="B640" t="str">
            <v>Computer Operations</v>
          </cell>
        </row>
        <row r="641">
          <cell r="A641" t="str">
            <v>G012705</v>
          </cell>
          <cell r="B641" t="str">
            <v>Elogistics PSA</v>
          </cell>
        </row>
        <row r="642">
          <cell r="A642" t="str">
            <v>G013105</v>
          </cell>
          <cell r="B642" t="str">
            <v>MIS Whse Development</v>
          </cell>
        </row>
        <row r="643">
          <cell r="A643" t="str">
            <v>G013105</v>
          </cell>
          <cell r="B643" t="str">
            <v>MIS Whse Development</v>
          </cell>
        </row>
        <row r="644">
          <cell r="A644" t="str">
            <v>G013105</v>
          </cell>
          <cell r="B644" t="str">
            <v>MIS Whse Development</v>
          </cell>
        </row>
        <row r="645">
          <cell r="A645" t="str">
            <v>G013105</v>
          </cell>
          <cell r="B645" t="str">
            <v>MIS Whse Development</v>
          </cell>
        </row>
        <row r="646">
          <cell r="A646" t="str">
            <v>G013105</v>
          </cell>
          <cell r="B646" t="str">
            <v>MIS Whse Development</v>
          </cell>
        </row>
        <row r="647">
          <cell r="A647" t="str">
            <v>G013105</v>
          </cell>
          <cell r="B647" t="str">
            <v>MIS Whse Development</v>
          </cell>
        </row>
        <row r="648">
          <cell r="A648" t="str">
            <v>G013105</v>
          </cell>
          <cell r="B648" t="str">
            <v>MIS Whse Development</v>
          </cell>
        </row>
        <row r="649">
          <cell r="A649" t="str">
            <v>G013205</v>
          </cell>
          <cell r="B649" t="str">
            <v>Transportation Development</v>
          </cell>
        </row>
        <row r="650">
          <cell r="A650" t="str">
            <v>G013205</v>
          </cell>
          <cell r="B650" t="str">
            <v>Transportation Development</v>
          </cell>
        </row>
        <row r="651">
          <cell r="A651" t="str">
            <v>G013205</v>
          </cell>
          <cell r="B651" t="str">
            <v>Transportation Development</v>
          </cell>
        </row>
        <row r="652">
          <cell r="A652" t="str">
            <v>G013305</v>
          </cell>
          <cell r="B652" t="str">
            <v>E-Commerce &amp; Integration</v>
          </cell>
        </row>
        <row r="653">
          <cell r="A653" t="str">
            <v>G013305</v>
          </cell>
          <cell r="B653" t="str">
            <v>E-Commerce &amp; Integration</v>
          </cell>
        </row>
        <row r="654">
          <cell r="A654" t="str">
            <v>G013305</v>
          </cell>
          <cell r="B654" t="str">
            <v>E-Commerce &amp; Integration</v>
          </cell>
        </row>
        <row r="655">
          <cell r="A655" t="str">
            <v>G013305</v>
          </cell>
          <cell r="B655" t="str">
            <v>E-Commerce &amp; Integration</v>
          </cell>
        </row>
        <row r="656">
          <cell r="A656" t="str">
            <v>G013305</v>
          </cell>
          <cell r="B656" t="str">
            <v>E-Commerce &amp; Integration</v>
          </cell>
        </row>
        <row r="657">
          <cell r="A657" t="str">
            <v>G013305</v>
          </cell>
          <cell r="B657" t="str">
            <v>E-Commerce &amp; Integration</v>
          </cell>
        </row>
        <row r="658">
          <cell r="A658" t="str">
            <v>G014005</v>
          </cell>
          <cell r="B658" t="str">
            <v>MIS Project Managers</v>
          </cell>
        </row>
        <row r="659">
          <cell r="A659" t="str">
            <v>G014005</v>
          </cell>
          <cell r="B659" t="str">
            <v>MIS Project Managers</v>
          </cell>
        </row>
        <row r="660">
          <cell r="A660" t="str">
            <v>G014005</v>
          </cell>
          <cell r="B660" t="str">
            <v>MIS Project Managers</v>
          </cell>
        </row>
        <row r="661">
          <cell r="A661" t="str">
            <v>G014005</v>
          </cell>
          <cell r="B661" t="str">
            <v>MIS Project Managers</v>
          </cell>
        </row>
        <row r="662">
          <cell r="A662" t="str">
            <v>G014005</v>
          </cell>
          <cell r="B662" t="str">
            <v>MIS Project Managers</v>
          </cell>
        </row>
        <row r="663">
          <cell r="A663" t="str">
            <v>G014005</v>
          </cell>
          <cell r="B663" t="str">
            <v>MIS Project Managers</v>
          </cell>
        </row>
        <row r="664">
          <cell r="A664" t="str">
            <v>G016205</v>
          </cell>
          <cell r="B664" t="str">
            <v>Systems Help Line &amp; QA Srv</v>
          </cell>
        </row>
        <row r="665">
          <cell r="A665" t="str">
            <v>G016205</v>
          </cell>
          <cell r="B665" t="str">
            <v>Systems Help Line &amp; QA Srv</v>
          </cell>
        </row>
        <row r="666">
          <cell r="A666" t="str">
            <v>G016205</v>
          </cell>
          <cell r="B666" t="str">
            <v>Systems Help Line &amp; QA Srv</v>
          </cell>
        </row>
        <row r="667">
          <cell r="A667" t="str">
            <v>G016205</v>
          </cell>
          <cell r="B667" t="str">
            <v>Systems Help Line &amp; QA Srv</v>
          </cell>
        </row>
        <row r="668">
          <cell r="A668" t="str">
            <v>G016205</v>
          </cell>
          <cell r="B668" t="str">
            <v>Systems Help Line &amp; QA Srv</v>
          </cell>
        </row>
        <row r="669">
          <cell r="A669" t="str">
            <v>G016205</v>
          </cell>
          <cell r="B669" t="str">
            <v>Systems Help Line &amp; QA Srv</v>
          </cell>
        </row>
        <row r="670">
          <cell r="A670" t="str">
            <v>G016205</v>
          </cell>
          <cell r="B670" t="str">
            <v>Systems Help Line &amp; QA Srv</v>
          </cell>
        </row>
        <row r="671">
          <cell r="A671" t="str">
            <v>G016205</v>
          </cell>
          <cell r="B671" t="str">
            <v>Systems Help Line &amp; QA Srv</v>
          </cell>
        </row>
        <row r="672">
          <cell r="A672" t="str">
            <v>G016205</v>
          </cell>
          <cell r="B672" t="str">
            <v>Systems Help Line &amp; QA Srv</v>
          </cell>
        </row>
        <row r="673">
          <cell r="A673" t="str">
            <v>G016205</v>
          </cell>
          <cell r="B673" t="str">
            <v>Systems Help Line &amp; QA Srv</v>
          </cell>
        </row>
        <row r="674">
          <cell r="A674" t="str">
            <v>G016205</v>
          </cell>
          <cell r="B674" t="str">
            <v>Systems Help Line &amp; QA Srv</v>
          </cell>
        </row>
        <row r="675">
          <cell r="A675" t="str">
            <v>G016205</v>
          </cell>
          <cell r="B675" t="str">
            <v>Systems Help Line &amp; QA Srv</v>
          </cell>
        </row>
        <row r="676">
          <cell r="A676" t="str">
            <v>G016205</v>
          </cell>
          <cell r="B676" t="str">
            <v>Systems Help Line &amp; QA Srv</v>
          </cell>
        </row>
        <row r="677">
          <cell r="A677" t="str">
            <v>G016205</v>
          </cell>
          <cell r="B677" t="str">
            <v>Systems Help Line &amp; QA Srv</v>
          </cell>
        </row>
        <row r="678">
          <cell r="A678" t="str">
            <v>G016205</v>
          </cell>
          <cell r="B678" t="str">
            <v>Systems Help Line &amp; QA Srv</v>
          </cell>
        </row>
        <row r="679">
          <cell r="A679" t="str">
            <v>G016205</v>
          </cell>
          <cell r="B679" t="str">
            <v>Systems Help Line &amp; QA Srv</v>
          </cell>
        </row>
        <row r="680">
          <cell r="A680" t="str">
            <v>G016205</v>
          </cell>
          <cell r="B680" t="str">
            <v>Systems Help Line &amp; QA Srv</v>
          </cell>
        </row>
        <row r="681">
          <cell r="A681" t="str">
            <v>G016205</v>
          </cell>
          <cell r="B681" t="str">
            <v>Systems Help Line &amp; QA Srv</v>
          </cell>
        </row>
        <row r="682">
          <cell r="A682" t="str">
            <v>G016205</v>
          </cell>
          <cell r="B682" t="str">
            <v>Systems Help Line &amp; QA Srv</v>
          </cell>
        </row>
        <row r="683">
          <cell r="A683" t="str">
            <v>G016205</v>
          </cell>
          <cell r="B683" t="str">
            <v>Systems Help Line &amp; QA Srv</v>
          </cell>
        </row>
        <row r="684">
          <cell r="A684" t="str">
            <v>G016205</v>
          </cell>
          <cell r="B684" t="str">
            <v>Systems Help Line &amp; QA Srv</v>
          </cell>
        </row>
        <row r="685">
          <cell r="A685" t="str">
            <v>G016205</v>
          </cell>
          <cell r="B685" t="str">
            <v>Systems Help Line &amp; QA Srv</v>
          </cell>
        </row>
        <row r="686">
          <cell r="A686" t="str">
            <v>G020335</v>
          </cell>
          <cell r="B686" t="str">
            <v>Corporate Operations</v>
          </cell>
        </row>
        <row r="687">
          <cell r="A687" t="str">
            <v>G020335</v>
          </cell>
          <cell r="B687" t="str">
            <v>Corporate Operations</v>
          </cell>
        </row>
        <row r="688">
          <cell r="A688" t="str">
            <v>G020335</v>
          </cell>
          <cell r="B688" t="str">
            <v>Corporate Operations</v>
          </cell>
        </row>
        <row r="689">
          <cell r="A689" t="str">
            <v>G020746</v>
          </cell>
          <cell r="B689" t="str">
            <v>Warehouse Safety</v>
          </cell>
        </row>
        <row r="690">
          <cell r="A690" t="str">
            <v>G020746</v>
          </cell>
          <cell r="B690" t="str">
            <v>Warehouse Safety</v>
          </cell>
        </row>
        <row r="691">
          <cell r="A691" t="str">
            <v>G021705</v>
          </cell>
          <cell r="B691" t="str">
            <v>Administration</v>
          </cell>
        </row>
        <row r="692">
          <cell r="A692" t="str">
            <v>G021705</v>
          </cell>
          <cell r="B692" t="str">
            <v>Administration</v>
          </cell>
        </row>
        <row r="693">
          <cell r="A693" t="str">
            <v>G021705</v>
          </cell>
          <cell r="B693" t="str">
            <v>Administration</v>
          </cell>
        </row>
        <row r="694">
          <cell r="A694" t="str">
            <v>G021705</v>
          </cell>
          <cell r="B694" t="str">
            <v>Administration</v>
          </cell>
        </row>
        <row r="695">
          <cell r="A695" t="str">
            <v>G021846</v>
          </cell>
          <cell r="B695" t="str">
            <v>Safety Administration</v>
          </cell>
        </row>
        <row r="696">
          <cell r="A696" t="str">
            <v>G021846</v>
          </cell>
          <cell r="B696" t="str">
            <v>Safety Administration</v>
          </cell>
        </row>
        <row r="697">
          <cell r="A697" t="str">
            <v>G022335</v>
          </cell>
          <cell r="B697" t="str">
            <v>Managers On The Bench</v>
          </cell>
        </row>
        <row r="698">
          <cell r="A698" t="str">
            <v>G022436</v>
          </cell>
          <cell r="B698" t="str">
            <v>Honour-Operations</v>
          </cell>
        </row>
        <row r="699">
          <cell r="A699" t="str">
            <v>G022636</v>
          </cell>
          <cell r="B699" t="str">
            <v>Western Region-Operations</v>
          </cell>
        </row>
        <row r="700">
          <cell r="A700" t="str">
            <v>G022636</v>
          </cell>
          <cell r="B700" t="str">
            <v>Western Region-Operations</v>
          </cell>
        </row>
        <row r="701">
          <cell r="A701" t="str">
            <v>G022636</v>
          </cell>
          <cell r="B701" t="str">
            <v>Western Region-Operations</v>
          </cell>
        </row>
        <row r="702">
          <cell r="A702" t="str">
            <v>G022636</v>
          </cell>
          <cell r="B702" t="str">
            <v>Western Region-Operations</v>
          </cell>
        </row>
        <row r="703">
          <cell r="A703" t="str">
            <v>G022636</v>
          </cell>
          <cell r="B703" t="str">
            <v>Western Region-Operations</v>
          </cell>
        </row>
        <row r="704">
          <cell r="A704" t="str">
            <v>G022736</v>
          </cell>
          <cell r="B704" t="str">
            <v>Southeast Operations</v>
          </cell>
        </row>
        <row r="705">
          <cell r="A705" t="str">
            <v>G022736</v>
          </cell>
          <cell r="B705" t="str">
            <v>Southeast Operations</v>
          </cell>
        </row>
        <row r="706">
          <cell r="A706" t="str">
            <v>G022736</v>
          </cell>
          <cell r="B706" t="str">
            <v>Southeast Operations</v>
          </cell>
        </row>
        <row r="707">
          <cell r="A707" t="str">
            <v>G022936</v>
          </cell>
          <cell r="B707" t="str">
            <v>Southwest Operations</v>
          </cell>
        </row>
        <row r="708">
          <cell r="A708" t="str">
            <v>G022936</v>
          </cell>
          <cell r="B708" t="str">
            <v>Southwest Operations</v>
          </cell>
        </row>
        <row r="709">
          <cell r="A709" t="str">
            <v>G023536</v>
          </cell>
          <cell r="B709" t="str">
            <v>Central Rvp-Oslos - Ops</v>
          </cell>
        </row>
        <row r="710">
          <cell r="A710" t="str">
            <v>G023536</v>
          </cell>
          <cell r="B710" t="str">
            <v>Central Rvp-Oslos - Ops</v>
          </cell>
        </row>
        <row r="711">
          <cell r="A711" t="str">
            <v>G023536</v>
          </cell>
          <cell r="B711" t="str">
            <v>Central Rvp-Oslos - Ops</v>
          </cell>
        </row>
        <row r="712">
          <cell r="A712" t="str">
            <v>G024305</v>
          </cell>
          <cell r="B712" t="str">
            <v>Sys Implementation</v>
          </cell>
        </row>
        <row r="713">
          <cell r="A713" t="str">
            <v>G024305</v>
          </cell>
          <cell r="B713" t="str">
            <v>Sys Implementation</v>
          </cell>
        </row>
        <row r="714">
          <cell r="A714" t="str">
            <v>G024305</v>
          </cell>
          <cell r="B714" t="str">
            <v>Sys Implementation</v>
          </cell>
        </row>
        <row r="715">
          <cell r="A715" t="str">
            <v>G024305</v>
          </cell>
          <cell r="B715" t="str">
            <v>Sys Implementation</v>
          </cell>
        </row>
        <row r="716">
          <cell r="A716" t="str">
            <v>G024305</v>
          </cell>
          <cell r="B716" t="str">
            <v>Sys Implementation</v>
          </cell>
        </row>
        <row r="717">
          <cell r="A717" t="str">
            <v>G024305</v>
          </cell>
          <cell r="B717" t="str">
            <v>Sys Implementation</v>
          </cell>
        </row>
        <row r="718">
          <cell r="A718" t="str">
            <v>G025301</v>
          </cell>
          <cell r="B718" t="str">
            <v>e-Logistics Sales</v>
          </cell>
        </row>
        <row r="719">
          <cell r="A719" t="str">
            <v>G030300</v>
          </cell>
          <cell r="B719" t="str">
            <v>Jacksonville Public</v>
          </cell>
        </row>
        <row r="720">
          <cell r="A720" t="str">
            <v>G030600</v>
          </cell>
          <cell r="B720" t="str">
            <v>Honda</v>
          </cell>
        </row>
        <row r="721">
          <cell r="A721" t="str">
            <v>G030600</v>
          </cell>
          <cell r="B721" t="str">
            <v>Honda</v>
          </cell>
        </row>
        <row r="722">
          <cell r="A722" t="str">
            <v>G030600</v>
          </cell>
          <cell r="B722" t="str">
            <v>Honda</v>
          </cell>
        </row>
        <row r="723">
          <cell r="A723" t="str">
            <v>G030600</v>
          </cell>
          <cell r="B723" t="str">
            <v>Honda</v>
          </cell>
        </row>
        <row r="724">
          <cell r="A724" t="str">
            <v>G030600</v>
          </cell>
          <cell r="B724" t="str">
            <v>Honda</v>
          </cell>
        </row>
        <row r="725">
          <cell r="A725" t="str">
            <v>G040500</v>
          </cell>
          <cell r="B725" t="str">
            <v>Dallas Public</v>
          </cell>
        </row>
        <row r="726">
          <cell r="A726" t="str">
            <v>G040500</v>
          </cell>
          <cell r="B726" t="str">
            <v>Dallas Public</v>
          </cell>
        </row>
        <row r="727">
          <cell r="A727" t="str">
            <v>G040500</v>
          </cell>
          <cell r="B727" t="str">
            <v>Dallas Public</v>
          </cell>
        </row>
        <row r="728">
          <cell r="A728" t="str">
            <v>G040500</v>
          </cell>
          <cell r="B728" t="str">
            <v>Dallas Public</v>
          </cell>
        </row>
        <row r="729">
          <cell r="A729" t="str">
            <v>G040500</v>
          </cell>
          <cell r="B729" t="str">
            <v>Dallas Public</v>
          </cell>
        </row>
        <row r="730">
          <cell r="A730" t="str">
            <v>G040500</v>
          </cell>
          <cell r="B730" t="str">
            <v>Dallas Public</v>
          </cell>
        </row>
        <row r="731">
          <cell r="A731" t="str">
            <v>G040500</v>
          </cell>
          <cell r="B731" t="str">
            <v>Dallas Public</v>
          </cell>
        </row>
        <row r="732">
          <cell r="A732" t="str">
            <v>G040500</v>
          </cell>
          <cell r="B732" t="str">
            <v>Dallas Public</v>
          </cell>
        </row>
        <row r="733">
          <cell r="A733" t="str">
            <v>G040500</v>
          </cell>
          <cell r="B733" t="str">
            <v>Dallas Public</v>
          </cell>
        </row>
        <row r="734">
          <cell r="A734" t="str">
            <v>G040500</v>
          </cell>
          <cell r="B734" t="str">
            <v>Dallas Public</v>
          </cell>
        </row>
        <row r="735">
          <cell r="A735" t="str">
            <v>G040500</v>
          </cell>
          <cell r="B735" t="str">
            <v>Dallas Public</v>
          </cell>
        </row>
        <row r="736">
          <cell r="A736" t="str">
            <v>G040500</v>
          </cell>
          <cell r="B736" t="str">
            <v>Dallas Public</v>
          </cell>
        </row>
        <row r="737">
          <cell r="A737" t="str">
            <v>G040500</v>
          </cell>
          <cell r="B737" t="str">
            <v>Dallas Public</v>
          </cell>
        </row>
        <row r="738">
          <cell r="A738" t="str">
            <v>G040500</v>
          </cell>
          <cell r="B738" t="str">
            <v>Dallas Public</v>
          </cell>
        </row>
        <row r="739">
          <cell r="A739" t="str">
            <v>G040500</v>
          </cell>
          <cell r="B739" t="str">
            <v>Dallas Public</v>
          </cell>
        </row>
        <row r="740">
          <cell r="A740" t="str">
            <v>G040500</v>
          </cell>
          <cell r="B740" t="str">
            <v>Dallas Public</v>
          </cell>
        </row>
        <row r="741">
          <cell r="A741" t="str">
            <v>G040500</v>
          </cell>
          <cell r="B741" t="str">
            <v>Dallas Public</v>
          </cell>
        </row>
        <row r="742">
          <cell r="A742" t="str">
            <v>G040500</v>
          </cell>
          <cell r="B742" t="str">
            <v>Dallas Public</v>
          </cell>
        </row>
        <row r="743">
          <cell r="A743" t="str">
            <v>G040500</v>
          </cell>
          <cell r="B743" t="str">
            <v>Dallas Public</v>
          </cell>
        </row>
        <row r="744">
          <cell r="A744" t="str">
            <v>G040500</v>
          </cell>
          <cell r="B744" t="str">
            <v>Dallas Public</v>
          </cell>
        </row>
        <row r="745">
          <cell r="A745" t="str">
            <v>G040500</v>
          </cell>
          <cell r="B745" t="str">
            <v>Dallas Public</v>
          </cell>
        </row>
        <row r="746">
          <cell r="A746" t="str">
            <v>G040500</v>
          </cell>
          <cell r="B746" t="str">
            <v>Dallas Public</v>
          </cell>
        </row>
        <row r="747">
          <cell r="A747" t="str">
            <v>G040500</v>
          </cell>
          <cell r="B747" t="str">
            <v>Dallas Public</v>
          </cell>
        </row>
        <row r="748">
          <cell r="A748" t="str">
            <v>G040500</v>
          </cell>
          <cell r="B748" t="str">
            <v>Dallas Public</v>
          </cell>
        </row>
        <row r="749">
          <cell r="A749" t="str">
            <v>G040500</v>
          </cell>
          <cell r="B749" t="str">
            <v>Dallas Public</v>
          </cell>
        </row>
        <row r="750">
          <cell r="A750" t="str">
            <v>G040500</v>
          </cell>
          <cell r="B750" t="str">
            <v>Dallas Public</v>
          </cell>
        </row>
        <row r="751">
          <cell r="A751" t="str">
            <v>G040600</v>
          </cell>
          <cell r="B751" t="str">
            <v>Colgate</v>
          </cell>
        </row>
        <row r="752">
          <cell r="A752" t="str">
            <v>G040600</v>
          </cell>
          <cell r="B752" t="str">
            <v>Colgate</v>
          </cell>
        </row>
        <row r="753">
          <cell r="A753" t="str">
            <v>G040600</v>
          </cell>
          <cell r="B753" t="str">
            <v>Colgate</v>
          </cell>
        </row>
        <row r="754">
          <cell r="A754" t="str">
            <v>G040600</v>
          </cell>
          <cell r="B754" t="str">
            <v>Colgate</v>
          </cell>
        </row>
        <row r="755">
          <cell r="A755" t="str">
            <v>G040600</v>
          </cell>
          <cell r="B755" t="str">
            <v>Colgate</v>
          </cell>
        </row>
        <row r="756">
          <cell r="A756" t="str">
            <v>G040600</v>
          </cell>
          <cell r="B756" t="str">
            <v>Colgate</v>
          </cell>
        </row>
        <row r="757">
          <cell r="A757" t="str">
            <v>G040600</v>
          </cell>
          <cell r="B757" t="str">
            <v>Colgate</v>
          </cell>
        </row>
        <row r="758">
          <cell r="A758" t="str">
            <v>G040600</v>
          </cell>
          <cell r="B758" t="str">
            <v>Colgate</v>
          </cell>
        </row>
        <row r="759">
          <cell r="A759" t="str">
            <v>G040600</v>
          </cell>
          <cell r="B759" t="str">
            <v>Colgate</v>
          </cell>
        </row>
        <row r="760">
          <cell r="A760" t="str">
            <v>G040600</v>
          </cell>
          <cell r="B760" t="str">
            <v>Colgate</v>
          </cell>
        </row>
        <row r="761">
          <cell r="A761" t="str">
            <v>G040600</v>
          </cell>
          <cell r="B761" t="str">
            <v>Colgate</v>
          </cell>
        </row>
        <row r="762">
          <cell r="A762" t="str">
            <v>G040600</v>
          </cell>
          <cell r="B762" t="str">
            <v>Colgate</v>
          </cell>
        </row>
        <row r="763">
          <cell r="A763" t="str">
            <v>G040600</v>
          </cell>
          <cell r="B763" t="str">
            <v>Colgate</v>
          </cell>
        </row>
        <row r="764">
          <cell r="A764" t="str">
            <v>G040600</v>
          </cell>
          <cell r="B764" t="str">
            <v>Colgate</v>
          </cell>
        </row>
        <row r="765">
          <cell r="A765" t="str">
            <v>G040600</v>
          </cell>
          <cell r="B765" t="str">
            <v>Colgate</v>
          </cell>
        </row>
        <row r="766">
          <cell r="A766" t="str">
            <v>G040600</v>
          </cell>
          <cell r="B766" t="str">
            <v>Colgate</v>
          </cell>
        </row>
        <row r="767">
          <cell r="A767" t="str">
            <v>G040600</v>
          </cell>
          <cell r="B767" t="str">
            <v>Colgate</v>
          </cell>
        </row>
        <row r="768">
          <cell r="A768" t="str">
            <v>G040600</v>
          </cell>
          <cell r="B768" t="str">
            <v>Colgate</v>
          </cell>
        </row>
        <row r="769">
          <cell r="A769" t="str">
            <v>G040600</v>
          </cell>
          <cell r="B769" t="str">
            <v>Colgate</v>
          </cell>
        </row>
        <row r="770">
          <cell r="A770" t="str">
            <v>G040600</v>
          </cell>
          <cell r="B770" t="str">
            <v>Colgate</v>
          </cell>
        </row>
        <row r="771">
          <cell r="A771" t="str">
            <v>G040600</v>
          </cell>
          <cell r="B771" t="str">
            <v>Colgate</v>
          </cell>
        </row>
        <row r="772">
          <cell r="A772" t="str">
            <v>G040600</v>
          </cell>
          <cell r="B772" t="str">
            <v>Colgate</v>
          </cell>
        </row>
        <row r="773">
          <cell r="A773" t="str">
            <v>G040600</v>
          </cell>
          <cell r="B773" t="str">
            <v>Colgate</v>
          </cell>
        </row>
        <row r="774">
          <cell r="A774" t="str">
            <v>G040600</v>
          </cell>
          <cell r="B774" t="str">
            <v>Colgate</v>
          </cell>
        </row>
        <row r="775">
          <cell r="A775" t="str">
            <v>G040600</v>
          </cell>
          <cell r="B775" t="str">
            <v>Colgate</v>
          </cell>
        </row>
        <row r="776">
          <cell r="A776" t="str">
            <v>G040600</v>
          </cell>
          <cell r="B776" t="str">
            <v>Colgate</v>
          </cell>
        </row>
        <row r="777">
          <cell r="A777" t="str">
            <v>G040600</v>
          </cell>
          <cell r="B777" t="str">
            <v>Colgate</v>
          </cell>
        </row>
        <row r="778">
          <cell r="A778" t="str">
            <v>G040600</v>
          </cell>
          <cell r="B778" t="str">
            <v>Colgate</v>
          </cell>
        </row>
        <row r="779">
          <cell r="A779" t="str">
            <v>G040600</v>
          </cell>
          <cell r="B779" t="str">
            <v>Colgate</v>
          </cell>
        </row>
        <row r="780">
          <cell r="A780" t="str">
            <v>G041000</v>
          </cell>
          <cell r="B780" t="str">
            <v>Dallas Overhead</v>
          </cell>
        </row>
        <row r="781">
          <cell r="A781" t="str">
            <v>G041000</v>
          </cell>
          <cell r="B781" t="str">
            <v>Dallas Overhead</v>
          </cell>
        </row>
        <row r="782">
          <cell r="A782" t="str">
            <v>G050500</v>
          </cell>
          <cell r="B782" t="str">
            <v>Chicago Public</v>
          </cell>
        </row>
        <row r="783">
          <cell r="A783" t="str">
            <v>G050500</v>
          </cell>
          <cell r="B783" t="str">
            <v>Chicago Public</v>
          </cell>
        </row>
        <row r="784">
          <cell r="A784" t="str">
            <v>G050500</v>
          </cell>
          <cell r="B784" t="str">
            <v>Chicago Public</v>
          </cell>
        </row>
        <row r="785">
          <cell r="A785" t="str">
            <v>G050500</v>
          </cell>
          <cell r="B785" t="str">
            <v>Chicago Public</v>
          </cell>
        </row>
        <row r="786">
          <cell r="A786" t="str">
            <v>G050500</v>
          </cell>
          <cell r="B786" t="str">
            <v>Chicago Public</v>
          </cell>
        </row>
        <row r="787">
          <cell r="A787" t="str">
            <v>G050500</v>
          </cell>
          <cell r="B787" t="str">
            <v>Chicago Public</v>
          </cell>
        </row>
        <row r="788">
          <cell r="A788" t="str">
            <v>G050500</v>
          </cell>
          <cell r="B788" t="str">
            <v>Chicago Public</v>
          </cell>
        </row>
        <row r="789">
          <cell r="A789" t="str">
            <v>G050500</v>
          </cell>
          <cell r="B789" t="str">
            <v>Chicago Public</v>
          </cell>
        </row>
        <row r="790">
          <cell r="A790" t="str">
            <v>G050500</v>
          </cell>
          <cell r="B790" t="str">
            <v>Chicago Public</v>
          </cell>
        </row>
        <row r="791">
          <cell r="A791" t="str">
            <v>G050500</v>
          </cell>
          <cell r="B791" t="str">
            <v>Chicago Public</v>
          </cell>
        </row>
        <row r="792">
          <cell r="A792" t="str">
            <v>G050500</v>
          </cell>
          <cell r="B792" t="str">
            <v>Chicago Public</v>
          </cell>
        </row>
        <row r="793">
          <cell r="A793" t="str">
            <v>G050500</v>
          </cell>
          <cell r="B793" t="str">
            <v>Chicago Public</v>
          </cell>
        </row>
        <row r="794">
          <cell r="A794" t="str">
            <v>G050500</v>
          </cell>
          <cell r="B794" t="str">
            <v>Chicago Public</v>
          </cell>
        </row>
        <row r="795">
          <cell r="A795" t="str">
            <v>G050500</v>
          </cell>
          <cell r="B795" t="str">
            <v>Chicago Public</v>
          </cell>
        </row>
        <row r="796">
          <cell r="A796" t="str">
            <v>G050500</v>
          </cell>
          <cell r="B796" t="str">
            <v>Chicago Public</v>
          </cell>
        </row>
        <row r="797">
          <cell r="A797" t="str">
            <v>G050500</v>
          </cell>
          <cell r="B797" t="str">
            <v>Chicago Public</v>
          </cell>
        </row>
        <row r="798">
          <cell r="A798" t="str">
            <v>G050500</v>
          </cell>
          <cell r="B798" t="str">
            <v>Chicago Public</v>
          </cell>
        </row>
        <row r="799">
          <cell r="A799" t="str">
            <v>G050500</v>
          </cell>
          <cell r="B799" t="str">
            <v>Chicago Public</v>
          </cell>
        </row>
        <row r="800">
          <cell r="A800" t="str">
            <v>G050500</v>
          </cell>
          <cell r="B800" t="str">
            <v>Chicago Public</v>
          </cell>
        </row>
        <row r="801">
          <cell r="A801" t="str">
            <v>G050500</v>
          </cell>
          <cell r="B801" t="str">
            <v>Chicago Public</v>
          </cell>
        </row>
        <row r="802">
          <cell r="A802" t="str">
            <v>G050500</v>
          </cell>
          <cell r="B802" t="str">
            <v>Chicago Public</v>
          </cell>
        </row>
        <row r="803">
          <cell r="A803" t="str">
            <v>G050500</v>
          </cell>
          <cell r="B803" t="str">
            <v>Chicago Public</v>
          </cell>
        </row>
        <row r="804">
          <cell r="A804" t="str">
            <v>G050500</v>
          </cell>
          <cell r="B804" t="str">
            <v>Chicago Public</v>
          </cell>
        </row>
        <row r="805">
          <cell r="A805" t="str">
            <v>G050500</v>
          </cell>
          <cell r="B805" t="str">
            <v>Chicago Public</v>
          </cell>
        </row>
        <row r="806">
          <cell r="A806" t="str">
            <v>G050500</v>
          </cell>
          <cell r="B806" t="str">
            <v>Chicago Public</v>
          </cell>
        </row>
        <row r="807">
          <cell r="A807" t="str">
            <v>G050500</v>
          </cell>
          <cell r="B807" t="str">
            <v>Chicago Public</v>
          </cell>
        </row>
        <row r="808">
          <cell r="A808" t="str">
            <v>G050500</v>
          </cell>
          <cell r="B808" t="str">
            <v>Chicago Public</v>
          </cell>
        </row>
        <row r="809">
          <cell r="A809" t="str">
            <v>G050500</v>
          </cell>
          <cell r="B809" t="str">
            <v>Chicago Public</v>
          </cell>
        </row>
        <row r="810">
          <cell r="A810" t="str">
            <v>G050500</v>
          </cell>
          <cell r="B810" t="str">
            <v>Chicago Public</v>
          </cell>
        </row>
        <row r="811">
          <cell r="A811" t="str">
            <v>G050500</v>
          </cell>
          <cell r="B811" t="str">
            <v>Chicago Public</v>
          </cell>
        </row>
        <row r="812">
          <cell r="A812" t="str">
            <v>G050500</v>
          </cell>
          <cell r="B812" t="str">
            <v>Chicago Public</v>
          </cell>
        </row>
        <row r="813">
          <cell r="A813" t="str">
            <v>G050500</v>
          </cell>
          <cell r="B813" t="str">
            <v>Chicago Public</v>
          </cell>
        </row>
        <row r="814">
          <cell r="A814" t="str">
            <v>G050500</v>
          </cell>
          <cell r="B814" t="str">
            <v>Chicago Public</v>
          </cell>
        </row>
        <row r="815">
          <cell r="A815" t="str">
            <v>G050500</v>
          </cell>
          <cell r="B815" t="str">
            <v>Chicago Public</v>
          </cell>
        </row>
        <row r="816">
          <cell r="A816" t="str">
            <v>G050500</v>
          </cell>
          <cell r="B816" t="str">
            <v>Chicago Public</v>
          </cell>
        </row>
        <row r="817">
          <cell r="A817" t="str">
            <v>G050500</v>
          </cell>
          <cell r="B817" t="str">
            <v>Chicago Public</v>
          </cell>
        </row>
        <row r="818">
          <cell r="A818" t="str">
            <v>G050500</v>
          </cell>
          <cell r="B818" t="str">
            <v>Chicago Public</v>
          </cell>
        </row>
        <row r="819">
          <cell r="A819" t="str">
            <v>G050500</v>
          </cell>
          <cell r="B819" t="str">
            <v>Chicago Public</v>
          </cell>
        </row>
        <row r="820">
          <cell r="A820" t="str">
            <v>G050500</v>
          </cell>
          <cell r="B820" t="str">
            <v>Chicago Public</v>
          </cell>
        </row>
        <row r="821">
          <cell r="A821" t="str">
            <v>G050500</v>
          </cell>
          <cell r="B821" t="str">
            <v>Chicago Public</v>
          </cell>
        </row>
        <row r="822">
          <cell r="A822" t="str">
            <v>G050500</v>
          </cell>
          <cell r="B822" t="str">
            <v>Chicago Public</v>
          </cell>
        </row>
        <row r="823">
          <cell r="A823" t="str">
            <v>G050500</v>
          </cell>
          <cell r="B823" t="str">
            <v>Chicago Public</v>
          </cell>
        </row>
        <row r="824">
          <cell r="A824" t="str">
            <v>G050500</v>
          </cell>
          <cell r="B824" t="str">
            <v>Chicago Public</v>
          </cell>
        </row>
        <row r="825">
          <cell r="A825" t="str">
            <v>G050500</v>
          </cell>
          <cell r="B825" t="str">
            <v>Chicago Public</v>
          </cell>
        </row>
        <row r="826">
          <cell r="A826" t="str">
            <v>G050500</v>
          </cell>
          <cell r="B826" t="str">
            <v>Chicago Public</v>
          </cell>
        </row>
        <row r="827">
          <cell r="A827" t="str">
            <v>G050500</v>
          </cell>
          <cell r="B827" t="str">
            <v>Chicago Public</v>
          </cell>
        </row>
        <row r="828">
          <cell r="A828" t="str">
            <v>G050500</v>
          </cell>
          <cell r="B828" t="str">
            <v>Chicago Public</v>
          </cell>
        </row>
        <row r="829">
          <cell r="A829" t="str">
            <v>G050500</v>
          </cell>
          <cell r="B829" t="str">
            <v>Chicago Public</v>
          </cell>
        </row>
        <row r="830">
          <cell r="A830" t="str">
            <v>G050500</v>
          </cell>
          <cell r="B830" t="str">
            <v>Chicago Public</v>
          </cell>
        </row>
        <row r="831">
          <cell r="A831" t="str">
            <v>G050500</v>
          </cell>
          <cell r="B831" t="str">
            <v>Chicago Public</v>
          </cell>
        </row>
        <row r="832">
          <cell r="A832" t="str">
            <v>G050500</v>
          </cell>
          <cell r="B832" t="str">
            <v>Chicago Public</v>
          </cell>
        </row>
        <row r="833">
          <cell r="A833" t="str">
            <v>G050500</v>
          </cell>
          <cell r="B833" t="str">
            <v>Chicago Public</v>
          </cell>
        </row>
        <row r="834">
          <cell r="A834" t="str">
            <v>G050500</v>
          </cell>
          <cell r="B834" t="str">
            <v>Chicago Public</v>
          </cell>
        </row>
        <row r="835">
          <cell r="A835" t="str">
            <v>G050500</v>
          </cell>
          <cell r="B835" t="str">
            <v>Chicago Public</v>
          </cell>
        </row>
        <row r="836">
          <cell r="A836" t="str">
            <v>G050500</v>
          </cell>
          <cell r="B836" t="str">
            <v>Chicago Public</v>
          </cell>
        </row>
        <row r="837">
          <cell r="A837" t="str">
            <v>G050500</v>
          </cell>
          <cell r="B837" t="str">
            <v>Chicago Public</v>
          </cell>
        </row>
        <row r="838">
          <cell r="A838" t="str">
            <v>G050500</v>
          </cell>
          <cell r="B838" t="str">
            <v>Chicago Public</v>
          </cell>
        </row>
        <row r="839">
          <cell r="A839" t="str">
            <v>G050500</v>
          </cell>
          <cell r="B839" t="str">
            <v>Chicago Public</v>
          </cell>
        </row>
        <row r="840">
          <cell r="A840" t="str">
            <v>G050600</v>
          </cell>
          <cell r="B840" t="str">
            <v>Chicago Public</v>
          </cell>
        </row>
        <row r="841">
          <cell r="A841" t="str">
            <v>G051000</v>
          </cell>
          <cell r="B841" t="str">
            <v>Chicago Overhead</v>
          </cell>
        </row>
        <row r="842">
          <cell r="A842" t="str">
            <v>G051000</v>
          </cell>
          <cell r="B842" t="str">
            <v>Chicago Overhead</v>
          </cell>
        </row>
        <row r="843">
          <cell r="A843" t="str">
            <v>G051000</v>
          </cell>
          <cell r="B843" t="str">
            <v>Chicago Overhead</v>
          </cell>
        </row>
        <row r="844">
          <cell r="A844" t="str">
            <v>G051000</v>
          </cell>
          <cell r="B844" t="str">
            <v>Chicago Overhead</v>
          </cell>
        </row>
        <row r="845">
          <cell r="A845" t="str">
            <v>G052000</v>
          </cell>
          <cell r="B845" t="str">
            <v>Turtle Wax</v>
          </cell>
        </row>
        <row r="846">
          <cell r="A846" t="str">
            <v>G052000</v>
          </cell>
          <cell r="B846" t="str">
            <v>Turtle Wax</v>
          </cell>
        </row>
        <row r="847">
          <cell r="A847" t="str">
            <v>G052000</v>
          </cell>
          <cell r="B847" t="str">
            <v>Turtle Wax</v>
          </cell>
        </row>
        <row r="848">
          <cell r="A848" t="str">
            <v>G052000</v>
          </cell>
          <cell r="B848" t="str">
            <v>Turtle Wax</v>
          </cell>
        </row>
        <row r="849">
          <cell r="A849" t="str">
            <v>G052000</v>
          </cell>
          <cell r="B849" t="str">
            <v>Turtle Wax</v>
          </cell>
        </row>
        <row r="850">
          <cell r="A850" t="str">
            <v>G052000</v>
          </cell>
          <cell r="B850" t="str">
            <v>Turtle Wax</v>
          </cell>
        </row>
        <row r="851">
          <cell r="A851" t="str">
            <v>G052000</v>
          </cell>
          <cell r="B851" t="str">
            <v>Turtle Wax</v>
          </cell>
        </row>
        <row r="852">
          <cell r="A852" t="str">
            <v>G052000</v>
          </cell>
          <cell r="B852" t="str">
            <v>Turtle Wax</v>
          </cell>
        </row>
        <row r="853">
          <cell r="A853" t="str">
            <v>G052000</v>
          </cell>
          <cell r="B853" t="str">
            <v>Turtle Wax</v>
          </cell>
        </row>
        <row r="854">
          <cell r="A854" t="str">
            <v>G052000</v>
          </cell>
          <cell r="B854" t="str">
            <v>Turtle Wax</v>
          </cell>
        </row>
        <row r="855">
          <cell r="A855" t="str">
            <v>G052000</v>
          </cell>
          <cell r="B855" t="str">
            <v>Turtle Wax</v>
          </cell>
        </row>
        <row r="856">
          <cell r="A856" t="str">
            <v>G052000</v>
          </cell>
          <cell r="B856" t="str">
            <v>Turtle Wax</v>
          </cell>
        </row>
        <row r="857">
          <cell r="A857" t="str">
            <v>G052000</v>
          </cell>
          <cell r="B857" t="str">
            <v>Turtle Wax</v>
          </cell>
        </row>
        <row r="858">
          <cell r="A858" t="str">
            <v>G052000</v>
          </cell>
          <cell r="B858" t="str">
            <v>Turtle Wax</v>
          </cell>
        </row>
        <row r="859">
          <cell r="A859" t="str">
            <v>G052000</v>
          </cell>
          <cell r="B859" t="str">
            <v>Turtle Wax</v>
          </cell>
        </row>
        <row r="860">
          <cell r="A860" t="str">
            <v>G052000</v>
          </cell>
          <cell r="B860" t="str">
            <v>Turtle Wax</v>
          </cell>
        </row>
        <row r="861">
          <cell r="A861" t="str">
            <v>G052000</v>
          </cell>
          <cell r="B861" t="str">
            <v>Turtle Wax</v>
          </cell>
        </row>
        <row r="862">
          <cell r="A862" t="str">
            <v>G052000</v>
          </cell>
          <cell r="B862" t="str">
            <v>Turtle Wax</v>
          </cell>
        </row>
        <row r="863">
          <cell r="A863" t="str">
            <v>G052000</v>
          </cell>
          <cell r="B863" t="str">
            <v>Turtle Wax</v>
          </cell>
        </row>
        <row r="864">
          <cell r="A864" t="str">
            <v>G052000</v>
          </cell>
          <cell r="B864" t="str">
            <v>Turtle Wax</v>
          </cell>
        </row>
        <row r="865">
          <cell r="A865" t="str">
            <v>G052000</v>
          </cell>
          <cell r="B865" t="str">
            <v>Turtle Wax</v>
          </cell>
        </row>
        <row r="866">
          <cell r="A866" t="str">
            <v>G052000</v>
          </cell>
          <cell r="B866" t="str">
            <v>Turtle Wax</v>
          </cell>
        </row>
        <row r="867">
          <cell r="A867" t="str">
            <v>G052000</v>
          </cell>
          <cell r="B867" t="str">
            <v>Turtle Wax</v>
          </cell>
        </row>
        <row r="868">
          <cell r="A868" t="str">
            <v>G052000</v>
          </cell>
          <cell r="B868" t="str">
            <v>Turtle Wax</v>
          </cell>
        </row>
        <row r="869">
          <cell r="A869" t="str">
            <v>G052000</v>
          </cell>
          <cell r="B869" t="str">
            <v>Turtle Wax</v>
          </cell>
        </row>
        <row r="870">
          <cell r="A870" t="str">
            <v>G052000</v>
          </cell>
          <cell r="B870" t="str">
            <v>Turtle Wax</v>
          </cell>
        </row>
        <row r="871">
          <cell r="A871" t="str">
            <v>G052000</v>
          </cell>
          <cell r="B871" t="str">
            <v>Turtle Wax</v>
          </cell>
        </row>
        <row r="872">
          <cell r="A872" t="str">
            <v>G052000</v>
          </cell>
          <cell r="B872" t="str">
            <v>Turtle Wax</v>
          </cell>
        </row>
        <row r="873">
          <cell r="A873" t="str">
            <v>G052000</v>
          </cell>
          <cell r="B873" t="str">
            <v>Turtle Wax</v>
          </cell>
        </row>
        <row r="874">
          <cell r="A874" t="str">
            <v>G052000</v>
          </cell>
          <cell r="B874" t="str">
            <v>Turtle Wax</v>
          </cell>
        </row>
        <row r="875">
          <cell r="A875" t="str">
            <v>G052000</v>
          </cell>
          <cell r="B875" t="str">
            <v>Turtle Wax</v>
          </cell>
        </row>
        <row r="876">
          <cell r="A876" t="str">
            <v>G061000</v>
          </cell>
          <cell r="B876" t="str">
            <v>Atlanta Overhead</v>
          </cell>
        </row>
        <row r="877">
          <cell r="A877" t="str">
            <v>G061000</v>
          </cell>
          <cell r="B877" t="str">
            <v>Atlanta Overhead</v>
          </cell>
        </row>
        <row r="878">
          <cell r="A878" t="str">
            <v>G062400</v>
          </cell>
          <cell r="B878" t="str">
            <v>Atlanta 1780 Westgate</v>
          </cell>
        </row>
        <row r="879">
          <cell r="A879" t="str">
            <v>G062400</v>
          </cell>
          <cell r="B879" t="str">
            <v>Atlanta 1780 Westgate</v>
          </cell>
        </row>
        <row r="880">
          <cell r="A880" t="str">
            <v>G062400</v>
          </cell>
          <cell r="B880" t="str">
            <v>Atlanta 1780 Westgate</v>
          </cell>
        </row>
        <row r="881">
          <cell r="A881" t="str">
            <v>G062400</v>
          </cell>
          <cell r="B881" t="str">
            <v>Atlanta 1780 Westgate</v>
          </cell>
        </row>
        <row r="882">
          <cell r="A882" t="str">
            <v>G062400</v>
          </cell>
          <cell r="B882" t="str">
            <v>Atlanta 1780 Westgate</v>
          </cell>
        </row>
        <row r="883">
          <cell r="A883" t="str">
            <v>G062400</v>
          </cell>
          <cell r="B883" t="str">
            <v>Atlanta 1780 Westgate</v>
          </cell>
        </row>
        <row r="884">
          <cell r="A884" t="str">
            <v>G062400</v>
          </cell>
          <cell r="B884" t="str">
            <v>Atlanta 1780 Westgate</v>
          </cell>
        </row>
        <row r="885">
          <cell r="A885" t="str">
            <v>G062400</v>
          </cell>
          <cell r="B885" t="str">
            <v>Atlanta 1780 Westgate</v>
          </cell>
        </row>
        <row r="886">
          <cell r="A886" t="str">
            <v>G062500</v>
          </cell>
          <cell r="B886" t="str">
            <v>Atlanta Phillip Lee -WMS</v>
          </cell>
        </row>
        <row r="887">
          <cell r="A887" t="str">
            <v>G062500</v>
          </cell>
          <cell r="B887" t="str">
            <v>Atlanta Phillip Lee -WMS</v>
          </cell>
        </row>
        <row r="888">
          <cell r="A888" t="str">
            <v>G062500</v>
          </cell>
          <cell r="B888" t="str">
            <v>Atlanta Phillip Lee -WMS</v>
          </cell>
        </row>
        <row r="889">
          <cell r="A889" t="str">
            <v>G062500</v>
          </cell>
          <cell r="B889" t="str">
            <v>Atlanta Phillip Lee -WMS</v>
          </cell>
        </row>
        <row r="890">
          <cell r="A890" t="str">
            <v>G062500</v>
          </cell>
          <cell r="B890" t="str">
            <v>Atlanta Phillip Lee -WMS</v>
          </cell>
        </row>
        <row r="891">
          <cell r="A891" t="str">
            <v>G062500</v>
          </cell>
          <cell r="B891" t="str">
            <v>Atlanta Phillip Lee -WMS</v>
          </cell>
        </row>
        <row r="892">
          <cell r="A892" t="str">
            <v>G062500</v>
          </cell>
          <cell r="B892" t="str">
            <v>Atlanta Phillip Lee -WMS</v>
          </cell>
        </row>
        <row r="893">
          <cell r="A893" t="str">
            <v>G062500</v>
          </cell>
          <cell r="B893" t="str">
            <v>Atlanta Phillip Lee -WMS</v>
          </cell>
        </row>
        <row r="894">
          <cell r="A894" t="str">
            <v>G062500</v>
          </cell>
          <cell r="B894" t="str">
            <v>Atlanta Phillip Lee -WMS</v>
          </cell>
        </row>
        <row r="895">
          <cell r="A895" t="str">
            <v>G062500</v>
          </cell>
          <cell r="B895" t="str">
            <v>Atlanta Phillip Lee -WMS</v>
          </cell>
        </row>
        <row r="896">
          <cell r="A896" t="str">
            <v>G062500</v>
          </cell>
          <cell r="B896" t="str">
            <v>Atlanta Phillip Lee -WMS</v>
          </cell>
        </row>
        <row r="897">
          <cell r="A897" t="str">
            <v>G062500</v>
          </cell>
          <cell r="B897" t="str">
            <v>Atlanta Phillip Lee -WMS</v>
          </cell>
        </row>
        <row r="898">
          <cell r="A898" t="str">
            <v>G062500</v>
          </cell>
          <cell r="B898" t="str">
            <v>Atlanta Phillip Lee -WMS</v>
          </cell>
        </row>
        <row r="899">
          <cell r="A899" t="str">
            <v>G062500</v>
          </cell>
          <cell r="B899" t="str">
            <v>Atlanta Phillip Lee -WMS</v>
          </cell>
        </row>
        <row r="900">
          <cell r="A900" t="str">
            <v>G062500</v>
          </cell>
          <cell r="B900" t="str">
            <v>Atlanta Phillip Lee -WMS</v>
          </cell>
        </row>
        <row r="901">
          <cell r="A901" t="str">
            <v>G062500</v>
          </cell>
          <cell r="B901" t="str">
            <v>Atlanta Phillip Lee -WMS</v>
          </cell>
        </row>
        <row r="902">
          <cell r="A902" t="str">
            <v>G062700</v>
          </cell>
          <cell r="B902" t="str">
            <v>Lincoln Elect</v>
          </cell>
        </row>
        <row r="903">
          <cell r="A903" t="str">
            <v>G062700</v>
          </cell>
          <cell r="B903" t="str">
            <v>Lincoln Elect</v>
          </cell>
        </row>
        <row r="904">
          <cell r="A904" t="str">
            <v>G062700</v>
          </cell>
          <cell r="B904" t="str">
            <v>Lincoln Elect</v>
          </cell>
        </row>
        <row r="905">
          <cell r="A905" t="str">
            <v>G062700</v>
          </cell>
          <cell r="B905" t="str">
            <v>Lincoln Elect</v>
          </cell>
        </row>
        <row r="906">
          <cell r="A906" t="str">
            <v>G062700</v>
          </cell>
          <cell r="B906" t="str">
            <v>Lincoln Elect</v>
          </cell>
        </row>
        <row r="907">
          <cell r="A907" t="str">
            <v>G062700</v>
          </cell>
          <cell r="B907" t="str">
            <v>Lincoln Elect</v>
          </cell>
        </row>
        <row r="908">
          <cell r="A908" t="str">
            <v>G062700</v>
          </cell>
          <cell r="B908" t="str">
            <v>Lincoln Elect</v>
          </cell>
        </row>
        <row r="909">
          <cell r="A909" t="str">
            <v>G062700</v>
          </cell>
          <cell r="B909" t="str">
            <v>Lincoln Elect</v>
          </cell>
        </row>
        <row r="910">
          <cell r="A910" t="str">
            <v>G063000</v>
          </cell>
          <cell r="B910" t="str">
            <v>Sensormatic</v>
          </cell>
        </row>
        <row r="911">
          <cell r="A911" t="str">
            <v>G063000</v>
          </cell>
          <cell r="B911" t="str">
            <v>Sensormatic</v>
          </cell>
        </row>
        <row r="912">
          <cell r="A912" t="str">
            <v>G063000</v>
          </cell>
          <cell r="B912" t="str">
            <v>Sensormatic</v>
          </cell>
        </row>
        <row r="913">
          <cell r="A913" t="str">
            <v>G063000</v>
          </cell>
          <cell r="B913" t="str">
            <v>Sensormatic</v>
          </cell>
        </row>
        <row r="914">
          <cell r="A914" t="str">
            <v>G063000</v>
          </cell>
          <cell r="B914" t="str">
            <v>Sensormatic</v>
          </cell>
        </row>
        <row r="915">
          <cell r="A915" t="str">
            <v>G063000</v>
          </cell>
          <cell r="B915" t="str">
            <v>Sensormatic</v>
          </cell>
        </row>
        <row r="916">
          <cell r="A916" t="str">
            <v>G063000</v>
          </cell>
          <cell r="B916" t="str">
            <v>Sensormatic</v>
          </cell>
        </row>
        <row r="917">
          <cell r="A917" t="str">
            <v>G063000</v>
          </cell>
          <cell r="B917" t="str">
            <v>Sensormatic</v>
          </cell>
        </row>
        <row r="918">
          <cell r="A918" t="str">
            <v>G063000</v>
          </cell>
          <cell r="B918" t="str">
            <v>Sensormatic</v>
          </cell>
        </row>
        <row r="919">
          <cell r="A919" t="str">
            <v>G063000</v>
          </cell>
          <cell r="B919" t="str">
            <v>Sensormatic</v>
          </cell>
        </row>
        <row r="920">
          <cell r="A920" t="str">
            <v>G063000</v>
          </cell>
          <cell r="B920" t="str">
            <v>Sensormatic</v>
          </cell>
        </row>
        <row r="921">
          <cell r="A921" t="str">
            <v>G063000</v>
          </cell>
          <cell r="B921" t="str">
            <v>Sensormatic</v>
          </cell>
        </row>
        <row r="922">
          <cell r="A922" t="str">
            <v>G063000</v>
          </cell>
          <cell r="B922" t="str">
            <v>Sensormatic</v>
          </cell>
        </row>
        <row r="923">
          <cell r="A923" t="str">
            <v>G063000</v>
          </cell>
          <cell r="B923" t="str">
            <v>Sensormatic</v>
          </cell>
        </row>
        <row r="924">
          <cell r="A924" t="str">
            <v>G063000</v>
          </cell>
          <cell r="B924" t="str">
            <v>Sensormatic</v>
          </cell>
        </row>
        <row r="925">
          <cell r="A925" t="str">
            <v>G063000</v>
          </cell>
          <cell r="B925" t="str">
            <v>Sensormatic</v>
          </cell>
        </row>
        <row r="926">
          <cell r="A926" t="str">
            <v>G063000</v>
          </cell>
          <cell r="B926" t="str">
            <v>Sensormatic</v>
          </cell>
        </row>
        <row r="927">
          <cell r="A927" t="str">
            <v>G063000</v>
          </cell>
          <cell r="B927" t="str">
            <v>Sensormatic</v>
          </cell>
        </row>
        <row r="928">
          <cell r="A928" t="str">
            <v>G063000</v>
          </cell>
          <cell r="B928" t="str">
            <v>Sensormatic</v>
          </cell>
        </row>
        <row r="929">
          <cell r="A929" t="str">
            <v>G063000</v>
          </cell>
          <cell r="B929" t="str">
            <v>Sensormatic</v>
          </cell>
        </row>
        <row r="930">
          <cell r="A930" t="str">
            <v>G063000</v>
          </cell>
          <cell r="B930" t="str">
            <v>Sensormatic</v>
          </cell>
        </row>
        <row r="931">
          <cell r="A931" t="str">
            <v>G063000</v>
          </cell>
          <cell r="B931" t="str">
            <v>Sensormatic</v>
          </cell>
        </row>
        <row r="932">
          <cell r="A932" t="str">
            <v>G063000</v>
          </cell>
          <cell r="B932" t="str">
            <v>Sensormatic</v>
          </cell>
        </row>
        <row r="933">
          <cell r="A933" t="str">
            <v>G063000</v>
          </cell>
          <cell r="B933" t="str">
            <v>Sensormatic</v>
          </cell>
        </row>
        <row r="934">
          <cell r="A934" t="str">
            <v>G063000</v>
          </cell>
          <cell r="B934" t="str">
            <v>Sensormatic</v>
          </cell>
        </row>
        <row r="935">
          <cell r="A935" t="str">
            <v>G063000</v>
          </cell>
          <cell r="B935" t="str">
            <v>Sensormatic</v>
          </cell>
        </row>
        <row r="936">
          <cell r="A936" t="str">
            <v>G063000</v>
          </cell>
          <cell r="B936" t="str">
            <v>Sensormatic</v>
          </cell>
        </row>
        <row r="937">
          <cell r="A937" t="str">
            <v>G063000</v>
          </cell>
          <cell r="B937" t="str">
            <v>Sensormatic</v>
          </cell>
        </row>
        <row r="938">
          <cell r="A938" t="str">
            <v>G063000</v>
          </cell>
          <cell r="B938" t="str">
            <v>Sensormatic</v>
          </cell>
        </row>
        <row r="939">
          <cell r="A939" t="str">
            <v>G063000</v>
          </cell>
          <cell r="B939" t="str">
            <v>Sensormatic</v>
          </cell>
        </row>
        <row r="940">
          <cell r="A940" t="str">
            <v>G063000</v>
          </cell>
          <cell r="B940" t="str">
            <v>Sensormatic</v>
          </cell>
        </row>
        <row r="941">
          <cell r="A941" t="str">
            <v>G063000</v>
          </cell>
          <cell r="B941" t="str">
            <v>Sensormatic</v>
          </cell>
        </row>
        <row r="942">
          <cell r="A942" t="str">
            <v>G063000</v>
          </cell>
          <cell r="B942" t="str">
            <v>Sensormatic</v>
          </cell>
        </row>
        <row r="943">
          <cell r="A943" t="str">
            <v>G063000</v>
          </cell>
          <cell r="B943" t="str">
            <v>Sensormatic</v>
          </cell>
        </row>
        <row r="944">
          <cell r="A944" t="str">
            <v>G063000</v>
          </cell>
          <cell r="B944" t="str">
            <v>Sensormatic</v>
          </cell>
        </row>
        <row r="945">
          <cell r="A945" t="str">
            <v>G063000</v>
          </cell>
          <cell r="B945" t="str">
            <v>Sensormatic</v>
          </cell>
        </row>
        <row r="946">
          <cell r="A946" t="str">
            <v>G063000</v>
          </cell>
          <cell r="B946" t="str">
            <v>Sensormatic</v>
          </cell>
        </row>
        <row r="947">
          <cell r="A947" t="str">
            <v>G063000</v>
          </cell>
          <cell r="B947" t="str">
            <v>Sensormatic</v>
          </cell>
        </row>
        <row r="948">
          <cell r="A948" t="str">
            <v>G063000</v>
          </cell>
          <cell r="B948" t="str">
            <v>Sensormatic</v>
          </cell>
        </row>
        <row r="949">
          <cell r="A949" t="str">
            <v>G063000</v>
          </cell>
          <cell r="B949" t="str">
            <v>Sensormatic</v>
          </cell>
        </row>
        <row r="950">
          <cell r="A950" t="str">
            <v>G063000</v>
          </cell>
          <cell r="B950" t="str">
            <v>Sensormatic</v>
          </cell>
        </row>
        <row r="951">
          <cell r="A951" t="str">
            <v>G063000</v>
          </cell>
          <cell r="B951" t="str">
            <v>Sensormatic</v>
          </cell>
        </row>
        <row r="952">
          <cell r="A952" t="str">
            <v>G063000</v>
          </cell>
          <cell r="B952" t="str">
            <v>Sensormatic</v>
          </cell>
        </row>
        <row r="953">
          <cell r="A953" t="str">
            <v>G063000</v>
          </cell>
          <cell r="B953" t="str">
            <v>Sensormatic</v>
          </cell>
        </row>
        <row r="954">
          <cell r="A954" t="str">
            <v>G063000</v>
          </cell>
          <cell r="B954" t="str">
            <v>Sensormatic</v>
          </cell>
        </row>
        <row r="955">
          <cell r="A955" t="str">
            <v>G070100</v>
          </cell>
          <cell r="B955" t="str">
            <v>Honda</v>
          </cell>
        </row>
        <row r="956">
          <cell r="A956" t="str">
            <v>G070100</v>
          </cell>
          <cell r="B956" t="str">
            <v>Honda</v>
          </cell>
        </row>
        <row r="957">
          <cell r="A957" t="str">
            <v>G070100</v>
          </cell>
          <cell r="B957" t="str">
            <v>Honda</v>
          </cell>
        </row>
        <row r="958">
          <cell r="A958" t="str">
            <v>G070100</v>
          </cell>
          <cell r="B958" t="str">
            <v>Honda</v>
          </cell>
        </row>
        <row r="959">
          <cell r="A959" t="str">
            <v>G070100</v>
          </cell>
          <cell r="B959" t="str">
            <v>Honda</v>
          </cell>
        </row>
        <row r="960">
          <cell r="A960" t="str">
            <v>G070100</v>
          </cell>
          <cell r="B960" t="str">
            <v>Honda</v>
          </cell>
        </row>
        <row r="961">
          <cell r="A961" t="str">
            <v>G070100</v>
          </cell>
          <cell r="B961" t="str">
            <v>Honda</v>
          </cell>
        </row>
        <row r="962">
          <cell r="A962" t="str">
            <v>G070100</v>
          </cell>
          <cell r="B962" t="str">
            <v>Honda</v>
          </cell>
        </row>
        <row r="963">
          <cell r="A963" t="str">
            <v>G070100</v>
          </cell>
          <cell r="B963" t="str">
            <v>Honda</v>
          </cell>
        </row>
        <row r="964">
          <cell r="A964" t="str">
            <v>G070100</v>
          </cell>
          <cell r="B964" t="str">
            <v>Honda</v>
          </cell>
        </row>
        <row r="965">
          <cell r="A965" t="str">
            <v>G070100</v>
          </cell>
          <cell r="B965" t="str">
            <v>Honda</v>
          </cell>
        </row>
        <row r="966">
          <cell r="A966" t="str">
            <v>G080500</v>
          </cell>
          <cell r="B966" t="str">
            <v>Kelloggs</v>
          </cell>
        </row>
        <row r="967">
          <cell r="A967" t="str">
            <v>G080500</v>
          </cell>
          <cell r="B967" t="str">
            <v>Kelloggs</v>
          </cell>
        </row>
        <row r="968">
          <cell r="A968" t="str">
            <v>G080500</v>
          </cell>
          <cell r="B968" t="str">
            <v>Kelloggs</v>
          </cell>
        </row>
        <row r="969">
          <cell r="A969" t="str">
            <v>G080500</v>
          </cell>
          <cell r="B969" t="str">
            <v>Kelloggs</v>
          </cell>
        </row>
        <row r="970">
          <cell r="A970" t="str">
            <v>G080500</v>
          </cell>
          <cell r="B970" t="str">
            <v>Kelloggs</v>
          </cell>
        </row>
        <row r="971">
          <cell r="A971" t="str">
            <v>G080500</v>
          </cell>
          <cell r="B971" t="str">
            <v>Kelloggs</v>
          </cell>
        </row>
        <row r="972">
          <cell r="A972" t="str">
            <v>G080500</v>
          </cell>
          <cell r="B972" t="str">
            <v>Kelloggs</v>
          </cell>
        </row>
        <row r="973">
          <cell r="A973" t="str">
            <v>G080500</v>
          </cell>
          <cell r="B973" t="str">
            <v>Kelloggs</v>
          </cell>
        </row>
        <row r="974">
          <cell r="A974" t="str">
            <v>G080500</v>
          </cell>
          <cell r="B974" t="str">
            <v>Kelloggs</v>
          </cell>
        </row>
        <row r="975">
          <cell r="A975" t="str">
            <v>G080500</v>
          </cell>
          <cell r="B975" t="str">
            <v>Kelloggs</v>
          </cell>
        </row>
        <row r="976">
          <cell r="A976" t="str">
            <v>G080500</v>
          </cell>
          <cell r="B976" t="str">
            <v>Kelloggs</v>
          </cell>
        </row>
        <row r="977">
          <cell r="A977" t="str">
            <v>G080500</v>
          </cell>
          <cell r="B977" t="str">
            <v>Kelloggs</v>
          </cell>
        </row>
        <row r="978">
          <cell r="A978" t="str">
            <v>G080500</v>
          </cell>
          <cell r="B978" t="str">
            <v>Kelloggs</v>
          </cell>
        </row>
        <row r="979">
          <cell r="A979" t="str">
            <v>G080500</v>
          </cell>
          <cell r="B979" t="str">
            <v>Kelloggs</v>
          </cell>
        </row>
        <row r="980">
          <cell r="A980" t="str">
            <v>G080500</v>
          </cell>
          <cell r="B980" t="str">
            <v>Kelloggs</v>
          </cell>
        </row>
        <row r="981">
          <cell r="A981" t="str">
            <v>G080500</v>
          </cell>
          <cell r="B981" t="str">
            <v>Kelloggs</v>
          </cell>
        </row>
        <row r="982">
          <cell r="A982" t="str">
            <v>G080500</v>
          </cell>
          <cell r="B982" t="str">
            <v>Kelloggs</v>
          </cell>
        </row>
        <row r="983">
          <cell r="A983" t="str">
            <v>G080500</v>
          </cell>
          <cell r="B983" t="str">
            <v>Kelloggs</v>
          </cell>
        </row>
        <row r="984">
          <cell r="A984" t="str">
            <v>G080500</v>
          </cell>
          <cell r="B984" t="str">
            <v>Kelloggs</v>
          </cell>
        </row>
        <row r="985">
          <cell r="A985" t="str">
            <v>G080500</v>
          </cell>
          <cell r="B985" t="str">
            <v>Kelloggs</v>
          </cell>
        </row>
        <row r="986">
          <cell r="A986" t="str">
            <v>G080500</v>
          </cell>
          <cell r="B986" t="str">
            <v>Kelloggs</v>
          </cell>
        </row>
        <row r="987">
          <cell r="A987" t="str">
            <v>G080500</v>
          </cell>
          <cell r="B987" t="str">
            <v>Kelloggs</v>
          </cell>
        </row>
        <row r="988">
          <cell r="A988" t="str">
            <v>G080500</v>
          </cell>
          <cell r="B988" t="str">
            <v>Kelloggs</v>
          </cell>
        </row>
        <row r="989">
          <cell r="A989" t="str">
            <v>G080500</v>
          </cell>
          <cell r="B989" t="str">
            <v>Kelloggs</v>
          </cell>
        </row>
        <row r="990">
          <cell r="A990" t="str">
            <v>G080500</v>
          </cell>
          <cell r="B990" t="str">
            <v>Kelloggs</v>
          </cell>
        </row>
        <row r="991">
          <cell r="A991" t="str">
            <v>G080500</v>
          </cell>
          <cell r="B991" t="str">
            <v>Kelloggs</v>
          </cell>
        </row>
        <row r="992">
          <cell r="A992" t="str">
            <v>G080500</v>
          </cell>
          <cell r="B992" t="str">
            <v>Kelloggs</v>
          </cell>
        </row>
        <row r="993">
          <cell r="A993" t="str">
            <v>G080500</v>
          </cell>
          <cell r="B993" t="str">
            <v>Kelloggs</v>
          </cell>
        </row>
        <row r="994">
          <cell r="A994" t="str">
            <v>G080500</v>
          </cell>
          <cell r="B994" t="str">
            <v>Kelloggs</v>
          </cell>
        </row>
        <row r="995">
          <cell r="A995" t="str">
            <v>G080500</v>
          </cell>
          <cell r="B995" t="str">
            <v>Kelloggs</v>
          </cell>
        </row>
        <row r="996">
          <cell r="A996" t="str">
            <v>G080500</v>
          </cell>
          <cell r="B996" t="str">
            <v>Kelloggs</v>
          </cell>
        </row>
        <row r="997">
          <cell r="A997" t="str">
            <v>G080500</v>
          </cell>
          <cell r="B997" t="str">
            <v>Kelloggs</v>
          </cell>
        </row>
        <row r="998">
          <cell r="A998" t="str">
            <v>G080500</v>
          </cell>
          <cell r="B998" t="str">
            <v>Kelloggs</v>
          </cell>
        </row>
        <row r="999">
          <cell r="A999" t="str">
            <v>G080500</v>
          </cell>
          <cell r="B999" t="str">
            <v>Kelloggs</v>
          </cell>
        </row>
        <row r="1000">
          <cell r="A1000" t="str">
            <v>G080500</v>
          </cell>
          <cell r="B1000" t="str">
            <v>Kelloggs</v>
          </cell>
        </row>
        <row r="1001">
          <cell r="A1001" t="str">
            <v>G080500</v>
          </cell>
          <cell r="B1001" t="str">
            <v>Kelloggs</v>
          </cell>
        </row>
        <row r="1002">
          <cell r="A1002" t="str">
            <v>G080500</v>
          </cell>
          <cell r="B1002" t="str">
            <v>Kelloggs</v>
          </cell>
        </row>
        <row r="1003">
          <cell r="A1003" t="str">
            <v>G080500</v>
          </cell>
          <cell r="B1003" t="str">
            <v>Kelloggs</v>
          </cell>
        </row>
        <row r="1004">
          <cell r="A1004" t="str">
            <v>G080500</v>
          </cell>
          <cell r="B1004" t="str">
            <v>Kelloggs</v>
          </cell>
        </row>
        <row r="1005">
          <cell r="A1005" t="str">
            <v>G080500</v>
          </cell>
          <cell r="B1005" t="str">
            <v>Kelloggs</v>
          </cell>
        </row>
        <row r="1006">
          <cell r="A1006" t="str">
            <v>G080500</v>
          </cell>
          <cell r="B1006" t="str">
            <v>Kelloggs</v>
          </cell>
        </row>
        <row r="1007">
          <cell r="A1007" t="str">
            <v>G080500</v>
          </cell>
          <cell r="B1007" t="str">
            <v>Kelloggs</v>
          </cell>
        </row>
        <row r="1008">
          <cell r="A1008" t="str">
            <v>G080500</v>
          </cell>
          <cell r="B1008" t="str">
            <v>Kelloggs</v>
          </cell>
        </row>
        <row r="1009">
          <cell r="A1009" t="str">
            <v>G090900</v>
          </cell>
          <cell r="B1009" t="str">
            <v>Kelloggs</v>
          </cell>
        </row>
        <row r="1010">
          <cell r="A1010" t="str">
            <v>G090900</v>
          </cell>
          <cell r="B1010" t="str">
            <v>Kelloggs</v>
          </cell>
        </row>
        <row r="1011">
          <cell r="A1011" t="str">
            <v>G090900</v>
          </cell>
          <cell r="B1011" t="str">
            <v>Kelloggs</v>
          </cell>
        </row>
        <row r="1012">
          <cell r="A1012" t="str">
            <v>G090900</v>
          </cell>
          <cell r="B1012" t="str">
            <v>Kelloggs</v>
          </cell>
        </row>
        <row r="1013">
          <cell r="A1013" t="str">
            <v>G090900</v>
          </cell>
          <cell r="B1013" t="str">
            <v>Kelloggs</v>
          </cell>
        </row>
        <row r="1014">
          <cell r="A1014" t="str">
            <v>G090900</v>
          </cell>
          <cell r="B1014" t="str">
            <v>Kelloggs</v>
          </cell>
        </row>
        <row r="1015">
          <cell r="A1015" t="str">
            <v>G090900</v>
          </cell>
          <cell r="B1015" t="str">
            <v>Kelloggs</v>
          </cell>
        </row>
        <row r="1016">
          <cell r="A1016" t="str">
            <v>G090900</v>
          </cell>
          <cell r="B1016" t="str">
            <v>Kelloggs</v>
          </cell>
        </row>
        <row r="1017">
          <cell r="A1017" t="str">
            <v>G100100</v>
          </cell>
          <cell r="B1017" t="str">
            <v>General Motors</v>
          </cell>
        </row>
        <row r="1018">
          <cell r="A1018" t="str">
            <v>G100100</v>
          </cell>
          <cell r="B1018" t="str">
            <v>General Motors</v>
          </cell>
        </row>
        <row r="1019">
          <cell r="A1019" t="str">
            <v>G100100</v>
          </cell>
          <cell r="B1019" t="str">
            <v>General Motors</v>
          </cell>
        </row>
        <row r="1020">
          <cell r="A1020" t="str">
            <v>G100100</v>
          </cell>
          <cell r="B1020" t="str">
            <v>General Motors</v>
          </cell>
        </row>
        <row r="1021">
          <cell r="A1021" t="str">
            <v>G100100</v>
          </cell>
          <cell r="B1021" t="str">
            <v>General Motors</v>
          </cell>
        </row>
        <row r="1022">
          <cell r="A1022" t="str">
            <v>G101100</v>
          </cell>
          <cell r="B1022" t="str">
            <v>Toro</v>
          </cell>
        </row>
        <row r="1023">
          <cell r="A1023" t="str">
            <v>G101100</v>
          </cell>
          <cell r="B1023" t="str">
            <v>Toro</v>
          </cell>
        </row>
        <row r="1024">
          <cell r="A1024" t="str">
            <v>G101100</v>
          </cell>
          <cell r="B1024" t="str">
            <v>Toro</v>
          </cell>
        </row>
        <row r="1025">
          <cell r="A1025" t="str">
            <v>G101100</v>
          </cell>
          <cell r="B1025" t="str">
            <v>Toro</v>
          </cell>
        </row>
        <row r="1026">
          <cell r="A1026" t="str">
            <v>G106000</v>
          </cell>
          <cell r="B1026" t="str">
            <v>Hills Pet Nutrition Overhead</v>
          </cell>
        </row>
        <row r="1027">
          <cell r="A1027" t="str">
            <v>G106700</v>
          </cell>
          <cell r="B1027" t="str">
            <v>Hills Pet Nutrition</v>
          </cell>
        </row>
        <row r="1028">
          <cell r="A1028" t="str">
            <v>G106700</v>
          </cell>
          <cell r="B1028" t="str">
            <v>Hills Pet Nutrition</v>
          </cell>
        </row>
        <row r="1029">
          <cell r="A1029" t="str">
            <v>G106700</v>
          </cell>
          <cell r="B1029" t="str">
            <v>Hills Pet Nutrition</v>
          </cell>
        </row>
        <row r="1030">
          <cell r="A1030" t="str">
            <v>G106700</v>
          </cell>
          <cell r="B1030" t="str">
            <v>Hills Pet Nutrition</v>
          </cell>
        </row>
        <row r="1031">
          <cell r="A1031" t="str">
            <v>G106700</v>
          </cell>
          <cell r="B1031" t="str">
            <v>Hills Pet Nutrition</v>
          </cell>
        </row>
        <row r="1032">
          <cell r="A1032" t="str">
            <v>G106700</v>
          </cell>
          <cell r="B1032" t="str">
            <v>Hills Pet Nutrition</v>
          </cell>
        </row>
        <row r="1033">
          <cell r="A1033" t="str">
            <v>G106700</v>
          </cell>
          <cell r="B1033" t="str">
            <v>Hills Pet Nutrition</v>
          </cell>
        </row>
        <row r="1034">
          <cell r="A1034" t="str">
            <v>G106700</v>
          </cell>
          <cell r="B1034" t="str">
            <v>Hills Pet Nutrition</v>
          </cell>
        </row>
        <row r="1035">
          <cell r="A1035" t="str">
            <v>G106700</v>
          </cell>
          <cell r="B1035" t="str">
            <v>Hills Pet Nutrition</v>
          </cell>
        </row>
        <row r="1036">
          <cell r="A1036" t="str">
            <v>G106700</v>
          </cell>
          <cell r="B1036" t="str">
            <v>Hills Pet Nutrition</v>
          </cell>
        </row>
        <row r="1037">
          <cell r="A1037" t="str">
            <v>G106700</v>
          </cell>
          <cell r="B1037" t="str">
            <v>Hills Pet Nutrition</v>
          </cell>
        </row>
        <row r="1038">
          <cell r="A1038" t="str">
            <v>G106700</v>
          </cell>
          <cell r="B1038" t="str">
            <v>Hills Pet Nutrition</v>
          </cell>
        </row>
        <row r="1039">
          <cell r="A1039" t="str">
            <v>G106700</v>
          </cell>
          <cell r="B1039" t="str">
            <v>Hills Pet Nutrition</v>
          </cell>
        </row>
        <row r="1040">
          <cell r="A1040" t="str">
            <v>G106700</v>
          </cell>
          <cell r="B1040" t="str">
            <v>Hills Pet Nutrition</v>
          </cell>
        </row>
        <row r="1041">
          <cell r="A1041" t="str">
            <v>G106700</v>
          </cell>
          <cell r="B1041" t="str">
            <v>Hills Pet Nutrition</v>
          </cell>
        </row>
        <row r="1042">
          <cell r="A1042" t="str">
            <v>G106700</v>
          </cell>
          <cell r="B1042" t="str">
            <v>Hills Pet Nutrition</v>
          </cell>
        </row>
        <row r="1043">
          <cell r="A1043" t="str">
            <v>G106700</v>
          </cell>
          <cell r="B1043" t="str">
            <v>Hills Pet Nutrition</v>
          </cell>
        </row>
        <row r="1044">
          <cell r="A1044" t="str">
            <v>G106700</v>
          </cell>
          <cell r="B1044" t="str">
            <v>Hills Pet Nutrition</v>
          </cell>
        </row>
        <row r="1045">
          <cell r="A1045" t="str">
            <v>G106700</v>
          </cell>
          <cell r="B1045" t="str">
            <v>Hills Pet Nutrition</v>
          </cell>
        </row>
        <row r="1046">
          <cell r="A1046" t="str">
            <v>G106700</v>
          </cell>
          <cell r="B1046" t="str">
            <v>Hills Pet Nutrition</v>
          </cell>
        </row>
        <row r="1047">
          <cell r="A1047" t="str">
            <v>G107100</v>
          </cell>
          <cell r="B1047" t="str">
            <v>Colgate</v>
          </cell>
        </row>
        <row r="1048">
          <cell r="A1048" t="str">
            <v>G107100</v>
          </cell>
          <cell r="B1048" t="str">
            <v>Colgate</v>
          </cell>
        </row>
        <row r="1049">
          <cell r="A1049" t="str">
            <v>G107100</v>
          </cell>
          <cell r="B1049" t="str">
            <v>Colgate</v>
          </cell>
        </row>
        <row r="1050">
          <cell r="A1050" t="str">
            <v>G107100</v>
          </cell>
          <cell r="B1050" t="str">
            <v>Colgate</v>
          </cell>
        </row>
        <row r="1051">
          <cell r="A1051" t="str">
            <v>G107100</v>
          </cell>
          <cell r="B1051" t="str">
            <v>Colgate</v>
          </cell>
        </row>
        <row r="1052">
          <cell r="A1052" t="str">
            <v>G107100</v>
          </cell>
          <cell r="B1052" t="str">
            <v>Colgate</v>
          </cell>
        </row>
        <row r="1053">
          <cell r="A1053" t="str">
            <v>G107100</v>
          </cell>
          <cell r="B1053" t="str">
            <v>Colgate</v>
          </cell>
        </row>
        <row r="1054">
          <cell r="A1054" t="str">
            <v>G107100</v>
          </cell>
          <cell r="B1054" t="str">
            <v>Colgate</v>
          </cell>
        </row>
        <row r="1055">
          <cell r="A1055" t="str">
            <v>G107100</v>
          </cell>
          <cell r="B1055" t="str">
            <v>Colgate</v>
          </cell>
        </row>
        <row r="1056">
          <cell r="A1056" t="str">
            <v>G107100</v>
          </cell>
          <cell r="B1056" t="str">
            <v>Colgate</v>
          </cell>
        </row>
        <row r="1057">
          <cell r="A1057" t="str">
            <v>G107100</v>
          </cell>
          <cell r="B1057" t="str">
            <v>Colgate</v>
          </cell>
        </row>
        <row r="1058">
          <cell r="A1058" t="str">
            <v>G107100</v>
          </cell>
          <cell r="B1058" t="str">
            <v>Colgate</v>
          </cell>
        </row>
        <row r="1059">
          <cell r="A1059" t="str">
            <v>G107100</v>
          </cell>
          <cell r="B1059" t="str">
            <v>Colgate</v>
          </cell>
        </row>
        <row r="1060">
          <cell r="A1060" t="str">
            <v>G107100</v>
          </cell>
          <cell r="B1060" t="str">
            <v>Colgate</v>
          </cell>
        </row>
        <row r="1061">
          <cell r="A1061" t="str">
            <v>G107100</v>
          </cell>
          <cell r="B1061" t="str">
            <v>Colgate</v>
          </cell>
        </row>
        <row r="1062">
          <cell r="A1062" t="str">
            <v>G107100</v>
          </cell>
          <cell r="B1062" t="str">
            <v>Colgate</v>
          </cell>
        </row>
        <row r="1063">
          <cell r="A1063" t="str">
            <v>G107100</v>
          </cell>
          <cell r="B1063" t="str">
            <v>Colgate</v>
          </cell>
        </row>
        <row r="1064">
          <cell r="A1064" t="str">
            <v>G107100</v>
          </cell>
          <cell r="B1064" t="str">
            <v>Colgate</v>
          </cell>
        </row>
        <row r="1065">
          <cell r="A1065" t="str">
            <v>G107100</v>
          </cell>
          <cell r="B1065" t="str">
            <v>Colgate</v>
          </cell>
        </row>
        <row r="1066">
          <cell r="A1066" t="str">
            <v>G107100</v>
          </cell>
          <cell r="B1066" t="str">
            <v>Colgate</v>
          </cell>
        </row>
        <row r="1067">
          <cell r="A1067" t="str">
            <v>G107100</v>
          </cell>
          <cell r="B1067" t="str">
            <v>Colgate</v>
          </cell>
        </row>
        <row r="1068">
          <cell r="A1068" t="str">
            <v>G107100</v>
          </cell>
          <cell r="B1068" t="str">
            <v>Colgate</v>
          </cell>
        </row>
        <row r="1069">
          <cell r="A1069" t="str">
            <v>G107100</v>
          </cell>
          <cell r="B1069" t="str">
            <v>Colgate</v>
          </cell>
        </row>
        <row r="1070">
          <cell r="A1070" t="str">
            <v>G107100</v>
          </cell>
          <cell r="B1070" t="str">
            <v>Colgate</v>
          </cell>
        </row>
        <row r="1071">
          <cell r="A1071" t="str">
            <v>G107100</v>
          </cell>
          <cell r="B1071" t="str">
            <v>Colgate</v>
          </cell>
        </row>
        <row r="1072">
          <cell r="A1072" t="str">
            <v>G107100</v>
          </cell>
          <cell r="B1072" t="str">
            <v>Colgate</v>
          </cell>
        </row>
        <row r="1073">
          <cell r="A1073" t="str">
            <v>G107100</v>
          </cell>
          <cell r="B1073" t="str">
            <v>Colgate</v>
          </cell>
        </row>
        <row r="1074">
          <cell r="A1074" t="str">
            <v>G107100</v>
          </cell>
          <cell r="B1074" t="str">
            <v>Colgate</v>
          </cell>
        </row>
        <row r="1075">
          <cell r="A1075" t="str">
            <v>G107100</v>
          </cell>
          <cell r="B1075" t="str">
            <v>Colgate</v>
          </cell>
        </row>
        <row r="1076">
          <cell r="A1076" t="str">
            <v>G107100</v>
          </cell>
          <cell r="B1076" t="str">
            <v>Colgate</v>
          </cell>
        </row>
        <row r="1077">
          <cell r="A1077" t="str">
            <v>G107100</v>
          </cell>
          <cell r="B1077" t="str">
            <v>Colgate</v>
          </cell>
        </row>
        <row r="1078">
          <cell r="A1078" t="str">
            <v>G107100</v>
          </cell>
          <cell r="B1078" t="str">
            <v>Colgate</v>
          </cell>
        </row>
        <row r="1079">
          <cell r="A1079" t="str">
            <v>G107100</v>
          </cell>
          <cell r="B1079" t="str">
            <v>Colgate</v>
          </cell>
        </row>
        <row r="1080">
          <cell r="A1080" t="str">
            <v>G107100</v>
          </cell>
          <cell r="B1080" t="str">
            <v>Colgate</v>
          </cell>
        </row>
        <row r="1081">
          <cell r="A1081" t="str">
            <v>G107100</v>
          </cell>
          <cell r="B1081" t="str">
            <v>Colgate</v>
          </cell>
        </row>
        <row r="1082">
          <cell r="A1082" t="str">
            <v>G107100</v>
          </cell>
          <cell r="B1082" t="str">
            <v>Colgate</v>
          </cell>
        </row>
        <row r="1083">
          <cell r="A1083" t="str">
            <v>G107100</v>
          </cell>
          <cell r="B1083" t="str">
            <v>Colgate</v>
          </cell>
        </row>
        <row r="1084">
          <cell r="A1084" t="str">
            <v>G107100</v>
          </cell>
          <cell r="B1084" t="str">
            <v>Colgate</v>
          </cell>
        </row>
        <row r="1085">
          <cell r="A1085" t="str">
            <v>G107100</v>
          </cell>
          <cell r="B1085" t="str">
            <v>Colgate</v>
          </cell>
        </row>
        <row r="1086">
          <cell r="A1086" t="str">
            <v>G107100</v>
          </cell>
          <cell r="B1086" t="str">
            <v>Colgate</v>
          </cell>
        </row>
        <row r="1087">
          <cell r="A1087" t="str">
            <v>G107100</v>
          </cell>
          <cell r="B1087" t="str">
            <v>Colgate</v>
          </cell>
        </row>
        <row r="1088">
          <cell r="A1088" t="str">
            <v>G107100</v>
          </cell>
          <cell r="B1088" t="str">
            <v>Colgate</v>
          </cell>
        </row>
        <row r="1089">
          <cell r="A1089" t="str">
            <v>G107100</v>
          </cell>
          <cell r="B1089" t="str">
            <v>Colgate</v>
          </cell>
        </row>
        <row r="1090">
          <cell r="A1090" t="str">
            <v>G107100</v>
          </cell>
          <cell r="B1090" t="str">
            <v>Colgate</v>
          </cell>
        </row>
        <row r="1091">
          <cell r="A1091" t="str">
            <v>G107100</v>
          </cell>
          <cell r="B1091" t="str">
            <v>Colgate</v>
          </cell>
        </row>
        <row r="1092">
          <cell r="A1092" t="str">
            <v>G107100</v>
          </cell>
          <cell r="B1092" t="str">
            <v>Colgate</v>
          </cell>
        </row>
        <row r="1093">
          <cell r="A1093" t="str">
            <v>G107100</v>
          </cell>
          <cell r="B1093" t="str">
            <v>Colgate</v>
          </cell>
        </row>
        <row r="1094">
          <cell r="A1094" t="str">
            <v>G107100</v>
          </cell>
          <cell r="B1094" t="str">
            <v>Colgate</v>
          </cell>
        </row>
        <row r="1095">
          <cell r="A1095" t="str">
            <v>G107100</v>
          </cell>
          <cell r="B1095" t="str">
            <v>Colgate</v>
          </cell>
        </row>
        <row r="1096">
          <cell r="A1096" t="str">
            <v>G107100</v>
          </cell>
          <cell r="B1096" t="str">
            <v>Colgate</v>
          </cell>
        </row>
        <row r="1097">
          <cell r="A1097" t="str">
            <v>G107100</v>
          </cell>
          <cell r="B1097" t="str">
            <v>Colgate</v>
          </cell>
        </row>
        <row r="1098">
          <cell r="A1098" t="str">
            <v>G107100</v>
          </cell>
          <cell r="B1098" t="str">
            <v>Colgate</v>
          </cell>
        </row>
        <row r="1099">
          <cell r="A1099" t="str">
            <v>G107100</v>
          </cell>
          <cell r="B1099" t="str">
            <v>Colgate</v>
          </cell>
        </row>
        <row r="1100">
          <cell r="A1100" t="str">
            <v>G108100</v>
          </cell>
          <cell r="B1100" t="str">
            <v>GM</v>
          </cell>
        </row>
        <row r="1101">
          <cell r="A1101" t="str">
            <v>G109700</v>
          </cell>
          <cell r="B1101" t="str">
            <v>Hills Pet Nutrition</v>
          </cell>
        </row>
        <row r="1102">
          <cell r="A1102" t="str">
            <v>G109700</v>
          </cell>
          <cell r="B1102" t="str">
            <v>Hills Pet Nutrition</v>
          </cell>
        </row>
        <row r="1103">
          <cell r="A1103" t="str">
            <v>G109700</v>
          </cell>
          <cell r="B1103" t="str">
            <v>Hills Pet Nutrition</v>
          </cell>
        </row>
        <row r="1104">
          <cell r="A1104" t="str">
            <v>G109700</v>
          </cell>
          <cell r="B1104" t="str">
            <v>Hills Pet Nutrition</v>
          </cell>
        </row>
        <row r="1105">
          <cell r="A1105" t="str">
            <v>G109700</v>
          </cell>
          <cell r="B1105" t="str">
            <v>Hills Pet Nutrition</v>
          </cell>
        </row>
        <row r="1106">
          <cell r="A1106" t="str">
            <v>G109700</v>
          </cell>
          <cell r="B1106" t="str">
            <v>Hills Pet Nutrition</v>
          </cell>
        </row>
        <row r="1107">
          <cell r="A1107" t="str">
            <v>G109700</v>
          </cell>
          <cell r="B1107" t="str">
            <v>Hills Pet Nutrition</v>
          </cell>
        </row>
        <row r="1108">
          <cell r="A1108" t="str">
            <v>G109700</v>
          </cell>
          <cell r="B1108" t="str">
            <v>Hills Pet Nutrition</v>
          </cell>
        </row>
        <row r="1109">
          <cell r="A1109" t="str">
            <v>G109700</v>
          </cell>
          <cell r="B1109" t="str">
            <v>Hills Pet Nutrition</v>
          </cell>
        </row>
        <row r="1110">
          <cell r="A1110" t="str">
            <v>G109700</v>
          </cell>
          <cell r="B1110" t="str">
            <v>Hills Pet Nutrition</v>
          </cell>
        </row>
        <row r="1111">
          <cell r="A1111" t="str">
            <v>G109700</v>
          </cell>
          <cell r="B1111" t="str">
            <v>Hills Pet Nutrition</v>
          </cell>
        </row>
        <row r="1112">
          <cell r="A1112" t="str">
            <v>G109700</v>
          </cell>
          <cell r="B1112" t="str">
            <v>Hills Pet Nutrition</v>
          </cell>
        </row>
        <row r="1113">
          <cell r="A1113" t="str">
            <v>G109700</v>
          </cell>
          <cell r="B1113" t="str">
            <v>Hills Pet Nutrition</v>
          </cell>
        </row>
        <row r="1114">
          <cell r="A1114" t="str">
            <v>G109700</v>
          </cell>
          <cell r="B1114" t="str">
            <v>Hills Pet Nutrition</v>
          </cell>
        </row>
        <row r="1115">
          <cell r="A1115" t="str">
            <v>G110000</v>
          </cell>
          <cell r="B1115" t="str">
            <v>Autoliv Blm Transport</v>
          </cell>
        </row>
        <row r="1116">
          <cell r="A1116" t="str">
            <v>G110000</v>
          </cell>
          <cell r="B1116" t="str">
            <v>Autoliv Blm Transport</v>
          </cell>
        </row>
        <row r="1117">
          <cell r="A1117" t="str">
            <v>G110000</v>
          </cell>
          <cell r="B1117" t="str">
            <v>Autoliv Blm Transport</v>
          </cell>
        </row>
        <row r="1118">
          <cell r="A1118" t="str">
            <v>G110000</v>
          </cell>
          <cell r="B1118" t="str">
            <v>Autoliv Blm Transport</v>
          </cell>
        </row>
        <row r="1119">
          <cell r="A1119" t="str">
            <v>G110000</v>
          </cell>
          <cell r="B1119" t="str">
            <v>Autoliv Blm Transport</v>
          </cell>
        </row>
        <row r="1120">
          <cell r="A1120" t="str">
            <v>G110000</v>
          </cell>
          <cell r="B1120" t="str">
            <v>Autoliv Blm Transport</v>
          </cell>
        </row>
        <row r="1121">
          <cell r="A1121" t="str">
            <v>G110000</v>
          </cell>
          <cell r="B1121" t="str">
            <v>Autoliv Blm Transport</v>
          </cell>
        </row>
        <row r="1122">
          <cell r="A1122" t="str">
            <v>G110000</v>
          </cell>
          <cell r="B1122" t="str">
            <v>Autoliv Blm Transport</v>
          </cell>
        </row>
        <row r="1123">
          <cell r="A1123" t="str">
            <v>G110000</v>
          </cell>
          <cell r="B1123" t="str">
            <v>Autoliv Blm Transport</v>
          </cell>
        </row>
        <row r="1124">
          <cell r="A1124" t="str">
            <v>G110000</v>
          </cell>
          <cell r="B1124" t="str">
            <v>Autoliv Blm Transport</v>
          </cell>
        </row>
        <row r="1125">
          <cell r="A1125" t="str">
            <v>G110000</v>
          </cell>
          <cell r="B1125" t="str">
            <v>Autoliv Blm Transport</v>
          </cell>
        </row>
        <row r="1126">
          <cell r="A1126" t="str">
            <v>G110000</v>
          </cell>
          <cell r="B1126" t="str">
            <v>Autoliv Blm Transport</v>
          </cell>
        </row>
        <row r="1127">
          <cell r="A1127" t="str">
            <v>G110000</v>
          </cell>
          <cell r="B1127" t="str">
            <v>Autoliv Blm Transport</v>
          </cell>
        </row>
        <row r="1128">
          <cell r="A1128" t="str">
            <v>G110000</v>
          </cell>
          <cell r="B1128" t="str">
            <v>Autoliv Blm Transport</v>
          </cell>
        </row>
        <row r="1129">
          <cell r="A1129" t="str">
            <v>G110000</v>
          </cell>
          <cell r="B1129" t="str">
            <v>Autoliv Blm Transport</v>
          </cell>
        </row>
        <row r="1130">
          <cell r="A1130" t="str">
            <v>G110000</v>
          </cell>
          <cell r="B1130" t="str">
            <v>Autoliv Blm Transport</v>
          </cell>
        </row>
        <row r="1131">
          <cell r="A1131" t="str">
            <v>G110000</v>
          </cell>
          <cell r="B1131" t="str">
            <v>Autoliv Blm Transport</v>
          </cell>
        </row>
        <row r="1132">
          <cell r="A1132" t="str">
            <v>G110000</v>
          </cell>
          <cell r="B1132" t="str">
            <v>Autoliv Blm Transport</v>
          </cell>
        </row>
        <row r="1133">
          <cell r="A1133" t="str">
            <v>G110000</v>
          </cell>
          <cell r="B1133" t="str">
            <v>Autoliv Blm Transport</v>
          </cell>
        </row>
        <row r="1134">
          <cell r="A1134" t="str">
            <v>G110000</v>
          </cell>
          <cell r="B1134" t="str">
            <v>Autoliv Blm Transport</v>
          </cell>
        </row>
        <row r="1135">
          <cell r="A1135" t="str">
            <v>G110000</v>
          </cell>
          <cell r="B1135" t="str">
            <v>Autoliv Blm Transport</v>
          </cell>
        </row>
        <row r="1136">
          <cell r="A1136" t="str">
            <v>G110000</v>
          </cell>
          <cell r="B1136" t="str">
            <v>Autoliv Blm Transport</v>
          </cell>
        </row>
        <row r="1137">
          <cell r="A1137" t="str">
            <v>G110000</v>
          </cell>
          <cell r="B1137" t="str">
            <v>Autoliv Blm Transport</v>
          </cell>
        </row>
        <row r="1138">
          <cell r="A1138" t="str">
            <v>G110000</v>
          </cell>
          <cell r="B1138" t="str">
            <v>Autoliv Blm Transport</v>
          </cell>
        </row>
        <row r="1139">
          <cell r="A1139" t="str">
            <v>G110000</v>
          </cell>
          <cell r="B1139" t="str">
            <v>Autoliv Blm Transport</v>
          </cell>
        </row>
        <row r="1140">
          <cell r="A1140" t="str">
            <v>G110000</v>
          </cell>
          <cell r="B1140" t="str">
            <v>Autoliv Blm Transport</v>
          </cell>
        </row>
        <row r="1141">
          <cell r="A1141" t="str">
            <v>G110000</v>
          </cell>
          <cell r="B1141" t="str">
            <v>Autoliv Blm Transport</v>
          </cell>
        </row>
        <row r="1142">
          <cell r="A1142" t="str">
            <v>G110000</v>
          </cell>
          <cell r="B1142" t="str">
            <v>Autoliv Blm Transport</v>
          </cell>
        </row>
        <row r="1143">
          <cell r="A1143" t="str">
            <v>G110000</v>
          </cell>
          <cell r="B1143" t="str">
            <v>Autoliv Blm Transport</v>
          </cell>
        </row>
        <row r="1144">
          <cell r="A1144" t="str">
            <v>G110000</v>
          </cell>
          <cell r="B1144" t="str">
            <v>Autoliv Blm Transport</v>
          </cell>
        </row>
        <row r="1145">
          <cell r="A1145" t="str">
            <v>G110000</v>
          </cell>
          <cell r="B1145" t="str">
            <v>Autoliv Blm Transport</v>
          </cell>
        </row>
        <row r="1146">
          <cell r="A1146" t="str">
            <v>G110000</v>
          </cell>
          <cell r="B1146" t="str">
            <v>Autoliv Blm Transport</v>
          </cell>
        </row>
        <row r="1147">
          <cell r="A1147" t="str">
            <v>G110000</v>
          </cell>
          <cell r="B1147" t="str">
            <v>Autoliv Blm Transport</v>
          </cell>
        </row>
        <row r="1148">
          <cell r="A1148" t="str">
            <v>G110000</v>
          </cell>
          <cell r="B1148" t="str">
            <v>Autoliv Blm Transport</v>
          </cell>
        </row>
        <row r="1149">
          <cell r="A1149" t="str">
            <v>G110100</v>
          </cell>
          <cell r="B1149" t="str">
            <v>Autoliv Richmond Hub</v>
          </cell>
        </row>
        <row r="1150">
          <cell r="A1150" t="str">
            <v>G110100</v>
          </cell>
          <cell r="B1150" t="str">
            <v>Autoliv Richmond Hub</v>
          </cell>
        </row>
        <row r="1151">
          <cell r="A1151" t="str">
            <v>G110100</v>
          </cell>
          <cell r="B1151" t="str">
            <v>Autoliv Richmond Hub</v>
          </cell>
        </row>
        <row r="1152">
          <cell r="A1152" t="str">
            <v>G110100</v>
          </cell>
          <cell r="B1152" t="str">
            <v>Autoliv Richmond Hub</v>
          </cell>
        </row>
        <row r="1153">
          <cell r="A1153" t="str">
            <v>G110100</v>
          </cell>
          <cell r="B1153" t="str">
            <v>Autoliv Richmond Hub</v>
          </cell>
        </row>
        <row r="1154">
          <cell r="A1154" t="str">
            <v>G110300</v>
          </cell>
          <cell r="B1154" t="str">
            <v>Autoliv Michigan Hub</v>
          </cell>
        </row>
        <row r="1155">
          <cell r="A1155" t="str">
            <v>G110300</v>
          </cell>
          <cell r="B1155" t="str">
            <v>Autoliv Michigan Hub</v>
          </cell>
        </row>
        <row r="1156">
          <cell r="A1156" t="str">
            <v>G110300</v>
          </cell>
          <cell r="B1156" t="str">
            <v>Autoliv Michigan Hub</v>
          </cell>
        </row>
        <row r="1157">
          <cell r="A1157" t="str">
            <v>G110600</v>
          </cell>
          <cell r="B1157" t="str">
            <v>Public Normal</v>
          </cell>
        </row>
        <row r="1158">
          <cell r="A1158" t="str">
            <v>G111100</v>
          </cell>
          <cell r="B1158" t="str">
            <v>Clearfield Public</v>
          </cell>
        </row>
        <row r="1159">
          <cell r="A1159" t="str">
            <v>G111100</v>
          </cell>
          <cell r="B1159" t="str">
            <v>Clearfield Public</v>
          </cell>
        </row>
        <row r="1160">
          <cell r="A1160" t="str">
            <v>G111100</v>
          </cell>
          <cell r="B1160" t="str">
            <v>Clearfield Public</v>
          </cell>
        </row>
        <row r="1161">
          <cell r="A1161" t="str">
            <v>G111100</v>
          </cell>
          <cell r="B1161" t="str">
            <v>Clearfield Public</v>
          </cell>
        </row>
        <row r="1162">
          <cell r="A1162" t="str">
            <v>G111100</v>
          </cell>
          <cell r="B1162" t="str">
            <v>Clearfield Public</v>
          </cell>
        </row>
        <row r="1163">
          <cell r="A1163" t="str">
            <v>G111100</v>
          </cell>
          <cell r="B1163" t="str">
            <v>Clearfield Public</v>
          </cell>
        </row>
        <row r="1164">
          <cell r="A1164" t="str">
            <v>G111100</v>
          </cell>
          <cell r="B1164" t="str">
            <v>Clearfield Public</v>
          </cell>
        </row>
        <row r="1165">
          <cell r="A1165" t="str">
            <v>G111100</v>
          </cell>
          <cell r="B1165" t="str">
            <v>Clearfield Public</v>
          </cell>
        </row>
        <row r="1166">
          <cell r="A1166" t="str">
            <v>G111100</v>
          </cell>
          <cell r="B1166" t="str">
            <v>Clearfield Public</v>
          </cell>
        </row>
        <row r="1167">
          <cell r="A1167" t="str">
            <v>G111100</v>
          </cell>
          <cell r="B1167" t="str">
            <v>Clearfield Public</v>
          </cell>
        </row>
        <row r="1168">
          <cell r="A1168" t="str">
            <v>G111100</v>
          </cell>
          <cell r="B1168" t="str">
            <v>Clearfield Public</v>
          </cell>
        </row>
        <row r="1169">
          <cell r="A1169" t="str">
            <v>G111100</v>
          </cell>
          <cell r="B1169" t="str">
            <v>Clearfield Public</v>
          </cell>
        </row>
        <row r="1170">
          <cell r="A1170" t="str">
            <v>G111100</v>
          </cell>
          <cell r="B1170" t="str">
            <v>Clearfield Public</v>
          </cell>
        </row>
        <row r="1171">
          <cell r="A1171" t="str">
            <v>G111100</v>
          </cell>
          <cell r="B1171" t="str">
            <v>Clearfield Public</v>
          </cell>
        </row>
        <row r="1172">
          <cell r="A1172" t="str">
            <v>G111100</v>
          </cell>
          <cell r="B1172" t="str">
            <v>Clearfield Public</v>
          </cell>
        </row>
        <row r="1173">
          <cell r="A1173" t="str">
            <v>G111100</v>
          </cell>
          <cell r="B1173" t="str">
            <v>Clearfield Public</v>
          </cell>
        </row>
        <row r="1174">
          <cell r="A1174" t="str">
            <v>G111400</v>
          </cell>
          <cell r="B1174" t="str">
            <v>Harman Industries</v>
          </cell>
        </row>
        <row r="1175">
          <cell r="A1175" t="str">
            <v>G111400</v>
          </cell>
          <cell r="B1175" t="str">
            <v>Harman Industries</v>
          </cell>
        </row>
        <row r="1176">
          <cell r="A1176" t="str">
            <v>G111400</v>
          </cell>
          <cell r="B1176" t="str">
            <v>Harman Industries</v>
          </cell>
        </row>
        <row r="1177">
          <cell r="A1177" t="str">
            <v>G111400</v>
          </cell>
          <cell r="B1177" t="str">
            <v>Harman Industries</v>
          </cell>
        </row>
        <row r="1178">
          <cell r="A1178" t="str">
            <v>G111400</v>
          </cell>
          <cell r="B1178" t="str">
            <v>Harman Industries</v>
          </cell>
        </row>
        <row r="1179">
          <cell r="A1179" t="str">
            <v>G111400</v>
          </cell>
          <cell r="B1179" t="str">
            <v>Harman Industries</v>
          </cell>
        </row>
        <row r="1180">
          <cell r="A1180" t="str">
            <v>G111400</v>
          </cell>
          <cell r="B1180" t="str">
            <v>Harman Industries</v>
          </cell>
        </row>
        <row r="1181">
          <cell r="A1181" t="str">
            <v>G111400</v>
          </cell>
          <cell r="B1181" t="str">
            <v>Harman Industries</v>
          </cell>
        </row>
        <row r="1182">
          <cell r="A1182" t="str">
            <v>G111400</v>
          </cell>
          <cell r="B1182" t="str">
            <v>Harman Industries</v>
          </cell>
        </row>
        <row r="1183">
          <cell r="A1183" t="str">
            <v>G111400</v>
          </cell>
          <cell r="B1183" t="str">
            <v>Harman Industries</v>
          </cell>
        </row>
        <row r="1184">
          <cell r="A1184" t="str">
            <v>G111400</v>
          </cell>
          <cell r="B1184" t="str">
            <v>Harman Industries</v>
          </cell>
        </row>
        <row r="1185">
          <cell r="A1185" t="str">
            <v>G111400</v>
          </cell>
          <cell r="B1185" t="str">
            <v>Harman Industries</v>
          </cell>
        </row>
        <row r="1186">
          <cell r="A1186" t="str">
            <v>G111400</v>
          </cell>
          <cell r="B1186" t="str">
            <v>Harman Industries</v>
          </cell>
        </row>
        <row r="1187">
          <cell r="A1187" t="str">
            <v>G111400</v>
          </cell>
          <cell r="B1187" t="str">
            <v>Harman Industries</v>
          </cell>
        </row>
        <row r="1188">
          <cell r="A1188" t="str">
            <v>G111400</v>
          </cell>
          <cell r="B1188" t="str">
            <v>Harman Industries</v>
          </cell>
        </row>
        <row r="1189">
          <cell r="A1189" t="str">
            <v>G111400</v>
          </cell>
          <cell r="B1189" t="str">
            <v>Harman Industries</v>
          </cell>
        </row>
        <row r="1190">
          <cell r="A1190" t="str">
            <v>G111400</v>
          </cell>
          <cell r="B1190" t="str">
            <v>Harman Industries</v>
          </cell>
        </row>
        <row r="1191">
          <cell r="A1191" t="str">
            <v>G111400</v>
          </cell>
          <cell r="B1191" t="str">
            <v>Harman Industries</v>
          </cell>
        </row>
        <row r="1192">
          <cell r="A1192" t="str">
            <v>G111400</v>
          </cell>
          <cell r="B1192" t="str">
            <v>Harman Industries</v>
          </cell>
        </row>
        <row r="1193">
          <cell r="A1193" t="str">
            <v>G111400</v>
          </cell>
          <cell r="B1193" t="str">
            <v>Harman Industries</v>
          </cell>
        </row>
        <row r="1194">
          <cell r="A1194" t="str">
            <v>G111400</v>
          </cell>
          <cell r="B1194" t="str">
            <v>Harman Industries</v>
          </cell>
        </row>
        <row r="1195">
          <cell r="A1195" t="str">
            <v>G111400</v>
          </cell>
          <cell r="B1195" t="str">
            <v>Harman Industries</v>
          </cell>
        </row>
        <row r="1196">
          <cell r="A1196" t="str">
            <v>G111400</v>
          </cell>
          <cell r="B1196" t="str">
            <v>Harman Industries</v>
          </cell>
        </row>
        <row r="1197">
          <cell r="A1197" t="str">
            <v>G111400</v>
          </cell>
          <cell r="B1197" t="str">
            <v>Harman Industries</v>
          </cell>
        </row>
        <row r="1198">
          <cell r="A1198" t="str">
            <v>G111400</v>
          </cell>
          <cell r="B1198" t="str">
            <v>Harman Industries</v>
          </cell>
        </row>
        <row r="1199">
          <cell r="A1199" t="str">
            <v>G111400</v>
          </cell>
          <cell r="B1199" t="str">
            <v>Harman Industries</v>
          </cell>
        </row>
        <row r="1200">
          <cell r="A1200" t="str">
            <v>G111400</v>
          </cell>
          <cell r="B1200" t="str">
            <v>Harman Industries</v>
          </cell>
        </row>
        <row r="1201">
          <cell r="A1201" t="str">
            <v>G111400</v>
          </cell>
          <cell r="B1201" t="str">
            <v>Harman Industries</v>
          </cell>
        </row>
        <row r="1202">
          <cell r="A1202" t="str">
            <v>G111400</v>
          </cell>
          <cell r="B1202" t="str">
            <v>Harman Industries</v>
          </cell>
        </row>
        <row r="1203">
          <cell r="A1203" t="str">
            <v>G111400</v>
          </cell>
          <cell r="B1203" t="str">
            <v>Harman Industries</v>
          </cell>
        </row>
        <row r="1204">
          <cell r="A1204" t="str">
            <v>G111400</v>
          </cell>
          <cell r="B1204" t="str">
            <v>Harman Industries</v>
          </cell>
        </row>
        <row r="1205">
          <cell r="A1205" t="str">
            <v>G111400</v>
          </cell>
          <cell r="B1205" t="str">
            <v>Harman Industries</v>
          </cell>
        </row>
        <row r="1206">
          <cell r="A1206" t="str">
            <v>G111400</v>
          </cell>
          <cell r="B1206" t="str">
            <v>Harman Industries</v>
          </cell>
        </row>
        <row r="1207">
          <cell r="A1207" t="str">
            <v>G111400</v>
          </cell>
          <cell r="B1207" t="str">
            <v>Harman Industries</v>
          </cell>
        </row>
        <row r="1208">
          <cell r="A1208" t="str">
            <v>G111400</v>
          </cell>
          <cell r="B1208" t="str">
            <v>Harman Industries</v>
          </cell>
        </row>
        <row r="1209">
          <cell r="A1209" t="str">
            <v>G111400</v>
          </cell>
          <cell r="B1209" t="str">
            <v>Harman Industries</v>
          </cell>
        </row>
        <row r="1210">
          <cell r="A1210" t="str">
            <v>G111400</v>
          </cell>
          <cell r="B1210" t="str">
            <v>Harman Industries</v>
          </cell>
        </row>
        <row r="1211">
          <cell r="A1211" t="str">
            <v>G111400</v>
          </cell>
          <cell r="B1211" t="str">
            <v>Harman Industries</v>
          </cell>
        </row>
        <row r="1212">
          <cell r="A1212" t="str">
            <v>G111400</v>
          </cell>
          <cell r="B1212" t="str">
            <v>Harman Industries</v>
          </cell>
        </row>
        <row r="1213">
          <cell r="A1213" t="str">
            <v>G111400</v>
          </cell>
          <cell r="B1213" t="str">
            <v>Harman Industries</v>
          </cell>
        </row>
        <row r="1214">
          <cell r="A1214" t="str">
            <v>G111400</v>
          </cell>
          <cell r="B1214" t="str">
            <v>Harman Industries</v>
          </cell>
        </row>
        <row r="1215">
          <cell r="A1215" t="str">
            <v>G111400</v>
          </cell>
          <cell r="B1215" t="str">
            <v>Harman Industries</v>
          </cell>
        </row>
        <row r="1216">
          <cell r="A1216" t="str">
            <v>G112100</v>
          </cell>
          <cell r="B1216" t="str">
            <v>GE Lighting</v>
          </cell>
        </row>
        <row r="1217">
          <cell r="A1217" t="str">
            <v>G112100</v>
          </cell>
          <cell r="B1217" t="str">
            <v>GE Lighting</v>
          </cell>
        </row>
        <row r="1218">
          <cell r="A1218" t="str">
            <v>G112100</v>
          </cell>
          <cell r="B1218" t="str">
            <v>GE Lighting</v>
          </cell>
        </row>
        <row r="1219">
          <cell r="A1219" t="str">
            <v>G112100</v>
          </cell>
          <cell r="B1219" t="str">
            <v>GE Lighting</v>
          </cell>
        </row>
        <row r="1220">
          <cell r="A1220" t="str">
            <v>G112100</v>
          </cell>
          <cell r="B1220" t="str">
            <v>GE Lighting</v>
          </cell>
        </row>
        <row r="1221">
          <cell r="A1221" t="str">
            <v>G114700</v>
          </cell>
          <cell r="B1221" t="str">
            <v>Hills Pet Nutrition</v>
          </cell>
        </row>
        <row r="1222">
          <cell r="A1222" t="str">
            <v>G114700</v>
          </cell>
          <cell r="B1222" t="str">
            <v>Hills Pet Nutrition</v>
          </cell>
        </row>
        <row r="1223">
          <cell r="A1223" t="str">
            <v>G114700</v>
          </cell>
          <cell r="B1223" t="str">
            <v>Hills Pet Nutrition</v>
          </cell>
        </row>
        <row r="1224">
          <cell r="A1224" t="str">
            <v>G114700</v>
          </cell>
          <cell r="B1224" t="str">
            <v>Hills Pet Nutrition</v>
          </cell>
        </row>
        <row r="1225">
          <cell r="A1225" t="str">
            <v>G114700</v>
          </cell>
          <cell r="B1225" t="str">
            <v>Hills Pet Nutrition</v>
          </cell>
        </row>
        <row r="1226">
          <cell r="A1226" t="str">
            <v>G114700</v>
          </cell>
          <cell r="B1226" t="str">
            <v>Hills Pet Nutrition</v>
          </cell>
        </row>
        <row r="1227">
          <cell r="A1227" t="str">
            <v>G114700</v>
          </cell>
          <cell r="B1227" t="str">
            <v>Hills Pet Nutrition</v>
          </cell>
        </row>
        <row r="1228">
          <cell r="A1228" t="str">
            <v>G114700</v>
          </cell>
          <cell r="B1228" t="str">
            <v>Hills Pet Nutrition</v>
          </cell>
        </row>
        <row r="1229">
          <cell r="A1229" t="str">
            <v>G114700</v>
          </cell>
          <cell r="B1229" t="str">
            <v>Hills Pet Nutrition</v>
          </cell>
        </row>
        <row r="1230">
          <cell r="A1230" t="str">
            <v>G114700</v>
          </cell>
          <cell r="B1230" t="str">
            <v>Hills Pet Nutrition</v>
          </cell>
        </row>
        <row r="1231">
          <cell r="A1231" t="str">
            <v>G114700</v>
          </cell>
          <cell r="B1231" t="str">
            <v>Hills Pet Nutrition</v>
          </cell>
        </row>
        <row r="1232">
          <cell r="A1232" t="str">
            <v>G114700</v>
          </cell>
          <cell r="B1232" t="str">
            <v>Hills Pet Nutrition</v>
          </cell>
        </row>
        <row r="1233">
          <cell r="A1233" t="str">
            <v>G114700</v>
          </cell>
          <cell r="B1233" t="str">
            <v>Hills Pet Nutrition</v>
          </cell>
        </row>
        <row r="1234">
          <cell r="A1234" t="str">
            <v>G114700</v>
          </cell>
          <cell r="B1234" t="str">
            <v>Hills Pet Nutrition</v>
          </cell>
        </row>
        <row r="1235">
          <cell r="A1235" t="str">
            <v>G114700</v>
          </cell>
          <cell r="B1235" t="str">
            <v>Hills Pet Nutrition</v>
          </cell>
        </row>
        <row r="1236">
          <cell r="A1236" t="str">
            <v>G114700</v>
          </cell>
          <cell r="B1236" t="str">
            <v>Hills Pet Nutrition</v>
          </cell>
        </row>
        <row r="1237">
          <cell r="A1237" t="str">
            <v>G114700</v>
          </cell>
          <cell r="B1237" t="str">
            <v>Hills Pet Nutrition</v>
          </cell>
        </row>
        <row r="1238">
          <cell r="A1238" t="str">
            <v>G114700</v>
          </cell>
          <cell r="B1238" t="str">
            <v>Hills Pet Nutrition</v>
          </cell>
        </row>
        <row r="1239">
          <cell r="A1239" t="str">
            <v>G114700</v>
          </cell>
          <cell r="B1239" t="str">
            <v>Hills Pet Nutrition</v>
          </cell>
        </row>
        <row r="1240">
          <cell r="A1240" t="str">
            <v>G114700</v>
          </cell>
          <cell r="B1240" t="str">
            <v>Hills Pet Nutrition</v>
          </cell>
        </row>
        <row r="1241">
          <cell r="A1241" t="str">
            <v>G114700</v>
          </cell>
          <cell r="B1241" t="str">
            <v>Hills Pet Nutrition</v>
          </cell>
        </row>
        <row r="1242">
          <cell r="A1242" t="str">
            <v>G114700</v>
          </cell>
          <cell r="B1242" t="str">
            <v>Hills Pet Nutrition</v>
          </cell>
        </row>
        <row r="1243">
          <cell r="A1243" t="str">
            <v>G114700</v>
          </cell>
          <cell r="B1243" t="str">
            <v>Hills Pet Nutrition</v>
          </cell>
        </row>
        <row r="1244">
          <cell r="A1244" t="str">
            <v>G114700</v>
          </cell>
          <cell r="B1244" t="str">
            <v>Hills Pet Nutrition</v>
          </cell>
        </row>
        <row r="1245">
          <cell r="A1245" t="str">
            <v>G114700</v>
          </cell>
          <cell r="B1245" t="str">
            <v>Hills Pet Nutrition</v>
          </cell>
        </row>
        <row r="1246">
          <cell r="A1246" t="str">
            <v>G114700</v>
          </cell>
          <cell r="B1246" t="str">
            <v>Hills Pet Nutrition</v>
          </cell>
        </row>
        <row r="1247">
          <cell r="A1247" t="str">
            <v>G114700</v>
          </cell>
          <cell r="B1247" t="str">
            <v>Hills Pet Nutrition</v>
          </cell>
        </row>
        <row r="1248">
          <cell r="A1248" t="str">
            <v>G114700</v>
          </cell>
          <cell r="B1248" t="str">
            <v>Hills Pet Nutrition</v>
          </cell>
        </row>
        <row r="1249">
          <cell r="A1249" t="str">
            <v>G114700</v>
          </cell>
          <cell r="B1249" t="str">
            <v>Hills Pet Nutrition</v>
          </cell>
        </row>
        <row r="1250">
          <cell r="A1250" t="str">
            <v>G114700</v>
          </cell>
          <cell r="B1250" t="str">
            <v>Hills Pet Nutrition</v>
          </cell>
        </row>
        <row r="1251">
          <cell r="A1251" t="str">
            <v>G114700</v>
          </cell>
          <cell r="B1251" t="str">
            <v>Hills Pet Nutrition</v>
          </cell>
        </row>
        <row r="1252">
          <cell r="A1252" t="str">
            <v>G114700</v>
          </cell>
          <cell r="B1252" t="str">
            <v>Hills Pet Nutrition</v>
          </cell>
        </row>
        <row r="1253">
          <cell r="A1253" t="str">
            <v>G114700</v>
          </cell>
          <cell r="B1253" t="str">
            <v>Hills Pet Nutrition</v>
          </cell>
        </row>
        <row r="1254">
          <cell r="A1254" t="str">
            <v>G116700</v>
          </cell>
          <cell r="B1254" t="str">
            <v>Hills Pet Nutrition Transport</v>
          </cell>
        </row>
        <row r="1255">
          <cell r="A1255" t="str">
            <v>G116700</v>
          </cell>
          <cell r="B1255" t="str">
            <v>Hills Pet Nutrition Transport</v>
          </cell>
        </row>
        <row r="1256">
          <cell r="A1256" t="str">
            <v>G116700</v>
          </cell>
          <cell r="B1256" t="str">
            <v>Hills Pet Nutrition Transport</v>
          </cell>
        </row>
        <row r="1257">
          <cell r="A1257" t="str">
            <v>G116700</v>
          </cell>
          <cell r="B1257" t="str">
            <v>Hills Pet Nutrition Transport</v>
          </cell>
        </row>
        <row r="1258">
          <cell r="A1258" t="str">
            <v>G116700</v>
          </cell>
          <cell r="B1258" t="str">
            <v>Hills Pet Nutrition Transport</v>
          </cell>
        </row>
        <row r="1259">
          <cell r="A1259" t="str">
            <v>G116700</v>
          </cell>
          <cell r="B1259" t="str">
            <v>Hills Pet Nutrition Transport</v>
          </cell>
        </row>
        <row r="1260">
          <cell r="A1260" t="str">
            <v>G117700</v>
          </cell>
          <cell r="B1260" t="str">
            <v>Hills Pet Nutrition</v>
          </cell>
        </row>
        <row r="1261">
          <cell r="A1261" t="str">
            <v>G117700</v>
          </cell>
          <cell r="B1261" t="str">
            <v>Hills Pet Nutrition</v>
          </cell>
        </row>
        <row r="1262">
          <cell r="A1262" t="str">
            <v>G117700</v>
          </cell>
          <cell r="B1262" t="str">
            <v>Hills Pet Nutrition</v>
          </cell>
        </row>
        <row r="1263">
          <cell r="A1263" t="str">
            <v>G117700</v>
          </cell>
          <cell r="B1263" t="str">
            <v>Hills Pet Nutrition</v>
          </cell>
        </row>
        <row r="1264">
          <cell r="A1264" t="str">
            <v>G117700</v>
          </cell>
          <cell r="B1264" t="str">
            <v>Hills Pet Nutrition</v>
          </cell>
        </row>
        <row r="1265">
          <cell r="A1265" t="str">
            <v>G117700</v>
          </cell>
          <cell r="B1265" t="str">
            <v>Hills Pet Nutrition</v>
          </cell>
        </row>
        <row r="1266">
          <cell r="A1266" t="str">
            <v>G117700</v>
          </cell>
          <cell r="B1266" t="str">
            <v>Hills Pet Nutrition</v>
          </cell>
        </row>
        <row r="1267">
          <cell r="A1267" t="str">
            <v>G117700</v>
          </cell>
          <cell r="B1267" t="str">
            <v>Hills Pet Nutrition</v>
          </cell>
        </row>
        <row r="1268">
          <cell r="A1268" t="str">
            <v>G117700</v>
          </cell>
          <cell r="B1268" t="str">
            <v>Hills Pet Nutrition</v>
          </cell>
        </row>
        <row r="1269">
          <cell r="A1269" t="str">
            <v>G117700</v>
          </cell>
          <cell r="B1269" t="str">
            <v>Hills Pet Nutrition</v>
          </cell>
        </row>
        <row r="1270">
          <cell r="A1270" t="str">
            <v>G117700</v>
          </cell>
          <cell r="B1270" t="str">
            <v>Hills Pet Nutrition</v>
          </cell>
        </row>
        <row r="1271">
          <cell r="A1271" t="str">
            <v>G117700</v>
          </cell>
          <cell r="B1271" t="str">
            <v>Hills Pet Nutrition</v>
          </cell>
        </row>
        <row r="1272">
          <cell r="A1272" t="str">
            <v>G117700</v>
          </cell>
          <cell r="B1272" t="str">
            <v>Hills Pet Nutrition</v>
          </cell>
        </row>
        <row r="1273">
          <cell r="A1273" t="str">
            <v>G117700</v>
          </cell>
          <cell r="B1273" t="str">
            <v>Hills Pet Nutrition</v>
          </cell>
        </row>
        <row r="1274">
          <cell r="A1274" t="str">
            <v>G117700</v>
          </cell>
          <cell r="B1274" t="str">
            <v>Hills Pet Nutrition</v>
          </cell>
        </row>
        <row r="1275">
          <cell r="A1275" t="str">
            <v>G117700</v>
          </cell>
          <cell r="B1275" t="str">
            <v>Hills Pet Nutrition</v>
          </cell>
        </row>
        <row r="1276">
          <cell r="A1276" t="str">
            <v>G117700</v>
          </cell>
          <cell r="B1276" t="str">
            <v>Hills Pet Nutrition</v>
          </cell>
        </row>
        <row r="1277">
          <cell r="A1277" t="str">
            <v>G117700</v>
          </cell>
          <cell r="B1277" t="str">
            <v>Hills Pet Nutrition</v>
          </cell>
        </row>
        <row r="1278">
          <cell r="A1278" t="str">
            <v>G117700</v>
          </cell>
          <cell r="B1278" t="str">
            <v>Hills Pet Nutrition</v>
          </cell>
        </row>
        <row r="1279">
          <cell r="A1279" t="str">
            <v>G117700</v>
          </cell>
          <cell r="B1279" t="str">
            <v>Hills Pet Nutrition</v>
          </cell>
        </row>
        <row r="1280">
          <cell r="A1280" t="str">
            <v>G117700</v>
          </cell>
          <cell r="B1280" t="str">
            <v>Hills Pet Nutrition</v>
          </cell>
        </row>
        <row r="1281">
          <cell r="A1281" t="str">
            <v>G117700</v>
          </cell>
          <cell r="B1281" t="str">
            <v>Hills Pet Nutrition</v>
          </cell>
        </row>
        <row r="1282">
          <cell r="A1282" t="str">
            <v>G117700</v>
          </cell>
          <cell r="B1282" t="str">
            <v>Hills Pet Nutrition</v>
          </cell>
        </row>
        <row r="1283">
          <cell r="A1283" t="str">
            <v>G117700</v>
          </cell>
          <cell r="B1283" t="str">
            <v>Hills Pet Nutrition</v>
          </cell>
        </row>
        <row r="1284">
          <cell r="A1284" t="str">
            <v>G117700</v>
          </cell>
          <cell r="B1284" t="str">
            <v>Hills Pet Nutrition</v>
          </cell>
        </row>
        <row r="1285">
          <cell r="A1285" t="str">
            <v>G117700</v>
          </cell>
          <cell r="B1285" t="str">
            <v>Hills Pet Nutrition</v>
          </cell>
        </row>
        <row r="1286">
          <cell r="A1286" t="str">
            <v>G117700</v>
          </cell>
          <cell r="B1286" t="str">
            <v>Hills Pet Nutrition</v>
          </cell>
        </row>
        <row r="1287">
          <cell r="A1287" t="str">
            <v>G117700</v>
          </cell>
          <cell r="B1287" t="str">
            <v>Hills Pet Nutrition</v>
          </cell>
        </row>
        <row r="1288">
          <cell r="A1288" t="str">
            <v>G117700</v>
          </cell>
          <cell r="B1288" t="str">
            <v>Hills Pet Nutrition</v>
          </cell>
        </row>
        <row r="1289">
          <cell r="A1289" t="str">
            <v>G117700</v>
          </cell>
          <cell r="B1289" t="str">
            <v>Hills Pet Nutrition</v>
          </cell>
        </row>
        <row r="1290">
          <cell r="A1290" t="str">
            <v>G118100</v>
          </cell>
          <cell r="B1290" t="str">
            <v>JBL</v>
          </cell>
        </row>
        <row r="1291">
          <cell r="A1291" t="str">
            <v>G118100</v>
          </cell>
          <cell r="B1291" t="str">
            <v>JBL</v>
          </cell>
        </row>
        <row r="1292">
          <cell r="A1292" t="str">
            <v>G118100</v>
          </cell>
          <cell r="B1292" t="str">
            <v>JBL</v>
          </cell>
        </row>
        <row r="1293">
          <cell r="A1293" t="str">
            <v>G118100</v>
          </cell>
          <cell r="B1293" t="str">
            <v>JBL</v>
          </cell>
        </row>
        <row r="1294">
          <cell r="A1294" t="str">
            <v>G118100</v>
          </cell>
          <cell r="B1294" t="str">
            <v>JBL</v>
          </cell>
        </row>
        <row r="1295">
          <cell r="A1295" t="str">
            <v>G118100</v>
          </cell>
          <cell r="B1295" t="str">
            <v>JBL</v>
          </cell>
        </row>
        <row r="1296">
          <cell r="A1296" t="str">
            <v>G118100</v>
          </cell>
          <cell r="B1296" t="str">
            <v>JBL</v>
          </cell>
        </row>
        <row r="1297">
          <cell r="A1297" t="str">
            <v>G118100</v>
          </cell>
          <cell r="B1297" t="str">
            <v>JBL</v>
          </cell>
        </row>
        <row r="1298">
          <cell r="A1298" t="str">
            <v>G118100</v>
          </cell>
          <cell r="B1298" t="str">
            <v>JBL</v>
          </cell>
        </row>
        <row r="1299">
          <cell r="A1299" t="str">
            <v>G118100</v>
          </cell>
          <cell r="B1299" t="str">
            <v>JBL</v>
          </cell>
        </row>
        <row r="1300">
          <cell r="A1300" t="str">
            <v>G119100</v>
          </cell>
          <cell r="B1300" t="str">
            <v>Toro Baraboo</v>
          </cell>
        </row>
        <row r="1301">
          <cell r="A1301" t="str">
            <v>G120500</v>
          </cell>
          <cell r="B1301" t="str">
            <v>Kellogg</v>
          </cell>
        </row>
        <row r="1302">
          <cell r="A1302" t="str">
            <v>G120500</v>
          </cell>
          <cell r="B1302" t="str">
            <v>Kellogg</v>
          </cell>
        </row>
        <row r="1303">
          <cell r="A1303" t="str">
            <v>G120500</v>
          </cell>
          <cell r="B1303" t="str">
            <v>Kellogg</v>
          </cell>
        </row>
        <row r="1304">
          <cell r="A1304" t="str">
            <v>G120500</v>
          </cell>
          <cell r="B1304" t="str">
            <v>Kellogg</v>
          </cell>
        </row>
        <row r="1305">
          <cell r="A1305" t="str">
            <v>G120500</v>
          </cell>
          <cell r="B1305" t="str">
            <v>Kellogg</v>
          </cell>
        </row>
        <row r="1306">
          <cell r="A1306" t="str">
            <v>G120500</v>
          </cell>
          <cell r="B1306" t="str">
            <v>Kellogg</v>
          </cell>
        </row>
        <row r="1307">
          <cell r="A1307" t="str">
            <v>G120500</v>
          </cell>
          <cell r="B1307" t="str">
            <v>Kellogg</v>
          </cell>
        </row>
        <row r="1308">
          <cell r="A1308" t="str">
            <v>G120500</v>
          </cell>
          <cell r="B1308" t="str">
            <v>Kellogg</v>
          </cell>
        </row>
        <row r="1309">
          <cell r="A1309" t="str">
            <v>G120500</v>
          </cell>
          <cell r="B1309" t="str">
            <v>Kellogg</v>
          </cell>
        </row>
        <row r="1310">
          <cell r="A1310" t="str">
            <v>G120500</v>
          </cell>
          <cell r="B1310" t="str">
            <v>Kellogg</v>
          </cell>
        </row>
        <row r="1311">
          <cell r="A1311" t="str">
            <v>G120500</v>
          </cell>
          <cell r="B1311" t="str">
            <v>Kellogg</v>
          </cell>
        </row>
        <row r="1312">
          <cell r="A1312" t="str">
            <v>G120500</v>
          </cell>
          <cell r="B1312" t="str">
            <v>Kellogg</v>
          </cell>
        </row>
        <row r="1313">
          <cell r="A1313" t="str">
            <v>G120500</v>
          </cell>
          <cell r="B1313" t="str">
            <v>Kellogg</v>
          </cell>
        </row>
        <row r="1314">
          <cell r="A1314" t="str">
            <v>G120500</v>
          </cell>
          <cell r="B1314" t="str">
            <v>Kellogg</v>
          </cell>
        </row>
        <row r="1315">
          <cell r="A1315" t="str">
            <v>G120500</v>
          </cell>
          <cell r="B1315" t="str">
            <v>Kellogg</v>
          </cell>
        </row>
        <row r="1316">
          <cell r="A1316" t="str">
            <v>G120500</v>
          </cell>
          <cell r="B1316" t="str">
            <v>Kellogg</v>
          </cell>
        </row>
        <row r="1317">
          <cell r="A1317" t="str">
            <v>G120500</v>
          </cell>
          <cell r="B1317" t="str">
            <v>Kellogg</v>
          </cell>
        </row>
        <row r="1318">
          <cell r="A1318" t="str">
            <v>G120500</v>
          </cell>
          <cell r="B1318" t="str">
            <v>Kellogg</v>
          </cell>
        </row>
        <row r="1319">
          <cell r="A1319" t="str">
            <v>G120500</v>
          </cell>
          <cell r="B1319" t="str">
            <v>Kellogg</v>
          </cell>
        </row>
        <row r="1320">
          <cell r="A1320" t="str">
            <v>G120500</v>
          </cell>
          <cell r="B1320" t="str">
            <v>Kellogg</v>
          </cell>
        </row>
        <row r="1321">
          <cell r="A1321" t="str">
            <v>G120500</v>
          </cell>
          <cell r="B1321" t="str">
            <v>Kellogg</v>
          </cell>
        </row>
        <row r="1322">
          <cell r="A1322" t="str">
            <v>G120500</v>
          </cell>
          <cell r="B1322" t="str">
            <v>Kellogg</v>
          </cell>
        </row>
        <row r="1323">
          <cell r="A1323" t="str">
            <v>G120500</v>
          </cell>
          <cell r="B1323" t="str">
            <v>Kellogg</v>
          </cell>
        </row>
        <row r="1324">
          <cell r="A1324" t="str">
            <v>G120500</v>
          </cell>
          <cell r="B1324" t="str">
            <v>Kellogg</v>
          </cell>
        </row>
        <row r="1325">
          <cell r="A1325" t="str">
            <v>G120500</v>
          </cell>
          <cell r="B1325" t="str">
            <v>Kellogg</v>
          </cell>
        </row>
        <row r="1326">
          <cell r="A1326" t="str">
            <v>G120500</v>
          </cell>
          <cell r="B1326" t="str">
            <v>Kellogg</v>
          </cell>
        </row>
        <row r="1327">
          <cell r="A1327" t="str">
            <v>G120500</v>
          </cell>
          <cell r="B1327" t="str">
            <v>Kellogg</v>
          </cell>
        </row>
        <row r="1328">
          <cell r="A1328" t="str">
            <v>G120500</v>
          </cell>
          <cell r="B1328" t="str">
            <v>Kellogg</v>
          </cell>
        </row>
        <row r="1329">
          <cell r="A1329" t="str">
            <v>G120500</v>
          </cell>
          <cell r="B1329" t="str">
            <v>Kellogg</v>
          </cell>
        </row>
        <row r="1330">
          <cell r="A1330" t="str">
            <v>G120500</v>
          </cell>
          <cell r="B1330" t="str">
            <v>Kellogg</v>
          </cell>
        </row>
        <row r="1331">
          <cell r="A1331" t="str">
            <v>G120500</v>
          </cell>
          <cell r="B1331" t="str">
            <v>Kellogg</v>
          </cell>
        </row>
        <row r="1332">
          <cell r="A1332" t="str">
            <v>G121100</v>
          </cell>
          <cell r="B1332" t="str">
            <v>Sumitomo</v>
          </cell>
        </row>
        <row r="1333">
          <cell r="A1333" t="str">
            <v>G121100</v>
          </cell>
          <cell r="B1333" t="str">
            <v>Sumitomo</v>
          </cell>
        </row>
        <row r="1334">
          <cell r="A1334" t="str">
            <v>G121100</v>
          </cell>
          <cell r="B1334" t="str">
            <v>Sumitomo</v>
          </cell>
        </row>
        <row r="1335">
          <cell r="A1335" t="str">
            <v>G121100</v>
          </cell>
          <cell r="B1335" t="str">
            <v>Sumitomo</v>
          </cell>
        </row>
        <row r="1336">
          <cell r="A1336" t="str">
            <v>G121200</v>
          </cell>
          <cell r="B1336" t="str">
            <v>Bristol Frams</v>
          </cell>
        </row>
        <row r="1337">
          <cell r="A1337" t="str">
            <v>G121200</v>
          </cell>
          <cell r="B1337" t="str">
            <v>Bristol Frams</v>
          </cell>
        </row>
        <row r="1338">
          <cell r="A1338" t="str">
            <v>G121200</v>
          </cell>
          <cell r="B1338" t="str">
            <v>Bristol Frams</v>
          </cell>
        </row>
        <row r="1339">
          <cell r="A1339" t="str">
            <v>G121200</v>
          </cell>
          <cell r="B1339" t="str">
            <v>Bristol Frams</v>
          </cell>
        </row>
        <row r="1340">
          <cell r="A1340" t="str">
            <v>G121200</v>
          </cell>
          <cell r="B1340" t="str">
            <v>Bristol Frams</v>
          </cell>
        </row>
        <row r="1341">
          <cell r="A1341" t="str">
            <v>G121200</v>
          </cell>
          <cell r="B1341" t="str">
            <v>Bristol Frams</v>
          </cell>
        </row>
        <row r="1342">
          <cell r="A1342" t="str">
            <v>G121200</v>
          </cell>
          <cell r="B1342" t="str">
            <v>Bristol Frams</v>
          </cell>
        </row>
        <row r="1343">
          <cell r="A1343" t="str">
            <v>G121200</v>
          </cell>
          <cell r="B1343" t="str">
            <v>Bristol Frams</v>
          </cell>
        </row>
        <row r="1344">
          <cell r="A1344" t="str">
            <v>G121200</v>
          </cell>
          <cell r="B1344" t="str">
            <v>Bristol Frams</v>
          </cell>
        </row>
        <row r="1345">
          <cell r="A1345" t="str">
            <v>G121200</v>
          </cell>
          <cell r="B1345" t="str">
            <v>Bristol Frams</v>
          </cell>
        </row>
        <row r="1346">
          <cell r="A1346" t="str">
            <v>G121500</v>
          </cell>
          <cell r="B1346" t="str">
            <v>TCE</v>
          </cell>
        </row>
        <row r="1347">
          <cell r="A1347" t="str">
            <v>G121500</v>
          </cell>
          <cell r="B1347" t="str">
            <v>TCE</v>
          </cell>
        </row>
        <row r="1348">
          <cell r="A1348" t="str">
            <v>G121500</v>
          </cell>
          <cell r="B1348" t="str">
            <v>TCE</v>
          </cell>
        </row>
        <row r="1349">
          <cell r="A1349" t="str">
            <v>G121500</v>
          </cell>
          <cell r="B1349" t="str">
            <v>TCE</v>
          </cell>
        </row>
        <row r="1350">
          <cell r="A1350" t="str">
            <v>G121500</v>
          </cell>
          <cell r="B1350" t="str">
            <v>TCE</v>
          </cell>
        </row>
        <row r="1351">
          <cell r="A1351" t="str">
            <v>G121500</v>
          </cell>
          <cell r="B1351" t="str">
            <v>TCE</v>
          </cell>
        </row>
        <row r="1352">
          <cell r="A1352" t="str">
            <v>G121500</v>
          </cell>
          <cell r="B1352" t="str">
            <v>TCE</v>
          </cell>
        </row>
        <row r="1353">
          <cell r="A1353" t="str">
            <v>G121500</v>
          </cell>
          <cell r="B1353" t="str">
            <v>TCE</v>
          </cell>
        </row>
        <row r="1354">
          <cell r="A1354" t="str">
            <v>G121500</v>
          </cell>
          <cell r="B1354" t="str">
            <v>TCE</v>
          </cell>
        </row>
        <row r="1355">
          <cell r="A1355" t="str">
            <v>G121500</v>
          </cell>
          <cell r="B1355" t="str">
            <v>TCE</v>
          </cell>
        </row>
        <row r="1356">
          <cell r="A1356" t="str">
            <v>G121500</v>
          </cell>
          <cell r="B1356" t="str">
            <v>TCE</v>
          </cell>
        </row>
        <row r="1357">
          <cell r="A1357" t="str">
            <v>G121500</v>
          </cell>
          <cell r="B1357" t="str">
            <v>TCE</v>
          </cell>
        </row>
        <row r="1358">
          <cell r="A1358" t="str">
            <v>G121500</v>
          </cell>
          <cell r="B1358" t="str">
            <v>TCE</v>
          </cell>
        </row>
        <row r="1359">
          <cell r="A1359" t="str">
            <v>G121500</v>
          </cell>
          <cell r="B1359" t="str">
            <v>TCE</v>
          </cell>
        </row>
        <row r="1360">
          <cell r="A1360" t="str">
            <v>G121500</v>
          </cell>
          <cell r="B1360" t="str">
            <v>TCE</v>
          </cell>
        </row>
        <row r="1361">
          <cell r="A1361" t="str">
            <v>G121500</v>
          </cell>
          <cell r="B1361" t="str">
            <v>TCE</v>
          </cell>
        </row>
        <row r="1362">
          <cell r="A1362" t="str">
            <v>G121500</v>
          </cell>
          <cell r="B1362" t="str">
            <v>TCE</v>
          </cell>
        </row>
        <row r="1363">
          <cell r="A1363" t="str">
            <v>G121500</v>
          </cell>
          <cell r="B1363" t="str">
            <v>TCE</v>
          </cell>
        </row>
        <row r="1364">
          <cell r="A1364" t="str">
            <v>G121500</v>
          </cell>
          <cell r="B1364" t="str">
            <v>TCE</v>
          </cell>
        </row>
        <row r="1365">
          <cell r="A1365" t="str">
            <v>G121500</v>
          </cell>
          <cell r="B1365" t="str">
            <v>TCE</v>
          </cell>
        </row>
        <row r="1366">
          <cell r="A1366" t="str">
            <v>G121500</v>
          </cell>
          <cell r="B1366" t="str">
            <v>TCE</v>
          </cell>
        </row>
        <row r="1367">
          <cell r="A1367" t="str">
            <v>G121500</v>
          </cell>
          <cell r="B1367" t="str">
            <v>TCE</v>
          </cell>
        </row>
        <row r="1368">
          <cell r="A1368" t="str">
            <v>G121500</v>
          </cell>
          <cell r="B1368" t="str">
            <v>TCE</v>
          </cell>
        </row>
        <row r="1369">
          <cell r="A1369" t="str">
            <v>G121500</v>
          </cell>
          <cell r="B1369" t="str">
            <v>TCE</v>
          </cell>
        </row>
        <row r="1370">
          <cell r="A1370" t="str">
            <v>G121500</v>
          </cell>
          <cell r="B1370" t="str">
            <v>TCE</v>
          </cell>
        </row>
        <row r="1371">
          <cell r="A1371" t="str">
            <v>G121500</v>
          </cell>
          <cell r="B1371" t="str">
            <v>TCE</v>
          </cell>
        </row>
        <row r="1372">
          <cell r="A1372" t="str">
            <v>G121500</v>
          </cell>
          <cell r="B1372" t="str">
            <v>TCE</v>
          </cell>
        </row>
        <row r="1373">
          <cell r="A1373" t="str">
            <v>G121500</v>
          </cell>
          <cell r="B1373" t="str">
            <v>TCE</v>
          </cell>
        </row>
        <row r="1374">
          <cell r="A1374" t="str">
            <v>G121500</v>
          </cell>
          <cell r="B1374" t="str">
            <v>TCE</v>
          </cell>
        </row>
        <row r="1375">
          <cell r="A1375" t="str">
            <v>G121500</v>
          </cell>
          <cell r="B1375" t="str">
            <v>TCE</v>
          </cell>
        </row>
        <row r="1376">
          <cell r="A1376" t="str">
            <v>G121500</v>
          </cell>
          <cell r="B1376" t="str">
            <v>TCE</v>
          </cell>
        </row>
        <row r="1377">
          <cell r="A1377" t="str">
            <v>G121500</v>
          </cell>
          <cell r="B1377" t="str">
            <v>TCE</v>
          </cell>
        </row>
        <row r="1378">
          <cell r="A1378" t="str">
            <v>G121500</v>
          </cell>
          <cell r="B1378" t="str">
            <v>TCE</v>
          </cell>
        </row>
        <row r="1379">
          <cell r="A1379" t="str">
            <v>G121500</v>
          </cell>
          <cell r="B1379" t="str">
            <v>TCE</v>
          </cell>
        </row>
        <row r="1380">
          <cell r="A1380" t="str">
            <v>G121500</v>
          </cell>
          <cell r="B1380" t="str">
            <v>TCE</v>
          </cell>
        </row>
        <row r="1381">
          <cell r="A1381" t="str">
            <v>G121500</v>
          </cell>
          <cell r="B1381" t="str">
            <v>TCE</v>
          </cell>
        </row>
        <row r="1382">
          <cell r="A1382" t="str">
            <v>G121500</v>
          </cell>
          <cell r="B1382" t="str">
            <v>TCE</v>
          </cell>
        </row>
        <row r="1383">
          <cell r="A1383" t="str">
            <v>G121500</v>
          </cell>
          <cell r="B1383" t="str">
            <v>TCE</v>
          </cell>
        </row>
        <row r="1384">
          <cell r="A1384" t="str">
            <v>G121500</v>
          </cell>
          <cell r="B1384" t="str">
            <v>TCE</v>
          </cell>
        </row>
        <row r="1385">
          <cell r="A1385" t="str">
            <v>G121500</v>
          </cell>
          <cell r="B1385" t="str">
            <v>TCE</v>
          </cell>
        </row>
        <row r="1386">
          <cell r="A1386" t="str">
            <v>G121500</v>
          </cell>
          <cell r="B1386" t="str">
            <v>TCE</v>
          </cell>
        </row>
        <row r="1387">
          <cell r="A1387" t="str">
            <v>G121500</v>
          </cell>
          <cell r="B1387" t="str">
            <v>TCE</v>
          </cell>
        </row>
        <row r="1388">
          <cell r="A1388" t="str">
            <v>G121500</v>
          </cell>
          <cell r="B1388" t="str">
            <v>TCE</v>
          </cell>
        </row>
        <row r="1389">
          <cell r="A1389" t="str">
            <v>G121500</v>
          </cell>
          <cell r="B1389" t="str">
            <v>TCE</v>
          </cell>
        </row>
        <row r="1390">
          <cell r="A1390" t="str">
            <v>G121500</v>
          </cell>
          <cell r="B1390" t="str">
            <v>TCE</v>
          </cell>
        </row>
        <row r="1391">
          <cell r="A1391" t="str">
            <v>G121500</v>
          </cell>
          <cell r="B1391" t="str">
            <v>TCE</v>
          </cell>
        </row>
        <row r="1392">
          <cell r="A1392" t="str">
            <v>G121500</v>
          </cell>
          <cell r="B1392" t="str">
            <v>TCE</v>
          </cell>
        </row>
        <row r="1393">
          <cell r="A1393" t="str">
            <v>G121500</v>
          </cell>
          <cell r="B1393" t="str">
            <v>TCE</v>
          </cell>
        </row>
        <row r="1394">
          <cell r="A1394" t="str">
            <v>G121500</v>
          </cell>
          <cell r="B1394" t="str">
            <v>TCE</v>
          </cell>
        </row>
        <row r="1395">
          <cell r="A1395" t="str">
            <v>G121500</v>
          </cell>
          <cell r="B1395" t="str">
            <v>TCE</v>
          </cell>
        </row>
        <row r="1396">
          <cell r="A1396" t="str">
            <v>G121500</v>
          </cell>
          <cell r="B1396" t="str">
            <v>TCE</v>
          </cell>
        </row>
        <row r="1397">
          <cell r="A1397" t="str">
            <v>G121500</v>
          </cell>
          <cell r="B1397" t="str">
            <v>TCE</v>
          </cell>
        </row>
        <row r="1398">
          <cell r="A1398" t="str">
            <v>G121500</v>
          </cell>
          <cell r="B1398" t="str">
            <v>TCE</v>
          </cell>
        </row>
        <row r="1399">
          <cell r="A1399" t="str">
            <v>G121500</v>
          </cell>
          <cell r="B1399" t="str">
            <v>TCE</v>
          </cell>
        </row>
        <row r="1400">
          <cell r="A1400" t="str">
            <v>G121500</v>
          </cell>
          <cell r="B1400" t="str">
            <v>TCE</v>
          </cell>
        </row>
        <row r="1401">
          <cell r="A1401" t="str">
            <v>G121500</v>
          </cell>
          <cell r="B1401" t="str">
            <v>TCE</v>
          </cell>
        </row>
        <row r="1402">
          <cell r="A1402" t="str">
            <v>G121600</v>
          </cell>
          <cell r="B1402" t="str">
            <v>Industry Public #3</v>
          </cell>
        </row>
        <row r="1403">
          <cell r="A1403" t="str">
            <v>G121600</v>
          </cell>
          <cell r="B1403" t="str">
            <v>Industry Public #3</v>
          </cell>
        </row>
        <row r="1404">
          <cell r="A1404" t="str">
            <v>G121600</v>
          </cell>
          <cell r="B1404" t="str">
            <v>Industry Public #3</v>
          </cell>
        </row>
        <row r="1405">
          <cell r="A1405" t="str">
            <v>G121600</v>
          </cell>
          <cell r="B1405" t="str">
            <v>Industry Public #3</v>
          </cell>
        </row>
        <row r="1406">
          <cell r="A1406" t="str">
            <v>G121600</v>
          </cell>
          <cell r="B1406" t="str">
            <v>Industry Public #3</v>
          </cell>
        </row>
        <row r="1407">
          <cell r="A1407" t="str">
            <v>G121600</v>
          </cell>
          <cell r="B1407" t="str">
            <v>Industry Public #3</v>
          </cell>
        </row>
        <row r="1408">
          <cell r="A1408" t="str">
            <v>G121600</v>
          </cell>
          <cell r="B1408" t="str">
            <v>Industry Public #3</v>
          </cell>
        </row>
        <row r="1409">
          <cell r="A1409" t="str">
            <v>G121600</v>
          </cell>
          <cell r="B1409" t="str">
            <v>Industry Public #3</v>
          </cell>
        </row>
        <row r="1410">
          <cell r="A1410" t="str">
            <v>G121600</v>
          </cell>
          <cell r="B1410" t="str">
            <v>Industry Public #3</v>
          </cell>
        </row>
        <row r="1411">
          <cell r="A1411" t="str">
            <v>G121600</v>
          </cell>
          <cell r="B1411" t="str">
            <v>Industry Public #3</v>
          </cell>
        </row>
        <row r="1412">
          <cell r="A1412" t="str">
            <v>G121600</v>
          </cell>
          <cell r="B1412" t="str">
            <v>Industry Public #3</v>
          </cell>
        </row>
        <row r="1413">
          <cell r="A1413" t="str">
            <v>G121600</v>
          </cell>
          <cell r="B1413" t="str">
            <v>Industry Public #3</v>
          </cell>
        </row>
        <row r="1414">
          <cell r="A1414" t="str">
            <v>G121600</v>
          </cell>
          <cell r="B1414" t="str">
            <v>Industry Public #3</v>
          </cell>
        </row>
        <row r="1415">
          <cell r="A1415" t="str">
            <v>G122100</v>
          </cell>
          <cell r="B1415" t="str">
            <v>GE Cross Docking</v>
          </cell>
        </row>
        <row r="1416">
          <cell r="A1416" t="str">
            <v>G122100</v>
          </cell>
          <cell r="B1416" t="str">
            <v>GE Cross Docking</v>
          </cell>
        </row>
        <row r="1417">
          <cell r="A1417" t="str">
            <v>G122100</v>
          </cell>
          <cell r="B1417" t="str">
            <v>GE Cross Docking</v>
          </cell>
        </row>
        <row r="1418">
          <cell r="A1418" t="str">
            <v>G122100</v>
          </cell>
          <cell r="B1418" t="str">
            <v>GE Cross Docking</v>
          </cell>
        </row>
        <row r="1419">
          <cell r="A1419" t="str">
            <v>G122100</v>
          </cell>
          <cell r="B1419" t="str">
            <v>GE Cross Docking</v>
          </cell>
        </row>
        <row r="1420">
          <cell r="A1420" t="str">
            <v>G122100</v>
          </cell>
          <cell r="B1420" t="str">
            <v>GE Cross Docking</v>
          </cell>
        </row>
        <row r="1421">
          <cell r="A1421" t="str">
            <v>G122100</v>
          </cell>
          <cell r="B1421" t="str">
            <v>GE Cross Docking</v>
          </cell>
        </row>
        <row r="1422">
          <cell r="A1422" t="str">
            <v>G122100</v>
          </cell>
          <cell r="B1422" t="str">
            <v>GE Cross Docking</v>
          </cell>
        </row>
        <row r="1423">
          <cell r="A1423" t="str">
            <v>G122100</v>
          </cell>
          <cell r="B1423" t="str">
            <v>GE Cross Docking</v>
          </cell>
        </row>
        <row r="1424">
          <cell r="A1424" t="str">
            <v>G122100</v>
          </cell>
          <cell r="B1424" t="str">
            <v>GE Cross Docking</v>
          </cell>
        </row>
        <row r="1425">
          <cell r="A1425" t="str">
            <v>G122100</v>
          </cell>
          <cell r="B1425" t="str">
            <v>GE Cross Docking</v>
          </cell>
        </row>
        <row r="1426">
          <cell r="A1426" t="str">
            <v>G122100</v>
          </cell>
          <cell r="B1426" t="str">
            <v>GE Cross Docking</v>
          </cell>
        </row>
        <row r="1427">
          <cell r="A1427" t="str">
            <v>G122100</v>
          </cell>
          <cell r="B1427" t="str">
            <v>GE Cross Docking</v>
          </cell>
        </row>
        <row r="1428">
          <cell r="A1428" t="str">
            <v>G122200</v>
          </cell>
          <cell r="B1428" t="str">
            <v>GM EMD</v>
          </cell>
        </row>
        <row r="1429">
          <cell r="A1429" t="str">
            <v>G122500</v>
          </cell>
          <cell r="B1429" t="str">
            <v>Industry Public #5</v>
          </cell>
        </row>
        <row r="1430">
          <cell r="A1430" t="str">
            <v>G122500</v>
          </cell>
          <cell r="B1430" t="str">
            <v>Industry Public #5</v>
          </cell>
        </row>
        <row r="1431">
          <cell r="A1431" t="str">
            <v>G122500</v>
          </cell>
          <cell r="B1431" t="str">
            <v>Industry Public #5</v>
          </cell>
        </row>
        <row r="1432">
          <cell r="A1432" t="str">
            <v>G122500</v>
          </cell>
          <cell r="B1432" t="str">
            <v>Industry Public #5</v>
          </cell>
        </row>
        <row r="1433">
          <cell r="A1433" t="str">
            <v>G122500</v>
          </cell>
          <cell r="B1433" t="str">
            <v>Industry Public #5</v>
          </cell>
        </row>
        <row r="1434">
          <cell r="A1434" t="str">
            <v>G122500</v>
          </cell>
          <cell r="B1434" t="str">
            <v>Industry Public #5</v>
          </cell>
        </row>
        <row r="1435">
          <cell r="A1435" t="str">
            <v>G122500</v>
          </cell>
          <cell r="B1435" t="str">
            <v>Industry Public #5</v>
          </cell>
        </row>
        <row r="1436">
          <cell r="A1436" t="str">
            <v>G122500</v>
          </cell>
          <cell r="B1436" t="str">
            <v>Industry Public #5</v>
          </cell>
        </row>
        <row r="1437">
          <cell r="A1437" t="str">
            <v>G122500</v>
          </cell>
          <cell r="B1437" t="str">
            <v>Industry Public #5</v>
          </cell>
        </row>
        <row r="1438">
          <cell r="A1438" t="str">
            <v>G122500</v>
          </cell>
          <cell r="B1438" t="str">
            <v>Industry Public #5</v>
          </cell>
        </row>
        <row r="1439">
          <cell r="A1439" t="str">
            <v>G122500</v>
          </cell>
          <cell r="B1439" t="str">
            <v>Industry Public #5</v>
          </cell>
        </row>
        <row r="1440">
          <cell r="A1440" t="str">
            <v>G122500</v>
          </cell>
          <cell r="B1440" t="str">
            <v>Industry Public #5</v>
          </cell>
        </row>
        <row r="1441">
          <cell r="A1441" t="str">
            <v>G123000</v>
          </cell>
          <cell r="B1441" t="str">
            <v>Industry Overhead</v>
          </cell>
        </row>
        <row r="1442">
          <cell r="A1442" t="str">
            <v>G124100</v>
          </cell>
          <cell r="B1442" t="str">
            <v>CNH Global N.V.</v>
          </cell>
        </row>
        <row r="1443">
          <cell r="A1443" t="str">
            <v>G124100</v>
          </cell>
          <cell r="B1443" t="str">
            <v>CNH Global N.V.</v>
          </cell>
        </row>
        <row r="1444">
          <cell r="A1444" t="str">
            <v>G124100</v>
          </cell>
          <cell r="B1444" t="str">
            <v>CNH Global N.V.</v>
          </cell>
        </row>
        <row r="1445">
          <cell r="A1445" t="str">
            <v>G126200</v>
          </cell>
          <cell r="B1445" t="str">
            <v>TCE; Toronto; Canada - WMS</v>
          </cell>
        </row>
        <row r="1446">
          <cell r="A1446" t="str">
            <v>G126200</v>
          </cell>
          <cell r="B1446" t="str">
            <v>TCE; Toronto; Canada - WMS</v>
          </cell>
        </row>
        <row r="1447">
          <cell r="A1447" t="str">
            <v>G126200</v>
          </cell>
          <cell r="B1447" t="str">
            <v>TCE; Toronto; Canada - WMS</v>
          </cell>
        </row>
        <row r="1448">
          <cell r="A1448" t="str">
            <v>G126200</v>
          </cell>
          <cell r="B1448" t="str">
            <v>TCE; Toronto; Canada - WMS</v>
          </cell>
        </row>
        <row r="1449">
          <cell r="A1449" t="str">
            <v>G126200</v>
          </cell>
          <cell r="B1449" t="str">
            <v>TCE; Toronto; Canada - WMS</v>
          </cell>
        </row>
        <row r="1450">
          <cell r="A1450" t="str">
            <v>G126200</v>
          </cell>
          <cell r="B1450" t="str">
            <v>TCE; Toronto; Canada - WMS</v>
          </cell>
        </row>
        <row r="1451">
          <cell r="A1451" t="str">
            <v>G126200</v>
          </cell>
          <cell r="B1451" t="str">
            <v>TCE; Toronto; Canada - WMS</v>
          </cell>
        </row>
        <row r="1452">
          <cell r="A1452" t="str">
            <v>G126200</v>
          </cell>
          <cell r="B1452" t="str">
            <v>TCE; Toronto; Canada - WMS</v>
          </cell>
        </row>
        <row r="1453">
          <cell r="A1453" t="str">
            <v>G126200</v>
          </cell>
          <cell r="B1453" t="str">
            <v>TCE; Toronto; Canada - WMS</v>
          </cell>
        </row>
        <row r="1454">
          <cell r="A1454" t="str">
            <v>G126200</v>
          </cell>
          <cell r="B1454" t="str">
            <v>TCE; Toronto; Canada - WMS</v>
          </cell>
        </row>
        <row r="1455">
          <cell r="A1455" t="str">
            <v>G126200</v>
          </cell>
          <cell r="B1455" t="str">
            <v>TCE; Toronto; Canada - WMS</v>
          </cell>
        </row>
        <row r="1456">
          <cell r="A1456" t="str">
            <v>G126200</v>
          </cell>
          <cell r="B1456" t="str">
            <v>TCE; Toronto; Canada - WMS</v>
          </cell>
        </row>
        <row r="1457">
          <cell r="A1457" t="str">
            <v>G126200</v>
          </cell>
          <cell r="B1457" t="str">
            <v>TCE; Toronto; Canada - WMS</v>
          </cell>
        </row>
        <row r="1458">
          <cell r="A1458" t="str">
            <v>G126200</v>
          </cell>
          <cell r="B1458" t="str">
            <v>TCE; Toronto; Canada - WMS</v>
          </cell>
        </row>
        <row r="1459">
          <cell r="A1459" t="str">
            <v>G126200</v>
          </cell>
          <cell r="B1459" t="str">
            <v>TCE; Toronto; Canada - WMS</v>
          </cell>
        </row>
        <row r="1460">
          <cell r="A1460" t="str">
            <v>G126200</v>
          </cell>
          <cell r="B1460" t="str">
            <v>TCE; Toronto; Canada - WMS</v>
          </cell>
        </row>
        <row r="1461">
          <cell r="A1461" t="str">
            <v>G126200</v>
          </cell>
          <cell r="B1461" t="str">
            <v>TCE; Toronto; Canada - WMS</v>
          </cell>
        </row>
        <row r="1462">
          <cell r="A1462" t="str">
            <v>G126200</v>
          </cell>
          <cell r="B1462" t="str">
            <v>TCE; Toronto; Canada - WMS</v>
          </cell>
        </row>
        <row r="1463">
          <cell r="A1463" t="str">
            <v>G126200</v>
          </cell>
          <cell r="B1463" t="str">
            <v>TCE; Toronto; Canada - WMS</v>
          </cell>
        </row>
        <row r="1464">
          <cell r="A1464" t="str">
            <v>G126200</v>
          </cell>
          <cell r="B1464" t="str">
            <v>TCE; Toronto; Canada - WMS</v>
          </cell>
        </row>
        <row r="1465">
          <cell r="A1465" t="str">
            <v>G126200</v>
          </cell>
          <cell r="B1465" t="str">
            <v>TCE; Toronto; Canada - WMS</v>
          </cell>
        </row>
        <row r="1466">
          <cell r="A1466" t="str">
            <v>G126200</v>
          </cell>
          <cell r="B1466" t="str">
            <v>TCE; Toronto; Canada - WMS</v>
          </cell>
        </row>
        <row r="1467">
          <cell r="A1467" t="str">
            <v>G126200</v>
          </cell>
          <cell r="B1467" t="str">
            <v>TCE; Toronto; Canada - WMS</v>
          </cell>
        </row>
        <row r="1468">
          <cell r="A1468" t="str">
            <v>G126200</v>
          </cell>
          <cell r="B1468" t="str">
            <v>TCE; Toronto; Canada - WMS</v>
          </cell>
        </row>
        <row r="1469">
          <cell r="A1469" t="str">
            <v>G126200</v>
          </cell>
          <cell r="B1469" t="str">
            <v>TCE; Toronto; Canada - WMS</v>
          </cell>
        </row>
        <row r="1470">
          <cell r="A1470" t="str">
            <v>G126200</v>
          </cell>
          <cell r="B1470" t="str">
            <v>TCE; Toronto; Canada - WMS</v>
          </cell>
        </row>
        <row r="1471">
          <cell r="A1471" t="str">
            <v>G126200</v>
          </cell>
          <cell r="B1471" t="str">
            <v>TCE; Toronto; Canada - WMS</v>
          </cell>
        </row>
        <row r="1472">
          <cell r="A1472" t="str">
            <v>G126200</v>
          </cell>
          <cell r="B1472" t="str">
            <v>TCE; Toronto; Canada - WMS</v>
          </cell>
        </row>
        <row r="1473">
          <cell r="A1473" t="str">
            <v>G126200</v>
          </cell>
          <cell r="B1473" t="str">
            <v>TCE; Toronto; Canada - WMS</v>
          </cell>
        </row>
        <row r="1474">
          <cell r="A1474" t="str">
            <v>G126200</v>
          </cell>
          <cell r="B1474" t="str">
            <v>TCE; Toronto; Canada - WMS</v>
          </cell>
        </row>
        <row r="1475">
          <cell r="A1475" t="str">
            <v>G126200</v>
          </cell>
          <cell r="B1475" t="str">
            <v>TCE; Toronto; Canada - WMS</v>
          </cell>
        </row>
        <row r="1476">
          <cell r="A1476" t="str">
            <v>G126200</v>
          </cell>
          <cell r="B1476" t="str">
            <v>TCE; Toronto; Canada - WMS</v>
          </cell>
        </row>
        <row r="1477">
          <cell r="A1477" t="str">
            <v>G126200</v>
          </cell>
          <cell r="B1477" t="str">
            <v>TCE; Toronto; Canada - WMS</v>
          </cell>
        </row>
        <row r="1478">
          <cell r="A1478" t="str">
            <v>G126200</v>
          </cell>
          <cell r="B1478" t="str">
            <v>TCE; Toronto; Canada - WMS</v>
          </cell>
        </row>
        <row r="1479">
          <cell r="A1479" t="str">
            <v>G126200</v>
          </cell>
          <cell r="B1479" t="str">
            <v>TCE; Toronto; Canada - WMS</v>
          </cell>
        </row>
        <row r="1480">
          <cell r="A1480" t="str">
            <v>G126200</v>
          </cell>
          <cell r="B1480" t="str">
            <v>TCE; Toronto; Canada - WMS</v>
          </cell>
        </row>
        <row r="1481">
          <cell r="A1481" t="str">
            <v>G127100</v>
          </cell>
          <cell r="B1481" t="str">
            <v>GOTOH MSC</v>
          </cell>
        </row>
        <row r="1482">
          <cell r="A1482" t="str">
            <v>G127100</v>
          </cell>
          <cell r="B1482" t="str">
            <v>GOTOH MSC</v>
          </cell>
        </row>
        <row r="1483">
          <cell r="A1483" t="str">
            <v>G127100</v>
          </cell>
          <cell r="B1483" t="str">
            <v>GOTOH MSC</v>
          </cell>
        </row>
        <row r="1484">
          <cell r="A1484" t="str">
            <v>G127100</v>
          </cell>
          <cell r="B1484" t="str">
            <v>GOTOH MSC</v>
          </cell>
        </row>
        <row r="1485">
          <cell r="A1485" t="str">
            <v>G129100</v>
          </cell>
          <cell r="B1485" t="str">
            <v>SLI MSC</v>
          </cell>
        </row>
        <row r="1486">
          <cell r="A1486" t="str">
            <v>G129100</v>
          </cell>
          <cell r="B1486" t="str">
            <v>SLI MSC</v>
          </cell>
        </row>
        <row r="1487">
          <cell r="A1487" t="str">
            <v>G129100</v>
          </cell>
          <cell r="B1487" t="str">
            <v>SLI MSC</v>
          </cell>
        </row>
        <row r="1488">
          <cell r="A1488" t="str">
            <v>G129100</v>
          </cell>
          <cell r="B1488" t="str">
            <v>SLI MSC</v>
          </cell>
        </row>
        <row r="1489">
          <cell r="A1489" t="str">
            <v>G129100</v>
          </cell>
          <cell r="B1489" t="str">
            <v>SLI MSC</v>
          </cell>
        </row>
        <row r="1490">
          <cell r="A1490" t="str">
            <v>G129100</v>
          </cell>
          <cell r="B1490" t="str">
            <v>SLI MSC</v>
          </cell>
        </row>
        <row r="1491">
          <cell r="A1491" t="str">
            <v>G129100</v>
          </cell>
          <cell r="B1491" t="str">
            <v>SLI MSC</v>
          </cell>
        </row>
        <row r="1492">
          <cell r="A1492" t="str">
            <v>G129100</v>
          </cell>
          <cell r="B1492" t="str">
            <v>SLI MSC</v>
          </cell>
        </row>
        <row r="1493">
          <cell r="A1493" t="str">
            <v>G129100</v>
          </cell>
          <cell r="B1493" t="str">
            <v>SLI MSC</v>
          </cell>
        </row>
        <row r="1494">
          <cell r="A1494" t="str">
            <v>G129100</v>
          </cell>
          <cell r="B1494" t="str">
            <v>SLI MSC</v>
          </cell>
        </row>
        <row r="1495">
          <cell r="A1495" t="str">
            <v>G129100</v>
          </cell>
          <cell r="B1495" t="str">
            <v>SLI MSC</v>
          </cell>
        </row>
        <row r="1496">
          <cell r="A1496" t="str">
            <v>G129100</v>
          </cell>
          <cell r="B1496" t="str">
            <v>SLI MSC</v>
          </cell>
        </row>
        <row r="1497">
          <cell r="A1497" t="str">
            <v>G129100</v>
          </cell>
          <cell r="B1497" t="str">
            <v>SLI MSC</v>
          </cell>
        </row>
        <row r="1498">
          <cell r="A1498" t="str">
            <v>G129100</v>
          </cell>
          <cell r="B1498" t="str">
            <v>SLI MSC</v>
          </cell>
        </row>
        <row r="1499">
          <cell r="A1499" t="str">
            <v>G129100</v>
          </cell>
          <cell r="B1499" t="str">
            <v>SLI MSC</v>
          </cell>
        </row>
        <row r="1500">
          <cell r="A1500" t="str">
            <v>G129100</v>
          </cell>
          <cell r="B1500" t="str">
            <v>SLI MSC</v>
          </cell>
        </row>
        <row r="1501">
          <cell r="A1501" t="str">
            <v>G129100</v>
          </cell>
          <cell r="B1501" t="str">
            <v>SLI MSC</v>
          </cell>
        </row>
        <row r="1502">
          <cell r="A1502" t="str">
            <v>G129100</v>
          </cell>
          <cell r="B1502" t="str">
            <v>SLI MSC</v>
          </cell>
        </row>
        <row r="1503">
          <cell r="A1503" t="str">
            <v>G129100</v>
          </cell>
          <cell r="B1503" t="str">
            <v>SLI MSC</v>
          </cell>
        </row>
        <row r="1504">
          <cell r="A1504" t="str">
            <v>G129100</v>
          </cell>
          <cell r="B1504" t="str">
            <v>SLI MSC</v>
          </cell>
        </row>
        <row r="1505">
          <cell r="A1505" t="str">
            <v>G129100</v>
          </cell>
          <cell r="B1505" t="str">
            <v>SLI MSC</v>
          </cell>
        </row>
        <row r="1506">
          <cell r="A1506" t="str">
            <v>G129100</v>
          </cell>
          <cell r="B1506" t="str">
            <v>SLI MSC</v>
          </cell>
        </row>
        <row r="1507">
          <cell r="A1507" t="str">
            <v>G129100</v>
          </cell>
          <cell r="B1507" t="str">
            <v>SLI MSC</v>
          </cell>
        </row>
        <row r="1508">
          <cell r="A1508" t="str">
            <v>G129100</v>
          </cell>
          <cell r="B1508" t="str">
            <v>SLI MSC</v>
          </cell>
        </row>
        <row r="1509">
          <cell r="A1509" t="str">
            <v>G130100</v>
          </cell>
          <cell r="B1509" t="str">
            <v>Dell APL 1</v>
          </cell>
        </row>
        <row r="1510">
          <cell r="A1510" t="str">
            <v>G130100</v>
          </cell>
          <cell r="B1510" t="str">
            <v>Dell APL 1</v>
          </cell>
        </row>
        <row r="1511">
          <cell r="A1511" t="str">
            <v>G130100</v>
          </cell>
          <cell r="B1511" t="str">
            <v>Dell APL 1</v>
          </cell>
        </row>
        <row r="1512">
          <cell r="A1512" t="str">
            <v>G130100</v>
          </cell>
          <cell r="B1512" t="str">
            <v>Dell APL 1</v>
          </cell>
        </row>
        <row r="1513">
          <cell r="A1513" t="str">
            <v>G130100</v>
          </cell>
          <cell r="B1513" t="str">
            <v>Dell APL 1</v>
          </cell>
        </row>
        <row r="1514">
          <cell r="A1514" t="str">
            <v>G130100</v>
          </cell>
          <cell r="B1514" t="str">
            <v>Dell APL 1</v>
          </cell>
        </row>
        <row r="1515">
          <cell r="A1515" t="str">
            <v>G130100</v>
          </cell>
          <cell r="B1515" t="str">
            <v>Dell APL 1</v>
          </cell>
        </row>
        <row r="1516">
          <cell r="A1516" t="str">
            <v>G130100</v>
          </cell>
          <cell r="B1516" t="str">
            <v>Dell APL 1</v>
          </cell>
        </row>
        <row r="1517">
          <cell r="A1517" t="str">
            <v>G130100</v>
          </cell>
          <cell r="B1517" t="str">
            <v>Dell APL 1</v>
          </cell>
        </row>
        <row r="1518">
          <cell r="A1518" t="str">
            <v>G130100</v>
          </cell>
          <cell r="B1518" t="str">
            <v>Dell APL 1</v>
          </cell>
        </row>
        <row r="1519">
          <cell r="A1519" t="str">
            <v>G130100</v>
          </cell>
          <cell r="B1519" t="str">
            <v>Dell APL 1</v>
          </cell>
        </row>
        <row r="1520">
          <cell r="A1520" t="str">
            <v>G130100</v>
          </cell>
          <cell r="B1520" t="str">
            <v>Dell APL 1</v>
          </cell>
        </row>
        <row r="1521">
          <cell r="A1521" t="str">
            <v>G130100</v>
          </cell>
          <cell r="B1521" t="str">
            <v>Dell APL 1</v>
          </cell>
        </row>
        <row r="1522">
          <cell r="A1522" t="str">
            <v>G130100</v>
          </cell>
          <cell r="B1522" t="str">
            <v>Dell APL 1</v>
          </cell>
        </row>
        <row r="1523">
          <cell r="A1523" t="str">
            <v>G130100</v>
          </cell>
          <cell r="B1523" t="str">
            <v>Dell APL 1</v>
          </cell>
        </row>
        <row r="1524">
          <cell r="A1524" t="str">
            <v>G130100</v>
          </cell>
          <cell r="B1524" t="str">
            <v>Dell APL 1</v>
          </cell>
        </row>
        <row r="1525">
          <cell r="A1525" t="str">
            <v>G130100</v>
          </cell>
          <cell r="B1525" t="str">
            <v>Dell APL 1</v>
          </cell>
        </row>
        <row r="1526">
          <cell r="A1526" t="str">
            <v>G130100</v>
          </cell>
          <cell r="B1526" t="str">
            <v>Dell APL 1</v>
          </cell>
        </row>
        <row r="1527">
          <cell r="A1527" t="str">
            <v>G130100</v>
          </cell>
          <cell r="B1527" t="str">
            <v>Dell APL 1</v>
          </cell>
        </row>
        <row r="1528">
          <cell r="A1528" t="str">
            <v>G130100</v>
          </cell>
          <cell r="B1528" t="str">
            <v>Dell APL 1</v>
          </cell>
        </row>
        <row r="1529">
          <cell r="A1529" t="str">
            <v>G130100</v>
          </cell>
          <cell r="B1529" t="str">
            <v>Dell APL 1</v>
          </cell>
        </row>
        <row r="1530">
          <cell r="A1530" t="str">
            <v>G130100</v>
          </cell>
          <cell r="B1530" t="str">
            <v>Dell APL 1</v>
          </cell>
        </row>
        <row r="1531">
          <cell r="A1531" t="str">
            <v>G130100</v>
          </cell>
          <cell r="B1531" t="str">
            <v>Dell APL 1</v>
          </cell>
        </row>
        <row r="1532">
          <cell r="A1532" t="str">
            <v>G130100</v>
          </cell>
          <cell r="B1532" t="str">
            <v>Dell APL 1</v>
          </cell>
        </row>
        <row r="1533">
          <cell r="A1533" t="str">
            <v>G130100</v>
          </cell>
          <cell r="B1533" t="str">
            <v>Dell APL 1</v>
          </cell>
        </row>
        <row r="1534">
          <cell r="A1534" t="str">
            <v>G130100</v>
          </cell>
          <cell r="B1534" t="str">
            <v>Dell APL 1</v>
          </cell>
        </row>
        <row r="1535">
          <cell r="A1535" t="str">
            <v>G130100</v>
          </cell>
          <cell r="B1535" t="str">
            <v>Dell APL 1</v>
          </cell>
        </row>
        <row r="1536">
          <cell r="A1536" t="str">
            <v>G130100</v>
          </cell>
          <cell r="B1536" t="str">
            <v>Dell APL 1</v>
          </cell>
        </row>
        <row r="1537">
          <cell r="A1537" t="str">
            <v>G130100</v>
          </cell>
          <cell r="B1537" t="str">
            <v>Dell APL 1</v>
          </cell>
        </row>
        <row r="1538">
          <cell r="A1538" t="str">
            <v>G130100</v>
          </cell>
          <cell r="B1538" t="str">
            <v>Dell APL 1</v>
          </cell>
        </row>
        <row r="1539">
          <cell r="A1539" t="str">
            <v>G130100</v>
          </cell>
          <cell r="B1539" t="str">
            <v>Dell APL 1</v>
          </cell>
        </row>
        <row r="1540">
          <cell r="A1540" t="str">
            <v>G130100</v>
          </cell>
          <cell r="B1540" t="str">
            <v>Dell APL 1</v>
          </cell>
        </row>
        <row r="1541">
          <cell r="A1541" t="str">
            <v>G130100</v>
          </cell>
          <cell r="B1541" t="str">
            <v>Dell APL 1</v>
          </cell>
        </row>
        <row r="1542">
          <cell r="A1542" t="str">
            <v>G130100</v>
          </cell>
          <cell r="B1542" t="str">
            <v>Dell APL 1</v>
          </cell>
        </row>
        <row r="1543">
          <cell r="A1543" t="str">
            <v>G130100</v>
          </cell>
          <cell r="B1543" t="str">
            <v>Dell APL 1</v>
          </cell>
        </row>
        <row r="1544">
          <cell r="A1544" t="str">
            <v>G130100</v>
          </cell>
          <cell r="B1544" t="str">
            <v>Dell APL 1</v>
          </cell>
        </row>
        <row r="1545">
          <cell r="A1545" t="str">
            <v>G130100</v>
          </cell>
          <cell r="B1545" t="str">
            <v>Dell APL 1</v>
          </cell>
        </row>
        <row r="1546">
          <cell r="A1546" t="str">
            <v>G130100</v>
          </cell>
          <cell r="B1546" t="str">
            <v>Dell APL 1</v>
          </cell>
        </row>
        <row r="1547">
          <cell r="A1547" t="str">
            <v>G130100</v>
          </cell>
          <cell r="B1547" t="str">
            <v>Dell APL 1</v>
          </cell>
        </row>
        <row r="1548">
          <cell r="A1548" t="str">
            <v>G130100</v>
          </cell>
          <cell r="B1548" t="str">
            <v>Dell APL 1</v>
          </cell>
        </row>
        <row r="1549">
          <cell r="A1549" t="str">
            <v>G130500</v>
          </cell>
          <cell r="B1549" t="str">
            <v>CNH Global N.V.</v>
          </cell>
        </row>
        <row r="1550">
          <cell r="A1550" t="str">
            <v>G130500</v>
          </cell>
          <cell r="B1550" t="str">
            <v>CNH Global N.V.</v>
          </cell>
        </row>
        <row r="1551">
          <cell r="A1551" t="str">
            <v>G130500</v>
          </cell>
          <cell r="B1551" t="str">
            <v>CNH Global N.V.</v>
          </cell>
        </row>
        <row r="1552">
          <cell r="A1552" t="str">
            <v>G130500</v>
          </cell>
          <cell r="B1552" t="str">
            <v>CNH Global N.V.</v>
          </cell>
        </row>
        <row r="1553">
          <cell r="A1553" t="str">
            <v>G130500</v>
          </cell>
          <cell r="B1553" t="str">
            <v>CNH Global N.V.</v>
          </cell>
        </row>
        <row r="1554">
          <cell r="A1554" t="str">
            <v>G130500</v>
          </cell>
          <cell r="B1554" t="str">
            <v>CNH Global N.V.</v>
          </cell>
        </row>
        <row r="1555">
          <cell r="A1555" t="str">
            <v>G130500</v>
          </cell>
          <cell r="B1555" t="str">
            <v>CNH Global N.V.</v>
          </cell>
        </row>
        <row r="1556">
          <cell r="A1556" t="str">
            <v>G130500</v>
          </cell>
          <cell r="B1556" t="str">
            <v>CNH Global N.V.</v>
          </cell>
        </row>
        <row r="1557">
          <cell r="A1557" t="str">
            <v>G130500</v>
          </cell>
          <cell r="B1557" t="str">
            <v>CNH Global N.V.</v>
          </cell>
        </row>
        <row r="1558">
          <cell r="A1558" t="str">
            <v>G130500</v>
          </cell>
          <cell r="B1558" t="str">
            <v>CNH Global N.V.</v>
          </cell>
        </row>
        <row r="1559">
          <cell r="A1559" t="str">
            <v>G130500</v>
          </cell>
          <cell r="B1559" t="str">
            <v>CNH Global N.V.</v>
          </cell>
        </row>
        <row r="1560">
          <cell r="A1560" t="str">
            <v>G130500</v>
          </cell>
          <cell r="B1560" t="str">
            <v>CNH Global N.V.</v>
          </cell>
        </row>
        <row r="1561">
          <cell r="A1561" t="str">
            <v>G130500</v>
          </cell>
          <cell r="B1561" t="str">
            <v>CNH Global N.V.</v>
          </cell>
        </row>
        <row r="1562">
          <cell r="A1562" t="str">
            <v>G130500</v>
          </cell>
          <cell r="B1562" t="str">
            <v>CNH Global N.V.</v>
          </cell>
        </row>
        <row r="1563">
          <cell r="A1563" t="str">
            <v>G130500</v>
          </cell>
          <cell r="B1563" t="str">
            <v>CNH Global N.V.</v>
          </cell>
        </row>
        <row r="1564">
          <cell r="A1564" t="str">
            <v>G130500</v>
          </cell>
          <cell r="B1564" t="str">
            <v>CNH Global N.V.</v>
          </cell>
        </row>
        <row r="1565">
          <cell r="A1565" t="str">
            <v>G130500</v>
          </cell>
          <cell r="B1565" t="str">
            <v>CNH Global N.V.</v>
          </cell>
        </row>
        <row r="1566">
          <cell r="A1566" t="str">
            <v>G130500</v>
          </cell>
          <cell r="B1566" t="str">
            <v>CNH Global N.V.</v>
          </cell>
        </row>
        <row r="1567">
          <cell r="A1567" t="str">
            <v>G130500</v>
          </cell>
          <cell r="B1567" t="str">
            <v>CNH Global N.V.</v>
          </cell>
        </row>
        <row r="1568">
          <cell r="A1568" t="str">
            <v>G130500</v>
          </cell>
          <cell r="B1568" t="str">
            <v>CNH Global N.V.</v>
          </cell>
        </row>
        <row r="1569">
          <cell r="A1569" t="str">
            <v>G130500</v>
          </cell>
          <cell r="B1569" t="str">
            <v>CNH Global N.V.</v>
          </cell>
        </row>
        <row r="1570">
          <cell r="A1570" t="str">
            <v>G130500</v>
          </cell>
          <cell r="B1570" t="str">
            <v>CNH Global N.V.</v>
          </cell>
        </row>
        <row r="1571">
          <cell r="A1571" t="str">
            <v>G130500</v>
          </cell>
          <cell r="B1571" t="str">
            <v>CNH Global N.V.</v>
          </cell>
        </row>
        <row r="1572">
          <cell r="A1572" t="str">
            <v>G130500</v>
          </cell>
          <cell r="B1572" t="str">
            <v>CNH Global N.V.</v>
          </cell>
        </row>
        <row r="1573">
          <cell r="A1573" t="str">
            <v>G130500</v>
          </cell>
          <cell r="B1573" t="str">
            <v>CNH Global N.V.</v>
          </cell>
        </row>
        <row r="1574">
          <cell r="A1574" t="str">
            <v>G130500</v>
          </cell>
          <cell r="B1574" t="str">
            <v>CNH Global N.V.</v>
          </cell>
        </row>
        <row r="1575">
          <cell r="A1575" t="str">
            <v>G130500</v>
          </cell>
          <cell r="B1575" t="str">
            <v>CNH Global N.V.</v>
          </cell>
        </row>
        <row r="1576">
          <cell r="A1576" t="str">
            <v>G130500</v>
          </cell>
          <cell r="B1576" t="str">
            <v>CNH Global N.V.</v>
          </cell>
        </row>
        <row r="1577">
          <cell r="A1577" t="str">
            <v>G130500</v>
          </cell>
          <cell r="B1577" t="str">
            <v>CNH Global N.V.</v>
          </cell>
        </row>
        <row r="1578">
          <cell r="A1578" t="str">
            <v>G130500</v>
          </cell>
          <cell r="B1578" t="str">
            <v>CNH Global N.V.</v>
          </cell>
        </row>
        <row r="1579">
          <cell r="A1579" t="str">
            <v>G130500</v>
          </cell>
          <cell r="B1579" t="str">
            <v>CNH Global N.V.</v>
          </cell>
        </row>
        <row r="1580">
          <cell r="A1580" t="str">
            <v>G130500</v>
          </cell>
          <cell r="B1580" t="str">
            <v>CNH Global N.V.</v>
          </cell>
        </row>
        <row r="1581">
          <cell r="A1581" t="str">
            <v>G130500</v>
          </cell>
          <cell r="B1581" t="str">
            <v>CNH Global N.V.</v>
          </cell>
        </row>
        <row r="1582">
          <cell r="A1582" t="str">
            <v>G130500</v>
          </cell>
          <cell r="B1582" t="str">
            <v>CNH Global N.V.</v>
          </cell>
        </row>
        <row r="1583">
          <cell r="A1583" t="str">
            <v>G130500</v>
          </cell>
          <cell r="B1583" t="str">
            <v>CNH Global N.V.</v>
          </cell>
        </row>
        <row r="1584">
          <cell r="A1584" t="str">
            <v>G130500</v>
          </cell>
          <cell r="B1584" t="str">
            <v>CNH Global N.V.</v>
          </cell>
        </row>
        <row r="1585">
          <cell r="A1585" t="str">
            <v>G130500</v>
          </cell>
          <cell r="B1585" t="str">
            <v>CNH Global N.V.</v>
          </cell>
        </row>
        <row r="1586">
          <cell r="A1586" t="str">
            <v>G130500</v>
          </cell>
          <cell r="B1586" t="str">
            <v>CNH Global N.V.</v>
          </cell>
        </row>
        <row r="1587">
          <cell r="A1587" t="str">
            <v>G130500</v>
          </cell>
          <cell r="B1587" t="str">
            <v>CNH Global N.V.</v>
          </cell>
        </row>
        <row r="1588">
          <cell r="A1588" t="str">
            <v>G130500</v>
          </cell>
          <cell r="B1588" t="str">
            <v>CNH Global N.V.</v>
          </cell>
        </row>
        <row r="1589">
          <cell r="A1589" t="str">
            <v>G130500</v>
          </cell>
          <cell r="B1589" t="str">
            <v>CNH Global N.V.</v>
          </cell>
        </row>
        <row r="1590">
          <cell r="A1590" t="str">
            <v>G130500</v>
          </cell>
          <cell r="B1590" t="str">
            <v>CNH Global N.V.</v>
          </cell>
        </row>
        <row r="1591">
          <cell r="A1591" t="str">
            <v>G130500</v>
          </cell>
          <cell r="B1591" t="str">
            <v>CNH Global N.V.</v>
          </cell>
        </row>
        <row r="1592">
          <cell r="A1592" t="str">
            <v>G130500</v>
          </cell>
          <cell r="B1592" t="str">
            <v>CNH Global N.V.</v>
          </cell>
        </row>
        <row r="1593">
          <cell r="A1593" t="str">
            <v>G130500</v>
          </cell>
          <cell r="B1593" t="str">
            <v>CNH Global N.V.</v>
          </cell>
        </row>
        <row r="1594">
          <cell r="A1594" t="str">
            <v>G130500</v>
          </cell>
          <cell r="B1594" t="str">
            <v>CNH Global N.V.</v>
          </cell>
        </row>
        <row r="1595">
          <cell r="A1595" t="str">
            <v>G130500</v>
          </cell>
          <cell r="B1595" t="str">
            <v>CNH Global N.V.</v>
          </cell>
        </row>
        <row r="1596">
          <cell r="A1596" t="str">
            <v>G130500</v>
          </cell>
          <cell r="B1596" t="str">
            <v>CNH Global N.V.</v>
          </cell>
        </row>
        <row r="1597">
          <cell r="A1597" t="str">
            <v>G130500</v>
          </cell>
          <cell r="B1597" t="str">
            <v>CNH Global N.V.</v>
          </cell>
        </row>
        <row r="1598">
          <cell r="A1598" t="str">
            <v>G130500</v>
          </cell>
          <cell r="B1598" t="str">
            <v>CNH Global N.V.</v>
          </cell>
        </row>
        <row r="1599">
          <cell r="A1599" t="str">
            <v>G130500</v>
          </cell>
          <cell r="B1599" t="str">
            <v>CNH Global N.V.</v>
          </cell>
        </row>
        <row r="1600">
          <cell r="A1600" t="str">
            <v>G130500</v>
          </cell>
          <cell r="B1600" t="str">
            <v>CNH Global N.V.</v>
          </cell>
        </row>
        <row r="1601">
          <cell r="A1601" t="str">
            <v>G130500</v>
          </cell>
          <cell r="B1601" t="str">
            <v>CNH Global N.V.</v>
          </cell>
        </row>
        <row r="1602">
          <cell r="A1602" t="str">
            <v>G131100</v>
          </cell>
          <cell r="B1602" t="str">
            <v>GM/EMD</v>
          </cell>
        </row>
        <row r="1603">
          <cell r="A1603" t="str">
            <v>G132100</v>
          </cell>
          <cell r="B1603" t="str">
            <v>Toro Columbus</v>
          </cell>
        </row>
        <row r="1604">
          <cell r="A1604" t="str">
            <v>G132100</v>
          </cell>
          <cell r="B1604" t="str">
            <v>Toro Columbus</v>
          </cell>
        </row>
        <row r="1605">
          <cell r="A1605" t="str">
            <v>G132100</v>
          </cell>
          <cell r="B1605" t="str">
            <v>Toro Columbus</v>
          </cell>
        </row>
        <row r="1606">
          <cell r="A1606" t="str">
            <v>G132100</v>
          </cell>
          <cell r="B1606" t="str">
            <v>Toro Columbus</v>
          </cell>
        </row>
        <row r="1607">
          <cell r="A1607" t="str">
            <v>G132100</v>
          </cell>
          <cell r="B1607" t="str">
            <v>Toro Columbus</v>
          </cell>
        </row>
        <row r="1608">
          <cell r="A1608" t="str">
            <v>G132100</v>
          </cell>
          <cell r="B1608" t="str">
            <v>Toro Columbus</v>
          </cell>
        </row>
        <row r="1609">
          <cell r="A1609" t="str">
            <v>G133100</v>
          </cell>
          <cell r="B1609" t="str">
            <v>Dell SLC Reno</v>
          </cell>
        </row>
        <row r="1610">
          <cell r="A1610" t="str">
            <v>G133100</v>
          </cell>
          <cell r="B1610" t="str">
            <v>Dell SLC Reno</v>
          </cell>
        </row>
        <row r="1611">
          <cell r="A1611" t="str">
            <v>G133100</v>
          </cell>
          <cell r="B1611" t="str">
            <v>Dell SLC Reno</v>
          </cell>
        </row>
        <row r="1612">
          <cell r="A1612" t="str">
            <v>G133100</v>
          </cell>
          <cell r="B1612" t="str">
            <v>Dell SLC Reno</v>
          </cell>
        </row>
        <row r="1613">
          <cell r="A1613" t="str">
            <v>G133100</v>
          </cell>
          <cell r="B1613" t="str">
            <v>Dell SLC Reno</v>
          </cell>
        </row>
        <row r="1614">
          <cell r="A1614" t="str">
            <v>G134100</v>
          </cell>
          <cell r="B1614" t="str">
            <v>Quaker Grand Prarie</v>
          </cell>
        </row>
        <row r="1615">
          <cell r="A1615" t="str">
            <v>G134100</v>
          </cell>
          <cell r="B1615" t="str">
            <v>Quaker Grand Prarie</v>
          </cell>
        </row>
        <row r="1616">
          <cell r="A1616" t="str">
            <v>G134100</v>
          </cell>
          <cell r="B1616" t="str">
            <v>Quaker Grand Prarie</v>
          </cell>
        </row>
        <row r="1617">
          <cell r="A1617" t="str">
            <v>G134100</v>
          </cell>
          <cell r="B1617" t="str">
            <v>Quaker Grand Prarie</v>
          </cell>
        </row>
        <row r="1618">
          <cell r="A1618" t="str">
            <v>G134100</v>
          </cell>
          <cell r="B1618" t="str">
            <v>Quaker Grand Prarie</v>
          </cell>
        </row>
        <row r="1619">
          <cell r="A1619" t="str">
            <v>G134100</v>
          </cell>
          <cell r="B1619" t="str">
            <v>Quaker Grand Prarie</v>
          </cell>
        </row>
        <row r="1620">
          <cell r="A1620" t="str">
            <v>G134100</v>
          </cell>
          <cell r="B1620" t="str">
            <v>Quaker Grand Prarie</v>
          </cell>
        </row>
        <row r="1621">
          <cell r="A1621" t="str">
            <v>G134100</v>
          </cell>
          <cell r="B1621" t="str">
            <v>Quaker Grand Prarie</v>
          </cell>
        </row>
        <row r="1622">
          <cell r="A1622" t="str">
            <v>G134100</v>
          </cell>
          <cell r="B1622" t="str">
            <v>Quaker Grand Prarie</v>
          </cell>
        </row>
        <row r="1623">
          <cell r="A1623" t="str">
            <v>G134100</v>
          </cell>
          <cell r="B1623" t="str">
            <v>Quaker Grand Prarie</v>
          </cell>
        </row>
        <row r="1624">
          <cell r="A1624" t="str">
            <v>G134100</v>
          </cell>
          <cell r="B1624" t="str">
            <v>Quaker Grand Prarie</v>
          </cell>
        </row>
        <row r="1625">
          <cell r="A1625" t="str">
            <v>G134100</v>
          </cell>
          <cell r="B1625" t="str">
            <v>Quaker Grand Prarie</v>
          </cell>
        </row>
        <row r="1626">
          <cell r="A1626" t="str">
            <v>G134100</v>
          </cell>
          <cell r="B1626" t="str">
            <v>Quaker Grand Prarie</v>
          </cell>
        </row>
        <row r="1627">
          <cell r="A1627" t="str">
            <v>G134100</v>
          </cell>
          <cell r="B1627" t="str">
            <v>Quaker Grand Prarie</v>
          </cell>
        </row>
        <row r="1628">
          <cell r="A1628" t="str">
            <v>G134100</v>
          </cell>
          <cell r="B1628" t="str">
            <v>Quaker Grand Prarie</v>
          </cell>
        </row>
        <row r="1629">
          <cell r="A1629" t="str">
            <v>G134100</v>
          </cell>
          <cell r="B1629" t="str">
            <v>Quaker Grand Prarie</v>
          </cell>
        </row>
        <row r="1630">
          <cell r="A1630" t="str">
            <v>G134100</v>
          </cell>
          <cell r="B1630" t="str">
            <v>Quaker Grand Prarie</v>
          </cell>
        </row>
        <row r="1631">
          <cell r="A1631" t="str">
            <v>G134100</v>
          </cell>
          <cell r="B1631" t="str">
            <v>Quaker Grand Prarie</v>
          </cell>
        </row>
        <row r="1632">
          <cell r="A1632" t="str">
            <v>G134100</v>
          </cell>
          <cell r="B1632" t="str">
            <v>Quaker Grand Prarie</v>
          </cell>
        </row>
        <row r="1633">
          <cell r="A1633" t="str">
            <v>G134100</v>
          </cell>
          <cell r="B1633" t="str">
            <v>Quaker Grand Prarie</v>
          </cell>
        </row>
        <row r="1634">
          <cell r="A1634" t="str">
            <v>G134100</v>
          </cell>
          <cell r="B1634" t="str">
            <v>Quaker Grand Prarie</v>
          </cell>
        </row>
        <row r="1635">
          <cell r="A1635" t="str">
            <v>G134100</v>
          </cell>
          <cell r="B1635" t="str">
            <v>Quaker Grand Prarie</v>
          </cell>
        </row>
        <row r="1636">
          <cell r="A1636" t="str">
            <v>G134100</v>
          </cell>
          <cell r="B1636" t="str">
            <v>Quaker Grand Prarie</v>
          </cell>
        </row>
        <row r="1637">
          <cell r="A1637" t="str">
            <v>G134100</v>
          </cell>
          <cell r="B1637" t="str">
            <v>Quaker Grand Prarie</v>
          </cell>
        </row>
        <row r="1638">
          <cell r="A1638" t="str">
            <v>G134100</v>
          </cell>
          <cell r="B1638" t="str">
            <v>Quaker Grand Prarie</v>
          </cell>
        </row>
        <row r="1639">
          <cell r="A1639" t="str">
            <v>G134100</v>
          </cell>
          <cell r="B1639" t="str">
            <v>Quaker Grand Prarie</v>
          </cell>
        </row>
        <row r="1640">
          <cell r="A1640" t="str">
            <v>G134100</v>
          </cell>
          <cell r="B1640" t="str">
            <v>Quaker Grand Prarie</v>
          </cell>
        </row>
        <row r="1641">
          <cell r="A1641" t="str">
            <v>G134100</v>
          </cell>
          <cell r="B1641" t="str">
            <v>Quaker Grand Prarie</v>
          </cell>
        </row>
        <row r="1642">
          <cell r="A1642" t="str">
            <v>G134100</v>
          </cell>
          <cell r="B1642" t="str">
            <v>Quaker Grand Prarie</v>
          </cell>
        </row>
        <row r="1643">
          <cell r="A1643" t="str">
            <v>G134100</v>
          </cell>
          <cell r="B1643" t="str">
            <v>Quaker Grand Prarie</v>
          </cell>
        </row>
        <row r="1644">
          <cell r="A1644" t="str">
            <v>G134100</v>
          </cell>
          <cell r="B1644" t="str">
            <v>Quaker Grand Prarie</v>
          </cell>
        </row>
        <row r="1645">
          <cell r="A1645" t="str">
            <v>G134100</v>
          </cell>
          <cell r="B1645" t="str">
            <v>Quaker Grand Prarie</v>
          </cell>
        </row>
        <row r="1646">
          <cell r="A1646" t="str">
            <v>G134100</v>
          </cell>
          <cell r="B1646" t="str">
            <v>Quaker Grand Prarie</v>
          </cell>
        </row>
        <row r="1647">
          <cell r="A1647" t="str">
            <v>G134100</v>
          </cell>
          <cell r="B1647" t="str">
            <v>Quaker Grand Prarie</v>
          </cell>
        </row>
        <row r="1648">
          <cell r="A1648" t="str">
            <v>G134100</v>
          </cell>
          <cell r="B1648" t="str">
            <v>Quaker Grand Prarie</v>
          </cell>
        </row>
        <row r="1649">
          <cell r="A1649" t="str">
            <v>G134100</v>
          </cell>
          <cell r="B1649" t="str">
            <v>Quaker Grand Prarie</v>
          </cell>
        </row>
        <row r="1650">
          <cell r="A1650" t="str">
            <v>G134100</v>
          </cell>
          <cell r="B1650" t="str">
            <v>Quaker Grand Prarie</v>
          </cell>
        </row>
        <row r="1651">
          <cell r="A1651" t="str">
            <v>G135000</v>
          </cell>
          <cell r="B1651" t="str">
            <v>CNH Global N.V.GM Overhead</v>
          </cell>
        </row>
        <row r="1652">
          <cell r="A1652" t="str">
            <v>G135100</v>
          </cell>
          <cell r="B1652" t="str">
            <v>SLI Wichita MSC</v>
          </cell>
        </row>
        <row r="1653">
          <cell r="A1653" t="str">
            <v>G135100</v>
          </cell>
          <cell r="B1653" t="str">
            <v>SLI Wichita MSC</v>
          </cell>
        </row>
        <row r="1654">
          <cell r="A1654" t="str">
            <v>G141700</v>
          </cell>
          <cell r="B1654" t="str">
            <v>Dade International</v>
          </cell>
        </row>
        <row r="1655">
          <cell r="A1655" t="str">
            <v>G141700</v>
          </cell>
          <cell r="B1655" t="str">
            <v>Dade International</v>
          </cell>
        </row>
        <row r="1656">
          <cell r="A1656" t="str">
            <v>G141700</v>
          </cell>
          <cell r="B1656" t="str">
            <v>Dade International</v>
          </cell>
        </row>
        <row r="1657">
          <cell r="A1657" t="str">
            <v>G141700</v>
          </cell>
          <cell r="B1657" t="str">
            <v>Dade International</v>
          </cell>
        </row>
        <row r="1658">
          <cell r="A1658" t="str">
            <v>G141700</v>
          </cell>
          <cell r="B1658" t="str">
            <v>Dade International</v>
          </cell>
        </row>
        <row r="1659">
          <cell r="A1659" t="str">
            <v>G141700</v>
          </cell>
          <cell r="B1659" t="str">
            <v>Dade International</v>
          </cell>
        </row>
        <row r="1660">
          <cell r="A1660" t="str">
            <v>G141700</v>
          </cell>
          <cell r="B1660" t="str">
            <v>Dade International</v>
          </cell>
        </row>
        <row r="1661">
          <cell r="A1661" t="str">
            <v>G141700</v>
          </cell>
          <cell r="B1661" t="str">
            <v>Dade International</v>
          </cell>
        </row>
        <row r="1662">
          <cell r="A1662" t="str">
            <v>G141700</v>
          </cell>
          <cell r="B1662" t="str">
            <v>Dade International</v>
          </cell>
        </row>
        <row r="1663">
          <cell r="A1663" t="str">
            <v>G141700</v>
          </cell>
          <cell r="B1663" t="str">
            <v>Dade International</v>
          </cell>
        </row>
        <row r="1664">
          <cell r="A1664" t="str">
            <v>G141700</v>
          </cell>
          <cell r="B1664" t="str">
            <v>Dade International</v>
          </cell>
        </row>
        <row r="1665">
          <cell r="A1665" t="str">
            <v>G141700</v>
          </cell>
          <cell r="B1665" t="str">
            <v>Dade International</v>
          </cell>
        </row>
        <row r="1666">
          <cell r="A1666" t="str">
            <v>G141700</v>
          </cell>
          <cell r="B1666" t="str">
            <v>Dade International</v>
          </cell>
        </row>
        <row r="1667">
          <cell r="A1667" t="str">
            <v>G141700</v>
          </cell>
          <cell r="B1667" t="str">
            <v>Dade International</v>
          </cell>
        </row>
        <row r="1668">
          <cell r="A1668" t="str">
            <v>G141700</v>
          </cell>
          <cell r="B1668" t="str">
            <v>Dade International</v>
          </cell>
        </row>
        <row r="1669">
          <cell r="A1669" t="str">
            <v>G141700</v>
          </cell>
          <cell r="B1669" t="str">
            <v>Dade International</v>
          </cell>
        </row>
        <row r="1670">
          <cell r="A1670" t="str">
            <v>G141700</v>
          </cell>
          <cell r="B1670" t="str">
            <v>Dade International</v>
          </cell>
        </row>
        <row r="1671">
          <cell r="A1671" t="str">
            <v>G141700</v>
          </cell>
          <cell r="B1671" t="str">
            <v>Dade International</v>
          </cell>
        </row>
        <row r="1672">
          <cell r="A1672" t="str">
            <v>G141700</v>
          </cell>
          <cell r="B1672" t="str">
            <v>Dade International</v>
          </cell>
        </row>
        <row r="1673">
          <cell r="A1673" t="str">
            <v>G141700</v>
          </cell>
          <cell r="B1673" t="str">
            <v>Dade International</v>
          </cell>
        </row>
        <row r="1674">
          <cell r="A1674" t="str">
            <v>G141700</v>
          </cell>
          <cell r="B1674" t="str">
            <v>Dade International</v>
          </cell>
        </row>
        <row r="1675">
          <cell r="A1675" t="str">
            <v>G141700</v>
          </cell>
          <cell r="B1675" t="str">
            <v>Dade International</v>
          </cell>
        </row>
        <row r="1676">
          <cell r="A1676" t="str">
            <v>G141700</v>
          </cell>
          <cell r="B1676" t="str">
            <v>Dade International</v>
          </cell>
        </row>
        <row r="1677">
          <cell r="A1677" t="str">
            <v>G141700</v>
          </cell>
          <cell r="B1677" t="str">
            <v>Dade International</v>
          </cell>
        </row>
        <row r="1678">
          <cell r="A1678" t="str">
            <v>G141700</v>
          </cell>
          <cell r="B1678" t="str">
            <v>Dade International</v>
          </cell>
        </row>
        <row r="1679">
          <cell r="A1679" t="str">
            <v>G141700</v>
          </cell>
          <cell r="B1679" t="str">
            <v>Dade International</v>
          </cell>
        </row>
        <row r="1680">
          <cell r="A1680" t="str">
            <v>G141700</v>
          </cell>
          <cell r="B1680" t="str">
            <v>Dade International</v>
          </cell>
        </row>
        <row r="1681">
          <cell r="A1681" t="str">
            <v>G141700</v>
          </cell>
          <cell r="B1681" t="str">
            <v>Dade International</v>
          </cell>
        </row>
        <row r="1682">
          <cell r="A1682" t="str">
            <v>G141700</v>
          </cell>
          <cell r="B1682" t="str">
            <v>Dade International</v>
          </cell>
        </row>
        <row r="1683">
          <cell r="A1683" t="str">
            <v>G141700</v>
          </cell>
          <cell r="B1683" t="str">
            <v>Dade International</v>
          </cell>
        </row>
        <row r="1684">
          <cell r="A1684" t="str">
            <v>G141700</v>
          </cell>
          <cell r="B1684" t="str">
            <v>Dade International</v>
          </cell>
        </row>
        <row r="1685">
          <cell r="A1685" t="str">
            <v>G141700</v>
          </cell>
          <cell r="B1685" t="str">
            <v>Dade International</v>
          </cell>
        </row>
        <row r="1686">
          <cell r="A1686" t="str">
            <v>G141700</v>
          </cell>
          <cell r="B1686" t="str">
            <v>Dade International</v>
          </cell>
        </row>
        <row r="1687">
          <cell r="A1687" t="str">
            <v>G141700</v>
          </cell>
          <cell r="B1687" t="str">
            <v>Dade International</v>
          </cell>
        </row>
        <row r="1688">
          <cell r="A1688" t="str">
            <v>G141700</v>
          </cell>
          <cell r="B1688" t="str">
            <v>Dade International</v>
          </cell>
        </row>
        <row r="1689">
          <cell r="A1689" t="str">
            <v>G141700</v>
          </cell>
          <cell r="B1689" t="str">
            <v>Dade International</v>
          </cell>
        </row>
        <row r="1690">
          <cell r="A1690" t="str">
            <v>G141700</v>
          </cell>
          <cell r="B1690" t="str">
            <v>Dade International</v>
          </cell>
        </row>
        <row r="1691">
          <cell r="A1691" t="str">
            <v>G141700</v>
          </cell>
          <cell r="B1691" t="str">
            <v>Dade International</v>
          </cell>
        </row>
        <row r="1692">
          <cell r="A1692" t="str">
            <v>G141900</v>
          </cell>
          <cell r="B1692" t="str">
            <v>Sterling Diagnostic Image</v>
          </cell>
        </row>
        <row r="1693">
          <cell r="A1693" t="str">
            <v>G141900</v>
          </cell>
          <cell r="B1693" t="str">
            <v>Sterling Diagnostic Image</v>
          </cell>
        </row>
        <row r="1694">
          <cell r="A1694" t="str">
            <v>G141900</v>
          </cell>
          <cell r="B1694" t="str">
            <v>Sterling Diagnostic Image</v>
          </cell>
        </row>
        <row r="1695">
          <cell r="A1695" t="str">
            <v>G141900</v>
          </cell>
          <cell r="B1695" t="str">
            <v>Sterling Diagnostic Image</v>
          </cell>
        </row>
        <row r="1696">
          <cell r="A1696" t="str">
            <v>G141900</v>
          </cell>
          <cell r="B1696" t="str">
            <v>Sterling Diagnostic Image</v>
          </cell>
        </row>
        <row r="1697">
          <cell r="A1697" t="str">
            <v>G141900</v>
          </cell>
          <cell r="B1697" t="str">
            <v>Sterling Diagnostic Image</v>
          </cell>
        </row>
        <row r="1698">
          <cell r="A1698" t="str">
            <v>G141900</v>
          </cell>
          <cell r="B1698" t="str">
            <v>Sterling Diagnostic Image</v>
          </cell>
        </row>
        <row r="1699">
          <cell r="A1699" t="str">
            <v>G141900</v>
          </cell>
          <cell r="B1699" t="str">
            <v>Sterling Diagnostic Image</v>
          </cell>
        </row>
        <row r="1700">
          <cell r="A1700" t="str">
            <v>G141900</v>
          </cell>
          <cell r="B1700" t="str">
            <v>Sterling Diagnostic Image</v>
          </cell>
        </row>
        <row r="1701">
          <cell r="A1701" t="str">
            <v>G141900</v>
          </cell>
          <cell r="B1701" t="str">
            <v>Sterling Diagnostic Image</v>
          </cell>
        </row>
        <row r="1702">
          <cell r="A1702" t="str">
            <v>G141900</v>
          </cell>
          <cell r="B1702" t="str">
            <v>Sterling Diagnostic Image</v>
          </cell>
        </row>
        <row r="1703">
          <cell r="A1703" t="str">
            <v>G141900</v>
          </cell>
          <cell r="B1703" t="str">
            <v>Sterling Diagnostic Image</v>
          </cell>
        </row>
        <row r="1704">
          <cell r="A1704" t="str">
            <v>G141900</v>
          </cell>
          <cell r="B1704" t="str">
            <v>Sterling Diagnostic Image</v>
          </cell>
        </row>
        <row r="1705">
          <cell r="A1705" t="str">
            <v>G141900</v>
          </cell>
          <cell r="B1705" t="str">
            <v>Sterling Diagnostic Image</v>
          </cell>
        </row>
        <row r="1706">
          <cell r="A1706" t="str">
            <v>G141900</v>
          </cell>
          <cell r="B1706" t="str">
            <v>Sterling Diagnostic Image</v>
          </cell>
        </row>
        <row r="1707">
          <cell r="A1707" t="str">
            <v>G141900</v>
          </cell>
          <cell r="B1707" t="str">
            <v>Sterling Diagnostic Image</v>
          </cell>
        </row>
        <row r="1708">
          <cell r="A1708" t="str">
            <v>G141900</v>
          </cell>
          <cell r="B1708" t="str">
            <v>Sterling Diagnostic Image</v>
          </cell>
        </row>
        <row r="1709">
          <cell r="A1709" t="str">
            <v>G141900</v>
          </cell>
          <cell r="B1709" t="str">
            <v>Sterling Diagnostic Image</v>
          </cell>
        </row>
        <row r="1710">
          <cell r="A1710" t="str">
            <v>G141900</v>
          </cell>
          <cell r="B1710" t="str">
            <v>Sterling Diagnostic Image</v>
          </cell>
        </row>
        <row r="1711">
          <cell r="A1711" t="str">
            <v>G141900</v>
          </cell>
          <cell r="B1711" t="str">
            <v>Sterling Diagnostic Image</v>
          </cell>
        </row>
        <row r="1712">
          <cell r="A1712" t="str">
            <v>G141900</v>
          </cell>
          <cell r="B1712" t="str">
            <v>Sterling Diagnostic Image</v>
          </cell>
        </row>
        <row r="1713">
          <cell r="A1713" t="str">
            <v>G141900</v>
          </cell>
          <cell r="B1713" t="str">
            <v>Sterling Diagnostic Image</v>
          </cell>
        </row>
        <row r="1714">
          <cell r="A1714" t="str">
            <v>G141900</v>
          </cell>
          <cell r="B1714" t="str">
            <v>Sterling Diagnostic Image</v>
          </cell>
        </row>
        <row r="1715">
          <cell r="A1715" t="str">
            <v>G141900</v>
          </cell>
          <cell r="B1715" t="str">
            <v>Sterling Diagnostic Image</v>
          </cell>
        </row>
        <row r="1716">
          <cell r="A1716" t="str">
            <v>G141900</v>
          </cell>
          <cell r="B1716" t="str">
            <v>Sterling Diagnostic Image</v>
          </cell>
        </row>
        <row r="1717">
          <cell r="A1717" t="str">
            <v>G141900</v>
          </cell>
          <cell r="B1717" t="str">
            <v>Sterling Diagnostic Image</v>
          </cell>
        </row>
        <row r="1718">
          <cell r="A1718" t="str">
            <v>G141900</v>
          </cell>
          <cell r="B1718" t="str">
            <v>Sterling Diagnostic Image</v>
          </cell>
        </row>
        <row r="1719">
          <cell r="A1719" t="str">
            <v>G141900</v>
          </cell>
          <cell r="B1719" t="str">
            <v>Sterling Diagnostic Image</v>
          </cell>
        </row>
        <row r="1720">
          <cell r="A1720" t="str">
            <v>G141900</v>
          </cell>
          <cell r="B1720" t="str">
            <v>Sterling Diagnostic Image</v>
          </cell>
        </row>
        <row r="1721">
          <cell r="A1721" t="str">
            <v>G141900</v>
          </cell>
          <cell r="B1721" t="str">
            <v>Sterling Diagnostic Image</v>
          </cell>
        </row>
        <row r="1722">
          <cell r="A1722" t="str">
            <v>G141900</v>
          </cell>
          <cell r="B1722" t="str">
            <v>Sterling Diagnostic Image</v>
          </cell>
        </row>
        <row r="1723">
          <cell r="A1723" t="str">
            <v>G141900</v>
          </cell>
          <cell r="B1723" t="str">
            <v>Sterling Diagnostic Image</v>
          </cell>
        </row>
        <row r="1724">
          <cell r="A1724" t="str">
            <v>G141900</v>
          </cell>
          <cell r="B1724" t="str">
            <v>Sterling Diagnostic Image</v>
          </cell>
        </row>
        <row r="1725">
          <cell r="A1725" t="str">
            <v>G141900</v>
          </cell>
          <cell r="B1725" t="str">
            <v>Sterling Diagnostic Image</v>
          </cell>
        </row>
        <row r="1726">
          <cell r="A1726" t="str">
            <v>G141900</v>
          </cell>
          <cell r="B1726" t="str">
            <v>Sterling Diagnostic Image</v>
          </cell>
        </row>
        <row r="1727">
          <cell r="A1727" t="str">
            <v>G141900</v>
          </cell>
          <cell r="B1727" t="str">
            <v>Sterling Diagnostic Image</v>
          </cell>
        </row>
        <row r="1728">
          <cell r="A1728" t="str">
            <v>G141900</v>
          </cell>
          <cell r="B1728" t="str">
            <v>Sterling Diagnostic Image</v>
          </cell>
        </row>
        <row r="1729">
          <cell r="A1729" t="str">
            <v>G141900</v>
          </cell>
          <cell r="B1729" t="str">
            <v>Sterling Diagnostic Image</v>
          </cell>
        </row>
        <row r="1730">
          <cell r="A1730" t="str">
            <v>G141900</v>
          </cell>
          <cell r="B1730" t="str">
            <v>Sterling Diagnostic Image</v>
          </cell>
        </row>
        <row r="1731">
          <cell r="A1731" t="str">
            <v>G141900</v>
          </cell>
          <cell r="B1731" t="str">
            <v>Sterling Diagnostic Image</v>
          </cell>
        </row>
        <row r="1732">
          <cell r="A1732" t="str">
            <v>G141900</v>
          </cell>
          <cell r="B1732" t="str">
            <v>Sterling Diagnostic Image</v>
          </cell>
        </row>
        <row r="1733">
          <cell r="A1733" t="str">
            <v>G141900</v>
          </cell>
          <cell r="B1733" t="str">
            <v>Sterling Diagnostic Image</v>
          </cell>
        </row>
        <row r="1734">
          <cell r="A1734" t="str">
            <v>G141900</v>
          </cell>
          <cell r="B1734" t="str">
            <v>Sterling Diagnostic Image</v>
          </cell>
        </row>
        <row r="1735">
          <cell r="A1735" t="str">
            <v>G141900</v>
          </cell>
          <cell r="B1735" t="str">
            <v>Sterling Diagnostic Image</v>
          </cell>
        </row>
        <row r="1736">
          <cell r="A1736" t="str">
            <v>G141900</v>
          </cell>
          <cell r="B1736" t="str">
            <v>Sterling Diagnostic Image</v>
          </cell>
        </row>
        <row r="1737">
          <cell r="A1737" t="str">
            <v>G141900</v>
          </cell>
          <cell r="B1737" t="str">
            <v>Sterling Diagnostic Image</v>
          </cell>
        </row>
        <row r="1738">
          <cell r="A1738" t="str">
            <v>G155000</v>
          </cell>
          <cell r="B1738" t="str">
            <v>CNH Tire Mounting</v>
          </cell>
        </row>
        <row r="1739">
          <cell r="A1739" t="str">
            <v>G155000</v>
          </cell>
          <cell r="B1739" t="str">
            <v>CNH Tire Mounting</v>
          </cell>
        </row>
        <row r="1740">
          <cell r="A1740" t="str">
            <v>G155000</v>
          </cell>
          <cell r="B1740" t="str">
            <v>CNH Tire Mounting</v>
          </cell>
        </row>
        <row r="1741">
          <cell r="A1741" t="str">
            <v>G155000</v>
          </cell>
          <cell r="B1741" t="str">
            <v>CNH Tire Mounting</v>
          </cell>
        </row>
        <row r="1742">
          <cell r="A1742" t="str">
            <v>G155000</v>
          </cell>
          <cell r="B1742" t="str">
            <v>CNH Tire Mounting</v>
          </cell>
        </row>
        <row r="1743">
          <cell r="A1743" t="str">
            <v>G155000</v>
          </cell>
          <cell r="B1743" t="str">
            <v>CNH Tire Mounting</v>
          </cell>
        </row>
        <row r="1744">
          <cell r="A1744" t="str">
            <v>G155000</v>
          </cell>
          <cell r="B1744" t="str">
            <v>CNH Tire Mounting</v>
          </cell>
        </row>
        <row r="1745">
          <cell r="A1745" t="str">
            <v>G155000</v>
          </cell>
          <cell r="B1745" t="str">
            <v>CNH Tire Mounting</v>
          </cell>
        </row>
        <row r="1746">
          <cell r="A1746" t="str">
            <v>G155000</v>
          </cell>
          <cell r="B1746" t="str">
            <v>CNH Tire Mounting</v>
          </cell>
        </row>
        <row r="1747">
          <cell r="A1747" t="str">
            <v>G200900</v>
          </cell>
          <cell r="B1747" t="str">
            <v>Kelloggs</v>
          </cell>
        </row>
        <row r="1748">
          <cell r="A1748" t="str">
            <v>G200900</v>
          </cell>
          <cell r="B1748" t="str">
            <v>Kelloggs</v>
          </cell>
        </row>
        <row r="1749">
          <cell r="A1749" t="str">
            <v>G210100</v>
          </cell>
          <cell r="B1749" t="str">
            <v>Freight Corp - TMS</v>
          </cell>
        </row>
        <row r="1750">
          <cell r="A1750" t="str">
            <v>G210100</v>
          </cell>
          <cell r="B1750" t="str">
            <v>Freight Corp - TMS</v>
          </cell>
        </row>
        <row r="1751">
          <cell r="A1751" t="str">
            <v>G210100</v>
          </cell>
          <cell r="B1751" t="str">
            <v>Freight Corp - TMS</v>
          </cell>
        </row>
        <row r="1752">
          <cell r="A1752" t="str">
            <v>G210100</v>
          </cell>
          <cell r="B1752" t="str">
            <v>Freight Corp - TMS</v>
          </cell>
        </row>
        <row r="1753">
          <cell r="A1753" t="str">
            <v>G210100</v>
          </cell>
          <cell r="B1753" t="str">
            <v>Freight Corp - TMS</v>
          </cell>
        </row>
        <row r="1754">
          <cell r="A1754" t="str">
            <v>G210100</v>
          </cell>
          <cell r="B1754" t="str">
            <v>Freight Corp - TMS</v>
          </cell>
        </row>
        <row r="1755">
          <cell r="A1755" t="str">
            <v>G210100</v>
          </cell>
          <cell r="B1755" t="str">
            <v>Freight Corp - TMS</v>
          </cell>
        </row>
        <row r="1756">
          <cell r="A1756" t="str">
            <v>G210100</v>
          </cell>
          <cell r="B1756" t="str">
            <v>Freight Corp - TMS</v>
          </cell>
        </row>
        <row r="1757">
          <cell r="A1757" t="str">
            <v>G210100</v>
          </cell>
          <cell r="B1757" t="str">
            <v>Freight Corp - TMS</v>
          </cell>
        </row>
        <row r="1758">
          <cell r="A1758" t="str">
            <v>G210100</v>
          </cell>
          <cell r="B1758" t="str">
            <v>Freight Corp - TMS</v>
          </cell>
        </row>
        <row r="1759">
          <cell r="A1759" t="str">
            <v>G210100</v>
          </cell>
          <cell r="B1759" t="str">
            <v>Freight Corp - TMS</v>
          </cell>
        </row>
        <row r="1760">
          <cell r="A1760" t="str">
            <v>G210100</v>
          </cell>
          <cell r="B1760" t="str">
            <v>Freight Corp - TMS</v>
          </cell>
        </row>
        <row r="1761">
          <cell r="A1761" t="str">
            <v>G210100</v>
          </cell>
          <cell r="B1761" t="str">
            <v>Freight Corp - TMS</v>
          </cell>
        </row>
        <row r="1762">
          <cell r="A1762" t="str">
            <v>G210100</v>
          </cell>
          <cell r="B1762" t="str">
            <v>Freight Corp - TMS</v>
          </cell>
        </row>
        <row r="1763">
          <cell r="A1763" t="str">
            <v>G210100</v>
          </cell>
          <cell r="B1763" t="str">
            <v>Freight Corp - TMS</v>
          </cell>
        </row>
        <row r="1764">
          <cell r="A1764" t="str">
            <v>G210100</v>
          </cell>
          <cell r="B1764" t="str">
            <v>Freight Corp - TMS</v>
          </cell>
        </row>
        <row r="1765">
          <cell r="A1765" t="str">
            <v>G210100</v>
          </cell>
          <cell r="B1765" t="str">
            <v>Freight Corp - TMS</v>
          </cell>
        </row>
        <row r="1766">
          <cell r="A1766" t="str">
            <v>G210100</v>
          </cell>
          <cell r="B1766" t="str">
            <v>Freight Corp - TMS</v>
          </cell>
        </row>
        <row r="1767">
          <cell r="A1767" t="str">
            <v>G210100</v>
          </cell>
          <cell r="B1767" t="str">
            <v>Freight Corp - TMS</v>
          </cell>
        </row>
        <row r="1768">
          <cell r="A1768" t="str">
            <v>G210100</v>
          </cell>
          <cell r="B1768" t="str">
            <v>Freight Corp - TMS</v>
          </cell>
        </row>
        <row r="1769">
          <cell r="A1769" t="str">
            <v>G210100</v>
          </cell>
          <cell r="B1769" t="str">
            <v>Freight Corp - TMS</v>
          </cell>
        </row>
        <row r="1770">
          <cell r="A1770" t="str">
            <v>G210100</v>
          </cell>
          <cell r="B1770" t="str">
            <v>Freight Corp - TMS</v>
          </cell>
        </row>
        <row r="1771">
          <cell r="A1771" t="str">
            <v>G210100</v>
          </cell>
          <cell r="B1771" t="str">
            <v>Freight Corp - TMS</v>
          </cell>
        </row>
        <row r="1772">
          <cell r="A1772" t="str">
            <v>G210100</v>
          </cell>
          <cell r="B1772" t="str">
            <v>Freight Corp - TMS</v>
          </cell>
        </row>
        <row r="1773">
          <cell r="A1773" t="str">
            <v>G210100</v>
          </cell>
          <cell r="B1773" t="str">
            <v>Freight Corp - TMS</v>
          </cell>
        </row>
        <row r="1774">
          <cell r="A1774" t="str">
            <v>G210100</v>
          </cell>
          <cell r="B1774" t="str">
            <v>Freight Corp - TMS</v>
          </cell>
        </row>
        <row r="1775">
          <cell r="A1775" t="str">
            <v>G210100</v>
          </cell>
          <cell r="B1775" t="str">
            <v>Freight Corp - TMS</v>
          </cell>
        </row>
        <row r="1776">
          <cell r="A1776" t="str">
            <v>G210100</v>
          </cell>
          <cell r="B1776" t="str">
            <v>Freight Corp - TMS</v>
          </cell>
        </row>
        <row r="1777">
          <cell r="A1777" t="str">
            <v>G210100</v>
          </cell>
          <cell r="B1777" t="str">
            <v>Freight Corp - TMS</v>
          </cell>
        </row>
        <row r="1778">
          <cell r="A1778" t="str">
            <v>G210100</v>
          </cell>
          <cell r="B1778" t="str">
            <v>Freight Corp - TMS</v>
          </cell>
        </row>
        <row r="1779">
          <cell r="A1779" t="str">
            <v>G210100</v>
          </cell>
          <cell r="B1779" t="str">
            <v>Freight Corp - TMS</v>
          </cell>
        </row>
        <row r="1780">
          <cell r="A1780" t="str">
            <v>G210100</v>
          </cell>
          <cell r="B1780" t="str">
            <v>Freight Corp - TMS</v>
          </cell>
        </row>
        <row r="1781">
          <cell r="A1781" t="str">
            <v>G210100</v>
          </cell>
          <cell r="B1781" t="str">
            <v>Freight Corp - TMS</v>
          </cell>
        </row>
        <row r="1782">
          <cell r="A1782" t="str">
            <v>G210100</v>
          </cell>
          <cell r="B1782" t="str">
            <v>Freight Corp - TMS</v>
          </cell>
        </row>
        <row r="1783">
          <cell r="A1783" t="str">
            <v>G210100</v>
          </cell>
          <cell r="B1783" t="str">
            <v>Freight Corp - TMS</v>
          </cell>
        </row>
        <row r="1784">
          <cell r="A1784" t="str">
            <v>G210100</v>
          </cell>
          <cell r="B1784" t="str">
            <v>Freight Corp - TMS</v>
          </cell>
        </row>
        <row r="1785">
          <cell r="A1785" t="str">
            <v>G210100</v>
          </cell>
          <cell r="B1785" t="str">
            <v>Freight Corp - TMS</v>
          </cell>
        </row>
        <row r="1786">
          <cell r="A1786" t="str">
            <v>G210100</v>
          </cell>
          <cell r="B1786" t="str">
            <v>Freight Corp - TMS</v>
          </cell>
        </row>
        <row r="1787">
          <cell r="A1787" t="str">
            <v>G210400</v>
          </cell>
          <cell r="B1787" t="str">
            <v>Bobcat/Ingersoll Rand - TMS</v>
          </cell>
        </row>
        <row r="1788">
          <cell r="A1788" t="str">
            <v>G210400</v>
          </cell>
          <cell r="B1788" t="str">
            <v>Bobcat/Ingersoll Rand - TMS</v>
          </cell>
        </row>
        <row r="1789">
          <cell r="A1789" t="str">
            <v>G210400</v>
          </cell>
          <cell r="B1789" t="str">
            <v>Bobcat/Ingersoll Rand - TMS</v>
          </cell>
        </row>
        <row r="1790">
          <cell r="A1790" t="str">
            <v>G210400</v>
          </cell>
          <cell r="B1790" t="str">
            <v>Bobcat/Ingersoll Rand - TMS</v>
          </cell>
        </row>
        <row r="1791">
          <cell r="A1791" t="str">
            <v>G210700</v>
          </cell>
          <cell r="B1791" t="str">
            <v>Home Shopping Network - TMS</v>
          </cell>
        </row>
        <row r="1792">
          <cell r="A1792" t="str">
            <v>G210700</v>
          </cell>
          <cell r="B1792" t="str">
            <v>Home Shopping Network - TMS</v>
          </cell>
        </row>
        <row r="1793">
          <cell r="A1793" t="str">
            <v>G222200</v>
          </cell>
          <cell r="B1793" t="str">
            <v>Transportation</v>
          </cell>
        </row>
        <row r="1794">
          <cell r="A1794" t="str">
            <v>G250001</v>
          </cell>
          <cell r="B1794" t="str">
            <v>e-Logistics Corporation</v>
          </cell>
        </row>
        <row r="1795">
          <cell r="A1795" t="str">
            <v>G250001</v>
          </cell>
          <cell r="B1795" t="str">
            <v>e-Logistics Corporation</v>
          </cell>
        </row>
        <row r="1796">
          <cell r="A1796" t="str">
            <v>G250001</v>
          </cell>
          <cell r="B1796" t="str">
            <v>e-Logistics Corporation</v>
          </cell>
        </row>
        <row r="1797">
          <cell r="A1797" t="str">
            <v>G250001</v>
          </cell>
          <cell r="B1797" t="str">
            <v>e-Logistics Corporation</v>
          </cell>
        </row>
        <row r="1798">
          <cell r="A1798" t="str">
            <v>G250001</v>
          </cell>
          <cell r="B1798" t="str">
            <v>e-Logistics Corporation</v>
          </cell>
        </row>
        <row r="1799">
          <cell r="A1799" t="str">
            <v>G250001</v>
          </cell>
          <cell r="B1799" t="str">
            <v>e-Logistics Corporation</v>
          </cell>
        </row>
        <row r="1800">
          <cell r="A1800" t="str">
            <v>G250005</v>
          </cell>
          <cell r="B1800" t="str">
            <v>e-Logistics Is</v>
          </cell>
        </row>
        <row r="1801">
          <cell r="A1801" t="str">
            <v>G250005</v>
          </cell>
          <cell r="B1801" t="str">
            <v>e-Logistics Is</v>
          </cell>
        </row>
        <row r="1802">
          <cell r="A1802" t="str">
            <v>G250005</v>
          </cell>
          <cell r="B1802" t="str">
            <v>e-Logistics Is</v>
          </cell>
        </row>
        <row r="1803">
          <cell r="A1803" t="str">
            <v>G250005</v>
          </cell>
          <cell r="B1803" t="str">
            <v>e-Logistics Is</v>
          </cell>
        </row>
        <row r="1804">
          <cell r="A1804" t="str">
            <v>G250005</v>
          </cell>
          <cell r="B1804" t="str">
            <v>e-Logistics Is</v>
          </cell>
        </row>
        <row r="1805">
          <cell r="A1805" t="str">
            <v>G250005</v>
          </cell>
          <cell r="B1805" t="str">
            <v>e-Logistics Is</v>
          </cell>
        </row>
        <row r="1806">
          <cell r="A1806" t="str">
            <v>G250005</v>
          </cell>
          <cell r="B1806" t="str">
            <v>e-Logistics Is</v>
          </cell>
        </row>
        <row r="1807">
          <cell r="A1807" t="str">
            <v>G250005</v>
          </cell>
          <cell r="B1807" t="str">
            <v>e-Logistics Is</v>
          </cell>
        </row>
        <row r="1808">
          <cell r="A1808" t="str">
            <v>G250005</v>
          </cell>
          <cell r="B1808" t="str">
            <v>e-Logistics Is</v>
          </cell>
        </row>
        <row r="1809">
          <cell r="A1809" t="str">
            <v>G250005</v>
          </cell>
          <cell r="B1809" t="str">
            <v>e-Logistics Is</v>
          </cell>
        </row>
        <row r="1810">
          <cell r="A1810" t="str">
            <v>G250005</v>
          </cell>
          <cell r="B1810" t="str">
            <v>e-Logistics Is</v>
          </cell>
        </row>
        <row r="1811">
          <cell r="A1811" t="str">
            <v>G250005</v>
          </cell>
          <cell r="B1811" t="str">
            <v>e-Logistics Is</v>
          </cell>
        </row>
        <row r="1812">
          <cell r="A1812" t="str">
            <v>G250014</v>
          </cell>
          <cell r="B1812" t="str">
            <v>e-Logistics Finance</v>
          </cell>
        </row>
        <row r="1813">
          <cell r="A1813" t="str">
            <v>G260100</v>
          </cell>
          <cell r="B1813" t="str">
            <v>Bobcat/Ingersoll Rand</v>
          </cell>
        </row>
        <row r="1814">
          <cell r="A1814" t="str">
            <v>G260100</v>
          </cell>
          <cell r="B1814" t="str">
            <v>Bobcat/Ingersoll Rand</v>
          </cell>
        </row>
        <row r="1815">
          <cell r="A1815" t="str">
            <v>G260100</v>
          </cell>
          <cell r="B1815" t="str">
            <v>Bobcat/Ingersoll Rand</v>
          </cell>
        </row>
        <row r="1816">
          <cell r="A1816" t="str">
            <v>G260100</v>
          </cell>
          <cell r="B1816" t="str">
            <v>Bobcat/Ingersoll Rand</v>
          </cell>
        </row>
        <row r="1817">
          <cell r="A1817" t="str">
            <v>G260100</v>
          </cell>
          <cell r="B1817" t="str">
            <v>Bobcat/Ingersoll Rand</v>
          </cell>
        </row>
        <row r="1818">
          <cell r="A1818" t="str">
            <v>G260100</v>
          </cell>
          <cell r="B1818" t="str">
            <v>Bobcat/Ingersoll Rand</v>
          </cell>
        </row>
        <row r="1819">
          <cell r="A1819" t="str">
            <v>G260100</v>
          </cell>
          <cell r="B1819" t="str">
            <v>Bobcat/Ingersoll Rand</v>
          </cell>
        </row>
        <row r="1820">
          <cell r="A1820" t="str">
            <v>G260100</v>
          </cell>
          <cell r="B1820" t="str">
            <v>Bobcat/Ingersoll Rand</v>
          </cell>
        </row>
        <row r="1821">
          <cell r="A1821" t="str">
            <v>G260100</v>
          </cell>
          <cell r="B1821" t="str">
            <v>Bobcat/Ingersoll Rand</v>
          </cell>
        </row>
        <row r="1822">
          <cell r="A1822" t="str">
            <v>G260100</v>
          </cell>
          <cell r="B1822" t="str">
            <v>Bobcat/Ingersoll Rand</v>
          </cell>
        </row>
        <row r="1823">
          <cell r="A1823" t="str">
            <v>G260100</v>
          </cell>
          <cell r="B1823" t="str">
            <v>Bobcat/Ingersoll Rand</v>
          </cell>
        </row>
        <row r="1824">
          <cell r="A1824" t="str">
            <v>G260100</v>
          </cell>
          <cell r="B1824" t="str">
            <v>Bobcat/Ingersoll Rand</v>
          </cell>
        </row>
        <row r="1825">
          <cell r="A1825" t="str">
            <v>G260100</v>
          </cell>
          <cell r="B1825" t="str">
            <v>Bobcat/Ingersoll Rand</v>
          </cell>
        </row>
        <row r="1826">
          <cell r="A1826" t="str">
            <v>G260100</v>
          </cell>
          <cell r="B1826" t="str">
            <v>Bobcat/Ingersoll Rand</v>
          </cell>
        </row>
        <row r="1827">
          <cell r="A1827" t="str">
            <v>G260100</v>
          </cell>
          <cell r="B1827" t="str">
            <v>Bobcat/Ingersoll Rand</v>
          </cell>
        </row>
        <row r="1828">
          <cell r="A1828" t="str">
            <v>G260100</v>
          </cell>
          <cell r="B1828" t="str">
            <v>Bobcat/Ingersoll Rand</v>
          </cell>
        </row>
        <row r="1829">
          <cell r="A1829" t="str">
            <v>G260100</v>
          </cell>
          <cell r="B1829" t="str">
            <v>Bobcat/Ingersoll Rand</v>
          </cell>
        </row>
        <row r="1830">
          <cell r="A1830" t="str">
            <v>G260100</v>
          </cell>
          <cell r="B1830" t="str">
            <v>Bobcat/Ingersoll Rand</v>
          </cell>
        </row>
        <row r="1831">
          <cell r="A1831" t="str">
            <v>G260100</v>
          </cell>
          <cell r="B1831" t="str">
            <v>Bobcat/Ingersoll Rand</v>
          </cell>
        </row>
        <row r="1832">
          <cell r="A1832" t="str">
            <v>G260100</v>
          </cell>
          <cell r="B1832" t="str">
            <v>Bobcat/Ingersoll Rand</v>
          </cell>
        </row>
        <row r="1833">
          <cell r="A1833" t="str">
            <v>G260100</v>
          </cell>
          <cell r="B1833" t="str">
            <v>Bobcat/Ingersoll Rand</v>
          </cell>
        </row>
        <row r="1834">
          <cell r="A1834" t="str">
            <v>G260100</v>
          </cell>
          <cell r="B1834" t="str">
            <v>Bobcat/Ingersoll Rand</v>
          </cell>
        </row>
        <row r="1835">
          <cell r="A1835" t="str">
            <v>G260100</v>
          </cell>
          <cell r="B1835" t="str">
            <v>Bobcat/Ingersoll Rand</v>
          </cell>
        </row>
        <row r="1836">
          <cell r="A1836" t="str">
            <v>G260100</v>
          </cell>
          <cell r="B1836" t="str">
            <v>Bobcat/Ingersoll Rand</v>
          </cell>
        </row>
        <row r="1837">
          <cell r="A1837" t="str">
            <v>G260100</v>
          </cell>
          <cell r="B1837" t="str">
            <v>Bobcat/Ingersoll Rand</v>
          </cell>
        </row>
        <row r="1838">
          <cell r="A1838" t="str">
            <v>G260100</v>
          </cell>
          <cell r="B1838" t="str">
            <v>Bobcat/Ingersoll Rand</v>
          </cell>
        </row>
        <row r="1839">
          <cell r="A1839" t="str">
            <v>G260100</v>
          </cell>
          <cell r="B1839" t="str">
            <v>Bobcat/Ingersoll Rand</v>
          </cell>
        </row>
        <row r="1840">
          <cell r="A1840" t="str">
            <v>G260100</v>
          </cell>
          <cell r="B1840" t="str">
            <v>Bobcat/Ingersoll Rand</v>
          </cell>
        </row>
        <row r="1841">
          <cell r="A1841" t="str">
            <v>G260100</v>
          </cell>
          <cell r="B1841" t="str">
            <v>Bobcat/Ingersoll Rand</v>
          </cell>
        </row>
        <row r="1842">
          <cell r="A1842" t="str">
            <v>G260100</v>
          </cell>
          <cell r="B1842" t="str">
            <v>Bobcat/Ingersoll Rand</v>
          </cell>
        </row>
        <row r="1843">
          <cell r="A1843" t="str">
            <v>G260100</v>
          </cell>
          <cell r="B1843" t="str">
            <v>Bobcat/Ingersoll Rand</v>
          </cell>
        </row>
        <row r="1844">
          <cell r="A1844" t="str">
            <v>G260100</v>
          </cell>
          <cell r="B1844" t="str">
            <v>Bobcat/Ingersoll Rand</v>
          </cell>
        </row>
        <row r="1845">
          <cell r="A1845" t="str">
            <v>G260100</v>
          </cell>
          <cell r="B1845" t="str">
            <v>Bobcat/Ingersoll Rand</v>
          </cell>
        </row>
        <row r="1846">
          <cell r="A1846" t="str">
            <v>G260100</v>
          </cell>
          <cell r="B1846" t="str">
            <v>Bobcat/Ingersoll Rand</v>
          </cell>
        </row>
        <row r="1847">
          <cell r="A1847" t="str">
            <v>G260100</v>
          </cell>
          <cell r="B1847" t="str">
            <v>Bobcat/Ingersoll Rand</v>
          </cell>
        </row>
        <row r="1848">
          <cell r="A1848" t="str">
            <v>G260100</v>
          </cell>
          <cell r="B1848" t="str">
            <v>Bobcat/Ingersoll Rand</v>
          </cell>
        </row>
        <row r="1849">
          <cell r="A1849" t="str">
            <v>G260100</v>
          </cell>
          <cell r="B1849" t="str">
            <v>Bobcat/Ingersoll Rand</v>
          </cell>
        </row>
        <row r="1850">
          <cell r="A1850" t="str">
            <v>G260100</v>
          </cell>
          <cell r="B1850" t="str">
            <v>Bobcat/Ingersoll Rand</v>
          </cell>
        </row>
        <row r="1851">
          <cell r="A1851" t="str">
            <v>G260100</v>
          </cell>
          <cell r="B1851" t="str">
            <v>Bobcat/Ingersoll Rand</v>
          </cell>
        </row>
        <row r="1852">
          <cell r="A1852" t="str">
            <v>G260100</v>
          </cell>
          <cell r="B1852" t="str">
            <v>Bobcat/Ingersoll Rand</v>
          </cell>
        </row>
        <row r="1853">
          <cell r="A1853" t="str">
            <v>G260100</v>
          </cell>
          <cell r="B1853" t="str">
            <v>Bobcat/Ingersoll Rand</v>
          </cell>
        </row>
        <row r="1854">
          <cell r="A1854" t="str">
            <v>G260100</v>
          </cell>
          <cell r="B1854" t="str">
            <v>Bobcat/Ingersoll Rand</v>
          </cell>
        </row>
        <row r="1855">
          <cell r="A1855" t="str">
            <v>G260100</v>
          </cell>
          <cell r="B1855" t="str">
            <v>Bobcat/Ingersoll Rand</v>
          </cell>
        </row>
        <row r="1856">
          <cell r="A1856" t="str">
            <v>G260100</v>
          </cell>
          <cell r="B1856" t="str">
            <v>Bobcat/Ingersoll Rand</v>
          </cell>
        </row>
        <row r="1857">
          <cell r="A1857" t="str">
            <v>G260100</v>
          </cell>
          <cell r="B1857" t="str">
            <v>Bobcat/Ingersoll Rand</v>
          </cell>
        </row>
        <row r="1858">
          <cell r="A1858" t="str">
            <v>G260100</v>
          </cell>
          <cell r="B1858" t="str">
            <v>Bobcat/Ingersoll Rand</v>
          </cell>
        </row>
        <row r="1859">
          <cell r="A1859" t="str">
            <v>G260100</v>
          </cell>
          <cell r="B1859" t="str">
            <v>Bobcat/Ingersoll Rand</v>
          </cell>
        </row>
        <row r="1860">
          <cell r="A1860" t="str">
            <v>G260100</v>
          </cell>
          <cell r="B1860" t="str">
            <v>Bobcat/Ingersoll Rand</v>
          </cell>
        </row>
        <row r="1861">
          <cell r="A1861" t="str">
            <v>G260100</v>
          </cell>
          <cell r="B1861" t="str">
            <v>Bobcat/Ingersoll Rand</v>
          </cell>
        </row>
        <row r="1862">
          <cell r="A1862" t="str">
            <v>G260100</v>
          </cell>
          <cell r="B1862" t="str">
            <v>Bobcat/Ingersoll Rand</v>
          </cell>
        </row>
        <row r="1863">
          <cell r="A1863" t="str">
            <v>G260100</v>
          </cell>
          <cell r="B1863" t="str">
            <v>Bobcat/Ingersoll Rand</v>
          </cell>
        </row>
        <row r="1864">
          <cell r="A1864" t="str">
            <v>G260100</v>
          </cell>
          <cell r="B1864" t="str">
            <v>Bobcat/Ingersoll Rand</v>
          </cell>
        </row>
        <row r="1865">
          <cell r="A1865" t="str">
            <v>G260100</v>
          </cell>
          <cell r="B1865" t="str">
            <v>Bobcat/Ingersoll Rand</v>
          </cell>
        </row>
        <row r="1866">
          <cell r="A1866" t="str">
            <v>G260100</v>
          </cell>
          <cell r="B1866" t="str">
            <v>Bobcat/Ingersoll Rand</v>
          </cell>
        </row>
        <row r="1867">
          <cell r="A1867" t="str">
            <v>G260100</v>
          </cell>
          <cell r="B1867" t="str">
            <v>Bobcat/Ingersoll Rand</v>
          </cell>
        </row>
        <row r="1868">
          <cell r="A1868" t="str">
            <v>G260100</v>
          </cell>
          <cell r="B1868" t="str">
            <v>Bobcat/Ingersoll Rand</v>
          </cell>
        </row>
        <row r="1869">
          <cell r="A1869" t="str">
            <v>G260100</v>
          </cell>
          <cell r="B1869" t="str">
            <v>Bobcat/Ingersoll Rand</v>
          </cell>
        </row>
        <row r="1870">
          <cell r="A1870" t="str">
            <v>G260100</v>
          </cell>
          <cell r="B1870" t="str">
            <v>Bobcat/Ingersoll Rand</v>
          </cell>
        </row>
        <row r="1871">
          <cell r="A1871" t="str">
            <v>G260100</v>
          </cell>
          <cell r="B1871" t="str">
            <v>Bobcat/Ingersoll Rand</v>
          </cell>
        </row>
        <row r="1872">
          <cell r="A1872" t="str">
            <v>G260100</v>
          </cell>
          <cell r="B1872" t="str">
            <v>Bobcat/Ingersoll Rand</v>
          </cell>
        </row>
        <row r="1873">
          <cell r="A1873" t="str">
            <v>G260100</v>
          </cell>
          <cell r="B1873" t="str">
            <v>Bobcat/Ingersoll Rand</v>
          </cell>
        </row>
        <row r="1874">
          <cell r="A1874" t="str">
            <v>G260100</v>
          </cell>
          <cell r="B1874" t="str">
            <v>Bobcat/Ingersoll Rand</v>
          </cell>
        </row>
        <row r="1875">
          <cell r="A1875" t="str">
            <v>G260100</v>
          </cell>
          <cell r="B1875" t="str">
            <v>Bobcat/Ingersoll Rand</v>
          </cell>
        </row>
        <row r="1876">
          <cell r="A1876" t="str">
            <v>G260100</v>
          </cell>
          <cell r="B1876" t="str">
            <v>Bobcat/Ingersoll Rand</v>
          </cell>
        </row>
        <row r="1877">
          <cell r="A1877" t="str">
            <v>G260100</v>
          </cell>
          <cell r="B1877" t="str">
            <v>Bobcat/Ingersoll Rand</v>
          </cell>
        </row>
        <row r="1878">
          <cell r="A1878" t="str">
            <v>G260100</v>
          </cell>
          <cell r="B1878" t="str">
            <v>Bobcat/Ingersoll Rand</v>
          </cell>
        </row>
        <row r="1879">
          <cell r="A1879" t="str">
            <v>G260100</v>
          </cell>
          <cell r="B1879" t="str">
            <v>Bobcat/Ingersoll Rand</v>
          </cell>
        </row>
        <row r="1880">
          <cell r="A1880" t="str">
            <v>G260100</v>
          </cell>
          <cell r="B1880" t="str">
            <v>Bobcat/Ingersoll Rand</v>
          </cell>
        </row>
        <row r="1881">
          <cell r="A1881" t="str">
            <v>G260100</v>
          </cell>
          <cell r="B1881" t="str">
            <v>Bobcat/Ingersoll Rand</v>
          </cell>
        </row>
        <row r="1882">
          <cell r="A1882" t="str">
            <v>G260100</v>
          </cell>
          <cell r="B1882" t="str">
            <v>Bobcat/Ingersoll Rand</v>
          </cell>
        </row>
        <row r="1883">
          <cell r="A1883" t="str">
            <v>G260100</v>
          </cell>
          <cell r="B1883" t="str">
            <v>Bobcat/Ingersoll Rand</v>
          </cell>
        </row>
        <row r="1884">
          <cell r="A1884" t="str">
            <v>G270500</v>
          </cell>
          <cell r="B1884" t="str">
            <v>Bristol Farms</v>
          </cell>
        </row>
        <row r="1885">
          <cell r="A1885" t="str">
            <v>G270500</v>
          </cell>
          <cell r="B1885" t="str">
            <v>Bristol Farms</v>
          </cell>
        </row>
        <row r="1886">
          <cell r="A1886" t="str">
            <v>G270500</v>
          </cell>
          <cell r="B1886" t="str">
            <v>Bristol Farms</v>
          </cell>
        </row>
        <row r="1887">
          <cell r="A1887" t="str">
            <v>G272700</v>
          </cell>
          <cell r="B1887" t="str">
            <v>Walnut Public</v>
          </cell>
        </row>
        <row r="1888">
          <cell r="A1888" t="str">
            <v>G272700</v>
          </cell>
          <cell r="B1888" t="str">
            <v>Walnut Public</v>
          </cell>
        </row>
        <row r="1889">
          <cell r="A1889" t="str">
            <v>G272700</v>
          </cell>
          <cell r="B1889" t="str">
            <v>Walnut Public</v>
          </cell>
        </row>
        <row r="1890">
          <cell r="A1890" t="str">
            <v>G272700</v>
          </cell>
          <cell r="B1890" t="str">
            <v>Walnut Public</v>
          </cell>
        </row>
        <row r="1891">
          <cell r="A1891" t="str">
            <v>G272700</v>
          </cell>
          <cell r="B1891" t="str">
            <v>Walnut Public</v>
          </cell>
        </row>
        <row r="1892">
          <cell r="A1892" t="str">
            <v>G272700</v>
          </cell>
          <cell r="B1892" t="str">
            <v>Walnut Public</v>
          </cell>
        </row>
        <row r="1893">
          <cell r="A1893" t="str">
            <v>G272700</v>
          </cell>
          <cell r="B1893" t="str">
            <v>Walnut Public</v>
          </cell>
        </row>
        <row r="1894">
          <cell r="A1894" t="str">
            <v>G282800</v>
          </cell>
          <cell r="B1894" t="str">
            <v>Dallas Transportation</v>
          </cell>
        </row>
        <row r="1895">
          <cell r="A1895" t="str">
            <v>G282800</v>
          </cell>
          <cell r="B1895" t="str">
            <v>Dallas Transportation</v>
          </cell>
        </row>
        <row r="1896">
          <cell r="A1896" t="str">
            <v>G303000</v>
          </cell>
          <cell r="B1896" t="str">
            <v>Clearfield Transportation</v>
          </cell>
        </row>
        <row r="1897">
          <cell r="A1897" t="str">
            <v>G321500</v>
          </cell>
          <cell r="B1897" t="str">
            <v>Gso Konica Transportation</v>
          </cell>
        </row>
        <row r="1898">
          <cell r="A1898" t="str">
            <v>G321500</v>
          </cell>
          <cell r="B1898" t="str">
            <v>Gso Konica Transportation</v>
          </cell>
        </row>
        <row r="1899">
          <cell r="A1899" t="str">
            <v>G321500</v>
          </cell>
          <cell r="B1899" t="str">
            <v>Gso Konica Transportation</v>
          </cell>
        </row>
        <row r="1900">
          <cell r="A1900" t="str">
            <v>G340100</v>
          </cell>
          <cell r="B1900" t="str">
            <v>Colgate; Puerto Rico</v>
          </cell>
        </row>
        <row r="1901">
          <cell r="A1901" t="str">
            <v>G340100</v>
          </cell>
          <cell r="B1901" t="str">
            <v>Colgate; Puerto Rico</v>
          </cell>
        </row>
        <row r="1902">
          <cell r="A1902" t="str">
            <v>G340100</v>
          </cell>
          <cell r="B1902" t="str">
            <v>Colgate; Puerto Rico</v>
          </cell>
        </row>
        <row r="1903">
          <cell r="A1903" t="str">
            <v>G340100</v>
          </cell>
          <cell r="B1903" t="str">
            <v>Colgate; Puerto Rico</v>
          </cell>
        </row>
        <row r="1904">
          <cell r="A1904" t="str">
            <v>G340100</v>
          </cell>
          <cell r="B1904" t="str">
            <v>Colgate; Puerto Rico</v>
          </cell>
        </row>
        <row r="1905">
          <cell r="A1905" t="str">
            <v>G340100</v>
          </cell>
          <cell r="B1905" t="str">
            <v>Colgate; Puerto Rico</v>
          </cell>
        </row>
        <row r="1906">
          <cell r="A1906" t="str">
            <v>G340100</v>
          </cell>
          <cell r="B1906" t="str">
            <v>Colgate; Puerto Rico</v>
          </cell>
        </row>
        <row r="1907">
          <cell r="A1907" t="str">
            <v>G340100</v>
          </cell>
          <cell r="B1907" t="str">
            <v>Colgate; Puerto Rico</v>
          </cell>
        </row>
        <row r="1908">
          <cell r="A1908" t="str">
            <v>G340100</v>
          </cell>
          <cell r="B1908" t="str">
            <v>Colgate; Puerto Rico</v>
          </cell>
        </row>
        <row r="1909">
          <cell r="A1909" t="str">
            <v>G340100</v>
          </cell>
          <cell r="B1909" t="str">
            <v>Colgate; Puerto Rico</v>
          </cell>
        </row>
        <row r="1910">
          <cell r="A1910" t="str">
            <v>G340100</v>
          </cell>
          <cell r="B1910" t="str">
            <v>Colgate; Puerto Rico</v>
          </cell>
        </row>
        <row r="1911">
          <cell r="A1911" t="str">
            <v>G340100</v>
          </cell>
          <cell r="B1911" t="str">
            <v>Colgate; Puerto Rico</v>
          </cell>
        </row>
        <row r="1912">
          <cell r="A1912" t="str">
            <v>G340100</v>
          </cell>
          <cell r="B1912" t="str">
            <v>Colgate; Puerto Rico</v>
          </cell>
        </row>
        <row r="1913">
          <cell r="A1913" t="str">
            <v>G340100</v>
          </cell>
          <cell r="B1913" t="str">
            <v>Colgate; Puerto Rico</v>
          </cell>
        </row>
        <row r="1914">
          <cell r="A1914" t="str">
            <v>G340100</v>
          </cell>
          <cell r="B1914" t="str">
            <v>Colgate; Puerto Rico</v>
          </cell>
        </row>
        <row r="1915">
          <cell r="A1915" t="str">
            <v>G340100</v>
          </cell>
          <cell r="B1915" t="str">
            <v>Colgate; Puerto Rico</v>
          </cell>
        </row>
        <row r="1916">
          <cell r="A1916" t="str">
            <v>G340100</v>
          </cell>
          <cell r="B1916" t="str">
            <v>Colgate; Puerto Rico</v>
          </cell>
        </row>
        <row r="1917">
          <cell r="A1917" t="str">
            <v>G340100</v>
          </cell>
          <cell r="B1917" t="str">
            <v>Colgate; Puerto Rico</v>
          </cell>
        </row>
        <row r="1918">
          <cell r="A1918" t="str">
            <v>G340100</v>
          </cell>
          <cell r="B1918" t="str">
            <v>Colgate; Puerto Rico</v>
          </cell>
        </row>
        <row r="1919">
          <cell r="A1919" t="str">
            <v>G340100</v>
          </cell>
          <cell r="B1919" t="str">
            <v>Colgate; Puerto Rico</v>
          </cell>
        </row>
        <row r="1920">
          <cell r="A1920" t="str">
            <v>G340100</v>
          </cell>
          <cell r="B1920" t="str">
            <v>Colgate; Puerto Rico</v>
          </cell>
        </row>
        <row r="1921">
          <cell r="A1921" t="str">
            <v>G350100</v>
          </cell>
          <cell r="B1921" t="str">
            <v>Toro</v>
          </cell>
        </row>
        <row r="1922">
          <cell r="A1922" t="str">
            <v>G350100</v>
          </cell>
          <cell r="B1922" t="str">
            <v>Toro</v>
          </cell>
        </row>
        <row r="1923">
          <cell r="A1923" t="str">
            <v>G350100</v>
          </cell>
          <cell r="B1923" t="str">
            <v>Toro</v>
          </cell>
        </row>
        <row r="1924">
          <cell r="A1924" t="str">
            <v>G350100</v>
          </cell>
          <cell r="B1924" t="str">
            <v>Toro</v>
          </cell>
        </row>
        <row r="1925">
          <cell r="A1925" t="str">
            <v>G350100</v>
          </cell>
          <cell r="B1925" t="str">
            <v>Toro</v>
          </cell>
        </row>
        <row r="1926">
          <cell r="A1926" t="str">
            <v>G350100</v>
          </cell>
          <cell r="B1926" t="str">
            <v>Toro</v>
          </cell>
        </row>
        <row r="1927">
          <cell r="A1927" t="str">
            <v>G350100</v>
          </cell>
          <cell r="B1927" t="str">
            <v>Toro</v>
          </cell>
        </row>
        <row r="1928">
          <cell r="A1928" t="str">
            <v>G350100</v>
          </cell>
          <cell r="B1928" t="str">
            <v>Toro</v>
          </cell>
        </row>
        <row r="1929">
          <cell r="A1929" t="str">
            <v>G350100</v>
          </cell>
          <cell r="B1929" t="str">
            <v>Toro</v>
          </cell>
        </row>
        <row r="1930">
          <cell r="A1930" t="str">
            <v>G350100</v>
          </cell>
          <cell r="B1930" t="str">
            <v>Toro</v>
          </cell>
        </row>
        <row r="1931">
          <cell r="A1931" t="str">
            <v>G350100</v>
          </cell>
          <cell r="B1931" t="str">
            <v>Toro</v>
          </cell>
        </row>
        <row r="1932">
          <cell r="A1932" t="str">
            <v>G350100</v>
          </cell>
          <cell r="B1932" t="str">
            <v>Toro</v>
          </cell>
        </row>
        <row r="1933">
          <cell r="A1933" t="str">
            <v>G350100</v>
          </cell>
          <cell r="B1933" t="str">
            <v>Toro</v>
          </cell>
        </row>
        <row r="1934">
          <cell r="A1934" t="str">
            <v>G350100</v>
          </cell>
          <cell r="B1934" t="str">
            <v>Toro</v>
          </cell>
        </row>
        <row r="1935">
          <cell r="A1935" t="str">
            <v>G350100</v>
          </cell>
          <cell r="B1935" t="str">
            <v>Toro</v>
          </cell>
        </row>
        <row r="1936">
          <cell r="A1936" t="str">
            <v>G350100</v>
          </cell>
          <cell r="B1936" t="str">
            <v>Toro</v>
          </cell>
        </row>
        <row r="1937">
          <cell r="A1937" t="str">
            <v>G350100</v>
          </cell>
          <cell r="B1937" t="str">
            <v>Toro</v>
          </cell>
        </row>
        <row r="1938">
          <cell r="A1938" t="str">
            <v>G350100</v>
          </cell>
          <cell r="B1938" t="str">
            <v>Toro</v>
          </cell>
        </row>
        <row r="1939">
          <cell r="A1939" t="str">
            <v>G350100</v>
          </cell>
          <cell r="B1939" t="str">
            <v>Toro</v>
          </cell>
        </row>
        <row r="1940">
          <cell r="A1940" t="str">
            <v>G350100</v>
          </cell>
          <cell r="B1940" t="str">
            <v>Toro</v>
          </cell>
        </row>
        <row r="1941">
          <cell r="A1941" t="str">
            <v>G350100</v>
          </cell>
          <cell r="B1941" t="str">
            <v>Toro</v>
          </cell>
        </row>
        <row r="1942">
          <cell r="A1942" t="str">
            <v>G350100</v>
          </cell>
          <cell r="B1942" t="str">
            <v>Toro</v>
          </cell>
        </row>
        <row r="1943">
          <cell r="A1943" t="str">
            <v>G350100</v>
          </cell>
          <cell r="B1943" t="str">
            <v>Toro</v>
          </cell>
        </row>
        <row r="1944">
          <cell r="A1944" t="str">
            <v>G350100</v>
          </cell>
          <cell r="B1944" t="str">
            <v>Toro</v>
          </cell>
        </row>
        <row r="1945">
          <cell r="A1945" t="str">
            <v>G350100</v>
          </cell>
          <cell r="B1945" t="str">
            <v>Toro</v>
          </cell>
        </row>
        <row r="1946">
          <cell r="A1946" t="str">
            <v>G350100</v>
          </cell>
          <cell r="B1946" t="str">
            <v>Toro</v>
          </cell>
        </row>
        <row r="1947">
          <cell r="A1947" t="str">
            <v>G350100</v>
          </cell>
          <cell r="B1947" t="str">
            <v>Toro</v>
          </cell>
        </row>
        <row r="1948">
          <cell r="A1948" t="str">
            <v>G350100</v>
          </cell>
          <cell r="B1948" t="str">
            <v>Toro</v>
          </cell>
        </row>
        <row r="1949">
          <cell r="A1949" t="str">
            <v>G350100</v>
          </cell>
          <cell r="B1949" t="str">
            <v>Toro</v>
          </cell>
        </row>
        <row r="1950">
          <cell r="A1950" t="str">
            <v>G350100</v>
          </cell>
          <cell r="B1950" t="str">
            <v>Toro</v>
          </cell>
        </row>
        <row r="1951">
          <cell r="A1951" t="str">
            <v>G350100</v>
          </cell>
          <cell r="B1951" t="str">
            <v>Toro</v>
          </cell>
        </row>
        <row r="1952">
          <cell r="A1952" t="str">
            <v>G350100</v>
          </cell>
          <cell r="B1952" t="str">
            <v>Toro</v>
          </cell>
        </row>
        <row r="1953">
          <cell r="A1953" t="str">
            <v>G350100</v>
          </cell>
          <cell r="B1953" t="str">
            <v>Toro</v>
          </cell>
        </row>
        <row r="1954">
          <cell r="A1954" t="str">
            <v>G350100</v>
          </cell>
          <cell r="B1954" t="str">
            <v>Toro</v>
          </cell>
        </row>
        <row r="1955">
          <cell r="A1955" t="str">
            <v>G350100</v>
          </cell>
          <cell r="B1955" t="str">
            <v>Toro</v>
          </cell>
        </row>
        <row r="1956">
          <cell r="A1956" t="str">
            <v>G350100</v>
          </cell>
          <cell r="B1956" t="str">
            <v>Toro</v>
          </cell>
        </row>
        <row r="1957">
          <cell r="A1957" t="str">
            <v>G350200</v>
          </cell>
          <cell r="B1957" t="str">
            <v>Public</v>
          </cell>
        </row>
        <row r="1958">
          <cell r="A1958" t="str">
            <v>G350200</v>
          </cell>
          <cell r="B1958" t="str">
            <v>Public</v>
          </cell>
        </row>
        <row r="1959">
          <cell r="A1959" t="str">
            <v>G366000</v>
          </cell>
          <cell r="B1959" t="str">
            <v>Atlanta Transportation</v>
          </cell>
        </row>
        <row r="1960">
          <cell r="A1960" t="str">
            <v>G366000</v>
          </cell>
          <cell r="B1960" t="str">
            <v>Atlanta Transportation</v>
          </cell>
        </row>
        <row r="1961">
          <cell r="A1961" t="str">
            <v>G366000</v>
          </cell>
          <cell r="B1961" t="str">
            <v>Atlanta Transportation</v>
          </cell>
        </row>
        <row r="1962">
          <cell r="A1962" t="str">
            <v>G366000</v>
          </cell>
          <cell r="B1962" t="str">
            <v>Atlanta Transportation</v>
          </cell>
        </row>
        <row r="1963">
          <cell r="A1963" t="str">
            <v>G366000</v>
          </cell>
          <cell r="B1963" t="str">
            <v>Atlanta Transportation</v>
          </cell>
        </row>
        <row r="1964">
          <cell r="A1964" t="str">
            <v>G366000</v>
          </cell>
          <cell r="B1964" t="str">
            <v>Atlanta Transportation</v>
          </cell>
        </row>
        <row r="1965">
          <cell r="A1965" t="str">
            <v>G366000</v>
          </cell>
          <cell r="B1965" t="str">
            <v>Atlanta Transportation</v>
          </cell>
        </row>
        <row r="1966">
          <cell r="A1966" t="str">
            <v>G380100</v>
          </cell>
          <cell r="B1966" t="str">
            <v>GMEMD</v>
          </cell>
        </row>
        <row r="1967">
          <cell r="A1967" t="str">
            <v>G380100</v>
          </cell>
          <cell r="B1967" t="str">
            <v>GMEMD</v>
          </cell>
        </row>
        <row r="1968">
          <cell r="A1968" t="str">
            <v>G380100</v>
          </cell>
          <cell r="B1968" t="str">
            <v>GMEMD</v>
          </cell>
        </row>
        <row r="1969">
          <cell r="A1969" t="str">
            <v>G380100</v>
          </cell>
          <cell r="B1969" t="str">
            <v>GMEMD</v>
          </cell>
        </row>
        <row r="1970">
          <cell r="A1970" t="str">
            <v>G380100</v>
          </cell>
          <cell r="B1970" t="str">
            <v>GMEMD</v>
          </cell>
        </row>
        <row r="1971">
          <cell r="A1971" t="str">
            <v>G380100</v>
          </cell>
          <cell r="B1971" t="str">
            <v>GMEMD</v>
          </cell>
        </row>
        <row r="1972">
          <cell r="A1972" t="str">
            <v>G380100</v>
          </cell>
          <cell r="B1972" t="str">
            <v>GMEMD</v>
          </cell>
        </row>
        <row r="1973">
          <cell r="A1973" t="str">
            <v>G380100</v>
          </cell>
          <cell r="B1973" t="str">
            <v>GMEMD</v>
          </cell>
        </row>
        <row r="1974">
          <cell r="A1974" t="str">
            <v>G380100</v>
          </cell>
          <cell r="B1974" t="str">
            <v>GMEMD</v>
          </cell>
        </row>
        <row r="1975">
          <cell r="A1975" t="str">
            <v>G380100</v>
          </cell>
          <cell r="B1975" t="str">
            <v>GMEMD</v>
          </cell>
        </row>
        <row r="1976">
          <cell r="A1976" t="str">
            <v>G380100</v>
          </cell>
          <cell r="B1976" t="str">
            <v>GMEMD</v>
          </cell>
        </row>
        <row r="1977">
          <cell r="A1977" t="str">
            <v>G380100</v>
          </cell>
          <cell r="B1977" t="str">
            <v>GMEMD</v>
          </cell>
        </row>
        <row r="1978">
          <cell r="A1978" t="str">
            <v>G380100</v>
          </cell>
          <cell r="B1978" t="str">
            <v>GMEMD</v>
          </cell>
        </row>
        <row r="1979">
          <cell r="A1979" t="str">
            <v>G380100</v>
          </cell>
          <cell r="B1979" t="str">
            <v>GMEMD</v>
          </cell>
        </row>
        <row r="1980">
          <cell r="A1980" t="str">
            <v>G380100</v>
          </cell>
          <cell r="B1980" t="str">
            <v>GMEMD</v>
          </cell>
        </row>
        <row r="1981">
          <cell r="A1981" t="str">
            <v>G380100</v>
          </cell>
          <cell r="B1981" t="str">
            <v>GMEMD</v>
          </cell>
        </row>
        <row r="1982">
          <cell r="A1982" t="str">
            <v>G380100</v>
          </cell>
          <cell r="B1982" t="str">
            <v>GMEMD</v>
          </cell>
        </row>
        <row r="1983">
          <cell r="A1983" t="str">
            <v>G380100</v>
          </cell>
          <cell r="B1983" t="str">
            <v>GMEMD</v>
          </cell>
        </row>
        <row r="1984">
          <cell r="A1984" t="str">
            <v>G380100</v>
          </cell>
          <cell r="B1984" t="str">
            <v>GMEMD</v>
          </cell>
        </row>
        <row r="1985">
          <cell r="A1985" t="str">
            <v>G380100</v>
          </cell>
          <cell r="B1985" t="str">
            <v>GMEMD</v>
          </cell>
        </row>
        <row r="1986">
          <cell r="A1986" t="str">
            <v>G380100</v>
          </cell>
          <cell r="B1986" t="str">
            <v>GMEMD</v>
          </cell>
        </row>
        <row r="1987">
          <cell r="A1987" t="str">
            <v>G380100</v>
          </cell>
          <cell r="B1987" t="str">
            <v>GMEMD</v>
          </cell>
        </row>
        <row r="1988">
          <cell r="A1988" t="str">
            <v>G380100</v>
          </cell>
          <cell r="B1988" t="str">
            <v>GMEMD</v>
          </cell>
        </row>
        <row r="1989">
          <cell r="A1989" t="str">
            <v>G380100</v>
          </cell>
          <cell r="B1989" t="str">
            <v>GMEMD</v>
          </cell>
        </row>
        <row r="1990">
          <cell r="A1990" t="str">
            <v>G380100</v>
          </cell>
          <cell r="B1990" t="str">
            <v>GMEMD</v>
          </cell>
        </row>
        <row r="1991">
          <cell r="A1991" t="str">
            <v>G380100</v>
          </cell>
          <cell r="B1991" t="str">
            <v>GMEMD</v>
          </cell>
        </row>
        <row r="1992">
          <cell r="A1992" t="str">
            <v>G380100</v>
          </cell>
          <cell r="B1992" t="str">
            <v>GMEMD</v>
          </cell>
        </row>
        <row r="1993">
          <cell r="A1993" t="str">
            <v>G380100</v>
          </cell>
          <cell r="B1993" t="str">
            <v>GMEMD</v>
          </cell>
        </row>
        <row r="1994">
          <cell r="A1994" t="str">
            <v>G380100</v>
          </cell>
          <cell r="B1994" t="str">
            <v>GMEMD</v>
          </cell>
        </row>
        <row r="1995">
          <cell r="A1995" t="str">
            <v>G380100</v>
          </cell>
          <cell r="B1995" t="str">
            <v>GMEMD</v>
          </cell>
        </row>
        <row r="1996">
          <cell r="A1996" t="str">
            <v>G380100</v>
          </cell>
          <cell r="B1996" t="str">
            <v>GMEMD</v>
          </cell>
        </row>
        <row r="1997">
          <cell r="A1997" t="str">
            <v>G380100</v>
          </cell>
          <cell r="B1997" t="str">
            <v>GMEMD</v>
          </cell>
        </row>
        <row r="1998">
          <cell r="A1998" t="str">
            <v>G380100</v>
          </cell>
          <cell r="B1998" t="str">
            <v>GMEMD</v>
          </cell>
        </row>
        <row r="1999">
          <cell r="A1999" t="str">
            <v>G380100</v>
          </cell>
          <cell r="B1999" t="str">
            <v>GMEMD</v>
          </cell>
        </row>
        <row r="2000">
          <cell r="A2000" t="str">
            <v>G380100</v>
          </cell>
          <cell r="B2000" t="str">
            <v>GMEMD</v>
          </cell>
        </row>
        <row r="2001">
          <cell r="A2001" t="str">
            <v>G380100</v>
          </cell>
          <cell r="B2001" t="str">
            <v>GMEMD</v>
          </cell>
        </row>
        <row r="2002">
          <cell r="A2002" t="str">
            <v>G380100</v>
          </cell>
          <cell r="B2002" t="str">
            <v>GMEMD</v>
          </cell>
        </row>
        <row r="2003">
          <cell r="A2003" t="str">
            <v>G380100</v>
          </cell>
          <cell r="B2003" t="str">
            <v>GMEMD</v>
          </cell>
        </row>
        <row r="2004">
          <cell r="A2004" t="str">
            <v>G380100</v>
          </cell>
          <cell r="B2004" t="str">
            <v>GMEMD</v>
          </cell>
        </row>
        <row r="2005">
          <cell r="A2005" t="str">
            <v>G380100</v>
          </cell>
          <cell r="B2005" t="str">
            <v>GMEMD</v>
          </cell>
        </row>
        <row r="2006">
          <cell r="A2006" t="str">
            <v>G380100</v>
          </cell>
          <cell r="B2006" t="str">
            <v>GMEMD</v>
          </cell>
        </row>
        <row r="2007">
          <cell r="A2007" t="str">
            <v>G380100</v>
          </cell>
          <cell r="B2007" t="str">
            <v>GMEMD</v>
          </cell>
        </row>
        <row r="2008">
          <cell r="A2008" t="str">
            <v>G380100</v>
          </cell>
          <cell r="B2008" t="str">
            <v>GMEMD</v>
          </cell>
        </row>
        <row r="2009">
          <cell r="A2009" t="str">
            <v>G380100</v>
          </cell>
          <cell r="B2009" t="str">
            <v>GMEMD</v>
          </cell>
        </row>
        <row r="2010">
          <cell r="A2010" t="str">
            <v>G380100</v>
          </cell>
          <cell r="B2010" t="str">
            <v>GMEMD</v>
          </cell>
        </row>
        <row r="2011">
          <cell r="A2011" t="str">
            <v>G380100</v>
          </cell>
          <cell r="B2011" t="str">
            <v>GMEMD</v>
          </cell>
        </row>
        <row r="2012">
          <cell r="A2012" t="str">
            <v>G380100</v>
          </cell>
          <cell r="B2012" t="str">
            <v>GMEMD</v>
          </cell>
        </row>
        <row r="2013">
          <cell r="A2013" t="str">
            <v>G380100</v>
          </cell>
          <cell r="B2013" t="str">
            <v>GMEMD</v>
          </cell>
        </row>
        <row r="2014">
          <cell r="A2014" t="str">
            <v>G380100</v>
          </cell>
          <cell r="B2014" t="str">
            <v>GMEMD</v>
          </cell>
        </row>
        <row r="2015">
          <cell r="A2015" t="str">
            <v>G380100</v>
          </cell>
          <cell r="B2015" t="str">
            <v>GMEMD</v>
          </cell>
        </row>
        <row r="2016">
          <cell r="A2016" t="str">
            <v>G380100</v>
          </cell>
          <cell r="B2016" t="str">
            <v>GMEMD</v>
          </cell>
        </row>
        <row r="2017">
          <cell r="A2017" t="str">
            <v>G380100</v>
          </cell>
          <cell r="B2017" t="str">
            <v>GMEMD</v>
          </cell>
        </row>
        <row r="2018">
          <cell r="A2018" t="str">
            <v>G380100</v>
          </cell>
          <cell r="B2018" t="str">
            <v>GMEMD</v>
          </cell>
        </row>
        <row r="2019">
          <cell r="A2019" t="str">
            <v>G380100</v>
          </cell>
          <cell r="B2019" t="str">
            <v>GMEMD</v>
          </cell>
        </row>
        <row r="2020">
          <cell r="A2020" t="str">
            <v>G380100</v>
          </cell>
          <cell r="B2020" t="str">
            <v>GMEMD</v>
          </cell>
        </row>
        <row r="2021">
          <cell r="A2021" t="str">
            <v>G380100</v>
          </cell>
          <cell r="B2021" t="str">
            <v>GMEMD</v>
          </cell>
        </row>
        <row r="2022">
          <cell r="A2022" t="str">
            <v>G380100</v>
          </cell>
          <cell r="B2022" t="str">
            <v>GMEMD</v>
          </cell>
        </row>
        <row r="2023">
          <cell r="A2023" t="str">
            <v>G380100</v>
          </cell>
          <cell r="B2023" t="str">
            <v>GMEMD</v>
          </cell>
        </row>
        <row r="2024">
          <cell r="A2024" t="str">
            <v>G380100</v>
          </cell>
          <cell r="B2024" t="str">
            <v>GMEMD</v>
          </cell>
        </row>
        <row r="2025">
          <cell r="A2025" t="str">
            <v>G380100</v>
          </cell>
          <cell r="B2025" t="str">
            <v>GMEMD</v>
          </cell>
        </row>
        <row r="2026">
          <cell r="A2026" t="str">
            <v>G380100</v>
          </cell>
          <cell r="B2026" t="str">
            <v>GMEMD</v>
          </cell>
        </row>
        <row r="2027">
          <cell r="A2027" t="str">
            <v>G380100</v>
          </cell>
          <cell r="B2027" t="str">
            <v>GMEMD</v>
          </cell>
        </row>
        <row r="2028">
          <cell r="A2028" t="str">
            <v>G380100</v>
          </cell>
          <cell r="B2028" t="str">
            <v>GMEMD</v>
          </cell>
        </row>
        <row r="2029">
          <cell r="A2029" t="str">
            <v>G380100</v>
          </cell>
          <cell r="B2029" t="str">
            <v>GMEMD</v>
          </cell>
        </row>
        <row r="2030">
          <cell r="A2030" t="str">
            <v>G380100</v>
          </cell>
          <cell r="B2030" t="str">
            <v>GMEMD</v>
          </cell>
        </row>
        <row r="2031">
          <cell r="A2031" t="str">
            <v>G380100</v>
          </cell>
          <cell r="B2031" t="str">
            <v>GMEMD</v>
          </cell>
        </row>
        <row r="2032">
          <cell r="A2032" t="str">
            <v>G380100</v>
          </cell>
          <cell r="B2032" t="str">
            <v>GMEMD</v>
          </cell>
        </row>
        <row r="2033">
          <cell r="A2033" t="str">
            <v>G380100</v>
          </cell>
          <cell r="B2033" t="str">
            <v>GMEMD</v>
          </cell>
        </row>
        <row r="2034">
          <cell r="A2034" t="str">
            <v>G380100</v>
          </cell>
          <cell r="B2034" t="str">
            <v>GMEMD</v>
          </cell>
        </row>
        <row r="2035">
          <cell r="A2035" t="str">
            <v>G380100</v>
          </cell>
          <cell r="B2035" t="str">
            <v>GMEMD</v>
          </cell>
        </row>
        <row r="2036">
          <cell r="A2036" t="str">
            <v>G380100</v>
          </cell>
          <cell r="B2036" t="str">
            <v>GMEMD</v>
          </cell>
        </row>
        <row r="2037">
          <cell r="A2037" t="str">
            <v>G380100</v>
          </cell>
          <cell r="B2037" t="str">
            <v>GMEMD</v>
          </cell>
        </row>
        <row r="2038">
          <cell r="A2038" t="str">
            <v>G380100</v>
          </cell>
          <cell r="B2038" t="str">
            <v>GMEMD</v>
          </cell>
        </row>
        <row r="2039">
          <cell r="A2039" t="str">
            <v>G380100</v>
          </cell>
          <cell r="B2039" t="str">
            <v>GMEMD</v>
          </cell>
        </row>
        <row r="2040">
          <cell r="A2040" t="str">
            <v>G380100</v>
          </cell>
          <cell r="B2040" t="str">
            <v>GMEMD</v>
          </cell>
        </row>
        <row r="2041">
          <cell r="A2041" t="str">
            <v>G380100</v>
          </cell>
          <cell r="B2041" t="str">
            <v>GMEMD</v>
          </cell>
        </row>
        <row r="2042">
          <cell r="A2042" t="str">
            <v>G380100</v>
          </cell>
          <cell r="B2042" t="str">
            <v>GMEMD</v>
          </cell>
        </row>
        <row r="2043">
          <cell r="A2043" t="str">
            <v>G380100</v>
          </cell>
          <cell r="B2043" t="str">
            <v>GMEMD</v>
          </cell>
        </row>
        <row r="2044">
          <cell r="A2044" t="str">
            <v>G380100</v>
          </cell>
          <cell r="B2044" t="str">
            <v>GMEMD</v>
          </cell>
        </row>
        <row r="2045">
          <cell r="A2045" t="str">
            <v>G380100</v>
          </cell>
          <cell r="B2045" t="str">
            <v>GMEMD</v>
          </cell>
        </row>
        <row r="2046">
          <cell r="A2046" t="str">
            <v>G380100</v>
          </cell>
          <cell r="B2046" t="str">
            <v>GMEMD</v>
          </cell>
        </row>
        <row r="2047">
          <cell r="A2047" t="str">
            <v>G380100</v>
          </cell>
          <cell r="B2047" t="str">
            <v>GMEMD</v>
          </cell>
        </row>
        <row r="2048">
          <cell r="A2048" t="str">
            <v>G380100</v>
          </cell>
          <cell r="B2048" t="str">
            <v>GMEMD</v>
          </cell>
        </row>
        <row r="2049">
          <cell r="A2049" t="str">
            <v>G380100</v>
          </cell>
          <cell r="B2049" t="str">
            <v>GMEMD</v>
          </cell>
        </row>
        <row r="2050">
          <cell r="A2050" t="str">
            <v>G380100</v>
          </cell>
          <cell r="B2050" t="str">
            <v>GMEMD</v>
          </cell>
        </row>
        <row r="2051">
          <cell r="A2051" t="str">
            <v>G380100</v>
          </cell>
          <cell r="B2051" t="str">
            <v>GMEMD</v>
          </cell>
        </row>
        <row r="2052">
          <cell r="A2052" t="str">
            <v>G380100</v>
          </cell>
          <cell r="B2052" t="str">
            <v>GMEMD</v>
          </cell>
        </row>
        <row r="2053">
          <cell r="A2053" t="str">
            <v>G380100</v>
          </cell>
          <cell r="B2053" t="str">
            <v>GMEMD</v>
          </cell>
        </row>
        <row r="2054">
          <cell r="A2054" t="str">
            <v>G380100</v>
          </cell>
          <cell r="B2054" t="str">
            <v>GMEMD</v>
          </cell>
        </row>
        <row r="2055">
          <cell r="A2055" t="str">
            <v>G380100</v>
          </cell>
          <cell r="B2055" t="str">
            <v>GMEMD</v>
          </cell>
        </row>
        <row r="2056">
          <cell r="A2056" t="str">
            <v>G380100</v>
          </cell>
          <cell r="B2056" t="str">
            <v>GMEMD</v>
          </cell>
        </row>
        <row r="2057">
          <cell r="A2057" t="str">
            <v>G380100</v>
          </cell>
          <cell r="B2057" t="str">
            <v>GMEMD</v>
          </cell>
        </row>
        <row r="2058">
          <cell r="A2058" t="str">
            <v>G380100</v>
          </cell>
          <cell r="B2058" t="str">
            <v>GMEMD</v>
          </cell>
        </row>
        <row r="2059">
          <cell r="A2059" t="str">
            <v>G380100</v>
          </cell>
          <cell r="B2059" t="str">
            <v>GMEMD</v>
          </cell>
        </row>
        <row r="2060">
          <cell r="A2060" t="str">
            <v>G380100</v>
          </cell>
          <cell r="B2060" t="str">
            <v>GMEMD</v>
          </cell>
        </row>
        <row r="2061">
          <cell r="A2061" t="str">
            <v>G380100</v>
          </cell>
          <cell r="B2061" t="str">
            <v>GMEMD</v>
          </cell>
        </row>
        <row r="2062">
          <cell r="A2062" t="str">
            <v>G380100</v>
          </cell>
          <cell r="B2062" t="str">
            <v>GMEMD</v>
          </cell>
        </row>
        <row r="2063">
          <cell r="A2063" t="str">
            <v>G380100</v>
          </cell>
          <cell r="B2063" t="str">
            <v>GMEMD</v>
          </cell>
        </row>
        <row r="2064">
          <cell r="A2064" t="str">
            <v>G380100</v>
          </cell>
          <cell r="B2064" t="str">
            <v>GMEMD</v>
          </cell>
        </row>
        <row r="2065">
          <cell r="A2065" t="str">
            <v>G380100</v>
          </cell>
          <cell r="B2065" t="str">
            <v>GMEMD</v>
          </cell>
        </row>
        <row r="2066">
          <cell r="A2066" t="str">
            <v>G380100</v>
          </cell>
          <cell r="B2066" t="str">
            <v>GMEMD</v>
          </cell>
        </row>
        <row r="2067">
          <cell r="A2067" t="str">
            <v>G380100</v>
          </cell>
          <cell r="B2067" t="str">
            <v>GMEMD</v>
          </cell>
        </row>
        <row r="2068">
          <cell r="A2068" t="str">
            <v>G380100</v>
          </cell>
          <cell r="B2068" t="str">
            <v>GMEMD</v>
          </cell>
        </row>
        <row r="2069">
          <cell r="A2069" t="str">
            <v>G380100</v>
          </cell>
          <cell r="B2069" t="str">
            <v>GMEMD</v>
          </cell>
        </row>
        <row r="2070">
          <cell r="A2070" t="str">
            <v>G380100</v>
          </cell>
          <cell r="B2070" t="str">
            <v>GMEMD</v>
          </cell>
        </row>
        <row r="2071">
          <cell r="A2071" t="str">
            <v>G380100</v>
          </cell>
          <cell r="B2071" t="str">
            <v>GMEMD</v>
          </cell>
        </row>
        <row r="2072">
          <cell r="A2072" t="str">
            <v>G380100</v>
          </cell>
          <cell r="B2072" t="str">
            <v>GMEMD</v>
          </cell>
        </row>
        <row r="2073">
          <cell r="A2073" t="str">
            <v>G380100</v>
          </cell>
          <cell r="B2073" t="str">
            <v>GMEMD</v>
          </cell>
        </row>
        <row r="2074">
          <cell r="A2074" t="str">
            <v>G380100</v>
          </cell>
          <cell r="B2074" t="str">
            <v>GMEMD</v>
          </cell>
        </row>
        <row r="2075">
          <cell r="A2075" t="str">
            <v>G380100</v>
          </cell>
          <cell r="B2075" t="str">
            <v>GMEMD</v>
          </cell>
        </row>
        <row r="2076">
          <cell r="A2076" t="str">
            <v>G380100</v>
          </cell>
          <cell r="B2076" t="str">
            <v>GMEMD</v>
          </cell>
        </row>
        <row r="2077">
          <cell r="A2077" t="str">
            <v>G380100</v>
          </cell>
          <cell r="B2077" t="str">
            <v>GMEMD</v>
          </cell>
        </row>
        <row r="2078">
          <cell r="A2078" t="str">
            <v>G380100</v>
          </cell>
          <cell r="B2078" t="str">
            <v>GMEMD</v>
          </cell>
        </row>
        <row r="2079">
          <cell r="A2079" t="str">
            <v>G380100</v>
          </cell>
          <cell r="B2079" t="str">
            <v>GMEMD</v>
          </cell>
        </row>
        <row r="2080">
          <cell r="A2080" t="str">
            <v>G380100</v>
          </cell>
          <cell r="B2080" t="str">
            <v>GMEMD</v>
          </cell>
        </row>
        <row r="2081">
          <cell r="A2081" t="str">
            <v>G380100</v>
          </cell>
          <cell r="B2081" t="str">
            <v>GMEMD</v>
          </cell>
        </row>
        <row r="2082">
          <cell r="A2082" t="str">
            <v>G380100</v>
          </cell>
          <cell r="B2082" t="str">
            <v>GMEMD</v>
          </cell>
        </row>
        <row r="2083">
          <cell r="A2083" t="str">
            <v>G380100</v>
          </cell>
          <cell r="B2083" t="str">
            <v>GMEMD</v>
          </cell>
        </row>
        <row r="2084">
          <cell r="A2084" t="str">
            <v>G380100</v>
          </cell>
          <cell r="B2084" t="str">
            <v>GMEMD</v>
          </cell>
        </row>
        <row r="2085">
          <cell r="A2085" t="str">
            <v>G380100</v>
          </cell>
          <cell r="B2085" t="str">
            <v>GMEMD</v>
          </cell>
        </row>
        <row r="2086">
          <cell r="A2086" t="str">
            <v>G380100</v>
          </cell>
          <cell r="B2086" t="str">
            <v>GMEMD</v>
          </cell>
        </row>
        <row r="2087">
          <cell r="A2087" t="str">
            <v>G380100</v>
          </cell>
          <cell r="B2087" t="str">
            <v>GMEMD</v>
          </cell>
        </row>
        <row r="2088">
          <cell r="A2088" t="str">
            <v>G380100</v>
          </cell>
          <cell r="B2088" t="str">
            <v>GMEMD</v>
          </cell>
        </row>
        <row r="2089">
          <cell r="A2089" t="str">
            <v>G380100</v>
          </cell>
          <cell r="B2089" t="str">
            <v>GMEMD</v>
          </cell>
        </row>
        <row r="2090">
          <cell r="A2090" t="str">
            <v>G380100</v>
          </cell>
          <cell r="B2090" t="str">
            <v>GMEMD</v>
          </cell>
        </row>
        <row r="2091">
          <cell r="A2091" t="str">
            <v>G380100</v>
          </cell>
          <cell r="B2091" t="str">
            <v>GMEMD</v>
          </cell>
        </row>
        <row r="2092">
          <cell r="A2092" t="str">
            <v>G380100</v>
          </cell>
          <cell r="B2092" t="str">
            <v>GMEMD</v>
          </cell>
        </row>
        <row r="2093">
          <cell r="A2093" t="str">
            <v>G380100</v>
          </cell>
          <cell r="B2093" t="str">
            <v>GMEMD</v>
          </cell>
        </row>
        <row r="2094">
          <cell r="A2094" t="str">
            <v>G380100</v>
          </cell>
          <cell r="B2094" t="str">
            <v>GMEMD</v>
          </cell>
        </row>
        <row r="2095">
          <cell r="A2095" t="str">
            <v>G380100</v>
          </cell>
          <cell r="B2095" t="str">
            <v>GMEMD</v>
          </cell>
        </row>
        <row r="2096">
          <cell r="A2096" t="str">
            <v>G380100</v>
          </cell>
          <cell r="B2096" t="str">
            <v>GMEMD</v>
          </cell>
        </row>
        <row r="2097">
          <cell r="A2097" t="str">
            <v>G380100</v>
          </cell>
          <cell r="B2097" t="str">
            <v>GMEMD</v>
          </cell>
        </row>
        <row r="2098">
          <cell r="A2098" t="str">
            <v>G380100</v>
          </cell>
          <cell r="B2098" t="str">
            <v>GMEMD</v>
          </cell>
        </row>
        <row r="2099">
          <cell r="A2099" t="str">
            <v>G380100</v>
          </cell>
          <cell r="B2099" t="str">
            <v>GMEMD</v>
          </cell>
        </row>
        <row r="2100">
          <cell r="A2100" t="str">
            <v>G380100</v>
          </cell>
          <cell r="B2100" t="str">
            <v>GMEMD</v>
          </cell>
        </row>
        <row r="2101">
          <cell r="A2101" t="str">
            <v>G380100</v>
          </cell>
          <cell r="B2101" t="str">
            <v>GMEMD</v>
          </cell>
        </row>
        <row r="2102">
          <cell r="A2102" t="str">
            <v>G380100</v>
          </cell>
          <cell r="B2102" t="str">
            <v>GMEMD</v>
          </cell>
        </row>
        <row r="2103">
          <cell r="A2103" t="str">
            <v>G380100</v>
          </cell>
          <cell r="B2103" t="str">
            <v>GMEMD</v>
          </cell>
        </row>
        <row r="2104">
          <cell r="A2104" t="str">
            <v>G380100</v>
          </cell>
          <cell r="B2104" t="str">
            <v>GMEMD</v>
          </cell>
        </row>
        <row r="2105">
          <cell r="A2105" t="str">
            <v>G380100</v>
          </cell>
          <cell r="B2105" t="str">
            <v>GMEMD</v>
          </cell>
        </row>
        <row r="2106">
          <cell r="A2106" t="str">
            <v>G380100</v>
          </cell>
          <cell r="B2106" t="str">
            <v>GMEMD</v>
          </cell>
        </row>
        <row r="2107">
          <cell r="A2107" t="str">
            <v>G380100</v>
          </cell>
          <cell r="B2107" t="str">
            <v>GMEMD</v>
          </cell>
        </row>
        <row r="2108">
          <cell r="A2108" t="str">
            <v>G380100</v>
          </cell>
          <cell r="B2108" t="str">
            <v>GMEMD</v>
          </cell>
        </row>
        <row r="2109">
          <cell r="A2109" t="str">
            <v>G380100</v>
          </cell>
          <cell r="B2109" t="str">
            <v>GMEMD</v>
          </cell>
        </row>
        <row r="2110">
          <cell r="A2110" t="str">
            <v>G380100</v>
          </cell>
          <cell r="B2110" t="str">
            <v>GMEMD</v>
          </cell>
        </row>
        <row r="2111">
          <cell r="A2111" t="str">
            <v>G380100</v>
          </cell>
          <cell r="B2111" t="str">
            <v>GMEMD</v>
          </cell>
        </row>
        <row r="2112">
          <cell r="A2112" t="str">
            <v>G380100</v>
          </cell>
          <cell r="B2112" t="str">
            <v>GMEMD</v>
          </cell>
        </row>
        <row r="2113">
          <cell r="A2113" t="str">
            <v>G380100</v>
          </cell>
          <cell r="B2113" t="str">
            <v>GMEMD</v>
          </cell>
        </row>
        <row r="2114">
          <cell r="A2114" t="str">
            <v>G380100</v>
          </cell>
          <cell r="B2114" t="str">
            <v>GMEMD</v>
          </cell>
        </row>
        <row r="2115">
          <cell r="A2115" t="str">
            <v>G380100</v>
          </cell>
          <cell r="B2115" t="str">
            <v>GMEMD</v>
          </cell>
        </row>
        <row r="2116">
          <cell r="A2116" t="str">
            <v>G380100</v>
          </cell>
          <cell r="B2116" t="str">
            <v>GMEMD</v>
          </cell>
        </row>
        <row r="2117">
          <cell r="A2117" t="str">
            <v>G380100</v>
          </cell>
          <cell r="B2117" t="str">
            <v>GMEMD</v>
          </cell>
        </row>
        <row r="2118">
          <cell r="A2118" t="str">
            <v>G380100</v>
          </cell>
          <cell r="B2118" t="str">
            <v>GMEMD</v>
          </cell>
        </row>
        <row r="2119">
          <cell r="A2119" t="str">
            <v>G380100</v>
          </cell>
          <cell r="B2119" t="str">
            <v>GMEMD</v>
          </cell>
        </row>
        <row r="2120">
          <cell r="A2120" t="str">
            <v>G380100</v>
          </cell>
          <cell r="B2120" t="str">
            <v>GMEMD</v>
          </cell>
        </row>
        <row r="2121">
          <cell r="A2121" t="str">
            <v>G380100</v>
          </cell>
          <cell r="B2121" t="str">
            <v>GMEMD</v>
          </cell>
        </row>
        <row r="2122">
          <cell r="A2122" t="str">
            <v>G380100</v>
          </cell>
          <cell r="B2122" t="str">
            <v>GMEMD</v>
          </cell>
        </row>
        <row r="2123">
          <cell r="A2123" t="str">
            <v>G380100</v>
          </cell>
          <cell r="B2123" t="str">
            <v>GMEMD</v>
          </cell>
        </row>
        <row r="2124">
          <cell r="A2124" t="str">
            <v>G380100</v>
          </cell>
          <cell r="B2124" t="str">
            <v>GMEMD</v>
          </cell>
        </row>
        <row r="2125">
          <cell r="A2125" t="str">
            <v>G380100</v>
          </cell>
          <cell r="B2125" t="str">
            <v>GMEMD</v>
          </cell>
        </row>
        <row r="2126">
          <cell r="A2126" t="str">
            <v>G380100</v>
          </cell>
          <cell r="B2126" t="str">
            <v>GMEMD</v>
          </cell>
        </row>
        <row r="2127">
          <cell r="A2127" t="str">
            <v>G380100</v>
          </cell>
          <cell r="B2127" t="str">
            <v>GMEMD</v>
          </cell>
        </row>
        <row r="2128">
          <cell r="A2128" t="str">
            <v>G380100</v>
          </cell>
          <cell r="B2128" t="str">
            <v>GMEMD</v>
          </cell>
        </row>
        <row r="2129">
          <cell r="A2129" t="str">
            <v>G380100</v>
          </cell>
          <cell r="B2129" t="str">
            <v>GMEMD</v>
          </cell>
        </row>
        <row r="2130">
          <cell r="A2130" t="str">
            <v>G380100</v>
          </cell>
          <cell r="B2130" t="str">
            <v>GMEMD</v>
          </cell>
        </row>
        <row r="2131">
          <cell r="A2131" t="str">
            <v>G380100</v>
          </cell>
          <cell r="B2131" t="str">
            <v>GMEMD</v>
          </cell>
        </row>
        <row r="2132">
          <cell r="A2132" t="str">
            <v>G380100</v>
          </cell>
          <cell r="B2132" t="str">
            <v>GMEMD</v>
          </cell>
        </row>
        <row r="2133">
          <cell r="A2133" t="str">
            <v>G380100</v>
          </cell>
          <cell r="B2133" t="str">
            <v>GMEMD</v>
          </cell>
        </row>
        <row r="2134">
          <cell r="A2134" t="str">
            <v>G380100</v>
          </cell>
          <cell r="B2134" t="str">
            <v>GMEMD</v>
          </cell>
        </row>
        <row r="2135">
          <cell r="A2135" t="str">
            <v>G380100</v>
          </cell>
          <cell r="B2135" t="str">
            <v>GMEMD</v>
          </cell>
        </row>
        <row r="2136">
          <cell r="A2136" t="str">
            <v>G380100</v>
          </cell>
          <cell r="B2136" t="str">
            <v>GMEMD</v>
          </cell>
        </row>
        <row r="2137">
          <cell r="A2137" t="str">
            <v>G380100</v>
          </cell>
          <cell r="B2137" t="str">
            <v>GMEMD</v>
          </cell>
        </row>
        <row r="2138">
          <cell r="A2138" t="str">
            <v>G380100</v>
          </cell>
          <cell r="B2138" t="str">
            <v>GMEMD</v>
          </cell>
        </row>
        <row r="2139">
          <cell r="A2139" t="str">
            <v>G380600</v>
          </cell>
          <cell r="B2139" t="str">
            <v>GMEMD Bad Order Returns</v>
          </cell>
        </row>
        <row r="2140">
          <cell r="A2140" t="str">
            <v>G380600</v>
          </cell>
          <cell r="B2140" t="str">
            <v>GMEMD Bad Order Returns</v>
          </cell>
        </row>
        <row r="2141">
          <cell r="A2141" t="str">
            <v>G380600</v>
          </cell>
          <cell r="B2141" t="str">
            <v>GMEMD Bad Order Returns</v>
          </cell>
        </row>
        <row r="2142">
          <cell r="A2142" t="str">
            <v>G380600</v>
          </cell>
          <cell r="B2142" t="str">
            <v>GMEMD Bad Order Returns</v>
          </cell>
        </row>
        <row r="2143">
          <cell r="A2143" t="str">
            <v>G380600</v>
          </cell>
          <cell r="B2143" t="str">
            <v>GMEMD Bad Order Returns</v>
          </cell>
        </row>
        <row r="2144">
          <cell r="A2144" t="str">
            <v>G380600</v>
          </cell>
          <cell r="B2144" t="str">
            <v>GMEMD Bad Order Returns</v>
          </cell>
        </row>
        <row r="2145">
          <cell r="A2145" t="str">
            <v>G380600</v>
          </cell>
          <cell r="B2145" t="str">
            <v>GMEMD Bad Order Returns</v>
          </cell>
        </row>
        <row r="2146">
          <cell r="A2146" t="str">
            <v>G380600</v>
          </cell>
          <cell r="B2146" t="str">
            <v>GMEMD Bad Order Returns</v>
          </cell>
        </row>
        <row r="2147">
          <cell r="A2147" t="str">
            <v>G381000</v>
          </cell>
          <cell r="B2147" t="str">
            <v>GMEMD Overhead</v>
          </cell>
        </row>
        <row r="2148">
          <cell r="A2148" t="str">
            <v>G400100</v>
          </cell>
          <cell r="B2148" t="str">
            <v>Agrilink/Dean</v>
          </cell>
        </row>
        <row r="2149">
          <cell r="A2149" t="str">
            <v>G400100</v>
          </cell>
          <cell r="B2149" t="str">
            <v>Agrilink/Dean</v>
          </cell>
        </row>
        <row r="2150">
          <cell r="A2150" t="str">
            <v>G400100</v>
          </cell>
          <cell r="B2150" t="str">
            <v>Agrilink/Dean</v>
          </cell>
        </row>
        <row r="2151">
          <cell r="A2151" t="str">
            <v>G400100</v>
          </cell>
          <cell r="B2151" t="str">
            <v>Agrilink/Dean</v>
          </cell>
        </row>
        <row r="2152">
          <cell r="A2152" t="str">
            <v>G400100</v>
          </cell>
          <cell r="B2152" t="str">
            <v>Agrilink/Dean</v>
          </cell>
        </row>
        <row r="2153">
          <cell r="A2153" t="str">
            <v>G400100</v>
          </cell>
          <cell r="B2153" t="str">
            <v>Agrilink/Dean</v>
          </cell>
        </row>
        <row r="2154">
          <cell r="A2154" t="str">
            <v>G400100</v>
          </cell>
          <cell r="B2154" t="str">
            <v>Agrilink/Dean</v>
          </cell>
        </row>
        <row r="2155">
          <cell r="A2155" t="str">
            <v>G400100</v>
          </cell>
          <cell r="B2155" t="str">
            <v>Agrilink/Dean</v>
          </cell>
        </row>
        <row r="2156">
          <cell r="A2156" t="str">
            <v>G400100</v>
          </cell>
          <cell r="B2156" t="str">
            <v>Agrilink/Dean</v>
          </cell>
        </row>
        <row r="2157">
          <cell r="A2157" t="str">
            <v>G400100</v>
          </cell>
          <cell r="B2157" t="str">
            <v>Agrilink/Dean</v>
          </cell>
        </row>
        <row r="2158">
          <cell r="A2158" t="str">
            <v>G400100</v>
          </cell>
          <cell r="B2158" t="str">
            <v>Agrilink/Dean</v>
          </cell>
        </row>
        <row r="2159">
          <cell r="A2159" t="str">
            <v>G400100</v>
          </cell>
          <cell r="B2159" t="str">
            <v>Agrilink/Dean</v>
          </cell>
        </row>
        <row r="2160">
          <cell r="A2160" t="str">
            <v>G400100</v>
          </cell>
          <cell r="B2160" t="str">
            <v>Agrilink/Dean</v>
          </cell>
        </row>
        <row r="2161">
          <cell r="A2161" t="str">
            <v>G400100</v>
          </cell>
          <cell r="B2161" t="str">
            <v>Agrilink/Dean</v>
          </cell>
        </row>
        <row r="2162">
          <cell r="A2162" t="str">
            <v>G400100</v>
          </cell>
          <cell r="B2162" t="str">
            <v>Agrilink/Dean</v>
          </cell>
        </row>
        <row r="2163">
          <cell r="A2163" t="str">
            <v>G400100</v>
          </cell>
          <cell r="B2163" t="str">
            <v>Agrilink/Dean</v>
          </cell>
        </row>
        <row r="2164">
          <cell r="A2164" t="str">
            <v>G400100</v>
          </cell>
          <cell r="B2164" t="str">
            <v>Agrilink/Dean</v>
          </cell>
        </row>
        <row r="2165">
          <cell r="A2165" t="str">
            <v>G400100</v>
          </cell>
          <cell r="B2165" t="str">
            <v>Agrilink/Dean</v>
          </cell>
        </row>
        <row r="2166">
          <cell r="A2166" t="str">
            <v>G400100</v>
          </cell>
          <cell r="B2166" t="str">
            <v>Agrilink/Dean</v>
          </cell>
        </row>
        <row r="2167">
          <cell r="A2167" t="str">
            <v>G400100</v>
          </cell>
          <cell r="B2167" t="str">
            <v>Agrilink/Dean</v>
          </cell>
        </row>
        <row r="2168">
          <cell r="A2168" t="str">
            <v>G400100</v>
          </cell>
          <cell r="B2168" t="str">
            <v>Agrilink/Dean</v>
          </cell>
        </row>
        <row r="2169">
          <cell r="A2169" t="str">
            <v>G400100</v>
          </cell>
          <cell r="B2169" t="str">
            <v>Agrilink/Dean</v>
          </cell>
        </row>
        <row r="2170">
          <cell r="A2170" t="str">
            <v>G400100</v>
          </cell>
          <cell r="B2170" t="str">
            <v>Agrilink/Dean</v>
          </cell>
        </row>
        <row r="2171">
          <cell r="A2171" t="str">
            <v>G400100</v>
          </cell>
          <cell r="B2171" t="str">
            <v>Agrilink/Dean</v>
          </cell>
        </row>
        <row r="2172">
          <cell r="A2172" t="str">
            <v>G400100</v>
          </cell>
          <cell r="B2172" t="str">
            <v>Agrilink/Dean</v>
          </cell>
        </row>
        <row r="2173">
          <cell r="A2173" t="str">
            <v>G400100</v>
          </cell>
          <cell r="B2173" t="str">
            <v>Agrilink/Dean</v>
          </cell>
        </row>
        <row r="2174">
          <cell r="A2174" t="str">
            <v>G400100</v>
          </cell>
          <cell r="B2174" t="str">
            <v>Agrilink/Dean</v>
          </cell>
        </row>
        <row r="2175">
          <cell r="A2175" t="str">
            <v>G400100</v>
          </cell>
          <cell r="B2175" t="str">
            <v>Agrilink/Dean</v>
          </cell>
        </row>
        <row r="2176">
          <cell r="A2176" t="str">
            <v>G400100</v>
          </cell>
          <cell r="B2176" t="str">
            <v>Agrilink/Dean</v>
          </cell>
        </row>
        <row r="2177">
          <cell r="A2177" t="str">
            <v>G400100</v>
          </cell>
          <cell r="B2177" t="str">
            <v>Agrilink/Dean</v>
          </cell>
        </row>
        <row r="2178">
          <cell r="A2178" t="str">
            <v>G400100</v>
          </cell>
          <cell r="B2178" t="str">
            <v>Agrilink/Dean</v>
          </cell>
        </row>
        <row r="2179">
          <cell r="A2179" t="str">
            <v>G400100</v>
          </cell>
          <cell r="B2179" t="str">
            <v>Agrilink/Dean</v>
          </cell>
        </row>
        <row r="2180">
          <cell r="A2180" t="str">
            <v>G400100</v>
          </cell>
          <cell r="B2180" t="str">
            <v>Agrilink/Dean</v>
          </cell>
        </row>
        <row r="2181">
          <cell r="A2181" t="str">
            <v>G400100</v>
          </cell>
          <cell r="B2181" t="str">
            <v>Agrilink/Dean</v>
          </cell>
        </row>
        <row r="2182">
          <cell r="A2182" t="str">
            <v>G400100</v>
          </cell>
          <cell r="B2182" t="str">
            <v>Agrilink/Dean</v>
          </cell>
        </row>
        <row r="2183">
          <cell r="A2183" t="str">
            <v>G400100</v>
          </cell>
          <cell r="B2183" t="str">
            <v>Agrilink/Dean</v>
          </cell>
        </row>
        <row r="2184">
          <cell r="A2184" t="str">
            <v>G400100</v>
          </cell>
          <cell r="B2184" t="str">
            <v>Agrilink/Dean</v>
          </cell>
        </row>
        <row r="2185">
          <cell r="A2185" t="str">
            <v>G400100</v>
          </cell>
          <cell r="B2185" t="str">
            <v>Agrilink/Dean</v>
          </cell>
        </row>
        <row r="2186">
          <cell r="A2186" t="str">
            <v>G400100</v>
          </cell>
          <cell r="B2186" t="str">
            <v>Agrilink/Dean</v>
          </cell>
        </row>
        <row r="2187">
          <cell r="A2187" t="str">
            <v>G400100</v>
          </cell>
          <cell r="B2187" t="str">
            <v>Agrilink/Dean</v>
          </cell>
        </row>
        <row r="2188">
          <cell r="A2188" t="str">
            <v>G400100</v>
          </cell>
          <cell r="B2188" t="str">
            <v>Agrilink/Dean</v>
          </cell>
        </row>
        <row r="2189">
          <cell r="A2189" t="str">
            <v>G400100</v>
          </cell>
          <cell r="B2189" t="str">
            <v>Agrilink/Dean</v>
          </cell>
        </row>
        <row r="2190">
          <cell r="A2190" t="str">
            <v>G400100</v>
          </cell>
          <cell r="B2190" t="str">
            <v>Agrilink/Dean</v>
          </cell>
        </row>
        <row r="2191">
          <cell r="A2191" t="str">
            <v>G400100</v>
          </cell>
          <cell r="B2191" t="str">
            <v>Agrilink/Dean</v>
          </cell>
        </row>
        <row r="2192">
          <cell r="A2192" t="str">
            <v>G400100</v>
          </cell>
          <cell r="B2192" t="str">
            <v>Agrilink/Dean</v>
          </cell>
        </row>
        <row r="2193">
          <cell r="A2193" t="str">
            <v>G400100</v>
          </cell>
          <cell r="B2193" t="str">
            <v>Agrilink/Dean</v>
          </cell>
        </row>
        <row r="2194">
          <cell r="A2194" t="str">
            <v>G400100</v>
          </cell>
          <cell r="B2194" t="str">
            <v>Agrilink/Dean</v>
          </cell>
        </row>
        <row r="2195">
          <cell r="A2195" t="str">
            <v>G400100</v>
          </cell>
          <cell r="B2195" t="str">
            <v>Agrilink/Dean</v>
          </cell>
        </row>
        <row r="2196">
          <cell r="A2196" t="str">
            <v>G400100</v>
          </cell>
          <cell r="B2196" t="str">
            <v>Agrilink/Dean</v>
          </cell>
        </row>
        <row r="2197">
          <cell r="A2197" t="str">
            <v>G400100</v>
          </cell>
          <cell r="B2197" t="str">
            <v>Agrilink/Dean</v>
          </cell>
        </row>
        <row r="2198">
          <cell r="A2198" t="str">
            <v>G400100</v>
          </cell>
          <cell r="B2198" t="str">
            <v>Agrilink/Dean</v>
          </cell>
        </row>
        <row r="2199">
          <cell r="A2199" t="str">
            <v>G400100</v>
          </cell>
          <cell r="B2199" t="str">
            <v>Agrilink/Dean</v>
          </cell>
        </row>
        <row r="2200">
          <cell r="A2200" t="str">
            <v>G400100</v>
          </cell>
          <cell r="B2200" t="str">
            <v>Agrilink/Dean</v>
          </cell>
        </row>
        <row r="2201">
          <cell r="A2201" t="str">
            <v>G400100</v>
          </cell>
          <cell r="B2201" t="str">
            <v>Agrilink/Dean</v>
          </cell>
        </row>
        <row r="2202">
          <cell r="A2202" t="str">
            <v>G400100</v>
          </cell>
          <cell r="B2202" t="str">
            <v>Agrilink/Dean</v>
          </cell>
        </row>
        <row r="2203">
          <cell r="A2203" t="str">
            <v>G400100</v>
          </cell>
          <cell r="B2203" t="str">
            <v>Agrilink/Dean</v>
          </cell>
        </row>
        <row r="2204">
          <cell r="A2204" t="str">
            <v>G400100</v>
          </cell>
          <cell r="B2204" t="str">
            <v>Agrilink/Dean</v>
          </cell>
        </row>
        <row r="2205">
          <cell r="A2205" t="str">
            <v>G400100</v>
          </cell>
          <cell r="B2205" t="str">
            <v>Agrilink/Dean</v>
          </cell>
        </row>
        <row r="2206">
          <cell r="A2206" t="str">
            <v>G400100</v>
          </cell>
          <cell r="B2206" t="str">
            <v>Agrilink/Dean</v>
          </cell>
        </row>
        <row r="2207">
          <cell r="A2207" t="str">
            <v>G400100</v>
          </cell>
          <cell r="B2207" t="str">
            <v>Agrilink/Dean</v>
          </cell>
        </row>
        <row r="2208">
          <cell r="A2208" t="str">
            <v>G400100</v>
          </cell>
          <cell r="B2208" t="str">
            <v>Agrilink/Dean</v>
          </cell>
        </row>
        <row r="2209">
          <cell r="A2209" t="str">
            <v>G400100</v>
          </cell>
          <cell r="B2209" t="str">
            <v>Agrilink/Dean</v>
          </cell>
        </row>
        <row r="2210">
          <cell r="A2210" t="str">
            <v>G400100</v>
          </cell>
          <cell r="B2210" t="str">
            <v>Agrilink/Dean</v>
          </cell>
        </row>
        <row r="2211">
          <cell r="A2211" t="str">
            <v>G400100</v>
          </cell>
          <cell r="B2211" t="str">
            <v>Agrilink/Dean</v>
          </cell>
        </row>
        <row r="2212">
          <cell r="A2212" t="str">
            <v>G400100</v>
          </cell>
          <cell r="B2212" t="str">
            <v>Agrilink/Dean</v>
          </cell>
        </row>
        <row r="2213">
          <cell r="A2213" t="str">
            <v>G400100</v>
          </cell>
          <cell r="B2213" t="str">
            <v>Agrilink/Dean</v>
          </cell>
        </row>
        <row r="2214">
          <cell r="A2214" t="str">
            <v>G400100</v>
          </cell>
          <cell r="B2214" t="str">
            <v>Agrilink/Dean</v>
          </cell>
        </row>
        <row r="2215">
          <cell r="A2215" t="str">
            <v>G400100</v>
          </cell>
          <cell r="B2215" t="str">
            <v>Agrilink/Dean</v>
          </cell>
        </row>
        <row r="2216">
          <cell r="A2216" t="str">
            <v>G400100</v>
          </cell>
          <cell r="B2216" t="str">
            <v>Agrilink/Dean</v>
          </cell>
        </row>
        <row r="2217">
          <cell r="A2217" t="str">
            <v>G400100</v>
          </cell>
          <cell r="B2217" t="str">
            <v>Agrilink/Dean</v>
          </cell>
        </row>
        <row r="2218">
          <cell r="A2218" t="str">
            <v>G400100</v>
          </cell>
          <cell r="B2218" t="str">
            <v>Agrilink/Dean</v>
          </cell>
        </row>
        <row r="2219">
          <cell r="A2219" t="str">
            <v>G400100</v>
          </cell>
          <cell r="B2219" t="str">
            <v>Agrilink/Dean</v>
          </cell>
        </row>
        <row r="2220">
          <cell r="A2220" t="str">
            <v>G400100</v>
          </cell>
          <cell r="B2220" t="str">
            <v>Agrilink/Dean</v>
          </cell>
        </row>
        <row r="2221">
          <cell r="A2221" t="str">
            <v>G400100</v>
          </cell>
          <cell r="B2221" t="str">
            <v>Agrilink/Dean</v>
          </cell>
        </row>
        <row r="2222">
          <cell r="A2222" t="str">
            <v>G400100</v>
          </cell>
          <cell r="B2222" t="str">
            <v>Agrilink/Dean</v>
          </cell>
        </row>
        <row r="2223">
          <cell r="A2223" t="str">
            <v>G400100</v>
          </cell>
          <cell r="B2223" t="str">
            <v>Agrilink/Dean</v>
          </cell>
        </row>
        <row r="2224">
          <cell r="A2224" t="str">
            <v>G400100</v>
          </cell>
          <cell r="B2224" t="str">
            <v>Agrilink/Dean</v>
          </cell>
        </row>
        <row r="2225">
          <cell r="A2225" t="str">
            <v>G400100</v>
          </cell>
          <cell r="B2225" t="str">
            <v>Agrilink/Dean</v>
          </cell>
        </row>
        <row r="2226">
          <cell r="A2226" t="str">
            <v>G400100</v>
          </cell>
          <cell r="B2226" t="str">
            <v>Agrilink/Dean</v>
          </cell>
        </row>
        <row r="2227">
          <cell r="A2227" t="str">
            <v>G400100</v>
          </cell>
          <cell r="B2227" t="str">
            <v>Agrilink/Dean</v>
          </cell>
        </row>
        <row r="2228">
          <cell r="A2228" t="str">
            <v>G400100</v>
          </cell>
          <cell r="B2228" t="str">
            <v>Agrilink/Dean</v>
          </cell>
        </row>
        <row r="2229">
          <cell r="A2229" t="str">
            <v>G400100</v>
          </cell>
          <cell r="B2229" t="str">
            <v>Agrilink/Dean</v>
          </cell>
        </row>
        <row r="2230">
          <cell r="A2230" t="str">
            <v>G400100</v>
          </cell>
          <cell r="B2230" t="str">
            <v>Agrilink/Dean</v>
          </cell>
        </row>
        <row r="2231">
          <cell r="A2231" t="str">
            <v>G400100</v>
          </cell>
          <cell r="B2231" t="str">
            <v>Agrilink/Dean</v>
          </cell>
        </row>
        <row r="2232">
          <cell r="A2232" t="str">
            <v>G400100</v>
          </cell>
          <cell r="B2232" t="str">
            <v>Agrilink/Dean</v>
          </cell>
        </row>
        <row r="2233">
          <cell r="A2233" t="str">
            <v>G400100</v>
          </cell>
          <cell r="B2233" t="str">
            <v>Agrilink/Dean</v>
          </cell>
        </row>
        <row r="2234">
          <cell r="A2234" t="str">
            <v>G400100</v>
          </cell>
          <cell r="B2234" t="str">
            <v>Agrilink/Dean</v>
          </cell>
        </row>
        <row r="2235">
          <cell r="A2235" t="str">
            <v>G400100</v>
          </cell>
          <cell r="B2235" t="str">
            <v>Agrilink/Dean</v>
          </cell>
        </row>
        <row r="2236">
          <cell r="A2236" t="str">
            <v>G400100</v>
          </cell>
          <cell r="B2236" t="str">
            <v>Agrilink/Dean</v>
          </cell>
        </row>
        <row r="2237">
          <cell r="A2237" t="str">
            <v>G400100</v>
          </cell>
          <cell r="B2237" t="str">
            <v>Agrilink/Dean</v>
          </cell>
        </row>
        <row r="2238">
          <cell r="A2238" t="str">
            <v>G400100</v>
          </cell>
          <cell r="B2238" t="str">
            <v>Agrilink/Dean</v>
          </cell>
        </row>
        <row r="2239">
          <cell r="A2239" t="str">
            <v>G400100</v>
          </cell>
          <cell r="B2239" t="str">
            <v>Agrilink/Dean</v>
          </cell>
        </row>
        <row r="2240">
          <cell r="A2240" t="str">
            <v>G400100</v>
          </cell>
          <cell r="B2240" t="str">
            <v>Agrilink/Dean</v>
          </cell>
        </row>
        <row r="2241">
          <cell r="A2241" t="str">
            <v>G400100</v>
          </cell>
          <cell r="B2241" t="str">
            <v>Agrilink/Dean</v>
          </cell>
        </row>
        <row r="2242">
          <cell r="A2242" t="str">
            <v>G400100</v>
          </cell>
          <cell r="B2242" t="str">
            <v>Agrilink/Dean</v>
          </cell>
        </row>
        <row r="2243">
          <cell r="A2243" t="str">
            <v>G400100</v>
          </cell>
          <cell r="B2243" t="str">
            <v>Agrilink/Dean</v>
          </cell>
        </row>
        <row r="2244">
          <cell r="A2244" t="str">
            <v>G400100</v>
          </cell>
          <cell r="B2244" t="str">
            <v>Agrilink/Dean</v>
          </cell>
        </row>
        <row r="2245">
          <cell r="A2245" t="str">
            <v>G400100</v>
          </cell>
          <cell r="B2245" t="str">
            <v>Agrilink/Dean</v>
          </cell>
        </row>
        <row r="2246">
          <cell r="A2246" t="str">
            <v>G400100</v>
          </cell>
          <cell r="B2246" t="str">
            <v>Agrilink/Dean</v>
          </cell>
        </row>
        <row r="2247">
          <cell r="A2247" t="str">
            <v>G400100</v>
          </cell>
          <cell r="B2247" t="str">
            <v>Agrilink/Dean</v>
          </cell>
        </row>
        <row r="2248">
          <cell r="A2248" t="str">
            <v>G400100</v>
          </cell>
          <cell r="B2248" t="str">
            <v>Agrilink/Dean</v>
          </cell>
        </row>
        <row r="2249">
          <cell r="A2249" t="str">
            <v>G400100</v>
          </cell>
          <cell r="B2249" t="str">
            <v>Agrilink/Dean</v>
          </cell>
        </row>
        <row r="2250">
          <cell r="A2250" t="str">
            <v>G400100</v>
          </cell>
          <cell r="B2250" t="str">
            <v>Agrilink/Dean</v>
          </cell>
        </row>
        <row r="2251">
          <cell r="A2251" t="str">
            <v>G400100</v>
          </cell>
          <cell r="B2251" t="str">
            <v>Agrilink/Dean</v>
          </cell>
        </row>
        <row r="2252">
          <cell r="A2252" t="str">
            <v>G400100</v>
          </cell>
          <cell r="B2252" t="str">
            <v>Agrilink/Dean</v>
          </cell>
        </row>
        <row r="2253">
          <cell r="A2253" t="str">
            <v>G400100</v>
          </cell>
          <cell r="B2253" t="str">
            <v>Agrilink/Dean</v>
          </cell>
        </row>
        <row r="2254">
          <cell r="A2254" t="str">
            <v>G400100</v>
          </cell>
          <cell r="B2254" t="str">
            <v>Agrilink/Dean</v>
          </cell>
        </row>
        <row r="2255">
          <cell r="A2255" t="str">
            <v>G400100</v>
          </cell>
          <cell r="B2255" t="str">
            <v>Agrilink/Dean</v>
          </cell>
        </row>
        <row r="2256">
          <cell r="A2256" t="str">
            <v>G400100</v>
          </cell>
          <cell r="B2256" t="str">
            <v>Agrilink/Dean</v>
          </cell>
        </row>
        <row r="2257">
          <cell r="A2257" t="str">
            <v>G400100</v>
          </cell>
          <cell r="B2257" t="str">
            <v>Agrilink/Dean</v>
          </cell>
        </row>
        <row r="2258">
          <cell r="A2258" t="str">
            <v>G400100</v>
          </cell>
          <cell r="B2258" t="str">
            <v>Agrilink/Dean</v>
          </cell>
        </row>
        <row r="2259">
          <cell r="A2259" t="str">
            <v>G400100</v>
          </cell>
          <cell r="B2259" t="str">
            <v>Agrilink/Dean</v>
          </cell>
        </row>
        <row r="2260">
          <cell r="A2260" t="str">
            <v>G400100</v>
          </cell>
          <cell r="B2260" t="str">
            <v>Agrilink/Dean</v>
          </cell>
        </row>
        <row r="2261">
          <cell r="A2261" t="str">
            <v>G400100</v>
          </cell>
          <cell r="B2261" t="str">
            <v>Agrilink/Dean</v>
          </cell>
        </row>
        <row r="2262">
          <cell r="A2262" t="str">
            <v>G400100</v>
          </cell>
          <cell r="B2262" t="str">
            <v>Agrilink/Dean</v>
          </cell>
        </row>
        <row r="2263">
          <cell r="A2263" t="str">
            <v>G400100</v>
          </cell>
          <cell r="B2263" t="str">
            <v>Agrilink/Dean</v>
          </cell>
        </row>
        <row r="2264">
          <cell r="A2264" t="str">
            <v>G400100</v>
          </cell>
          <cell r="B2264" t="str">
            <v>Agrilink/Dean</v>
          </cell>
        </row>
        <row r="2265">
          <cell r="A2265" t="str">
            <v>G400100</v>
          </cell>
          <cell r="B2265" t="str">
            <v>Agrilink/Dean</v>
          </cell>
        </row>
        <row r="2266">
          <cell r="A2266" t="str">
            <v>G400100</v>
          </cell>
          <cell r="B2266" t="str">
            <v>Agrilink/Dean</v>
          </cell>
        </row>
        <row r="2267">
          <cell r="A2267" t="str">
            <v>G400100</v>
          </cell>
          <cell r="B2267" t="str">
            <v>Agrilink/Dean</v>
          </cell>
        </row>
        <row r="2268">
          <cell r="A2268" t="str">
            <v>G400100</v>
          </cell>
          <cell r="B2268" t="str">
            <v>Agrilink/Dean</v>
          </cell>
        </row>
        <row r="2269">
          <cell r="A2269" t="str">
            <v>G400100</v>
          </cell>
          <cell r="B2269" t="str">
            <v>Agrilink/Dean</v>
          </cell>
        </row>
        <row r="2270">
          <cell r="A2270" t="str">
            <v>G400100</v>
          </cell>
          <cell r="B2270" t="str">
            <v>Agrilink/Dean</v>
          </cell>
        </row>
        <row r="2271">
          <cell r="A2271" t="str">
            <v>G400100</v>
          </cell>
          <cell r="B2271" t="str">
            <v>Agrilink/Dean</v>
          </cell>
        </row>
        <row r="2272">
          <cell r="A2272" t="str">
            <v>G400100</v>
          </cell>
          <cell r="B2272" t="str">
            <v>Agrilink/Dean</v>
          </cell>
        </row>
        <row r="2273">
          <cell r="A2273" t="str">
            <v>G400100</v>
          </cell>
          <cell r="B2273" t="str">
            <v>Agrilink/Dean</v>
          </cell>
        </row>
        <row r="2274">
          <cell r="A2274" t="str">
            <v>G400100</v>
          </cell>
          <cell r="B2274" t="str">
            <v>Agrilink/Dean</v>
          </cell>
        </row>
        <row r="2275">
          <cell r="A2275" t="str">
            <v>G400100</v>
          </cell>
          <cell r="B2275" t="str">
            <v>Agrilink/Dean</v>
          </cell>
        </row>
        <row r="2276">
          <cell r="A2276" t="str">
            <v>G400100</v>
          </cell>
          <cell r="B2276" t="str">
            <v>Agrilink/Dean</v>
          </cell>
        </row>
        <row r="2277">
          <cell r="A2277" t="str">
            <v>G400100</v>
          </cell>
          <cell r="B2277" t="str">
            <v>Agrilink/Dean</v>
          </cell>
        </row>
        <row r="2278">
          <cell r="A2278" t="str">
            <v>G400100</v>
          </cell>
          <cell r="B2278" t="str">
            <v>Agrilink/Dean</v>
          </cell>
        </row>
        <row r="2279">
          <cell r="A2279" t="str">
            <v>G400100</v>
          </cell>
          <cell r="B2279" t="str">
            <v>Agrilink/Dean</v>
          </cell>
        </row>
        <row r="2280">
          <cell r="A2280" t="str">
            <v>G400100</v>
          </cell>
          <cell r="B2280" t="str">
            <v>Agrilink/Dean</v>
          </cell>
        </row>
        <row r="2281">
          <cell r="A2281" t="str">
            <v>G400100</v>
          </cell>
          <cell r="B2281" t="str">
            <v>Agrilink/Dean</v>
          </cell>
        </row>
        <row r="2282">
          <cell r="A2282" t="str">
            <v>G400100</v>
          </cell>
          <cell r="B2282" t="str">
            <v>Agrilink/Dean</v>
          </cell>
        </row>
        <row r="2283">
          <cell r="A2283" t="str">
            <v>G400100</v>
          </cell>
          <cell r="B2283" t="str">
            <v>Agrilink/Dean</v>
          </cell>
        </row>
        <row r="2284">
          <cell r="A2284" t="str">
            <v>G400100</v>
          </cell>
          <cell r="B2284" t="str">
            <v>Agrilink/Dean</v>
          </cell>
        </row>
        <row r="2285">
          <cell r="A2285" t="str">
            <v>G400100</v>
          </cell>
          <cell r="B2285" t="str">
            <v>Agrilink/Dean</v>
          </cell>
        </row>
        <row r="2286">
          <cell r="A2286" t="str">
            <v>G400100</v>
          </cell>
          <cell r="B2286" t="str">
            <v>Agrilink/Dean</v>
          </cell>
        </row>
        <row r="2287">
          <cell r="A2287" t="str">
            <v>G400100</v>
          </cell>
          <cell r="B2287" t="str">
            <v>Agrilink/Dean</v>
          </cell>
        </row>
        <row r="2288">
          <cell r="A2288" t="str">
            <v>G400100</v>
          </cell>
          <cell r="B2288" t="str">
            <v>Agrilink/Dean</v>
          </cell>
        </row>
        <row r="2289">
          <cell r="A2289" t="str">
            <v>G400100</v>
          </cell>
          <cell r="B2289" t="str">
            <v>Agrilink/Dean</v>
          </cell>
        </row>
        <row r="2290">
          <cell r="A2290" t="str">
            <v>G400100</v>
          </cell>
          <cell r="B2290" t="str">
            <v>Agrilink/Dean</v>
          </cell>
        </row>
        <row r="2291">
          <cell r="A2291" t="str">
            <v>G400100</v>
          </cell>
          <cell r="B2291" t="str">
            <v>Agrilink/Dean</v>
          </cell>
        </row>
        <row r="2292">
          <cell r="A2292" t="str">
            <v>G400100</v>
          </cell>
          <cell r="B2292" t="str">
            <v>Agrilink/Dean</v>
          </cell>
        </row>
        <row r="2293">
          <cell r="A2293" t="str">
            <v>G400100</v>
          </cell>
          <cell r="B2293" t="str">
            <v>Agrilink/Dean</v>
          </cell>
        </row>
        <row r="2294">
          <cell r="A2294" t="str">
            <v>G400100</v>
          </cell>
          <cell r="B2294" t="str">
            <v>Agrilink/Dean</v>
          </cell>
        </row>
        <row r="2295">
          <cell r="A2295" t="str">
            <v>G400100</v>
          </cell>
          <cell r="B2295" t="str">
            <v>Agrilink/Dean</v>
          </cell>
        </row>
        <row r="2296">
          <cell r="A2296" t="str">
            <v>G400100</v>
          </cell>
          <cell r="B2296" t="str">
            <v>Agrilink/Dean</v>
          </cell>
        </row>
        <row r="2297">
          <cell r="A2297" t="str">
            <v>G400100</v>
          </cell>
          <cell r="B2297" t="str">
            <v>Agrilink/Dean</v>
          </cell>
        </row>
        <row r="2298">
          <cell r="A2298" t="str">
            <v>G400100</v>
          </cell>
          <cell r="B2298" t="str">
            <v>Agrilink/Dean</v>
          </cell>
        </row>
        <row r="2299">
          <cell r="A2299" t="str">
            <v>G400100</v>
          </cell>
          <cell r="B2299" t="str">
            <v>Agrilink/Dean</v>
          </cell>
        </row>
        <row r="2300">
          <cell r="A2300" t="str">
            <v>G400100</v>
          </cell>
          <cell r="B2300" t="str">
            <v>Agrilink/Dean</v>
          </cell>
        </row>
        <row r="2301">
          <cell r="A2301" t="str">
            <v>G400100</v>
          </cell>
          <cell r="B2301" t="str">
            <v>Agrilink/Dean</v>
          </cell>
        </row>
        <row r="2302">
          <cell r="A2302" t="str">
            <v>G400100</v>
          </cell>
          <cell r="B2302" t="str">
            <v>Agrilink/Dean</v>
          </cell>
        </row>
        <row r="2303">
          <cell r="A2303" t="str">
            <v>G400100</v>
          </cell>
          <cell r="B2303" t="str">
            <v>Agrilink/Dean</v>
          </cell>
        </row>
        <row r="2304">
          <cell r="A2304" t="str">
            <v>G400100</v>
          </cell>
          <cell r="B2304" t="str">
            <v>Agrilink/Dean</v>
          </cell>
        </row>
        <row r="2305">
          <cell r="A2305" t="str">
            <v>G400100</v>
          </cell>
          <cell r="B2305" t="str">
            <v>Agrilink/Dean</v>
          </cell>
        </row>
        <row r="2306">
          <cell r="A2306" t="str">
            <v>G400100</v>
          </cell>
          <cell r="B2306" t="str">
            <v>Agrilink/Dean</v>
          </cell>
        </row>
        <row r="2307">
          <cell r="A2307" t="str">
            <v>G400100</v>
          </cell>
          <cell r="B2307" t="str">
            <v>Agrilink/Dean</v>
          </cell>
        </row>
        <row r="2308">
          <cell r="A2308" t="str">
            <v>G400100</v>
          </cell>
          <cell r="B2308" t="str">
            <v>Agrilink/Dean</v>
          </cell>
        </row>
        <row r="2309">
          <cell r="A2309" t="str">
            <v>G400100</v>
          </cell>
          <cell r="B2309" t="str">
            <v>Agrilink/Dean</v>
          </cell>
        </row>
        <row r="2310">
          <cell r="A2310" t="str">
            <v>G400100</v>
          </cell>
          <cell r="B2310" t="str">
            <v>Agrilink/Dean</v>
          </cell>
        </row>
        <row r="2311">
          <cell r="A2311" t="str">
            <v>G400100</v>
          </cell>
          <cell r="B2311" t="str">
            <v>Agrilink/Dean</v>
          </cell>
        </row>
        <row r="2312">
          <cell r="A2312" t="str">
            <v>G400100</v>
          </cell>
          <cell r="B2312" t="str">
            <v>Agrilink/Dean</v>
          </cell>
        </row>
        <row r="2313">
          <cell r="A2313" t="str">
            <v>G400100</v>
          </cell>
          <cell r="B2313" t="str">
            <v>Agrilink/Dean</v>
          </cell>
        </row>
        <row r="2314">
          <cell r="A2314" t="str">
            <v>G400100</v>
          </cell>
          <cell r="B2314" t="str">
            <v>Agrilink/Dean</v>
          </cell>
        </row>
        <row r="2315">
          <cell r="A2315" t="str">
            <v>G400100</v>
          </cell>
          <cell r="B2315" t="str">
            <v>Agrilink/Dean</v>
          </cell>
        </row>
        <row r="2316">
          <cell r="A2316" t="str">
            <v>G400100</v>
          </cell>
          <cell r="B2316" t="str">
            <v>Agrilink/Dean</v>
          </cell>
        </row>
        <row r="2317">
          <cell r="A2317" t="str">
            <v>G400100</v>
          </cell>
          <cell r="B2317" t="str">
            <v>Agrilink/Dean</v>
          </cell>
        </row>
        <row r="2318">
          <cell r="A2318" t="str">
            <v>G400100</v>
          </cell>
          <cell r="B2318" t="str">
            <v>Agrilink/Dean</v>
          </cell>
        </row>
        <row r="2319">
          <cell r="A2319" t="str">
            <v>G400100</v>
          </cell>
          <cell r="B2319" t="str">
            <v>Agrilink/Dean</v>
          </cell>
        </row>
        <row r="2320">
          <cell r="A2320" t="str">
            <v>G400100</v>
          </cell>
          <cell r="B2320" t="str">
            <v>Agrilink/Dean</v>
          </cell>
        </row>
        <row r="2321">
          <cell r="A2321" t="str">
            <v>G400100</v>
          </cell>
          <cell r="B2321" t="str">
            <v>Agrilink/Dean</v>
          </cell>
        </row>
        <row r="2322">
          <cell r="A2322" t="str">
            <v>G400100</v>
          </cell>
          <cell r="B2322" t="str">
            <v>Agrilink/Dean</v>
          </cell>
        </row>
        <row r="2323">
          <cell r="A2323" t="str">
            <v>G400100</v>
          </cell>
          <cell r="B2323" t="str">
            <v>Agrilink/Dean</v>
          </cell>
        </row>
        <row r="2324">
          <cell r="A2324" t="str">
            <v>G400100</v>
          </cell>
          <cell r="B2324" t="str">
            <v>Agrilink/Dean</v>
          </cell>
        </row>
        <row r="2325">
          <cell r="A2325" t="str">
            <v>G410100</v>
          </cell>
          <cell r="B2325" t="str">
            <v>CNH Global N.V.</v>
          </cell>
        </row>
        <row r="2326">
          <cell r="A2326" t="str">
            <v>G410100</v>
          </cell>
          <cell r="B2326" t="str">
            <v>CNH Global N.V.</v>
          </cell>
        </row>
        <row r="2327">
          <cell r="A2327" t="str">
            <v>G410100</v>
          </cell>
          <cell r="B2327" t="str">
            <v>CNH Global N.V.</v>
          </cell>
        </row>
        <row r="2328">
          <cell r="A2328" t="str">
            <v>G410100</v>
          </cell>
          <cell r="B2328" t="str">
            <v>CNH Global N.V.</v>
          </cell>
        </row>
        <row r="2329">
          <cell r="A2329" t="str">
            <v>G410100</v>
          </cell>
          <cell r="B2329" t="str">
            <v>CNH Global N.V.</v>
          </cell>
        </row>
        <row r="2330">
          <cell r="A2330" t="str">
            <v>G410100</v>
          </cell>
          <cell r="B2330" t="str">
            <v>CNH Global N.V.</v>
          </cell>
        </row>
        <row r="2331">
          <cell r="A2331" t="str">
            <v>G410100</v>
          </cell>
          <cell r="B2331" t="str">
            <v>CNH Global N.V.</v>
          </cell>
        </row>
        <row r="2332">
          <cell r="A2332" t="str">
            <v>G410100</v>
          </cell>
          <cell r="B2332" t="str">
            <v>CNH Global N.V.</v>
          </cell>
        </row>
        <row r="2333">
          <cell r="A2333" t="str">
            <v>G410100</v>
          </cell>
          <cell r="B2333" t="str">
            <v>CNH Global N.V.</v>
          </cell>
        </row>
        <row r="2334">
          <cell r="A2334" t="str">
            <v>G410100</v>
          </cell>
          <cell r="B2334" t="str">
            <v>CNH Global N.V.</v>
          </cell>
        </row>
        <row r="2335">
          <cell r="A2335" t="str">
            <v>G410100</v>
          </cell>
          <cell r="B2335" t="str">
            <v>CNH Global N.V.</v>
          </cell>
        </row>
        <row r="2336">
          <cell r="A2336" t="str">
            <v>G410100</v>
          </cell>
          <cell r="B2336" t="str">
            <v>CNH Global N.V.</v>
          </cell>
        </row>
        <row r="2337">
          <cell r="A2337" t="str">
            <v>G410100</v>
          </cell>
          <cell r="B2337" t="str">
            <v>CNH Global N.V.</v>
          </cell>
        </row>
        <row r="2338">
          <cell r="A2338" t="str">
            <v>G410100</v>
          </cell>
          <cell r="B2338" t="str">
            <v>CNH Global N.V.</v>
          </cell>
        </row>
        <row r="2339">
          <cell r="A2339" t="str">
            <v>G410100</v>
          </cell>
          <cell r="B2339" t="str">
            <v>CNH Global N.V.</v>
          </cell>
        </row>
        <row r="2340">
          <cell r="A2340" t="str">
            <v>G410100</v>
          </cell>
          <cell r="B2340" t="str">
            <v>CNH Global N.V.</v>
          </cell>
        </row>
        <row r="2341">
          <cell r="A2341" t="str">
            <v>G410100</v>
          </cell>
          <cell r="B2341" t="str">
            <v>CNH Global N.V.</v>
          </cell>
        </row>
        <row r="2342">
          <cell r="A2342" t="str">
            <v>G410100</v>
          </cell>
          <cell r="B2342" t="str">
            <v>CNH Global N.V.</v>
          </cell>
        </row>
        <row r="2343">
          <cell r="A2343" t="str">
            <v>G410100</v>
          </cell>
          <cell r="B2343" t="str">
            <v>CNH Global N.V.</v>
          </cell>
        </row>
        <row r="2344">
          <cell r="A2344" t="str">
            <v>G410100</v>
          </cell>
          <cell r="B2344" t="str">
            <v>CNH Global N.V.</v>
          </cell>
        </row>
        <row r="2345">
          <cell r="A2345" t="str">
            <v>G410100</v>
          </cell>
          <cell r="B2345" t="str">
            <v>CNH Global N.V.</v>
          </cell>
        </row>
        <row r="2346">
          <cell r="A2346" t="str">
            <v>G410100</v>
          </cell>
          <cell r="B2346" t="str">
            <v>CNH Global N.V.</v>
          </cell>
        </row>
        <row r="2347">
          <cell r="A2347" t="str">
            <v>G410100</v>
          </cell>
          <cell r="B2347" t="str">
            <v>CNH Global N.V.</v>
          </cell>
        </row>
        <row r="2348">
          <cell r="A2348" t="str">
            <v>G410100</v>
          </cell>
          <cell r="B2348" t="str">
            <v>CNH Global N.V.</v>
          </cell>
        </row>
        <row r="2349">
          <cell r="A2349" t="str">
            <v>G410100</v>
          </cell>
          <cell r="B2349" t="str">
            <v>CNH Global N.V.</v>
          </cell>
        </row>
        <row r="2350">
          <cell r="A2350" t="str">
            <v>G410100</v>
          </cell>
          <cell r="B2350" t="str">
            <v>CNH Global N.V.</v>
          </cell>
        </row>
        <row r="2351">
          <cell r="A2351" t="str">
            <v>G410100</v>
          </cell>
          <cell r="B2351" t="str">
            <v>CNH Global N.V.</v>
          </cell>
        </row>
        <row r="2352">
          <cell r="A2352" t="str">
            <v>G410100</v>
          </cell>
          <cell r="B2352" t="str">
            <v>CNH Global N.V.</v>
          </cell>
        </row>
        <row r="2353">
          <cell r="A2353" t="str">
            <v>G410100</v>
          </cell>
          <cell r="B2353" t="str">
            <v>CNH Global N.V.</v>
          </cell>
        </row>
        <row r="2354">
          <cell r="A2354" t="str">
            <v>G410100</v>
          </cell>
          <cell r="B2354" t="str">
            <v>CNH Global N.V.</v>
          </cell>
        </row>
        <row r="2355">
          <cell r="A2355" t="str">
            <v>G410100</v>
          </cell>
          <cell r="B2355" t="str">
            <v>CNH Global N.V.</v>
          </cell>
        </row>
        <row r="2356">
          <cell r="A2356" t="str">
            <v>G410100</v>
          </cell>
          <cell r="B2356" t="str">
            <v>CNH Global N.V.</v>
          </cell>
        </row>
        <row r="2357">
          <cell r="A2357" t="str">
            <v>G410100</v>
          </cell>
          <cell r="B2357" t="str">
            <v>CNH Global N.V.</v>
          </cell>
        </row>
        <row r="2358">
          <cell r="A2358" t="str">
            <v>G410100</v>
          </cell>
          <cell r="B2358" t="str">
            <v>CNH Global N.V.</v>
          </cell>
        </row>
        <row r="2359">
          <cell r="A2359" t="str">
            <v>G410100</v>
          </cell>
          <cell r="B2359" t="str">
            <v>CNH Global N.V.</v>
          </cell>
        </row>
        <row r="2360">
          <cell r="A2360" t="str">
            <v>G410100</v>
          </cell>
          <cell r="B2360" t="str">
            <v>CNH Global N.V.</v>
          </cell>
        </row>
        <row r="2361">
          <cell r="A2361" t="str">
            <v>G410100</v>
          </cell>
          <cell r="B2361" t="str">
            <v>CNH Global N.V.</v>
          </cell>
        </row>
        <row r="2362">
          <cell r="A2362" t="str">
            <v>G410100</v>
          </cell>
          <cell r="B2362" t="str">
            <v>CNH Global N.V.</v>
          </cell>
        </row>
        <row r="2363">
          <cell r="A2363" t="str">
            <v>G410100</v>
          </cell>
          <cell r="B2363" t="str">
            <v>CNH Global N.V.</v>
          </cell>
        </row>
        <row r="2364">
          <cell r="A2364" t="str">
            <v>G410100</v>
          </cell>
          <cell r="B2364" t="str">
            <v>CNH Global N.V.</v>
          </cell>
        </row>
        <row r="2365">
          <cell r="A2365" t="str">
            <v>G410100</v>
          </cell>
          <cell r="B2365" t="str">
            <v>CNH Global N.V.</v>
          </cell>
        </row>
        <row r="2366">
          <cell r="A2366" t="str">
            <v>G410100</v>
          </cell>
          <cell r="B2366" t="str">
            <v>CNH Global N.V.</v>
          </cell>
        </row>
        <row r="2367">
          <cell r="A2367" t="str">
            <v>G410100</v>
          </cell>
          <cell r="B2367" t="str">
            <v>CNH Global N.V.</v>
          </cell>
        </row>
        <row r="2368">
          <cell r="A2368" t="str">
            <v>G410100</v>
          </cell>
          <cell r="B2368" t="str">
            <v>CNH Global N.V.</v>
          </cell>
        </row>
        <row r="2369">
          <cell r="A2369" t="str">
            <v>G410100</v>
          </cell>
          <cell r="B2369" t="str">
            <v>CNH Global N.V.</v>
          </cell>
        </row>
        <row r="2370">
          <cell r="A2370" t="str">
            <v>G410100</v>
          </cell>
          <cell r="B2370" t="str">
            <v>CNH Global N.V.</v>
          </cell>
        </row>
        <row r="2371">
          <cell r="A2371" t="str">
            <v>G410100</v>
          </cell>
          <cell r="B2371" t="str">
            <v>CNH Global N.V.</v>
          </cell>
        </row>
        <row r="2372">
          <cell r="A2372" t="str">
            <v>G410100</v>
          </cell>
          <cell r="B2372" t="str">
            <v>CNH Global N.V.</v>
          </cell>
        </row>
        <row r="2373">
          <cell r="A2373" t="str">
            <v>G410100</v>
          </cell>
          <cell r="B2373" t="str">
            <v>CNH Global N.V.</v>
          </cell>
        </row>
        <row r="2374">
          <cell r="A2374" t="str">
            <v>G410100</v>
          </cell>
          <cell r="B2374" t="str">
            <v>CNH Global N.V.</v>
          </cell>
        </row>
        <row r="2375">
          <cell r="A2375" t="str">
            <v>G410100</v>
          </cell>
          <cell r="B2375" t="str">
            <v>CNH Global N.V.</v>
          </cell>
        </row>
        <row r="2376">
          <cell r="A2376" t="str">
            <v>G410100</v>
          </cell>
          <cell r="B2376" t="str">
            <v>CNH Global N.V.</v>
          </cell>
        </row>
        <row r="2377">
          <cell r="A2377" t="str">
            <v>G410100</v>
          </cell>
          <cell r="B2377" t="str">
            <v>CNH Global N.V.</v>
          </cell>
        </row>
        <row r="2378">
          <cell r="A2378" t="str">
            <v>G410100</v>
          </cell>
          <cell r="B2378" t="str">
            <v>CNH Global N.V.</v>
          </cell>
        </row>
        <row r="2379">
          <cell r="A2379" t="str">
            <v>G410100</v>
          </cell>
          <cell r="B2379" t="str">
            <v>CNH Global N.V.</v>
          </cell>
        </row>
        <row r="2380">
          <cell r="A2380" t="str">
            <v>G410100</v>
          </cell>
          <cell r="B2380" t="str">
            <v>CNH Global N.V.</v>
          </cell>
        </row>
        <row r="2381">
          <cell r="A2381" t="str">
            <v>G410100</v>
          </cell>
          <cell r="B2381" t="str">
            <v>CNH Global N.V.</v>
          </cell>
        </row>
        <row r="2382">
          <cell r="A2382" t="str">
            <v>G410100</v>
          </cell>
          <cell r="B2382" t="str">
            <v>CNH Global N.V.</v>
          </cell>
        </row>
        <row r="2383">
          <cell r="A2383" t="str">
            <v>G410100</v>
          </cell>
          <cell r="B2383" t="str">
            <v>CNH Global N.V.</v>
          </cell>
        </row>
        <row r="2384">
          <cell r="A2384" t="str">
            <v>G410100</v>
          </cell>
          <cell r="B2384" t="str">
            <v>CNH Global N.V.</v>
          </cell>
        </row>
        <row r="2385">
          <cell r="A2385" t="str">
            <v>G410100</v>
          </cell>
          <cell r="B2385" t="str">
            <v>CNH Global N.V.</v>
          </cell>
        </row>
        <row r="2386">
          <cell r="A2386" t="str">
            <v>G410100</v>
          </cell>
          <cell r="B2386" t="str">
            <v>CNH Global N.V.</v>
          </cell>
        </row>
        <row r="2387">
          <cell r="A2387" t="str">
            <v>G410100</v>
          </cell>
          <cell r="B2387" t="str">
            <v>CNH Global N.V.</v>
          </cell>
        </row>
        <row r="2388">
          <cell r="A2388" t="str">
            <v>G410100</v>
          </cell>
          <cell r="B2388" t="str">
            <v>CNH Global N.V.</v>
          </cell>
        </row>
        <row r="2389">
          <cell r="A2389" t="str">
            <v>G410100</v>
          </cell>
          <cell r="B2389" t="str">
            <v>CNH Global N.V.</v>
          </cell>
        </row>
        <row r="2390">
          <cell r="A2390" t="str">
            <v>G410100</v>
          </cell>
          <cell r="B2390" t="str">
            <v>CNH Global N.V.</v>
          </cell>
        </row>
        <row r="2391">
          <cell r="A2391" t="str">
            <v>G410100</v>
          </cell>
          <cell r="B2391" t="str">
            <v>CNH Global N.V.</v>
          </cell>
        </row>
        <row r="2392">
          <cell r="A2392" t="str">
            <v>G410100</v>
          </cell>
          <cell r="B2392" t="str">
            <v>CNH Global N.V.</v>
          </cell>
        </row>
        <row r="2393">
          <cell r="A2393" t="str">
            <v>G410100</v>
          </cell>
          <cell r="B2393" t="str">
            <v>CNH Global N.V.</v>
          </cell>
        </row>
        <row r="2394">
          <cell r="A2394" t="str">
            <v>G410100</v>
          </cell>
          <cell r="B2394" t="str">
            <v>CNH Global N.V.</v>
          </cell>
        </row>
        <row r="2395">
          <cell r="A2395" t="str">
            <v>G410100</v>
          </cell>
          <cell r="B2395" t="str">
            <v>CNH Global N.V.</v>
          </cell>
        </row>
        <row r="2396">
          <cell r="A2396" t="str">
            <v>G410100</v>
          </cell>
          <cell r="B2396" t="str">
            <v>CNH Global N.V.</v>
          </cell>
        </row>
        <row r="2397">
          <cell r="A2397" t="str">
            <v>G410100</v>
          </cell>
          <cell r="B2397" t="str">
            <v>CNH Global N.V.</v>
          </cell>
        </row>
        <row r="2398">
          <cell r="A2398" t="str">
            <v>G410100</v>
          </cell>
          <cell r="B2398" t="str">
            <v>CNH Global N.V.</v>
          </cell>
        </row>
        <row r="2399">
          <cell r="A2399" t="str">
            <v>G410100</v>
          </cell>
          <cell r="B2399" t="str">
            <v>CNH Global N.V.</v>
          </cell>
        </row>
        <row r="2400">
          <cell r="A2400" t="str">
            <v>G410100</v>
          </cell>
          <cell r="B2400" t="str">
            <v>CNH Global N.V.</v>
          </cell>
        </row>
        <row r="2401">
          <cell r="A2401" t="str">
            <v>G410100</v>
          </cell>
          <cell r="B2401" t="str">
            <v>CNH Global N.V.</v>
          </cell>
        </row>
        <row r="2402">
          <cell r="A2402" t="str">
            <v>G410100</v>
          </cell>
          <cell r="B2402" t="str">
            <v>CNH Global N.V.</v>
          </cell>
        </row>
        <row r="2403">
          <cell r="A2403" t="str">
            <v>G410100</v>
          </cell>
          <cell r="B2403" t="str">
            <v>CNH Global N.V.</v>
          </cell>
        </row>
        <row r="2404">
          <cell r="A2404" t="str">
            <v>G410100</v>
          </cell>
          <cell r="B2404" t="str">
            <v>CNH Global N.V.</v>
          </cell>
        </row>
        <row r="2405">
          <cell r="A2405" t="str">
            <v>G410100</v>
          </cell>
          <cell r="B2405" t="str">
            <v>CNH Global N.V.</v>
          </cell>
        </row>
        <row r="2406">
          <cell r="A2406" t="str">
            <v>G410100</v>
          </cell>
          <cell r="B2406" t="str">
            <v>CNH Global N.V.</v>
          </cell>
        </row>
        <row r="2407">
          <cell r="A2407" t="str">
            <v>G410100</v>
          </cell>
          <cell r="B2407" t="str">
            <v>CNH Global N.V.</v>
          </cell>
        </row>
        <row r="2408">
          <cell r="A2408" t="str">
            <v>G410100</v>
          </cell>
          <cell r="B2408" t="str">
            <v>CNH Global N.V.</v>
          </cell>
        </row>
        <row r="2409">
          <cell r="A2409" t="str">
            <v>G410100</v>
          </cell>
          <cell r="B2409" t="str">
            <v>CNH Global N.V.</v>
          </cell>
        </row>
        <row r="2410">
          <cell r="A2410" t="str">
            <v>G410100</v>
          </cell>
          <cell r="B2410" t="str">
            <v>CNH Global N.V.</v>
          </cell>
        </row>
        <row r="2411">
          <cell r="A2411" t="str">
            <v>G410100</v>
          </cell>
          <cell r="B2411" t="str">
            <v>CNH Global N.V.</v>
          </cell>
        </row>
        <row r="2412">
          <cell r="A2412" t="str">
            <v>G410100</v>
          </cell>
          <cell r="B2412" t="str">
            <v>CNH Global N.V.</v>
          </cell>
        </row>
        <row r="2413">
          <cell r="A2413" t="str">
            <v>G410100</v>
          </cell>
          <cell r="B2413" t="str">
            <v>CNH Global N.V.</v>
          </cell>
        </row>
        <row r="2414">
          <cell r="A2414" t="str">
            <v>G410100</v>
          </cell>
          <cell r="B2414" t="str">
            <v>CNH Global N.V.</v>
          </cell>
        </row>
        <row r="2415">
          <cell r="A2415" t="str">
            <v>G410100</v>
          </cell>
          <cell r="B2415" t="str">
            <v>CNH Global N.V.</v>
          </cell>
        </row>
        <row r="2416">
          <cell r="A2416" t="str">
            <v>G410100</v>
          </cell>
          <cell r="B2416" t="str">
            <v>CNH Global N.V.</v>
          </cell>
        </row>
        <row r="2417">
          <cell r="A2417" t="str">
            <v>G410100</v>
          </cell>
          <cell r="B2417" t="str">
            <v>CNH Global N.V.</v>
          </cell>
        </row>
        <row r="2418">
          <cell r="A2418" t="str">
            <v>G410100</v>
          </cell>
          <cell r="B2418" t="str">
            <v>CNH Global N.V.</v>
          </cell>
        </row>
        <row r="2419">
          <cell r="A2419" t="str">
            <v>G410100</v>
          </cell>
          <cell r="B2419" t="str">
            <v>CNH Global N.V.</v>
          </cell>
        </row>
        <row r="2420">
          <cell r="A2420" t="str">
            <v>G410100</v>
          </cell>
          <cell r="B2420" t="str">
            <v>CNH Global N.V.</v>
          </cell>
        </row>
        <row r="2421">
          <cell r="A2421" t="str">
            <v>G410100</v>
          </cell>
          <cell r="B2421" t="str">
            <v>CNH Global N.V.</v>
          </cell>
        </row>
        <row r="2422">
          <cell r="A2422" t="str">
            <v>G410100</v>
          </cell>
          <cell r="B2422" t="str">
            <v>CNH Global N.V.</v>
          </cell>
        </row>
        <row r="2423">
          <cell r="A2423" t="str">
            <v>G410100</v>
          </cell>
          <cell r="B2423" t="str">
            <v>CNH Global N.V.</v>
          </cell>
        </row>
        <row r="2424">
          <cell r="A2424" t="str">
            <v>G410100</v>
          </cell>
          <cell r="B2424" t="str">
            <v>CNH Global N.V.</v>
          </cell>
        </row>
        <row r="2425">
          <cell r="A2425" t="str">
            <v>G410100</v>
          </cell>
          <cell r="B2425" t="str">
            <v>CNH Global N.V.</v>
          </cell>
        </row>
        <row r="2426">
          <cell r="A2426" t="str">
            <v>G410100</v>
          </cell>
          <cell r="B2426" t="str">
            <v>CNH Global N.V.</v>
          </cell>
        </row>
        <row r="2427">
          <cell r="A2427" t="str">
            <v>G410100</v>
          </cell>
          <cell r="B2427" t="str">
            <v>CNH Global N.V.</v>
          </cell>
        </row>
        <row r="2428">
          <cell r="A2428" t="str">
            <v>G410100</v>
          </cell>
          <cell r="B2428" t="str">
            <v>CNH Global N.V.</v>
          </cell>
        </row>
        <row r="2429">
          <cell r="A2429" t="str">
            <v>G410100</v>
          </cell>
          <cell r="B2429" t="str">
            <v>CNH Global N.V.</v>
          </cell>
        </row>
        <row r="2430">
          <cell r="A2430" t="str">
            <v>G410100</v>
          </cell>
          <cell r="B2430" t="str">
            <v>CNH Global N.V.</v>
          </cell>
        </row>
        <row r="2431">
          <cell r="A2431" t="str">
            <v>G410100</v>
          </cell>
          <cell r="B2431" t="str">
            <v>CNH Global N.V.</v>
          </cell>
        </row>
        <row r="2432">
          <cell r="A2432" t="str">
            <v>G410100</v>
          </cell>
          <cell r="B2432" t="str">
            <v>CNH Global N.V.</v>
          </cell>
        </row>
        <row r="2433">
          <cell r="A2433" t="str">
            <v>G410100</v>
          </cell>
          <cell r="B2433" t="str">
            <v>CNH Global N.V.</v>
          </cell>
        </row>
        <row r="2434">
          <cell r="A2434" t="str">
            <v>G410100</v>
          </cell>
          <cell r="B2434" t="str">
            <v>CNH Global N.V.</v>
          </cell>
        </row>
        <row r="2435">
          <cell r="A2435" t="str">
            <v>G410100</v>
          </cell>
          <cell r="B2435" t="str">
            <v>CNH Global N.V.</v>
          </cell>
        </row>
        <row r="2436">
          <cell r="A2436" t="str">
            <v>G410100</v>
          </cell>
          <cell r="B2436" t="str">
            <v>CNH Global N.V.</v>
          </cell>
        </row>
        <row r="2437">
          <cell r="A2437" t="str">
            <v>G410100</v>
          </cell>
          <cell r="B2437" t="str">
            <v>CNH Global N.V.</v>
          </cell>
        </row>
        <row r="2438">
          <cell r="A2438" t="str">
            <v>G410100</v>
          </cell>
          <cell r="B2438" t="str">
            <v>CNH Global N.V.</v>
          </cell>
        </row>
        <row r="2439">
          <cell r="A2439" t="str">
            <v>G410100</v>
          </cell>
          <cell r="B2439" t="str">
            <v>CNH Global N.V.</v>
          </cell>
        </row>
        <row r="2440">
          <cell r="A2440" t="str">
            <v>G410100</v>
          </cell>
          <cell r="B2440" t="str">
            <v>CNH Global N.V.</v>
          </cell>
        </row>
        <row r="2441">
          <cell r="A2441" t="str">
            <v>G410100</v>
          </cell>
          <cell r="B2441" t="str">
            <v>CNH Global N.V.</v>
          </cell>
        </row>
        <row r="2442">
          <cell r="A2442" t="str">
            <v>G410100</v>
          </cell>
          <cell r="B2442" t="str">
            <v>CNH Global N.V.</v>
          </cell>
        </row>
        <row r="2443">
          <cell r="A2443" t="str">
            <v>G410100</v>
          </cell>
          <cell r="B2443" t="str">
            <v>CNH Global N.V.</v>
          </cell>
        </row>
        <row r="2444">
          <cell r="A2444" t="str">
            <v>G410100</v>
          </cell>
          <cell r="B2444" t="str">
            <v>CNH Global N.V.</v>
          </cell>
        </row>
        <row r="2445">
          <cell r="A2445" t="str">
            <v>G410100</v>
          </cell>
          <cell r="B2445" t="str">
            <v>CNH Global N.V.</v>
          </cell>
        </row>
        <row r="2446">
          <cell r="A2446" t="str">
            <v>G410100</v>
          </cell>
          <cell r="B2446" t="str">
            <v>CNH Global N.V.</v>
          </cell>
        </row>
        <row r="2447">
          <cell r="A2447" t="str">
            <v>G410100</v>
          </cell>
          <cell r="B2447" t="str">
            <v>CNH Global N.V.</v>
          </cell>
        </row>
        <row r="2448">
          <cell r="A2448" t="str">
            <v>G410100</v>
          </cell>
          <cell r="B2448" t="str">
            <v>CNH Global N.V.</v>
          </cell>
        </row>
        <row r="2449">
          <cell r="A2449" t="str">
            <v>G410100</v>
          </cell>
          <cell r="B2449" t="str">
            <v>CNH Global N.V.</v>
          </cell>
        </row>
        <row r="2450">
          <cell r="A2450" t="str">
            <v>G410100</v>
          </cell>
          <cell r="B2450" t="str">
            <v>CNH Global N.V.</v>
          </cell>
        </row>
        <row r="2451">
          <cell r="A2451" t="str">
            <v>G410100</v>
          </cell>
          <cell r="B2451" t="str">
            <v>CNH Global N.V.</v>
          </cell>
        </row>
        <row r="2452">
          <cell r="A2452" t="str">
            <v>G410100</v>
          </cell>
          <cell r="B2452" t="str">
            <v>CNH Global N.V.</v>
          </cell>
        </row>
        <row r="2453">
          <cell r="A2453" t="str">
            <v>G410100</v>
          </cell>
          <cell r="B2453" t="str">
            <v>CNH Global N.V.</v>
          </cell>
        </row>
        <row r="2454">
          <cell r="A2454" t="str">
            <v>G410100</v>
          </cell>
          <cell r="B2454" t="str">
            <v>CNH Global N.V.</v>
          </cell>
        </row>
        <row r="2455">
          <cell r="A2455" t="str">
            <v>G410100</v>
          </cell>
          <cell r="B2455" t="str">
            <v>CNH Global N.V.</v>
          </cell>
        </row>
        <row r="2456">
          <cell r="A2456" t="str">
            <v>G410100</v>
          </cell>
          <cell r="B2456" t="str">
            <v>CNH Global N.V.</v>
          </cell>
        </row>
        <row r="2457">
          <cell r="A2457" t="str">
            <v>G410100</v>
          </cell>
          <cell r="B2457" t="str">
            <v>CNH Global N.V.</v>
          </cell>
        </row>
        <row r="2458">
          <cell r="A2458" t="str">
            <v>G410100</v>
          </cell>
          <cell r="B2458" t="str">
            <v>CNH Global N.V.</v>
          </cell>
        </row>
        <row r="2459">
          <cell r="A2459" t="str">
            <v>G410100</v>
          </cell>
          <cell r="B2459" t="str">
            <v>CNH Global N.V.</v>
          </cell>
        </row>
        <row r="2460">
          <cell r="A2460" t="str">
            <v>G410100</v>
          </cell>
          <cell r="B2460" t="str">
            <v>CNH Global N.V.</v>
          </cell>
        </row>
        <row r="2461">
          <cell r="A2461" t="str">
            <v>G410100</v>
          </cell>
          <cell r="B2461" t="str">
            <v>CNH Global N.V.</v>
          </cell>
        </row>
        <row r="2462">
          <cell r="A2462" t="str">
            <v>G410100</v>
          </cell>
          <cell r="B2462" t="str">
            <v>CNH Global N.V.</v>
          </cell>
        </row>
        <row r="2463">
          <cell r="A2463" t="str">
            <v>G410100</v>
          </cell>
          <cell r="B2463" t="str">
            <v>CNH Global N.V.</v>
          </cell>
        </row>
        <row r="2464">
          <cell r="A2464" t="str">
            <v>G410100</v>
          </cell>
          <cell r="B2464" t="str">
            <v>CNH Global N.V.</v>
          </cell>
        </row>
        <row r="2465">
          <cell r="A2465" t="str">
            <v>G410100</v>
          </cell>
          <cell r="B2465" t="str">
            <v>CNH Global N.V.</v>
          </cell>
        </row>
        <row r="2466">
          <cell r="A2466" t="str">
            <v>G410100</v>
          </cell>
          <cell r="B2466" t="str">
            <v>CNH Global N.V.</v>
          </cell>
        </row>
        <row r="2467">
          <cell r="A2467" t="str">
            <v>G410300</v>
          </cell>
          <cell r="B2467" t="str">
            <v>CNH Global N.V. CRC</v>
          </cell>
        </row>
        <row r="2468">
          <cell r="A2468" t="str">
            <v>G410300</v>
          </cell>
          <cell r="B2468" t="str">
            <v>CNH Global N.V. CRC</v>
          </cell>
        </row>
        <row r="2469">
          <cell r="A2469" t="str">
            <v>G420100</v>
          </cell>
          <cell r="B2469" t="str">
            <v>GM/SPO</v>
          </cell>
        </row>
        <row r="2470">
          <cell r="A2470" t="str">
            <v>G420100</v>
          </cell>
          <cell r="B2470" t="str">
            <v>GM/SPO</v>
          </cell>
        </row>
        <row r="2471">
          <cell r="A2471" t="str">
            <v>G420100</v>
          </cell>
          <cell r="B2471" t="str">
            <v>GM/SPO</v>
          </cell>
        </row>
        <row r="2472">
          <cell r="A2472" t="str">
            <v>G420100</v>
          </cell>
          <cell r="B2472" t="str">
            <v>GM/SPO</v>
          </cell>
        </row>
        <row r="2473">
          <cell r="A2473" t="str">
            <v>G420100</v>
          </cell>
          <cell r="B2473" t="str">
            <v>GM/SPO</v>
          </cell>
        </row>
        <row r="2474">
          <cell r="A2474" t="str">
            <v>G420100</v>
          </cell>
          <cell r="B2474" t="str">
            <v>GM/SPO</v>
          </cell>
        </row>
        <row r="2475">
          <cell r="A2475" t="str">
            <v>G420100</v>
          </cell>
          <cell r="B2475" t="str">
            <v>GM/SPO</v>
          </cell>
        </row>
        <row r="2476">
          <cell r="A2476" t="str">
            <v>G420100</v>
          </cell>
          <cell r="B2476" t="str">
            <v>GM/SPO</v>
          </cell>
        </row>
        <row r="2477">
          <cell r="A2477" t="str">
            <v>G420100</v>
          </cell>
          <cell r="B2477" t="str">
            <v>GM/SPO</v>
          </cell>
        </row>
        <row r="2478">
          <cell r="A2478" t="str">
            <v>G420100</v>
          </cell>
          <cell r="B2478" t="str">
            <v>GM/SPO</v>
          </cell>
        </row>
        <row r="2479">
          <cell r="A2479" t="str">
            <v>G420100</v>
          </cell>
          <cell r="B2479" t="str">
            <v>GM/SPO</v>
          </cell>
        </row>
        <row r="2480">
          <cell r="A2480" t="str">
            <v>G420100</v>
          </cell>
          <cell r="B2480" t="str">
            <v>GM/SPO</v>
          </cell>
        </row>
        <row r="2481">
          <cell r="A2481" t="str">
            <v>G420100</v>
          </cell>
          <cell r="B2481" t="str">
            <v>GM/SPO</v>
          </cell>
        </row>
        <row r="2482">
          <cell r="A2482" t="str">
            <v>G420100</v>
          </cell>
          <cell r="B2482" t="str">
            <v>GM/SPO</v>
          </cell>
        </row>
        <row r="2483">
          <cell r="A2483" t="str">
            <v>G420100</v>
          </cell>
          <cell r="B2483" t="str">
            <v>GM/SPO</v>
          </cell>
        </row>
        <row r="2484">
          <cell r="A2484" t="str">
            <v>G420100</v>
          </cell>
          <cell r="B2484" t="str">
            <v>GM/SPO</v>
          </cell>
        </row>
        <row r="2485">
          <cell r="A2485" t="str">
            <v>G420100</v>
          </cell>
          <cell r="B2485" t="str">
            <v>GM/SPO</v>
          </cell>
        </row>
        <row r="2486">
          <cell r="A2486" t="str">
            <v>G420100</v>
          </cell>
          <cell r="B2486" t="str">
            <v>GM/SPO</v>
          </cell>
        </row>
        <row r="2487">
          <cell r="A2487" t="str">
            <v>G420100</v>
          </cell>
          <cell r="B2487" t="str">
            <v>GM/SPO</v>
          </cell>
        </row>
        <row r="2488">
          <cell r="A2488" t="str">
            <v>G420100</v>
          </cell>
          <cell r="B2488" t="str">
            <v>GM/SPO</v>
          </cell>
        </row>
        <row r="2489">
          <cell r="A2489" t="str">
            <v>G420100</v>
          </cell>
          <cell r="B2489" t="str">
            <v>GM/SPO</v>
          </cell>
        </row>
        <row r="2490">
          <cell r="A2490" t="str">
            <v>G420100</v>
          </cell>
          <cell r="B2490" t="str">
            <v>GM/SPO</v>
          </cell>
        </row>
        <row r="2491">
          <cell r="A2491" t="str">
            <v>G420100</v>
          </cell>
          <cell r="B2491" t="str">
            <v>GM/SPO</v>
          </cell>
        </row>
        <row r="2492">
          <cell r="A2492" t="str">
            <v>G420100</v>
          </cell>
          <cell r="B2492" t="str">
            <v>GM/SPO</v>
          </cell>
        </row>
        <row r="2493">
          <cell r="A2493" t="str">
            <v>G420100</v>
          </cell>
          <cell r="B2493" t="str">
            <v>GM/SPO</v>
          </cell>
        </row>
        <row r="2494">
          <cell r="A2494" t="str">
            <v>G420100</v>
          </cell>
          <cell r="B2494" t="str">
            <v>GM/SPO</v>
          </cell>
        </row>
        <row r="2495">
          <cell r="A2495" t="str">
            <v>G420100</v>
          </cell>
          <cell r="B2495" t="str">
            <v>GM/SPO</v>
          </cell>
        </row>
        <row r="2496">
          <cell r="A2496" t="str">
            <v>G420100</v>
          </cell>
          <cell r="B2496" t="str">
            <v>GM/SPO</v>
          </cell>
        </row>
        <row r="2497">
          <cell r="A2497" t="str">
            <v>G420100</v>
          </cell>
          <cell r="B2497" t="str">
            <v>GM/SPO</v>
          </cell>
        </row>
        <row r="2498">
          <cell r="A2498" t="str">
            <v>G420100</v>
          </cell>
          <cell r="B2498" t="str">
            <v>GM/SPO</v>
          </cell>
        </row>
        <row r="2499">
          <cell r="A2499" t="str">
            <v>G420100</v>
          </cell>
          <cell r="B2499" t="str">
            <v>GM/SPO</v>
          </cell>
        </row>
        <row r="2500">
          <cell r="A2500" t="str">
            <v>G420100</v>
          </cell>
          <cell r="B2500" t="str">
            <v>GM/SPO</v>
          </cell>
        </row>
        <row r="2501">
          <cell r="A2501" t="str">
            <v>G420100</v>
          </cell>
          <cell r="B2501" t="str">
            <v>GM/SPO</v>
          </cell>
        </row>
        <row r="2502">
          <cell r="A2502" t="str">
            <v>G420100</v>
          </cell>
          <cell r="B2502" t="str">
            <v>GM/SPO</v>
          </cell>
        </row>
        <row r="2503">
          <cell r="A2503" t="str">
            <v>G420100</v>
          </cell>
          <cell r="B2503" t="str">
            <v>GM/SPO</v>
          </cell>
        </row>
        <row r="2504">
          <cell r="A2504" t="str">
            <v>G420100</v>
          </cell>
          <cell r="B2504" t="str">
            <v>GM/SPO</v>
          </cell>
        </row>
        <row r="2505">
          <cell r="A2505" t="str">
            <v>G420100</v>
          </cell>
          <cell r="B2505" t="str">
            <v>GM/SPO</v>
          </cell>
        </row>
        <row r="2506">
          <cell r="A2506" t="str">
            <v>G420100</v>
          </cell>
          <cell r="B2506" t="str">
            <v>GM/SPO</v>
          </cell>
        </row>
        <row r="2507">
          <cell r="A2507" t="str">
            <v>G420100</v>
          </cell>
          <cell r="B2507" t="str">
            <v>GM/SPO</v>
          </cell>
        </row>
        <row r="2508">
          <cell r="A2508" t="str">
            <v>G420100</v>
          </cell>
          <cell r="B2508" t="str">
            <v>GM/SPO</v>
          </cell>
        </row>
        <row r="2509">
          <cell r="A2509" t="str">
            <v>G420100</v>
          </cell>
          <cell r="B2509" t="str">
            <v>GM/SPO</v>
          </cell>
        </row>
        <row r="2510">
          <cell r="A2510" t="str">
            <v>G420100</v>
          </cell>
          <cell r="B2510" t="str">
            <v>GM/SPO</v>
          </cell>
        </row>
        <row r="2511">
          <cell r="A2511" t="str">
            <v>G420100</v>
          </cell>
          <cell r="B2511" t="str">
            <v>GM/SPO</v>
          </cell>
        </row>
        <row r="2512">
          <cell r="A2512" t="str">
            <v>G420100</v>
          </cell>
          <cell r="B2512" t="str">
            <v>GM/SPO</v>
          </cell>
        </row>
        <row r="2513">
          <cell r="A2513" t="str">
            <v>G420100</v>
          </cell>
          <cell r="B2513" t="str">
            <v>GM/SPO</v>
          </cell>
        </row>
        <row r="2514">
          <cell r="A2514" t="str">
            <v>G430100</v>
          </cell>
          <cell r="B2514" t="str">
            <v>Sears</v>
          </cell>
        </row>
        <row r="2515">
          <cell r="A2515" t="str">
            <v>G430100</v>
          </cell>
          <cell r="B2515" t="str">
            <v>Sears</v>
          </cell>
        </row>
        <row r="2516">
          <cell r="A2516" t="str">
            <v>G430100</v>
          </cell>
          <cell r="B2516" t="str">
            <v>Sears</v>
          </cell>
        </row>
        <row r="2517">
          <cell r="A2517" t="str">
            <v>G430100</v>
          </cell>
          <cell r="B2517" t="str">
            <v>Sears</v>
          </cell>
        </row>
        <row r="2518">
          <cell r="A2518" t="str">
            <v>G430100</v>
          </cell>
          <cell r="B2518" t="str">
            <v>Sears</v>
          </cell>
        </row>
        <row r="2519">
          <cell r="A2519" t="str">
            <v>G430100</v>
          </cell>
          <cell r="B2519" t="str">
            <v>Sears</v>
          </cell>
        </row>
        <row r="2520">
          <cell r="A2520" t="str">
            <v>G430100</v>
          </cell>
          <cell r="B2520" t="str">
            <v>Sears</v>
          </cell>
        </row>
        <row r="2521">
          <cell r="A2521" t="str">
            <v>G430100</v>
          </cell>
          <cell r="B2521" t="str">
            <v>Sears</v>
          </cell>
        </row>
        <row r="2522">
          <cell r="A2522" t="str">
            <v>G440100</v>
          </cell>
          <cell r="B2522" t="str">
            <v>CNH MSC</v>
          </cell>
        </row>
        <row r="2523">
          <cell r="A2523" t="str">
            <v>G440100</v>
          </cell>
          <cell r="B2523" t="str">
            <v>CNH MSC</v>
          </cell>
        </row>
        <row r="2524">
          <cell r="A2524" t="str">
            <v>G440100</v>
          </cell>
          <cell r="B2524" t="str">
            <v>CNH MSC</v>
          </cell>
        </row>
        <row r="2525">
          <cell r="A2525" t="str">
            <v>G440100</v>
          </cell>
          <cell r="B2525" t="str">
            <v>CNH MSC</v>
          </cell>
        </row>
        <row r="2526">
          <cell r="A2526" t="str">
            <v>G440100</v>
          </cell>
          <cell r="B2526" t="str">
            <v>CNH MSC</v>
          </cell>
        </row>
        <row r="2527">
          <cell r="A2527" t="str">
            <v>G440100</v>
          </cell>
          <cell r="B2527" t="str">
            <v>CNH MSC</v>
          </cell>
        </row>
        <row r="2528">
          <cell r="A2528" t="str">
            <v>G440100</v>
          </cell>
          <cell r="B2528" t="str">
            <v>CNH MSC</v>
          </cell>
        </row>
        <row r="2529">
          <cell r="A2529" t="str">
            <v>G440100</v>
          </cell>
          <cell r="B2529" t="str">
            <v>CNH MSC</v>
          </cell>
        </row>
        <row r="2530">
          <cell r="A2530" t="str">
            <v>G440100</v>
          </cell>
          <cell r="B2530" t="str">
            <v>CNH MSC</v>
          </cell>
        </row>
        <row r="2531">
          <cell r="A2531" t="str">
            <v>G440100</v>
          </cell>
          <cell r="B2531" t="str">
            <v>CNH MSC</v>
          </cell>
        </row>
        <row r="2532">
          <cell r="A2532" t="str">
            <v>G440100</v>
          </cell>
          <cell r="B2532" t="str">
            <v>CNH MSC</v>
          </cell>
        </row>
        <row r="2533">
          <cell r="A2533" t="str">
            <v>G440100</v>
          </cell>
          <cell r="B2533" t="str">
            <v>CNH MSC</v>
          </cell>
        </row>
        <row r="2534">
          <cell r="A2534" t="str">
            <v>G440100</v>
          </cell>
          <cell r="B2534" t="str">
            <v>CNH MSC</v>
          </cell>
        </row>
        <row r="2535">
          <cell r="A2535" t="str">
            <v>G440100</v>
          </cell>
          <cell r="B2535" t="str">
            <v>CNH MSC</v>
          </cell>
        </row>
        <row r="2536">
          <cell r="A2536" t="str">
            <v>G440100</v>
          </cell>
          <cell r="B2536" t="str">
            <v>CNH MSC</v>
          </cell>
        </row>
        <row r="2537">
          <cell r="A2537" t="str">
            <v>G440100</v>
          </cell>
          <cell r="B2537" t="str">
            <v>CNH MSC</v>
          </cell>
        </row>
        <row r="2538">
          <cell r="A2538" t="str">
            <v>G440100</v>
          </cell>
          <cell r="B2538" t="str">
            <v>CNH MSC</v>
          </cell>
        </row>
        <row r="2539">
          <cell r="A2539" t="str">
            <v>G440100</v>
          </cell>
          <cell r="B2539" t="str">
            <v>CNH MSC</v>
          </cell>
        </row>
        <row r="2540">
          <cell r="A2540" t="str">
            <v>G440100</v>
          </cell>
          <cell r="B2540" t="str">
            <v>CNH MSC</v>
          </cell>
        </row>
        <row r="2541">
          <cell r="A2541" t="str">
            <v>G440100</v>
          </cell>
          <cell r="B2541" t="str">
            <v>CNH MSC</v>
          </cell>
        </row>
        <row r="2542">
          <cell r="A2542" t="str">
            <v>G440100</v>
          </cell>
          <cell r="B2542" t="str">
            <v>CNH MSC</v>
          </cell>
        </row>
        <row r="2543">
          <cell r="A2543" t="str">
            <v>G440100</v>
          </cell>
          <cell r="B2543" t="str">
            <v>CNH MSC</v>
          </cell>
        </row>
        <row r="2544">
          <cell r="A2544" t="str">
            <v>G440100</v>
          </cell>
          <cell r="B2544" t="str">
            <v>CNH MSC</v>
          </cell>
        </row>
        <row r="2545">
          <cell r="A2545" t="str">
            <v>G440100</v>
          </cell>
          <cell r="B2545" t="str">
            <v>CNH MSC</v>
          </cell>
        </row>
        <row r="2546">
          <cell r="A2546" t="str">
            <v>G440100</v>
          </cell>
          <cell r="B2546" t="str">
            <v>CNH MSC</v>
          </cell>
        </row>
        <row r="2547">
          <cell r="A2547" t="str">
            <v>G440100</v>
          </cell>
          <cell r="B2547" t="str">
            <v>CNH MSC</v>
          </cell>
        </row>
        <row r="2548">
          <cell r="A2548" t="str">
            <v>G440100</v>
          </cell>
          <cell r="B2548" t="str">
            <v>CNH MSC</v>
          </cell>
        </row>
        <row r="2549">
          <cell r="A2549" t="str">
            <v>G440100</v>
          </cell>
          <cell r="B2549" t="str">
            <v>CNH MSC</v>
          </cell>
        </row>
        <row r="2550">
          <cell r="A2550" t="str">
            <v>G440100</v>
          </cell>
          <cell r="B2550" t="str">
            <v>CNH MSC</v>
          </cell>
        </row>
        <row r="2551">
          <cell r="A2551" t="str">
            <v>G440100</v>
          </cell>
          <cell r="B2551" t="str">
            <v>CNH MSC</v>
          </cell>
        </row>
        <row r="2552">
          <cell r="A2552" t="str">
            <v>G440100</v>
          </cell>
          <cell r="B2552" t="str">
            <v>CNH MSC</v>
          </cell>
        </row>
        <row r="2553">
          <cell r="A2553" t="str">
            <v>G440100</v>
          </cell>
          <cell r="B2553" t="str">
            <v>CNH MSC</v>
          </cell>
        </row>
        <row r="2554">
          <cell r="A2554" t="str">
            <v>G440100</v>
          </cell>
          <cell r="B2554" t="str">
            <v>CNH MSC</v>
          </cell>
        </row>
        <row r="2555">
          <cell r="A2555" t="str">
            <v>G440100</v>
          </cell>
          <cell r="B2555" t="str">
            <v>CNH MSC</v>
          </cell>
        </row>
        <row r="2556">
          <cell r="A2556" t="str">
            <v>G440100</v>
          </cell>
          <cell r="B2556" t="str">
            <v>CNH MSC</v>
          </cell>
        </row>
        <row r="2557">
          <cell r="A2557" t="str">
            <v>G440100</v>
          </cell>
          <cell r="B2557" t="str">
            <v>CNH MSC</v>
          </cell>
        </row>
        <row r="2558">
          <cell r="A2558" t="str">
            <v>G440100</v>
          </cell>
          <cell r="B2558" t="str">
            <v>CNH MSC</v>
          </cell>
        </row>
        <row r="2559">
          <cell r="A2559" t="str">
            <v>G440100</v>
          </cell>
          <cell r="B2559" t="str">
            <v>CNH MSC</v>
          </cell>
        </row>
        <row r="2560">
          <cell r="A2560" t="str">
            <v>G440100</v>
          </cell>
          <cell r="B2560" t="str">
            <v>CNH MSC</v>
          </cell>
        </row>
        <row r="2561">
          <cell r="A2561" t="str">
            <v>G440100</v>
          </cell>
          <cell r="B2561" t="str">
            <v>CNH MSC</v>
          </cell>
        </row>
        <row r="2562">
          <cell r="A2562" t="str">
            <v>G440100</v>
          </cell>
          <cell r="B2562" t="str">
            <v>CNH MSC</v>
          </cell>
        </row>
        <row r="2563">
          <cell r="A2563" t="str">
            <v>G440100</v>
          </cell>
          <cell r="B2563" t="str">
            <v>CNH MSC</v>
          </cell>
        </row>
        <row r="2564">
          <cell r="A2564" t="str">
            <v>G440100</v>
          </cell>
          <cell r="B2564" t="str">
            <v>CNH MSC</v>
          </cell>
        </row>
        <row r="2565">
          <cell r="A2565" t="str">
            <v>G440100</v>
          </cell>
          <cell r="B2565" t="str">
            <v>CNH MSC</v>
          </cell>
        </row>
        <row r="2566">
          <cell r="A2566" t="str">
            <v>G440100</v>
          </cell>
          <cell r="B2566" t="str">
            <v>CNH MSC</v>
          </cell>
        </row>
        <row r="2567">
          <cell r="A2567" t="str">
            <v>G440100</v>
          </cell>
          <cell r="B2567" t="str">
            <v>CNH MSC</v>
          </cell>
        </row>
        <row r="2568">
          <cell r="A2568" t="str">
            <v>G440100</v>
          </cell>
          <cell r="B2568" t="str">
            <v>CNH MSC</v>
          </cell>
        </row>
        <row r="2569">
          <cell r="A2569" t="str">
            <v>G440100</v>
          </cell>
          <cell r="B2569" t="str">
            <v>CNH MSC</v>
          </cell>
        </row>
        <row r="2570">
          <cell r="A2570" t="str">
            <v>G444100</v>
          </cell>
          <cell r="B2570" t="str">
            <v>CNH MSC Transportation</v>
          </cell>
        </row>
        <row r="2571">
          <cell r="A2571" t="str">
            <v>G444100</v>
          </cell>
          <cell r="B2571" t="str">
            <v>CNH MSC Transportation</v>
          </cell>
        </row>
        <row r="2572">
          <cell r="A2572" t="str">
            <v>G444100</v>
          </cell>
          <cell r="B2572" t="str">
            <v>CNH MSC Transportation</v>
          </cell>
        </row>
        <row r="2573">
          <cell r="A2573" t="str">
            <v>G444100</v>
          </cell>
          <cell r="B2573" t="str">
            <v>CNH MSC Transportation</v>
          </cell>
        </row>
        <row r="2574">
          <cell r="A2574" t="str">
            <v>G444100</v>
          </cell>
          <cell r="B2574" t="str">
            <v>CNH MSC Transportation</v>
          </cell>
        </row>
        <row r="2575">
          <cell r="A2575" t="str">
            <v>G444100</v>
          </cell>
          <cell r="B2575" t="str">
            <v>CNH MSC Transportation</v>
          </cell>
        </row>
        <row r="2576">
          <cell r="A2576" t="str">
            <v>G444100</v>
          </cell>
          <cell r="B2576" t="str">
            <v>CNH MSC Transportation</v>
          </cell>
        </row>
        <row r="2577">
          <cell r="A2577" t="str">
            <v>G450100</v>
          </cell>
          <cell r="B2577" t="str">
            <v>Agrilink/Dean Transportation</v>
          </cell>
        </row>
        <row r="2578">
          <cell r="A2578" t="str">
            <v>G450100</v>
          </cell>
          <cell r="B2578" t="str">
            <v>Agrilink/Dean Transportation</v>
          </cell>
        </row>
        <row r="2579">
          <cell r="A2579" t="str">
            <v>G450100</v>
          </cell>
          <cell r="B2579" t="str">
            <v>Agrilink/Dean Transportation</v>
          </cell>
        </row>
        <row r="2580">
          <cell r="A2580" t="str">
            <v>G450100</v>
          </cell>
          <cell r="B2580" t="str">
            <v>Agrilink/Dean Transportation</v>
          </cell>
        </row>
        <row r="2581">
          <cell r="A2581" t="str">
            <v>G450100</v>
          </cell>
          <cell r="B2581" t="str">
            <v>Agrilink/Dean Transportation</v>
          </cell>
        </row>
        <row r="2582">
          <cell r="A2582" t="str">
            <v>G450100</v>
          </cell>
          <cell r="B2582" t="str">
            <v>Agrilink/Dean Transportation</v>
          </cell>
        </row>
        <row r="2583">
          <cell r="A2583" t="str">
            <v>G450100</v>
          </cell>
          <cell r="B2583" t="str">
            <v>Agrilink/Dean Transportation</v>
          </cell>
        </row>
        <row r="2584">
          <cell r="A2584" t="str">
            <v>G450100</v>
          </cell>
          <cell r="B2584" t="str">
            <v>Agrilink/Dean Transportation</v>
          </cell>
        </row>
        <row r="2585">
          <cell r="A2585" t="str">
            <v>G450100</v>
          </cell>
          <cell r="B2585" t="str">
            <v>Agrilink/Dean Transportation</v>
          </cell>
        </row>
        <row r="2586">
          <cell r="A2586" t="str">
            <v>G450100</v>
          </cell>
          <cell r="B2586" t="str">
            <v>Agrilink/Dean Transportation</v>
          </cell>
        </row>
        <row r="2587">
          <cell r="A2587" t="str">
            <v>G450100</v>
          </cell>
          <cell r="B2587" t="str">
            <v>Agrilink/Dean Transportation</v>
          </cell>
        </row>
        <row r="2588">
          <cell r="A2588" t="str">
            <v>G495500</v>
          </cell>
          <cell r="B2588" t="str">
            <v>Colgate</v>
          </cell>
        </row>
        <row r="2589">
          <cell r="A2589" t="str">
            <v>G495500</v>
          </cell>
          <cell r="B2589" t="str">
            <v>Colgate</v>
          </cell>
        </row>
        <row r="2590">
          <cell r="A2590" t="str">
            <v>G495500</v>
          </cell>
          <cell r="B2590" t="str">
            <v>Colgate</v>
          </cell>
        </row>
        <row r="2591">
          <cell r="A2591" t="str">
            <v>G495500</v>
          </cell>
          <cell r="B2591" t="str">
            <v>Colgate</v>
          </cell>
        </row>
        <row r="2592">
          <cell r="A2592" t="str">
            <v>G495500</v>
          </cell>
          <cell r="B2592" t="str">
            <v>Colgate</v>
          </cell>
        </row>
        <row r="2593">
          <cell r="A2593" t="str">
            <v>G495500</v>
          </cell>
          <cell r="B2593" t="str">
            <v>Colgate</v>
          </cell>
        </row>
        <row r="2594">
          <cell r="A2594" t="str">
            <v>G495500</v>
          </cell>
          <cell r="B2594" t="str">
            <v>Colgate</v>
          </cell>
        </row>
        <row r="2595">
          <cell r="A2595" t="str">
            <v>G495500</v>
          </cell>
          <cell r="B2595" t="str">
            <v>Colgate</v>
          </cell>
        </row>
        <row r="2596">
          <cell r="A2596" t="str">
            <v>G495500</v>
          </cell>
          <cell r="B2596" t="str">
            <v>Colgate</v>
          </cell>
        </row>
        <row r="2597">
          <cell r="A2597" t="str">
            <v>G495500</v>
          </cell>
          <cell r="B2597" t="str">
            <v>Colgate</v>
          </cell>
        </row>
        <row r="2598">
          <cell r="A2598" t="str">
            <v>G495500</v>
          </cell>
          <cell r="B2598" t="str">
            <v>Colgate</v>
          </cell>
        </row>
        <row r="2599">
          <cell r="A2599" t="str">
            <v>G495500</v>
          </cell>
          <cell r="B2599" t="str">
            <v>Colgate</v>
          </cell>
        </row>
        <row r="2600">
          <cell r="A2600" t="str">
            <v>G495500</v>
          </cell>
          <cell r="B2600" t="str">
            <v>Colgate</v>
          </cell>
        </row>
        <row r="2601">
          <cell r="A2601" t="str">
            <v>G495500</v>
          </cell>
          <cell r="B2601" t="str">
            <v>Colgate</v>
          </cell>
        </row>
        <row r="2602">
          <cell r="A2602" t="str">
            <v>G495500</v>
          </cell>
          <cell r="B2602" t="str">
            <v>Colgate</v>
          </cell>
        </row>
        <row r="2603">
          <cell r="A2603" t="str">
            <v>G495500</v>
          </cell>
          <cell r="B2603" t="str">
            <v>Colgate</v>
          </cell>
        </row>
        <row r="2604">
          <cell r="A2604" t="str">
            <v>G495500</v>
          </cell>
          <cell r="B2604" t="str">
            <v>Colgate</v>
          </cell>
        </row>
        <row r="2605">
          <cell r="A2605" t="str">
            <v>G495500</v>
          </cell>
          <cell r="B2605" t="str">
            <v>Colgate</v>
          </cell>
        </row>
        <row r="2606">
          <cell r="A2606" t="str">
            <v>G495500</v>
          </cell>
          <cell r="B2606" t="str">
            <v>Colgate</v>
          </cell>
        </row>
        <row r="2607">
          <cell r="A2607" t="str">
            <v>G495500</v>
          </cell>
          <cell r="B2607" t="str">
            <v>Colgate</v>
          </cell>
        </row>
        <row r="2608">
          <cell r="A2608" t="str">
            <v>G495500</v>
          </cell>
          <cell r="B2608" t="str">
            <v>Colgate</v>
          </cell>
        </row>
        <row r="2609">
          <cell r="A2609" t="str">
            <v>G495500</v>
          </cell>
          <cell r="B2609" t="str">
            <v>Colgate</v>
          </cell>
        </row>
        <row r="2610">
          <cell r="A2610" t="str">
            <v>G495500</v>
          </cell>
          <cell r="B2610" t="str">
            <v>Colgate</v>
          </cell>
        </row>
        <row r="2611">
          <cell r="A2611" t="str">
            <v>G495500</v>
          </cell>
          <cell r="B2611" t="str">
            <v>Colgate</v>
          </cell>
        </row>
        <row r="2612">
          <cell r="A2612" t="str">
            <v>G495500</v>
          </cell>
          <cell r="B2612" t="str">
            <v>Colgate</v>
          </cell>
        </row>
        <row r="2613">
          <cell r="A2613" t="str">
            <v>G495500</v>
          </cell>
          <cell r="B2613" t="str">
            <v>Colgate</v>
          </cell>
        </row>
        <row r="2614">
          <cell r="A2614" t="str">
            <v>G495500</v>
          </cell>
          <cell r="B2614" t="str">
            <v>Colgate</v>
          </cell>
        </row>
        <row r="2615">
          <cell r="A2615" t="str">
            <v>G495500</v>
          </cell>
          <cell r="B2615" t="str">
            <v>Colgate</v>
          </cell>
        </row>
        <row r="2616">
          <cell r="A2616" t="str">
            <v>G495500</v>
          </cell>
          <cell r="B2616" t="str">
            <v>Colgate</v>
          </cell>
        </row>
        <row r="2617">
          <cell r="A2617" t="str">
            <v>G495500</v>
          </cell>
          <cell r="B2617" t="str">
            <v>Colgate</v>
          </cell>
        </row>
        <row r="2618">
          <cell r="A2618" t="str">
            <v>G495500</v>
          </cell>
          <cell r="B2618" t="str">
            <v>Colgate</v>
          </cell>
        </row>
        <row r="2619">
          <cell r="A2619" t="str">
            <v>G495500</v>
          </cell>
          <cell r="B2619" t="str">
            <v>Colgate</v>
          </cell>
        </row>
        <row r="2620">
          <cell r="A2620" t="str">
            <v>G495500</v>
          </cell>
          <cell r="B2620" t="str">
            <v>Colgate</v>
          </cell>
        </row>
        <row r="2621">
          <cell r="A2621" t="str">
            <v>G495500</v>
          </cell>
          <cell r="B2621" t="str">
            <v>Colgate</v>
          </cell>
        </row>
        <row r="2622">
          <cell r="A2622" t="str">
            <v>G507000</v>
          </cell>
          <cell r="B2622" t="str">
            <v>Rancho Cucamonga #1 Public</v>
          </cell>
        </row>
        <row r="2623">
          <cell r="A2623" t="str">
            <v>G507000</v>
          </cell>
          <cell r="B2623" t="str">
            <v>Rancho Cucamonga #1 Public</v>
          </cell>
        </row>
        <row r="2624">
          <cell r="A2624" t="str">
            <v>G507000</v>
          </cell>
          <cell r="B2624" t="str">
            <v>Rancho Cucamonga #1 Public</v>
          </cell>
        </row>
        <row r="2625">
          <cell r="A2625" t="str">
            <v>G507000</v>
          </cell>
          <cell r="B2625" t="str">
            <v>Rancho Cucamonga #1 Public</v>
          </cell>
        </row>
        <row r="2626">
          <cell r="A2626" t="str">
            <v>G507000</v>
          </cell>
          <cell r="B2626" t="str">
            <v>Rancho Cucamonga #1 Public</v>
          </cell>
        </row>
        <row r="2627">
          <cell r="A2627" t="str">
            <v>G507000</v>
          </cell>
          <cell r="B2627" t="str">
            <v>Rancho Cucamonga #1 Public</v>
          </cell>
        </row>
        <row r="2628">
          <cell r="A2628" t="str">
            <v>G507000</v>
          </cell>
          <cell r="B2628" t="str">
            <v>Rancho Cucamonga #1 Public</v>
          </cell>
        </row>
        <row r="2629">
          <cell r="A2629" t="str">
            <v>G507000</v>
          </cell>
          <cell r="B2629" t="str">
            <v>Rancho Cucamonga #1 Public</v>
          </cell>
        </row>
        <row r="2630">
          <cell r="A2630" t="str">
            <v>G507000</v>
          </cell>
          <cell r="B2630" t="str">
            <v>Rancho Cucamonga #1 Public</v>
          </cell>
        </row>
        <row r="2631">
          <cell r="A2631" t="str">
            <v>G507000</v>
          </cell>
          <cell r="B2631" t="str">
            <v>Rancho Cucamonga #1 Public</v>
          </cell>
        </row>
        <row r="2632">
          <cell r="A2632" t="str">
            <v>G507000</v>
          </cell>
          <cell r="B2632" t="str">
            <v>Rancho Cucamonga #1 Public</v>
          </cell>
        </row>
        <row r="2633">
          <cell r="A2633" t="str">
            <v>G507000</v>
          </cell>
          <cell r="B2633" t="str">
            <v>Rancho Cucamonga #1 Public</v>
          </cell>
        </row>
        <row r="2634">
          <cell r="A2634" t="str">
            <v>G507000</v>
          </cell>
          <cell r="B2634" t="str">
            <v>Rancho Cucamonga #1 Public</v>
          </cell>
        </row>
        <row r="2635">
          <cell r="A2635" t="str">
            <v>G507000</v>
          </cell>
          <cell r="B2635" t="str">
            <v>Rancho Cucamonga #1 Public</v>
          </cell>
        </row>
        <row r="2636">
          <cell r="A2636" t="str">
            <v>G507000</v>
          </cell>
          <cell r="B2636" t="str">
            <v>Rancho Cucamonga #1 Public</v>
          </cell>
        </row>
        <row r="2637">
          <cell r="A2637" t="str">
            <v>G507000</v>
          </cell>
          <cell r="B2637" t="str">
            <v>Rancho Cucamonga #1 Public</v>
          </cell>
        </row>
        <row r="2638">
          <cell r="A2638" t="str">
            <v>G507000</v>
          </cell>
          <cell r="B2638" t="str">
            <v>Rancho Cucamonga #1 Public</v>
          </cell>
        </row>
        <row r="2639">
          <cell r="A2639" t="str">
            <v>G507000</v>
          </cell>
          <cell r="B2639" t="str">
            <v>Rancho Cucamonga #1 Public</v>
          </cell>
        </row>
        <row r="2640">
          <cell r="A2640" t="str">
            <v>G507000</v>
          </cell>
          <cell r="B2640" t="str">
            <v>Rancho Cucamonga #1 Public</v>
          </cell>
        </row>
        <row r="2641">
          <cell r="A2641" t="str">
            <v>G507000</v>
          </cell>
          <cell r="B2641" t="str">
            <v>Rancho Cucamonga #1 Public</v>
          </cell>
        </row>
        <row r="2642">
          <cell r="A2642" t="str">
            <v>G507000</v>
          </cell>
          <cell r="B2642" t="str">
            <v>Rancho Cucamonga #1 Public</v>
          </cell>
        </row>
        <row r="2643">
          <cell r="A2643" t="str">
            <v>G507000</v>
          </cell>
          <cell r="B2643" t="str">
            <v>Rancho Cucamonga #1 Public</v>
          </cell>
        </row>
        <row r="2644">
          <cell r="A2644" t="str">
            <v>G507000</v>
          </cell>
          <cell r="B2644" t="str">
            <v>Rancho Cucamonga #1 Public</v>
          </cell>
        </row>
        <row r="2645">
          <cell r="A2645" t="str">
            <v>G507000</v>
          </cell>
          <cell r="B2645" t="str">
            <v>Rancho Cucamonga #1 Public</v>
          </cell>
        </row>
        <row r="2646">
          <cell r="A2646" t="str">
            <v>G507000</v>
          </cell>
          <cell r="B2646" t="str">
            <v>Rancho Cucamonga #1 Public</v>
          </cell>
        </row>
        <row r="2647">
          <cell r="A2647" t="str">
            <v>G507000</v>
          </cell>
          <cell r="B2647" t="str">
            <v>Rancho Cucamonga #1 Public</v>
          </cell>
        </row>
        <row r="2648">
          <cell r="A2648" t="str">
            <v>G507000</v>
          </cell>
          <cell r="B2648" t="str">
            <v>Rancho Cucamonga #1 Public</v>
          </cell>
        </row>
        <row r="2649">
          <cell r="A2649" t="str">
            <v>G507000</v>
          </cell>
          <cell r="B2649" t="str">
            <v>Rancho Cucamonga #1 Public</v>
          </cell>
        </row>
        <row r="2650">
          <cell r="A2650" t="str">
            <v>G507000</v>
          </cell>
          <cell r="B2650" t="str">
            <v>Rancho Cucamonga #1 Public</v>
          </cell>
        </row>
        <row r="2651">
          <cell r="A2651" t="str">
            <v>G507000</v>
          </cell>
          <cell r="B2651" t="str">
            <v>Rancho Cucamonga #1 Public</v>
          </cell>
        </row>
        <row r="2652">
          <cell r="A2652" t="str">
            <v>G507000</v>
          </cell>
          <cell r="B2652" t="str">
            <v>Rancho Cucamonga #1 Public</v>
          </cell>
        </row>
        <row r="2653">
          <cell r="A2653" t="str">
            <v>G507000</v>
          </cell>
          <cell r="B2653" t="str">
            <v>Rancho Cucamonga #1 Public</v>
          </cell>
        </row>
        <row r="2654">
          <cell r="A2654" t="str">
            <v>G507000</v>
          </cell>
          <cell r="B2654" t="str">
            <v>Rancho Cucamonga #1 Public</v>
          </cell>
        </row>
        <row r="2655">
          <cell r="A2655" t="str">
            <v>G507000</v>
          </cell>
          <cell r="B2655" t="str">
            <v>Rancho Cucamonga #1 Public</v>
          </cell>
        </row>
        <row r="2656">
          <cell r="A2656" t="str">
            <v>G507000</v>
          </cell>
          <cell r="B2656" t="str">
            <v>Rancho Cucamonga #1 Public</v>
          </cell>
        </row>
        <row r="2657">
          <cell r="A2657" t="str">
            <v>G507000</v>
          </cell>
          <cell r="B2657" t="str">
            <v>Rancho Cucamonga #1 Public</v>
          </cell>
        </row>
        <row r="2658">
          <cell r="A2658" t="str">
            <v>G507000</v>
          </cell>
          <cell r="B2658" t="str">
            <v>Rancho Cucamonga #1 Public</v>
          </cell>
        </row>
        <row r="2659">
          <cell r="A2659" t="str">
            <v>G507000</v>
          </cell>
          <cell r="B2659" t="str">
            <v>Rancho Cucamonga #1 Public</v>
          </cell>
        </row>
        <row r="2660">
          <cell r="A2660" t="str">
            <v>G507000</v>
          </cell>
          <cell r="B2660" t="str">
            <v>Rancho Cucamonga #1 Public</v>
          </cell>
        </row>
        <row r="2661">
          <cell r="A2661" t="str">
            <v>G507000</v>
          </cell>
          <cell r="B2661" t="str">
            <v>Rancho Cucamonga #1 Public</v>
          </cell>
        </row>
        <row r="2662">
          <cell r="A2662" t="str">
            <v>G507000</v>
          </cell>
          <cell r="B2662" t="str">
            <v>Rancho Cucamonga #1 Public</v>
          </cell>
        </row>
        <row r="2663">
          <cell r="A2663" t="str">
            <v>G507000</v>
          </cell>
          <cell r="B2663" t="str">
            <v>Rancho Cucamonga #1 Public</v>
          </cell>
        </row>
        <row r="2664">
          <cell r="A2664" t="str">
            <v>G507000</v>
          </cell>
          <cell r="B2664" t="str">
            <v>Rancho Cucamonga #1 Public</v>
          </cell>
        </row>
        <row r="2665">
          <cell r="A2665" t="str">
            <v>G507000</v>
          </cell>
          <cell r="B2665" t="str">
            <v>Rancho Cucamonga #1 Public</v>
          </cell>
        </row>
        <row r="2666">
          <cell r="A2666" t="str">
            <v>G507100</v>
          </cell>
          <cell r="B2666" t="str">
            <v>Rancho Cucamonga #2 Public</v>
          </cell>
        </row>
        <row r="2667">
          <cell r="A2667" t="str">
            <v>G507100</v>
          </cell>
          <cell r="B2667" t="str">
            <v>Rancho Cucamonga #2 Public</v>
          </cell>
        </row>
        <row r="2668">
          <cell r="A2668" t="str">
            <v>G507100</v>
          </cell>
          <cell r="B2668" t="str">
            <v>Rancho Cucamonga #2 Public</v>
          </cell>
        </row>
        <row r="2669">
          <cell r="A2669" t="str">
            <v>G507100</v>
          </cell>
          <cell r="B2669" t="str">
            <v>Rancho Cucamonga #2 Public</v>
          </cell>
        </row>
        <row r="2670">
          <cell r="A2670" t="str">
            <v>G507100</v>
          </cell>
          <cell r="B2670" t="str">
            <v>Rancho Cucamonga #2 Public</v>
          </cell>
        </row>
        <row r="2671">
          <cell r="A2671" t="str">
            <v>G507100</v>
          </cell>
          <cell r="B2671" t="str">
            <v>Rancho Cucamonga #2 Public</v>
          </cell>
        </row>
        <row r="2672">
          <cell r="A2672" t="str">
            <v>G507100</v>
          </cell>
          <cell r="B2672" t="str">
            <v>Rancho Cucamonga #2 Public</v>
          </cell>
        </row>
        <row r="2673">
          <cell r="A2673" t="str">
            <v>G507100</v>
          </cell>
          <cell r="B2673" t="str">
            <v>Rancho Cucamonga #2 Public</v>
          </cell>
        </row>
        <row r="2674">
          <cell r="A2674" t="str">
            <v>G510300</v>
          </cell>
          <cell r="B2674" t="str">
            <v>Smith &amp; Nephew</v>
          </cell>
        </row>
        <row r="2675">
          <cell r="A2675" t="str">
            <v>G510300</v>
          </cell>
          <cell r="B2675" t="str">
            <v>Smith &amp; Nephew</v>
          </cell>
        </row>
        <row r="2676">
          <cell r="A2676" t="str">
            <v>G510300</v>
          </cell>
          <cell r="B2676" t="str">
            <v>Smith &amp; Nephew</v>
          </cell>
        </row>
        <row r="2677">
          <cell r="A2677" t="str">
            <v>G510300</v>
          </cell>
          <cell r="B2677" t="str">
            <v>Smith &amp; Nephew</v>
          </cell>
        </row>
        <row r="2678">
          <cell r="A2678" t="str">
            <v>G510300</v>
          </cell>
          <cell r="B2678" t="str">
            <v>Smith &amp; Nephew</v>
          </cell>
        </row>
        <row r="2679">
          <cell r="A2679" t="str">
            <v>G510300</v>
          </cell>
          <cell r="B2679" t="str">
            <v>Smith &amp; Nephew</v>
          </cell>
        </row>
        <row r="2680">
          <cell r="A2680" t="str">
            <v>G510300</v>
          </cell>
          <cell r="B2680" t="str">
            <v>Smith &amp; Nephew</v>
          </cell>
        </row>
        <row r="2681">
          <cell r="A2681" t="str">
            <v>G510300</v>
          </cell>
          <cell r="B2681" t="str">
            <v>Smith &amp; Nephew</v>
          </cell>
        </row>
        <row r="2682">
          <cell r="A2682" t="str">
            <v>G510300</v>
          </cell>
          <cell r="B2682" t="str">
            <v>Smith &amp; Nephew</v>
          </cell>
        </row>
        <row r="2683">
          <cell r="A2683" t="str">
            <v>G510300</v>
          </cell>
          <cell r="B2683" t="str">
            <v>Smith &amp; Nephew</v>
          </cell>
        </row>
        <row r="2684">
          <cell r="A2684" t="str">
            <v>G510300</v>
          </cell>
          <cell r="B2684" t="str">
            <v>Smith &amp; Nephew</v>
          </cell>
        </row>
        <row r="2685">
          <cell r="A2685" t="str">
            <v>G510300</v>
          </cell>
          <cell r="B2685" t="str">
            <v>Smith &amp; Nephew</v>
          </cell>
        </row>
        <row r="2686">
          <cell r="A2686" t="str">
            <v>G510300</v>
          </cell>
          <cell r="B2686" t="str">
            <v>Smith &amp; Nephew</v>
          </cell>
        </row>
        <row r="2687">
          <cell r="A2687" t="str">
            <v>G510300</v>
          </cell>
          <cell r="B2687" t="str">
            <v>Smith &amp; Nephew</v>
          </cell>
        </row>
        <row r="2688">
          <cell r="A2688" t="str">
            <v>G510300</v>
          </cell>
          <cell r="B2688" t="str">
            <v>Smith &amp; Nephew</v>
          </cell>
        </row>
        <row r="2689">
          <cell r="A2689" t="str">
            <v>G521200</v>
          </cell>
          <cell r="B2689" t="str">
            <v>GSO Konica</v>
          </cell>
        </row>
        <row r="2690">
          <cell r="A2690" t="str">
            <v>G521200</v>
          </cell>
          <cell r="B2690" t="str">
            <v>GSO Konica</v>
          </cell>
        </row>
        <row r="2691">
          <cell r="A2691" t="str">
            <v>G521200</v>
          </cell>
          <cell r="B2691" t="str">
            <v>GSO Konica</v>
          </cell>
        </row>
        <row r="2692">
          <cell r="A2692" t="str">
            <v>G521200</v>
          </cell>
          <cell r="B2692" t="str">
            <v>GSO Konica</v>
          </cell>
        </row>
        <row r="2693">
          <cell r="A2693" t="str">
            <v>G521200</v>
          </cell>
          <cell r="B2693" t="str">
            <v>GSO Konica</v>
          </cell>
        </row>
        <row r="2694">
          <cell r="A2694" t="str">
            <v>G521200</v>
          </cell>
          <cell r="B2694" t="str">
            <v>GSO Konica</v>
          </cell>
        </row>
        <row r="2695">
          <cell r="A2695" t="str">
            <v>G521200</v>
          </cell>
          <cell r="B2695" t="str">
            <v>GSO Konica</v>
          </cell>
        </row>
        <row r="2696">
          <cell r="A2696" t="str">
            <v>G521200</v>
          </cell>
          <cell r="B2696" t="str">
            <v>GSO Konica</v>
          </cell>
        </row>
        <row r="2697">
          <cell r="A2697" t="str">
            <v>G521200</v>
          </cell>
          <cell r="B2697" t="str">
            <v>GSO Konica</v>
          </cell>
        </row>
        <row r="2698">
          <cell r="A2698" t="str">
            <v>G521200</v>
          </cell>
          <cell r="B2698" t="str">
            <v>GSO Konica</v>
          </cell>
        </row>
        <row r="2699">
          <cell r="A2699" t="str">
            <v>G521200</v>
          </cell>
          <cell r="B2699" t="str">
            <v>GSO Konica</v>
          </cell>
        </row>
        <row r="2700">
          <cell r="A2700" t="str">
            <v>G521200</v>
          </cell>
          <cell r="B2700" t="str">
            <v>GSO Konica</v>
          </cell>
        </row>
        <row r="2701">
          <cell r="A2701" t="str">
            <v>G521200</v>
          </cell>
          <cell r="B2701" t="str">
            <v>GSO Konica</v>
          </cell>
        </row>
        <row r="2702">
          <cell r="A2702" t="str">
            <v>G521200</v>
          </cell>
          <cell r="B2702" t="str">
            <v>GSO Konica</v>
          </cell>
        </row>
        <row r="2703">
          <cell r="A2703" t="str">
            <v>G521200</v>
          </cell>
          <cell r="B2703" t="str">
            <v>GSO Konica</v>
          </cell>
        </row>
        <row r="2704">
          <cell r="A2704" t="str">
            <v>G521200</v>
          </cell>
          <cell r="B2704" t="str">
            <v>GSO Konica</v>
          </cell>
        </row>
        <row r="2705">
          <cell r="A2705" t="str">
            <v>G521200</v>
          </cell>
          <cell r="B2705" t="str">
            <v>GSO Konica</v>
          </cell>
        </row>
        <row r="2706">
          <cell r="A2706" t="str">
            <v>G521200</v>
          </cell>
          <cell r="B2706" t="str">
            <v>GSO Konica</v>
          </cell>
        </row>
        <row r="2707">
          <cell r="A2707" t="str">
            <v>G521200</v>
          </cell>
          <cell r="B2707" t="str">
            <v>GSO Konica</v>
          </cell>
        </row>
        <row r="2708">
          <cell r="A2708" t="str">
            <v>G521200</v>
          </cell>
          <cell r="B2708" t="str">
            <v>GSO Konica</v>
          </cell>
        </row>
        <row r="2709">
          <cell r="A2709" t="str">
            <v>G521200</v>
          </cell>
          <cell r="B2709" t="str">
            <v>GSO Konica</v>
          </cell>
        </row>
        <row r="2710">
          <cell r="A2710" t="str">
            <v>G521200</v>
          </cell>
          <cell r="B2710" t="str">
            <v>GSO Konica</v>
          </cell>
        </row>
        <row r="2711">
          <cell r="A2711" t="str">
            <v>G521200</v>
          </cell>
          <cell r="B2711" t="str">
            <v>GSO Konica</v>
          </cell>
        </row>
        <row r="2712">
          <cell r="A2712" t="str">
            <v>G521200</v>
          </cell>
          <cell r="B2712" t="str">
            <v>GSO Konica</v>
          </cell>
        </row>
        <row r="2713">
          <cell r="A2713" t="str">
            <v>G521200</v>
          </cell>
          <cell r="B2713" t="str">
            <v>GSO Konica</v>
          </cell>
        </row>
        <row r="2714">
          <cell r="A2714" t="str">
            <v>G521300</v>
          </cell>
          <cell r="B2714" t="str">
            <v>GSO Public/Main</v>
          </cell>
        </row>
        <row r="2715">
          <cell r="A2715" t="str">
            <v>G521300</v>
          </cell>
          <cell r="B2715" t="str">
            <v>GSO Public/Main</v>
          </cell>
        </row>
        <row r="2716">
          <cell r="A2716" t="str">
            <v>G522700</v>
          </cell>
          <cell r="B2716" t="str">
            <v>RJR Adv</v>
          </cell>
        </row>
        <row r="2717">
          <cell r="A2717" t="str">
            <v>G522700</v>
          </cell>
          <cell r="B2717" t="str">
            <v>RJR Adv</v>
          </cell>
        </row>
        <row r="2718">
          <cell r="A2718" t="str">
            <v>G522700</v>
          </cell>
          <cell r="B2718" t="str">
            <v>RJR Adv</v>
          </cell>
        </row>
        <row r="2719">
          <cell r="A2719" t="str">
            <v>G522700</v>
          </cell>
          <cell r="B2719" t="str">
            <v>RJR Adv</v>
          </cell>
        </row>
        <row r="2720">
          <cell r="A2720" t="str">
            <v>G522700</v>
          </cell>
          <cell r="B2720" t="str">
            <v>RJR Adv</v>
          </cell>
        </row>
        <row r="2721">
          <cell r="A2721" t="str">
            <v>G522700</v>
          </cell>
          <cell r="B2721" t="str">
            <v>RJR Adv</v>
          </cell>
        </row>
        <row r="2722">
          <cell r="A2722" t="str">
            <v>G522700</v>
          </cell>
          <cell r="B2722" t="str">
            <v>RJR Adv</v>
          </cell>
        </row>
        <row r="2723">
          <cell r="A2723" t="str">
            <v>G522700</v>
          </cell>
          <cell r="B2723" t="str">
            <v>RJR Adv</v>
          </cell>
        </row>
        <row r="2724">
          <cell r="A2724" t="str">
            <v>G522700</v>
          </cell>
          <cell r="B2724" t="str">
            <v>RJR Adv</v>
          </cell>
        </row>
        <row r="2725">
          <cell r="A2725" t="str">
            <v>G522700</v>
          </cell>
          <cell r="B2725" t="str">
            <v>RJR Adv</v>
          </cell>
        </row>
        <row r="2726">
          <cell r="A2726" t="str">
            <v>G522700</v>
          </cell>
          <cell r="B2726" t="str">
            <v>RJR Adv</v>
          </cell>
        </row>
        <row r="2727">
          <cell r="A2727" t="str">
            <v>G522700</v>
          </cell>
          <cell r="B2727" t="str">
            <v>RJR Adv</v>
          </cell>
        </row>
        <row r="2728">
          <cell r="A2728" t="str">
            <v>G522700</v>
          </cell>
          <cell r="B2728" t="str">
            <v>RJR Adv</v>
          </cell>
        </row>
        <row r="2729">
          <cell r="A2729" t="str">
            <v>G522700</v>
          </cell>
          <cell r="B2729" t="str">
            <v>RJR Adv</v>
          </cell>
        </row>
        <row r="2730">
          <cell r="A2730" t="str">
            <v>G522700</v>
          </cell>
          <cell r="B2730" t="str">
            <v>RJR Adv</v>
          </cell>
        </row>
        <row r="2731">
          <cell r="A2731" t="str">
            <v>G522700</v>
          </cell>
          <cell r="B2731" t="str">
            <v>RJR Adv</v>
          </cell>
        </row>
        <row r="2732">
          <cell r="A2732" t="str">
            <v>G522700</v>
          </cell>
          <cell r="B2732" t="str">
            <v>RJR Adv</v>
          </cell>
        </row>
        <row r="2733">
          <cell r="A2733" t="str">
            <v>G522700</v>
          </cell>
          <cell r="B2733" t="str">
            <v>RJR Adv</v>
          </cell>
        </row>
        <row r="2734">
          <cell r="A2734" t="str">
            <v>G522700</v>
          </cell>
          <cell r="B2734" t="str">
            <v>RJR Adv</v>
          </cell>
        </row>
        <row r="2735">
          <cell r="A2735" t="str">
            <v>G522700</v>
          </cell>
          <cell r="B2735" t="str">
            <v>RJR Adv</v>
          </cell>
        </row>
        <row r="2736">
          <cell r="A2736" t="str">
            <v>G522700</v>
          </cell>
          <cell r="B2736" t="str">
            <v>RJR Adv</v>
          </cell>
        </row>
        <row r="2737">
          <cell r="A2737" t="str">
            <v>G522700</v>
          </cell>
          <cell r="B2737" t="str">
            <v>RJR Adv</v>
          </cell>
        </row>
        <row r="2738">
          <cell r="A2738" t="str">
            <v>G522700</v>
          </cell>
          <cell r="B2738" t="str">
            <v>RJR Adv</v>
          </cell>
        </row>
        <row r="2739">
          <cell r="A2739" t="str">
            <v>G522700</v>
          </cell>
          <cell r="B2739" t="str">
            <v>RJR Adv</v>
          </cell>
        </row>
        <row r="2740">
          <cell r="A2740" t="str">
            <v>G522700</v>
          </cell>
          <cell r="B2740" t="str">
            <v>RJR Adv</v>
          </cell>
        </row>
        <row r="2741">
          <cell r="A2741" t="str">
            <v>G522700</v>
          </cell>
          <cell r="B2741" t="str">
            <v>RJR Adv</v>
          </cell>
        </row>
        <row r="2742">
          <cell r="A2742" t="str">
            <v>G522700</v>
          </cell>
          <cell r="B2742" t="str">
            <v>RJR Adv</v>
          </cell>
        </row>
        <row r="2743">
          <cell r="A2743" t="str">
            <v>G522700</v>
          </cell>
          <cell r="B2743" t="str">
            <v>RJR Adv</v>
          </cell>
        </row>
        <row r="2744">
          <cell r="A2744" t="str">
            <v>G522700</v>
          </cell>
          <cell r="B2744" t="str">
            <v>RJR Adv</v>
          </cell>
        </row>
        <row r="2745">
          <cell r="A2745" t="str">
            <v>G522700</v>
          </cell>
          <cell r="B2745" t="str">
            <v>RJR Adv</v>
          </cell>
        </row>
        <row r="2746">
          <cell r="A2746" t="str">
            <v>G522700</v>
          </cell>
          <cell r="B2746" t="str">
            <v>RJR Adv</v>
          </cell>
        </row>
        <row r="2747">
          <cell r="A2747" t="str">
            <v>G522700</v>
          </cell>
          <cell r="B2747" t="str">
            <v>RJR Adv</v>
          </cell>
        </row>
        <row r="2748">
          <cell r="A2748" t="str">
            <v>G522700</v>
          </cell>
          <cell r="B2748" t="str">
            <v>RJR Adv</v>
          </cell>
        </row>
        <row r="2749">
          <cell r="A2749" t="str">
            <v>G522700</v>
          </cell>
          <cell r="B2749" t="str">
            <v>RJR Adv</v>
          </cell>
        </row>
        <row r="2750">
          <cell r="A2750" t="str">
            <v>G522700</v>
          </cell>
          <cell r="B2750" t="str">
            <v>RJR Adv</v>
          </cell>
        </row>
        <row r="2751">
          <cell r="A2751" t="str">
            <v>G522700</v>
          </cell>
          <cell r="B2751" t="str">
            <v>RJR Adv</v>
          </cell>
        </row>
        <row r="2752">
          <cell r="A2752" t="str">
            <v>G522700</v>
          </cell>
          <cell r="B2752" t="str">
            <v>RJR Adv</v>
          </cell>
        </row>
        <row r="2753">
          <cell r="A2753" t="str">
            <v>G522700</v>
          </cell>
          <cell r="B2753" t="str">
            <v>RJR Adv</v>
          </cell>
        </row>
        <row r="2754">
          <cell r="A2754" t="str">
            <v>G522700</v>
          </cell>
          <cell r="B2754" t="str">
            <v>RJR Adv</v>
          </cell>
        </row>
        <row r="2755">
          <cell r="A2755" t="str">
            <v>G522700</v>
          </cell>
          <cell r="B2755" t="str">
            <v>RJR Adv</v>
          </cell>
        </row>
        <row r="2756">
          <cell r="A2756" t="str">
            <v>G522700</v>
          </cell>
          <cell r="B2756" t="str">
            <v>RJR Adv</v>
          </cell>
        </row>
        <row r="2757">
          <cell r="A2757" t="str">
            <v>G522700</v>
          </cell>
          <cell r="B2757" t="str">
            <v>RJR Adv</v>
          </cell>
        </row>
        <row r="2758">
          <cell r="A2758" t="str">
            <v>G522700</v>
          </cell>
          <cell r="B2758" t="str">
            <v>RJR Adv</v>
          </cell>
        </row>
        <row r="2759">
          <cell r="A2759" t="str">
            <v>G522700</v>
          </cell>
          <cell r="B2759" t="str">
            <v>RJR Adv</v>
          </cell>
        </row>
        <row r="2760">
          <cell r="A2760" t="str">
            <v>G522700</v>
          </cell>
          <cell r="B2760" t="str">
            <v>RJR Adv</v>
          </cell>
        </row>
        <row r="2761">
          <cell r="A2761" t="str">
            <v>G522700</v>
          </cell>
          <cell r="B2761" t="str">
            <v>RJR Adv</v>
          </cell>
        </row>
        <row r="2762">
          <cell r="A2762" t="str">
            <v>G522700</v>
          </cell>
          <cell r="B2762" t="str">
            <v>RJR Adv</v>
          </cell>
        </row>
        <row r="2763">
          <cell r="A2763" t="str">
            <v>G522700</v>
          </cell>
          <cell r="B2763" t="str">
            <v>RJR Adv</v>
          </cell>
        </row>
        <row r="2764">
          <cell r="A2764" t="str">
            <v>G522700</v>
          </cell>
          <cell r="B2764" t="str">
            <v>RJR Adv</v>
          </cell>
        </row>
        <row r="2765">
          <cell r="A2765" t="str">
            <v>G522700</v>
          </cell>
          <cell r="B2765" t="str">
            <v>RJR Adv</v>
          </cell>
        </row>
        <row r="2766">
          <cell r="A2766" t="str">
            <v>G522700</v>
          </cell>
          <cell r="B2766" t="str">
            <v>RJR Adv</v>
          </cell>
        </row>
        <row r="2767">
          <cell r="A2767" t="str">
            <v>G522700</v>
          </cell>
          <cell r="B2767" t="str">
            <v>RJR Adv</v>
          </cell>
        </row>
        <row r="2768">
          <cell r="A2768" t="str">
            <v>G522700</v>
          </cell>
          <cell r="B2768" t="str">
            <v>RJR Adv</v>
          </cell>
        </row>
        <row r="2769">
          <cell r="A2769" t="str">
            <v>G522700</v>
          </cell>
          <cell r="B2769" t="str">
            <v>RJR Adv</v>
          </cell>
        </row>
        <row r="2770">
          <cell r="A2770" t="str">
            <v>G522700</v>
          </cell>
          <cell r="B2770" t="str">
            <v>RJR Adv</v>
          </cell>
        </row>
        <row r="2771">
          <cell r="A2771" t="str">
            <v>G522700</v>
          </cell>
          <cell r="B2771" t="str">
            <v>RJR Adv</v>
          </cell>
        </row>
        <row r="2772">
          <cell r="A2772" t="str">
            <v>G522700</v>
          </cell>
          <cell r="B2772" t="str">
            <v>RJR Adv</v>
          </cell>
        </row>
        <row r="2773">
          <cell r="A2773" t="str">
            <v>G522700</v>
          </cell>
          <cell r="B2773" t="str">
            <v>RJR Adv</v>
          </cell>
        </row>
        <row r="2774">
          <cell r="A2774" t="str">
            <v>G522700</v>
          </cell>
          <cell r="B2774" t="str">
            <v>RJR Adv</v>
          </cell>
        </row>
        <row r="2775">
          <cell r="A2775" t="str">
            <v>G522700</v>
          </cell>
          <cell r="B2775" t="str">
            <v>RJR Adv</v>
          </cell>
        </row>
        <row r="2776">
          <cell r="A2776" t="str">
            <v>G522700</v>
          </cell>
          <cell r="B2776" t="str">
            <v>RJR Adv</v>
          </cell>
        </row>
        <row r="2777">
          <cell r="A2777" t="str">
            <v>G522700</v>
          </cell>
          <cell r="B2777" t="str">
            <v>RJR Adv</v>
          </cell>
        </row>
        <row r="2778">
          <cell r="A2778" t="str">
            <v>G522700</v>
          </cell>
          <cell r="B2778" t="str">
            <v>RJR Adv</v>
          </cell>
        </row>
        <row r="2779">
          <cell r="A2779" t="str">
            <v>G522700</v>
          </cell>
          <cell r="B2779" t="str">
            <v>RJR Adv</v>
          </cell>
        </row>
        <row r="2780">
          <cell r="A2780" t="str">
            <v>G522700</v>
          </cell>
          <cell r="B2780" t="str">
            <v>RJR Adv</v>
          </cell>
        </row>
        <row r="2781">
          <cell r="A2781" t="str">
            <v>G522700</v>
          </cell>
          <cell r="B2781" t="str">
            <v>RJR Adv</v>
          </cell>
        </row>
        <row r="2782">
          <cell r="A2782" t="str">
            <v>G522700</v>
          </cell>
          <cell r="B2782" t="str">
            <v>RJR Adv</v>
          </cell>
        </row>
        <row r="2783">
          <cell r="A2783" t="str">
            <v>G522700</v>
          </cell>
          <cell r="B2783" t="str">
            <v>RJR Adv</v>
          </cell>
        </row>
        <row r="2784">
          <cell r="A2784" t="str">
            <v>G522700</v>
          </cell>
          <cell r="B2784" t="str">
            <v>RJR Adv</v>
          </cell>
        </row>
        <row r="2785">
          <cell r="A2785" t="str">
            <v>G522700</v>
          </cell>
          <cell r="B2785" t="str">
            <v>RJR Adv</v>
          </cell>
        </row>
        <row r="2786">
          <cell r="A2786" t="str">
            <v>G522700</v>
          </cell>
          <cell r="B2786" t="str">
            <v>RJR Adv</v>
          </cell>
        </row>
        <row r="2787">
          <cell r="A2787" t="str">
            <v>G522700</v>
          </cell>
          <cell r="B2787" t="str">
            <v>RJR Adv</v>
          </cell>
        </row>
        <row r="2788">
          <cell r="A2788" t="str">
            <v>G522700</v>
          </cell>
          <cell r="B2788" t="str">
            <v>RJR Adv</v>
          </cell>
        </row>
        <row r="2789">
          <cell r="A2789" t="str">
            <v>G522700</v>
          </cell>
          <cell r="B2789" t="str">
            <v>RJR Adv</v>
          </cell>
        </row>
        <row r="2790">
          <cell r="A2790" t="str">
            <v>G522700</v>
          </cell>
          <cell r="B2790" t="str">
            <v>RJR Adv</v>
          </cell>
        </row>
        <row r="2791">
          <cell r="A2791" t="str">
            <v>G522700</v>
          </cell>
          <cell r="B2791" t="str">
            <v>RJR Adv</v>
          </cell>
        </row>
        <row r="2792">
          <cell r="A2792" t="str">
            <v>G522700</v>
          </cell>
          <cell r="B2792" t="str">
            <v>RJR Adv</v>
          </cell>
        </row>
        <row r="2793">
          <cell r="A2793" t="str">
            <v>G522700</v>
          </cell>
          <cell r="B2793" t="str">
            <v>RJR Adv</v>
          </cell>
        </row>
        <row r="2794">
          <cell r="A2794" t="str">
            <v>G522700</v>
          </cell>
          <cell r="B2794" t="str">
            <v>RJR Adv</v>
          </cell>
        </row>
        <row r="2795">
          <cell r="A2795" t="str">
            <v>G522700</v>
          </cell>
          <cell r="B2795" t="str">
            <v>RJR Adv</v>
          </cell>
        </row>
        <row r="2796">
          <cell r="A2796" t="str">
            <v>G522700</v>
          </cell>
          <cell r="B2796" t="str">
            <v>RJR Adv</v>
          </cell>
        </row>
        <row r="2797">
          <cell r="A2797" t="str">
            <v>G522700</v>
          </cell>
          <cell r="B2797" t="str">
            <v>RJR Adv</v>
          </cell>
        </row>
        <row r="2798">
          <cell r="A2798" t="str">
            <v>G522700</v>
          </cell>
          <cell r="B2798" t="str">
            <v>RJR Adv</v>
          </cell>
        </row>
        <row r="2799">
          <cell r="A2799" t="str">
            <v>G522700</v>
          </cell>
          <cell r="B2799" t="str">
            <v>RJR Adv</v>
          </cell>
        </row>
        <row r="2800">
          <cell r="A2800" t="str">
            <v>G522700</v>
          </cell>
          <cell r="B2800" t="str">
            <v>RJR Adv</v>
          </cell>
        </row>
        <row r="2801">
          <cell r="A2801" t="str">
            <v>G522700</v>
          </cell>
          <cell r="B2801" t="str">
            <v>RJR Adv</v>
          </cell>
        </row>
        <row r="2802">
          <cell r="A2802" t="str">
            <v>G522700</v>
          </cell>
          <cell r="B2802" t="str">
            <v>RJR Adv</v>
          </cell>
        </row>
        <row r="2803">
          <cell r="A2803" t="str">
            <v>G522700</v>
          </cell>
          <cell r="B2803" t="str">
            <v>RJR Adv</v>
          </cell>
        </row>
        <row r="2804">
          <cell r="A2804" t="str">
            <v>G522700</v>
          </cell>
          <cell r="B2804" t="str">
            <v>RJR Adv</v>
          </cell>
        </row>
        <row r="2805">
          <cell r="A2805" t="str">
            <v>G522700</v>
          </cell>
          <cell r="B2805" t="str">
            <v>RJR Adv</v>
          </cell>
        </row>
        <row r="2806">
          <cell r="A2806" t="str">
            <v>G522700</v>
          </cell>
          <cell r="B2806" t="str">
            <v>RJR Adv</v>
          </cell>
        </row>
        <row r="2807">
          <cell r="A2807" t="str">
            <v>G522700</v>
          </cell>
          <cell r="B2807" t="str">
            <v>RJR Adv</v>
          </cell>
        </row>
        <row r="2808">
          <cell r="A2808" t="str">
            <v>G522700</v>
          </cell>
          <cell r="B2808" t="str">
            <v>RJR Adv</v>
          </cell>
        </row>
        <row r="2809">
          <cell r="A2809" t="str">
            <v>G522700</v>
          </cell>
          <cell r="B2809" t="str">
            <v>RJR Adv</v>
          </cell>
        </row>
        <row r="2810">
          <cell r="A2810" t="str">
            <v>G522700</v>
          </cell>
          <cell r="B2810" t="str">
            <v>RJR Adv</v>
          </cell>
        </row>
        <row r="2811">
          <cell r="A2811" t="str">
            <v>G522700</v>
          </cell>
          <cell r="B2811" t="str">
            <v>RJR Adv</v>
          </cell>
        </row>
        <row r="2812">
          <cell r="A2812" t="str">
            <v>G522700</v>
          </cell>
          <cell r="B2812" t="str">
            <v>RJR Adv</v>
          </cell>
        </row>
        <row r="2813">
          <cell r="A2813" t="str">
            <v>G522700</v>
          </cell>
          <cell r="B2813" t="str">
            <v>RJR Adv</v>
          </cell>
        </row>
        <row r="2814">
          <cell r="A2814" t="str">
            <v>G522700</v>
          </cell>
          <cell r="B2814" t="str">
            <v>RJR Adv</v>
          </cell>
        </row>
        <row r="2815">
          <cell r="A2815" t="str">
            <v>G522700</v>
          </cell>
          <cell r="B2815" t="str">
            <v>RJR Adv</v>
          </cell>
        </row>
        <row r="2816">
          <cell r="A2816" t="str">
            <v>G522700</v>
          </cell>
          <cell r="B2816" t="str">
            <v>RJR Adv</v>
          </cell>
        </row>
        <row r="2817">
          <cell r="A2817" t="str">
            <v>G522700</v>
          </cell>
          <cell r="B2817" t="str">
            <v>RJR Adv</v>
          </cell>
        </row>
        <row r="2818">
          <cell r="A2818" t="str">
            <v>G522700</v>
          </cell>
          <cell r="B2818" t="str">
            <v>RJR Adv</v>
          </cell>
        </row>
        <row r="2819">
          <cell r="A2819" t="str">
            <v>G522700</v>
          </cell>
          <cell r="B2819" t="str">
            <v>RJR Adv</v>
          </cell>
        </row>
        <row r="2820">
          <cell r="A2820" t="str">
            <v>G522700</v>
          </cell>
          <cell r="B2820" t="str">
            <v>RJR Adv</v>
          </cell>
        </row>
        <row r="2821">
          <cell r="A2821" t="str">
            <v>G522700</v>
          </cell>
          <cell r="B2821" t="str">
            <v>RJR Adv</v>
          </cell>
        </row>
        <row r="2822">
          <cell r="A2822" t="str">
            <v>G522700</v>
          </cell>
          <cell r="B2822" t="str">
            <v>RJR Adv</v>
          </cell>
        </row>
        <row r="2823">
          <cell r="A2823" t="str">
            <v>G522700</v>
          </cell>
          <cell r="B2823" t="str">
            <v>RJR Adv</v>
          </cell>
        </row>
        <row r="2824">
          <cell r="A2824" t="str">
            <v>G522700</v>
          </cell>
          <cell r="B2824" t="str">
            <v>RJR Adv</v>
          </cell>
        </row>
        <row r="2825">
          <cell r="A2825" t="str">
            <v>G522700</v>
          </cell>
          <cell r="B2825" t="str">
            <v>RJR Adv</v>
          </cell>
        </row>
        <row r="2826">
          <cell r="A2826" t="str">
            <v>G522700</v>
          </cell>
          <cell r="B2826" t="str">
            <v>RJR Adv</v>
          </cell>
        </row>
        <row r="2827">
          <cell r="A2827" t="str">
            <v>G522700</v>
          </cell>
          <cell r="B2827" t="str">
            <v>RJR Adv</v>
          </cell>
        </row>
        <row r="2828">
          <cell r="A2828" t="str">
            <v>G522700</v>
          </cell>
          <cell r="B2828" t="str">
            <v>RJR Adv</v>
          </cell>
        </row>
        <row r="2829">
          <cell r="A2829" t="str">
            <v>G522700</v>
          </cell>
          <cell r="B2829" t="str">
            <v>RJR Adv</v>
          </cell>
        </row>
        <row r="2830">
          <cell r="A2830" t="str">
            <v>G522700</v>
          </cell>
          <cell r="B2830" t="str">
            <v>RJR Adv</v>
          </cell>
        </row>
        <row r="2831">
          <cell r="A2831" t="str">
            <v>G522700</v>
          </cell>
          <cell r="B2831" t="str">
            <v>RJR Adv</v>
          </cell>
        </row>
        <row r="2832">
          <cell r="A2832" t="str">
            <v>G522700</v>
          </cell>
          <cell r="B2832" t="str">
            <v>RJR Adv</v>
          </cell>
        </row>
        <row r="2833">
          <cell r="A2833" t="str">
            <v>G522700</v>
          </cell>
          <cell r="B2833" t="str">
            <v>RJR Adv</v>
          </cell>
        </row>
        <row r="2834">
          <cell r="A2834" t="str">
            <v>G522700</v>
          </cell>
          <cell r="B2834" t="str">
            <v>RJR Adv</v>
          </cell>
        </row>
        <row r="2835">
          <cell r="A2835" t="str">
            <v>G522700</v>
          </cell>
          <cell r="B2835" t="str">
            <v>RJR Adv</v>
          </cell>
        </row>
        <row r="2836">
          <cell r="A2836" t="str">
            <v>G522700</v>
          </cell>
          <cell r="B2836" t="str">
            <v>RJR Adv</v>
          </cell>
        </row>
        <row r="2837">
          <cell r="A2837" t="str">
            <v>G522700</v>
          </cell>
          <cell r="B2837" t="str">
            <v>RJR Adv</v>
          </cell>
        </row>
        <row r="2838">
          <cell r="A2838" t="str">
            <v>G522700</v>
          </cell>
          <cell r="B2838" t="str">
            <v>RJR Adv</v>
          </cell>
        </row>
        <row r="2839">
          <cell r="A2839" t="str">
            <v>G522700</v>
          </cell>
          <cell r="B2839" t="str">
            <v>RJR Adv</v>
          </cell>
        </row>
        <row r="2840">
          <cell r="A2840" t="str">
            <v>G522700</v>
          </cell>
          <cell r="B2840" t="str">
            <v>RJR Adv</v>
          </cell>
        </row>
        <row r="2841">
          <cell r="A2841" t="str">
            <v>G522700</v>
          </cell>
          <cell r="B2841" t="str">
            <v>RJR Adv</v>
          </cell>
        </row>
        <row r="2842">
          <cell r="A2842" t="str">
            <v>G522700</v>
          </cell>
          <cell r="B2842" t="str">
            <v>RJR Adv</v>
          </cell>
        </row>
        <row r="2843">
          <cell r="A2843" t="str">
            <v>G522700</v>
          </cell>
          <cell r="B2843" t="str">
            <v>RJR Adv</v>
          </cell>
        </row>
        <row r="2844">
          <cell r="A2844" t="str">
            <v>G522700</v>
          </cell>
          <cell r="B2844" t="str">
            <v>RJR Adv</v>
          </cell>
        </row>
        <row r="2845">
          <cell r="A2845" t="str">
            <v>G522700</v>
          </cell>
          <cell r="B2845" t="str">
            <v>RJR Adv</v>
          </cell>
        </row>
        <row r="2846">
          <cell r="A2846" t="str">
            <v>G522700</v>
          </cell>
          <cell r="B2846" t="str">
            <v>RJR Adv</v>
          </cell>
        </row>
        <row r="2847">
          <cell r="A2847" t="str">
            <v>G522700</v>
          </cell>
          <cell r="B2847" t="str">
            <v>RJR Adv</v>
          </cell>
        </row>
        <row r="2848">
          <cell r="A2848" t="str">
            <v>G522700</v>
          </cell>
          <cell r="B2848" t="str">
            <v>RJR Adv</v>
          </cell>
        </row>
        <row r="2849">
          <cell r="A2849" t="str">
            <v>G522700</v>
          </cell>
          <cell r="B2849" t="str">
            <v>RJR Adv</v>
          </cell>
        </row>
        <row r="2850">
          <cell r="A2850" t="str">
            <v>G522700</v>
          </cell>
          <cell r="B2850" t="str">
            <v>RJR Adv</v>
          </cell>
        </row>
        <row r="2851">
          <cell r="A2851" t="str">
            <v>G522700</v>
          </cell>
          <cell r="B2851" t="str">
            <v>RJR Adv</v>
          </cell>
        </row>
        <row r="2852">
          <cell r="A2852" t="str">
            <v>G522700</v>
          </cell>
          <cell r="B2852" t="str">
            <v>RJR Adv</v>
          </cell>
        </row>
        <row r="2853">
          <cell r="A2853" t="str">
            <v>G522700</v>
          </cell>
          <cell r="B2853" t="str">
            <v>RJR Adv</v>
          </cell>
        </row>
        <row r="2854">
          <cell r="A2854" t="str">
            <v>G522700</v>
          </cell>
          <cell r="B2854" t="str">
            <v>RJR Adv</v>
          </cell>
        </row>
        <row r="2855">
          <cell r="A2855" t="str">
            <v>G522700</v>
          </cell>
          <cell r="B2855" t="str">
            <v>RJR Adv</v>
          </cell>
        </row>
        <row r="2856">
          <cell r="A2856" t="str">
            <v>G522700</v>
          </cell>
          <cell r="B2856" t="str">
            <v>RJR Adv</v>
          </cell>
        </row>
        <row r="2857">
          <cell r="A2857" t="str">
            <v>G522700</v>
          </cell>
          <cell r="B2857" t="str">
            <v>RJR Adv</v>
          </cell>
        </row>
        <row r="2858">
          <cell r="A2858" t="str">
            <v>G522700</v>
          </cell>
          <cell r="B2858" t="str">
            <v>RJR Adv</v>
          </cell>
        </row>
        <row r="2859">
          <cell r="A2859" t="str">
            <v>G522700</v>
          </cell>
          <cell r="B2859" t="str">
            <v>RJR Adv</v>
          </cell>
        </row>
        <row r="2860">
          <cell r="A2860" t="str">
            <v>G522700</v>
          </cell>
          <cell r="B2860" t="str">
            <v>RJR Adv</v>
          </cell>
        </row>
        <row r="2861">
          <cell r="A2861" t="str">
            <v>G522700</v>
          </cell>
          <cell r="B2861" t="str">
            <v>RJR Adv</v>
          </cell>
        </row>
        <row r="2862">
          <cell r="A2862" t="str">
            <v>G522700</v>
          </cell>
          <cell r="B2862" t="str">
            <v>RJR Adv</v>
          </cell>
        </row>
        <row r="2863">
          <cell r="A2863" t="str">
            <v>G522700</v>
          </cell>
          <cell r="B2863" t="str">
            <v>RJR Adv</v>
          </cell>
        </row>
        <row r="2864">
          <cell r="A2864" t="str">
            <v>G522700</v>
          </cell>
          <cell r="B2864" t="str">
            <v>RJR Adv</v>
          </cell>
        </row>
        <row r="2865">
          <cell r="A2865" t="str">
            <v>G522700</v>
          </cell>
          <cell r="B2865" t="str">
            <v>RJR Adv</v>
          </cell>
        </row>
        <row r="2866">
          <cell r="A2866" t="str">
            <v>G522700</v>
          </cell>
          <cell r="B2866" t="str">
            <v>RJR Adv</v>
          </cell>
        </row>
        <row r="2867">
          <cell r="A2867" t="str">
            <v>G522700</v>
          </cell>
          <cell r="B2867" t="str">
            <v>RJR Adv</v>
          </cell>
        </row>
        <row r="2868">
          <cell r="A2868" t="str">
            <v>G522700</v>
          </cell>
          <cell r="B2868" t="str">
            <v>RJR Adv</v>
          </cell>
        </row>
        <row r="2869">
          <cell r="A2869" t="str">
            <v>G522700</v>
          </cell>
          <cell r="B2869" t="str">
            <v>RJR Adv</v>
          </cell>
        </row>
        <row r="2870">
          <cell r="A2870" t="str">
            <v>G522700</v>
          </cell>
          <cell r="B2870" t="str">
            <v>RJR Adv</v>
          </cell>
        </row>
        <row r="2871">
          <cell r="A2871" t="str">
            <v>G522700</v>
          </cell>
          <cell r="B2871" t="str">
            <v>RJR Adv</v>
          </cell>
        </row>
        <row r="2872">
          <cell r="A2872" t="str">
            <v>G522800</v>
          </cell>
          <cell r="B2872" t="str">
            <v>Adidas Project</v>
          </cell>
        </row>
        <row r="2873">
          <cell r="A2873" t="str">
            <v>G522800</v>
          </cell>
          <cell r="B2873" t="str">
            <v>Adidas Project</v>
          </cell>
        </row>
        <row r="2874">
          <cell r="A2874" t="str">
            <v>G522800</v>
          </cell>
          <cell r="B2874" t="str">
            <v>Adidas Project</v>
          </cell>
        </row>
        <row r="2875">
          <cell r="A2875" t="str">
            <v>G522800</v>
          </cell>
          <cell r="B2875" t="str">
            <v>Adidas Project</v>
          </cell>
        </row>
        <row r="2876">
          <cell r="A2876" t="str">
            <v>G522800</v>
          </cell>
          <cell r="B2876" t="str">
            <v>Adidas Project</v>
          </cell>
        </row>
        <row r="2877">
          <cell r="A2877" t="str">
            <v>G522800</v>
          </cell>
          <cell r="B2877" t="str">
            <v>Adidas Project</v>
          </cell>
        </row>
        <row r="2878">
          <cell r="A2878" t="str">
            <v>G522800</v>
          </cell>
          <cell r="B2878" t="str">
            <v>Adidas Project</v>
          </cell>
        </row>
        <row r="2879">
          <cell r="A2879" t="str">
            <v>G522800</v>
          </cell>
          <cell r="B2879" t="str">
            <v>Adidas Project</v>
          </cell>
        </row>
        <row r="2880">
          <cell r="A2880" t="str">
            <v>G522800</v>
          </cell>
          <cell r="B2880" t="str">
            <v>Adidas Project</v>
          </cell>
        </row>
        <row r="2881">
          <cell r="A2881" t="str">
            <v>G522800</v>
          </cell>
          <cell r="B2881" t="str">
            <v>Adidas Project</v>
          </cell>
        </row>
        <row r="2882">
          <cell r="A2882" t="str">
            <v>G525300</v>
          </cell>
          <cell r="B2882" t="str">
            <v>GSO Adidas</v>
          </cell>
        </row>
        <row r="2883">
          <cell r="A2883" t="str">
            <v>G525300</v>
          </cell>
          <cell r="B2883" t="str">
            <v>GSO Adidas</v>
          </cell>
        </row>
        <row r="2884">
          <cell r="A2884" t="str">
            <v>G525300</v>
          </cell>
          <cell r="B2884" t="str">
            <v>GSO Adidas</v>
          </cell>
        </row>
        <row r="2885">
          <cell r="A2885" t="str">
            <v>G525300</v>
          </cell>
          <cell r="B2885" t="str">
            <v>GSO Adidas</v>
          </cell>
        </row>
        <row r="2886">
          <cell r="A2886" t="str">
            <v>G525300</v>
          </cell>
          <cell r="B2886" t="str">
            <v>GSO Adidas</v>
          </cell>
        </row>
        <row r="2887">
          <cell r="A2887" t="str">
            <v>G525600</v>
          </cell>
          <cell r="B2887" t="str">
            <v>Gilbarco</v>
          </cell>
        </row>
        <row r="2888">
          <cell r="A2888" t="str">
            <v>G525600</v>
          </cell>
          <cell r="B2888" t="str">
            <v>Gilbarco</v>
          </cell>
        </row>
        <row r="2889">
          <cell r="A2889" t="str">
            <v>G525600</v>
          </cell>
          <cell r="B2889" t="str">
            <v>Gilbarco</v>
          </cell>
        </row>
        <row r="2890">
          <cell r="A2890" t="str">
            <v>G525900</v>
          </cell>
          <cell r="B2890" t="str">
            <v>Visioneer</v>
          </cell>
        </row>
        <row r="2891">
          <cell r="A2891" t="str">
            <v>G525900</v>
          </cell>
          <cell r="B2891" t="str">
            <v>Visioneer</v>
          </cell>
        </row>
        <row r="2892">
          <cell r="A2892" t="str">
            <v>G525900</v>
          </cell>
          <cell r="B2892" t="str">
            <v>Visioneer</v>
          </cell>
        </row>
        <row r="2893">
          <cell r="A2893" t="str">
            <v>G525900</v>
          </cell>
          <cell r="B2893" t="str">
            <v>Visioneer</v>
          </cell>
        </row>
        <row r="2894">
          <cell r="A2894" t="str">
            <v>G526900</v>
          </cell>
          <cell r="B2894" t="str">
            <v>Lorillard Tobacco</v>
          </cell>
        </row>
        <row r="2895">
          <cell r="A2895" t="str">
            <v>G526900</v>
          </cell>
          <cell r="B2895" t="str">
            <v>Lorillard Tobacco</v>
          </cell>
        </row>
        <row r="2896">
          <cell r="A2896" t="str">
            <v>G526900</v>
          </cell>
          <cell r="B2896" t="str">
            <v>Lorillard Tobacco</v>
          </cell>
        </row>
        <row r="2897">
          <cell r="A2897" t="str">
            <v>G526900</v>
          </cell>
          <cell r="B2897" t="str">
            <v>Lorillard Tobacco</v>
          </cell>
        </row>
        <row r="2898">
          <cell r="A2898" t="str">
            <v>G526900</v>
          </cell>
          <cell r="B2898" t="str">
            <v>Lorillard Tobacco</v>
          </cell>
        </row>
        <row r="2899">
          <cell r="A2899" t="str">
            <v>G526900</v>
          </cell>
          <cell r="B2899" t="str">
            <v>Lorillard Tobacco</v>
          </cell>
        </row>
        <row r="2900">
          <cell r="A2900" t="str">
            <v>G526900</v>
          </cell>
          <cell r="B2900" t="str">
            <v>Lorillard Tobacco</v>
          </cell>
        </row>
        <row r="2901">
          <cell r="A2901" t="str">
            <v>G526900</v>
          </cell>
          <cell r="B2901" t="str">
            <v>Lorillard Tobacco</v>
          </cell>
        </row>
        <row r="2902">
          <cell r="A2902" t="str">
            <v>G526900</v>
          </cell>
          <cell r="B2902" t="str">
            <v>Lorillard Tobacco</v>
          </cell>
        </row>
        <row r="2903">
          <cell r="A2903" t="str">
            <v>G526900</v>
          </cell>
          <cell r="B2903" t="str">
            <v>Lorillard Tobacco</v>
          </cell>
        </row>
        <row r="2904">
          <cell r="A2904" t="str">
            <v>G526900</v>
          </cell>
          <cell r="B2904" t="str">
            <v>Lorillard Tobacco</v>
          </cell>
        </row>
        <row r="2905">
          <cell r="A2905" t="str">
            <v>G526900</v>
          </cell>
          <cell r="B2905" t="str">
            <v>Lorillard Tobacco</v>
          </cell>
        </row>
        <row r="2906">
          <cell r="A2906" t="str">
            <v>G526900</v>
          </cell>
          <cell r="B2906" t="str">
            <v>Lorillard Tobacco</v>
          </cell>
        </row>
        <row r="2907">
          <cell r="A2907" t="str">
            <v>G526900</v>
          </cell>
          <cell r="B2907" t="str">
            <v>Lorillard Tobacco</v>
          </cell>
        </row>
        <row r="2908">
          <cell r="A2908" t="str">
            <v>G526900</v>
          </cell>
          <cell r="B2908" t="str">
            <v>Lorillard Tobacco</v>
          </cell>
        </row>
        <row r="2909">
          <cell r="A2909" t="str">
            <v>G526900</v>
          </cell>
          <cell r="B2909" t="str">
            <v>Lorillard Tobacco</v>
          </cell>
        </row>
        <row r="2910">
          <cell r="A2910" t="str">
            <v>G526900</v>
          </cell>
          <cell r="B2910" t="str">
            <v>Lorillard Tobacco</v>
          </cell>
        </row>
        <row r="2911">
          <cell r="A2911" t="str">
            <v>G526900</v>
          </cell>
          <cell r="B2911" t="str">
            <v>Lorillard Tobacco</v>
          </cell>
        </row>
        <row r="2912">
          <cell r="A2912" t="str">
            <v>G526900</v>
          </cell>
          <cell r="B2912" t="str">
            <v>Lorillard Tobacco</v>
          </cell>
        </row>
        <row r="2913">
          <cell r="A2913" t="str">
            <v>G526900</v>
          </cell>
          <cell r="B2913" t="str">
            <v>Lorillard Tobacco</v>
          </cell>
        </row>
        <row r="2914">
          <cell r="A2914" t="str">
            <v>G526900</v>
          </cell>
          <cell r="B2914" t="str">
            <v>Lorillard Tobacco</v>
          </cell>
        </row>
        <row r="2915">
          <cell r="A2915" t="str">
            <v>G526900</v>
          </cell>
          <cell r="B2915" t="str">
            <v>Lorillard Tobacco</v>
          </cell>
        </row>
        <row r="2916">
          <cell r="A2916" t="str">
            <v>G526900</v>
          </cell>
          <cell r="B2916" t="str">
            <v>Lorillard Tobacco</v>
          </cell>
        </row>
        <row r="2917">
          <cell r="A2917" t="str">
            <v>G550100</v>
          </cell>
          <cell r="B2917" t="str">
            <v>Quaker</v>
          </cell>
        </row>
        <row r="2918">
          <cell r="A2918" t="str">
            <v>G550100</v>
          </cell>
          <cell r="B2918" t="str">
            <v>Quaker</v>
          </cell>
        </row>
        <row r="2919">
          <cell r="A2919" t="str">
            <v>G550100</v>
          </cell>
          <cell r="B2919" t="str">
            <v>Quaker</v>
          </cell>
        </row>
        <row r="2920">
          <cell r="A2920" t="str">
            <v>G550100</v>
          </cell>
          <cell r="B2920" t="str">
            <v>Quaker</v>
          </cell>
        </row>
        <row r="2921">
          <cell r="A2921" t="str">
            <v>G550100</v>
          </cell>
          <cell r="B2921" t="str">
            <v>Quaker</v>
          </cell>
        </row>
        <row r="2922">
          <cell r="A2922" t="str">
            <v>G550100</v>
          </cell>
          <cell r="B2922" t="str">
            <v>Quaker</v>
          </cell>
        </row>
        <row r="2923">
          <cell r="A2923" t="str">
            <v>G550100</v>
          </cell>
          <cell r="B2923" t="str">
            <v>Quaker</v>
          </cell>
        </row>
        <row r="2924">
          <cell r="A2924" t="str">
            <v>G550100</v>
          </cell>
          <cell r="B2924" t="str">
            <v>Quaker</v>
          </cell>
        </row>
        <row r="2925">
          <cell r="A2925" t="str">
            <v>G550100</v>
          </cell>
          <cell r="B2925" t="str">
            <v>Quaker</v>
          </cell>
        </row>
        <row r="2926">
          <cell r="A2926" t="str">
            <v>G550100</v>
          </cell>
          <cell r="B2926" t="str">
            <v>Quaker</v>
          </cell>
        </row>
        <row r="2927">
          <cell r="A2927" t="str">
            <v>G550100</v>
          </cell>
          <cell r="B2927" t="str">
            <v>Quaker</v>
          </cell>
        </row>
        <row r="2928">
          <cell r="A2928" t="str">
            <v>G550100</v>
          </cell>
          <cell r="B2928" t="str">
            <v>Quaker</v>
          </cell>
        </row>
        <row r="2929">
          <cell r="A2929" t="str">
            <v>G550100</v>
          </cell>
          <cell r="B2929" t="str">
            <v>Quaker</v>
          </cell>
        </row>
        <row r="2930">
          <cell r="A2930" t="str">
            <v>G550100</v>
          </cell>
          <cell r="B2930" t="str">
            <v>Quaker</v>
          </cell>
        </row>
        <row r="2931">
          <cell r="A2931" t="str">
            <v>G550100</v>
          </cell>
          <cell r="B2931" t="str">
            <v>Quaker</v>
          </cell>
        </row>
        <row r="2932">
          <cell r="A2932" t="str">
            <v>G550100</v>
          </cell>
          <cell r="B2932" t="str">
            <v>Quaker</v>
          </cell>
        </row>
        <row r="2933">
          <cell r="A2933" t="str">
            <v>G550100</v>
          </cell>
          <cell r="B2933" t="str">
            <v>Quaker</v>
          </cell>
        </row>
        <row r="2934">
          <cell r="A2934" t="str">
            <v>G550100</v>
          </cell>
          <cell r="B2934" t="str">
            <v>Quaker</v>
          </cell>
        </row>
        <row r="2935">
          <cell r="A2935" t="str">
            <v>G550100</v>
          </cell>
          <cell r="B2935" t="str">
            <v>Quaker</v>
          </cell>
        </row>
        <row r="2936">
          <cell r="A2936" t="str">
            <v>G550100</v>
          </cell>
          <cell r="B2936" t="str">
            <v>Quaker</v>
          </cell>
        </row>
        <row r="2937">
          <cell r="A2937" t="str">
            <v>G550100</v>
          </cell>
          <cell r="B2937" t="str">
            <v>Quaker</v>
          </cell>
        </row>
        <row r="2938">
          <cell r="A2938" t="str">
            <v>G550100</v>
          </cell>
          <cell r="B2938" t="str">
            <v>Quaker</v>
          </cell>
        </row>
        <row r="2939">
          <cell r="A2939" t="str">
            <v>G550100</v>
          </cell>
          <cell r="B2939" t="str">
            <v>Quaker</v>
          </cell>
        </row>
        <row r="2940">
          <cell r="A2940" t="str">
            <v>G550100</v>
          </cell>
          <cell r="B2940" t="str">
            <v>Quaker</v>
          </cell>
        </row>
        <row r="2941">
          <cell r="A2941" t="str">
            <v>G550100</v>
          </cell>
          <cell r="B2941" t="str">
            <v>Quaker</v>
          </cell>
        </row>
        <row r="2942">
          <cell r="A2942" t="str">
            <v>G550100</v>
          </cell>
          <cell r="B2942" t="str">
            <v>Quaker</v>
          </cell>
        </row>
        <row r="2943">
          <cell r="A2943" t="str">
            <v>G550100</v>
          </cell>
          <cell r="B2943" t="str">
            <v>Quaker</v>
          </cell>
        </row>
        <row r="2944">
          <cell r="A2944" t="str">
            <v>G550100</v>
          </cell>
          <cell r="B2944" t="str">
            <v>Quaker</v>
          </cell>
        </row>
        <row r="2945">
          <cell r="A2945" t="str">
            <v>G550100</v>
          </cell>
          <cell r="B2945" t="str">
            <v>Quaker</v>
          </cell>
        </row>
        <row r="2946">
          <cell r="A2946" t="str">
            <v>G550100</v>
          </cell>
          <cell r="B2946" t="str">
            <v>Quaker</v>
          </cell>
        </row>
        <row r="2947">
          <cell r="A2947" t="str">
            <v>G550100</v>
          </cell>
          <cell r="B2947" t="str">
            <v>Quaker</v>
          </cell>
        </row>
        <row r="2948">
          <cell r="A2948" t="str">
            <v>G550100</v>
          </cell>
          <cell r="B2948" t="str">
            <v>Quaker</v>
          </cell>
        </row>
        <row r="2949">
          <cell r="A2949" t="str">
            <v>G550100</v>
          </cell>
          <cell r="B2949" t="str">
            <v>Quaker</v>
          </cell>
        </row>
        <row r="2950">
          <cell r="A2950" t="str">
            <v>G550100</v>
          </cell>
          <cell r="B2950" t="str">
            <v>Quaker</v>
          </cell>
        </row>
        <row r="2951">
          <cell r="A2951" t="str">
            <v>G550100</v>
          </cell>
          <cell r="B2951" t="str">
            <v>Quaker</v>
          </cell>
        </row>
        <row r="2952">
          <cell r="A2952" t="str">
            <v>G550100</v>
          </cell>
          <cell r="B2952" t="str">
            <v>Quaker</v>
          </cell>
        </row>
        <row r="2953">
          <cell r="A2953" t="str">
            <v>G550100</v>
          </cell>
          <cell r="B2953" t="str">
            <v>Quaker</v>
          </cell>
        </row>
        <row r="2954">
          <cell r="A2954" t="str">
            <v>G560300</v>
          </cell>
          <cell r="B2954" t="str">
            <v>Public Normal</v>
          </cell>
        </row>
        <row r="2955">
          <cell r="A2955" t="str">
            <v>G560300</v>
          </cell>
          <cell r="B2955" t="str">
            <v>Public Normal</v>
          </cell>
        </row>
        <row r="2956">
          <cell r="A2956" t="str">
            <v>G562100</v>
          </cell>
          <cell r="B2956" t="str">
            <v>Autoliv Normal</v>
          </cell>
        </row>
        <row r="2957">
          <cell r="A2957" t="str">
            <v>G562100</v>
          </cell>
          <cell r="B2957" t="str">
            <v>Autoliv Normal</v>
          </cell>
        </row>
        <row r="2958">
          <cell r="A2958" t="str">
            <v>G562100</v>
          </cell>
          <cell r="B2958" t="str">
            <v>Autoliv Normal</v>
          </cell>
        </row>
        <row r="2959">
          <cell r="A2959" t="str">
            <v>G562100</v>
          </cell>
          <cell r="B2959" t="str">
            <v>Autoliv Normal</v>
          </cell>
        </row>
        <row r="2960">
          <cell r="A2960" t="str">
            <v>G562100</v>
          </cell>
          <cell r="B2960" t="str">
            <v>Autoliv Normal</v>
          </cell>
        </row>
        <row r="2961">
          <cell r="A2961" t="str">
            <v>G562100</v>
          </cell>
          <cell r="B2961" t="str">
            <v>Autoliv Normal</v>
          </cell>
        </row>
        <row r="2962">
          <cell r="A2962" t="str">
            <v>G562100</v>
          </cell>
          <cell r="B2962" t="str">
            <v>Autoliv Normal</v>
          </cell>
        </row>
        <row r="2963">
          <cell r="A2963" t="str">
            <v>G562100</v>
          </cell>
          <cell r="B2963" t="str">
            <v>Autoliv Normal</v>
          </cell>
        </row>
        <row r="2964">
          <cell r="A2964" t="str">
            <v>G562100</v>
          </cell>
          <cell r="B2964" t="str">
            <v>Autoliv Normal</v>
          </cell>
        </row>
        <row r="2965">
          <cell r="A2965" t="str">
            <v>G562100</v>
          </cell>
          <cell r="B2965" t="str">
            <v>Autoliv Normal</v>
          </cell>
        </row>
        <row r="2966">
          <cell r="A2966" t="str">
            <v>G580100</v>
          </cell>
          <cell r="B2966" t="str">
            <v>TCE El Paso</v>
          </cell>
        </row>
        <row r="2967">
          <cell r="A2967" t="str">
            <v>G580100</v>
          </cell>
          <cell r="B2967" t="str">
            <v>TCE El Paso</v>
          </cell>
        </row>
        <row r="2968">
          <cell r="A2968" t="str">
            <v>G580100</v>
          </cell>
          <cell r="B2968" t="str">
            <v>TCE El Paso</v>
          </cell>
        </row>
        <row r="2969">
          <cell r="A2969" t="str">
            <v>G580100</v>
          </cell>
          <cell r="B2969" t="str">
            <v>TCE El Paso</v>
          </cell>
        </row>
        <row r="2970">
          <cell r="A2970" t="str">
            <v>G580100</v>
          </cell>
          <cell r="B2970" t="str">
            <v>TCE El Paso</v>
          </cell>
        </row>
        <row r="2971">
          <cell r="A2971" t="str">
            <v>G580100</v>
          </cell>
          <cell r="B2971" t="str">
            <v>TCE El Paso</v>
          </cell>
        </row>
        <row r="2972">
          <cell r="A2972" t="str">
            <v>G580100</v>
          </cell>
          <cell r="B2972" t="str">
            <v>TCE El Paso</v>
          </cell>
        </row>
        <row r="2973">
          <cell r="A2973" t="str">
            <v>G580100</v>
          </cell>
          <cell r="B2973" t="str">
            <v>TCE El Paso</v>
          </cell>
        </row>
        <row r="2974">
          <cell r="A2974" t="str">
            <v>G580100</v>
          </cell>
          <cell r="B2974" t="str">
            <v>TCE El Paso</v>
          </cell>
        </row>
        <row r="2975">
          <cell r="A2975" t="str">
            <v>G580100</v>
          </cell>
          <cell r="B2975" t="str">
            <v>TCE El Paso</v>
          </cell>
        </row>
        <row r="2976">
          <cell r="A2976" t="str">
            <v>G580100</v>
          </cell>
          <cell r="B2976" t="str">
            <v>TCE El Paso</v>
          </cell>
        </row>
        <row r="2977">
          <cell r="A2977" t="str">
            <v>G580100</v>
          </cell>
          <cell r="B2977" t="str">
            <v>TCE El Paso</v>
          </cell>
        </row>
        <row r="2978">
          <cell r="A2978" t="str">
            <v>G580100</v>
          </cell>
          <cell r="B2978" t="str">
            <v>TCE El Paso</v>
          </cell>
        </row>
        <row r="2979">
          <cell r="A2979" t="str">
            <v>G580100</v>
          </cell>
          <cell r="B2979" t="str">
            <v>TCE El Paso</v>
          </cell>
        </row>
        <row r="2980">
          <cell r="A2980" t="str">
            <v>G580100</v>
          </cell>
          <cell r="B2980" t="str">
            <v>TCE El Paso</v>
          </cell>
        </row>
        <row r="2981">
          <cell r="A2981" t="str">
            <v>G580100</v>
          </cell>
          <cell r="B2981" t="str">
            <v>TCE El Paso</v>
          </cell>
        </row>
        <row r="2982">
          <cell r="A2982" t="str">
            <v>G580100</v>
          </cell>
          <cell r="B2982" t="str">
            <v>TCE El Paso</v>
          </cell>
        </row>
        <row r="2983">
          <cell r="A2983" t="str">
            <v>G580100</v>
          </cell>
          <cell r="B2983" t="str">
            <v>TCE El Paso</v>
          </cell>
        </row>
        <row r="2984">
          <cell r="A2984" t="str">
            <v>G580100</v>
          </cell>
          <cell r="B2984" t="str">
            <v>TCE El Paso</v>
          </cell>
        </row>
        <row r="2985">
          <cell r="A2985" t="str">
            <v>G580100</v>
          </cell>
          <cell r="B2985" t="str">
            <v>TCE El Paso</v>
          </cell>
        </row>
        <row r="2986">
          <cell r="A2986" t="str">
            <v>G580100</v>
          </cell>
          <cell r="B2986" t="str">
            <v>TCE El Paso</v>
          </cell>
        </row>
        <row r="2987">
          <cell r="A2987" t="str">
            <v>G580100</v>
          </cell>
          <cell r="B2987" t="str">
            <v>TCE El Paso</v>
          </cell>
        </row>
        <row r="2988">
          <cell r="A2988" t="str">
            <v>G580100</v>
          </cell>
          <cell r="B2988" t="str">
            <v>TCE El Paso</v>
          </cell>
        </row>
        <row r="2989">
          <cell r="A2989" t="str">
            <v>G580100</v>
          </cell>
          <cell r="B2989" t="str">
            <v>TCE El Paso</v>
          </cell>
        </row>
        <row r="2990">
          <cell r="A2990" t="str">
            <v>G580100</v>
          </cell>
          <cell r="B2990" t="str">
            <v>TCE El Paso</v>
          </cell>
        </row>
        <row r="2991">
          <cell r="A2991" t="str">
            <v>G580100</v>
          </cell>
          <cell r="B2991" t="str">
            <v>TCE El Paso</v>
          </cell>
        </row>
        <row r="2992">
          <cell r="A2992" t="str">
            <v>G580100</v>
          </cell>
          <cell r="B2992" t="str">
            <v>TCE El Paso</v>
          </cell>
        </row>
        <row r="2993">
          <cell r="A2993" t="str">
            <v>G580100</v>
          </cell>
          <cell r="B2993" t="str">
            <v>TCE El Paso</v>
          </cell>
        </row>
        <row r="2994">
          <cell r="A2994" t="str">
            <v>G580100</v>
          </cell>
          <cell r="B2994" t="str">
            <v>TCE El Paso</v>
          </cell>
        </row>
        <row r="2995">
          <cell r="A2995" t="str">
            <v>G580100</v>
          </cell>
          <cell r="B2995" t="str">
            <v>TCE El Paso</v>
          </cell>
        </row>
        <row r="2996">
          <cell r="A2996" t="str">
            <v>G580100</v>
          </cell>
          <cell r="B2996" t="str">
            <v>TCE El Paso</v>
          </cell>
        </row>
        <row r="2997">
          <cell r="A2997" t="str">
            <v>G580100</v>
          </cell>
          <cell r="B2997" t="str">
            <v>TCE El Paso</v>
          </cell>
        </row>
        <row r="2998">
          <cell r="A2998" t="str">
            <v>G580100</v>
          </cell>
          <cell r="B2998" t="str">
            <v>TCE El Paso</v>
          </cell>
        </row>
        <row r="2999">
          <cell r="A2999" t="str">
            <v>G580100</v>
          </cell>
          <cell r="B2999" t="str">
            <v>TCE El Paso</v>
          </cell>
        </row>
        <row r="3000">
          <cell r="A3000" t="str">
            <v>G580100</v>
          </cell>
          <cell r="B3000" t="str">
            <v>TCE El Paso</v>
          </cell>
        </row>
        <row r="3001">
          <cell r="A3001" t="str">
            <v>G580100</v>
          </cell>
          <cell r="B3001" t="str">
            <v>TCE El Paso</v>
          </cell>
        </row>
        <row r="3002">
          <cell r="A3002" t="str">
            <v>G580100</v>
          </cell>
          <cell r="B3002" t="str">
            <v>TCE El Paso</v>
          </cell>
        </row>
        <row r="3003">
          <cell r="A3003" t="str">
            <v>G580100</v>
          </cell>
          <cell r="B3003" t="str">
            <v>TCE El Paso</v>
          </cell>
        </row>
        <row r="3004">
          <cell r="A3004" t="str">
            <v>G580100</v>
          </cell>
          <cell r="B3004" t="str">
            <v>TCE El Paso</v>
          </cell>
        </row>
        <row r="3005">
          <cell r="A3005" t="str">
            <v>G580100</v>
          </cell>
          <cell r="B3005" t="str">
            <v>TCE El Paso</v>
          </cell>
        </row>
        <row r="3006">
          <cell r="A3006" t="str">
            <v>G580100</v>
          </cell>
          <cell r="B3006" t="str">
            <v>TCE El Paso</v>
          </cell>
        </row>
        <row r="3007">
          <cell r="A3007" t="str">
            <v>G580100</v>
          </cell>
          <cell r="B3007" t="str">
            <v>TCE El Paso</v>
          </cell>
        </row>
        <row r="3008">
          <cell r="A3008" t="str">
            <v>G580100</v>
          </cell>
          <cell r="B3008" t="str">
            <v>TCE El Paso</v>
          </cell>
        </row>
        <row r="3009">
          <cell r="A3009" t="str">
            <v>G580100</v>
          </cell>
          <cell r="B3009" t="str">
            <v>TCE El Paso</v>
          </cell>
        </row>
        <row r="3010">
          <cell r="A3010" t="str">
            <v>G580100</v>
          </cell>
          <cell r="B3010" t="str">
            <v>TCE El Paso</v>
          </cell>
        </row>
        <row r="3011">
          <cell r="A3011" t="str">
            <v>G580100</v>
          </cell>
          <cell r="B3011" t="str">
            <v>TCE El Paso</v>
          </cell>
        </row>
        <row r="3012">
          <cell r="A3012" t="str">
            <v>G580100</v>
          </cell>
          <cell r="B3012" t="str">
            <v>TCE El Paso</v>
          </cell>
        </row>
        <row r="3013">
          <cell r="A3013" t="str">
            <v>G580100</v>
          </cell>
          <cell r="B3013" t="str">
            <v>TCE El Paso</v>
          </cell>
        </row>
        <row r="3014">
          <cell r="A3014" t="str">
            <v>G580100</v>
          </cell>
          <cell r="B3014" t="str">
            <v>TCE El Paso</v>
          </cell>
        </row>
        <row r="3015">
          <cell r="A3015" t="str">
            <v>G580100</v>
          </cell>
          <cell r="B3015" t="str">
            <v>TCE El Paso</v>
          </cell>
        </row>
        <row r="3016">
          <cell r="A3016" t="str">
            <v>G580100</v>
          </cell>
          <cell r="B3016" t="str">
            <v>TCE El Paso</v>
          </cell>
        </row>
        <row r="3017">
          <cell r="A3017" t="str">
            <v>G580100</v>
          </cell>
          <cell r="B3017" t="str">
            <v>TCE El Paso</v>
          </cell>
        </row>
        <row r="3018">
          <cell r="A3018" t="str">
            <v>G580100</v>
          </cell>
          <cell r="B3018" t="str">
            <v>TCE El Paso</v>
          </cell>
        </row>
        <row r="3019">
          <cell r="A3019" t="str">
            <v>G580100</v>
          </cell>
          <cell r="B3019" t="str">
            <v>TCE El Paso</v>
          </cell>
        </row>
        <row r="3020">
          <cell r="A3020" t="str">
            <v>G580100</v>
          </cell>
          <cell r="B3020" t="str">
            <v>TCE El Paso</v>
          </cell>
        </row>
        <row r="3021">
          <cell r="A3021" t="str">
            <v>G580100</v>
          </cell>
          <cell r="B3021" t="str">
            <v>TCE El Paso</v>
          </cell>
        </row>
        <row r="3022">
          <cell r="A3022" t="str">
            <v>G580100</v>
          </cell>
          <cell r="B3022" t="str">
            <v>TCE El Paso</v>
          </cell>
        </row>
        <row r="3023">
          <cell r="A3023" t="str">
            <v>G580100</v>
          </cell>
          <cell r="B3023" t="str">
            <v>TCE El Paso</v>
          </cell>
        </row>
        <row r="3024">
          <cell r="A3024" t="str">
            <v>G580100</v>
          </cell>
          <cell r="B3024" t="str">
            <v>TCE El Paso</v>
          </cell>
        </row>
        <row r="3025">
          <cell r="A3025" t="str">
            <v>G580100</v>
          </cell>
          <cell r="B3025" t="str">
            <v>TCE El Paso</v>
          </cell>
        </row>
        <row r="3026">
          <cell r="A3026" t="str">
            <v>G580100</v>
          </cell>
          <cell r="B3026" t="str">
            <v>TCE El Paso</v>
          </cell>
        </row>
        <row r="3027">
          <cell r="A3027" t="str">
            <v>G580100</v>
          </cell>
          <cell r="B3027" t="str">
            <v>TCE El Paso</v>
          </cell>
        </row>
        <row r="3028">
          <cell r="A3028" t="str">
            <v>G580100</v>
          </cell>
          <cell r="B3028" t="str">
            <v>TCE El Paso</v>
          </cell>
        </row>
        <row r="3029">
          <cell r="A3029" t="str">
            <v>G580100</v>
          </cell>
          <cell r="B3029" t="str">
            <v>TCE El Paso</v>
          </cell>
        </row>
        <row r="3030">
          <cell r="A3030" t="str">
            <v>G580100</v>
          </cell>
          <cell r="B3030" t="str">
            <v>TCE El Paso</v>
          </cell>
        </row>
        <row r="3031">
          <cell r="A3031" t="str">
            <v>G580100</v>
          </cell>
          <cell r="B3031" t="str">
            <v>TCE El Paso</v>
          </cell>
        </row>
        <row r="3032">
          <cell r="A3032" t="str">
            <v>G580100</v>
          </cell>
          <cell r="B3032" t="str">
            <v>TCE El Paso</v>
          </cell>
        </row>
        <row r="3033">
          <cell r="A3033" t="str">
            <v>G580100</v>
          </cell>
          <cell r="B3033" t="str">
            <v>TCE El Paso</v>
          </cell>
        </row>
        <row r="3034">
          <cell r="A3034" t="str">
            <v>G580100</v>
          </cell>
          <cell r="B3034" t="str">
            <v>TCE El Paso</v>
          </cell>
        </row>
        <row r="3035">
          <cell r="A3035" t="str">
            <v>G580100</v>
          </cell>
          <cell r="B3035" t="str">
            <v>TCE El Paso</v>
          </cell>
        </row>
        <row r="3036">
          <cell r="A3036" t="str">
            <v>G580100</v>
          </cell>
          <cell r="B3036" t="str">
            <v>TCE El Paso</v>
          </cell>
        </row>
        <row r="3037">
          <cell r="A3037" t="str">
            <v>G580100</v>
          </cell>
          <cell r="B3037" t="str">
            <v>TCE El Paso</v>
          </cell>
        </row>
        <row r="3038">
          <cell r="A3038" t="str">
            <v>G580100</v>
          </cell>
          <cell r="B3038" t="str">
            <v>TCE El Paso</v>
          </cell>
        </row>
        <row r="3039">
          <cell r="A3039" t="str">
            <v>G580100</v>
          </cell>
          <cell r="B3039" t="str">
            <v>TCE El Paso</v>
          </cell>
        </row>
        <row r="3040">
          <cell r="A3040" t="str">
            <v>G580100</v>
          </cell>
          <cell r="B3040" t="str">
            <v>TCE El Paso</v>
          </cell>
        </row>
        <row r="3041">
          <cell r="A3041" t="str">
            <v>G580100</v>
          </cell>
          <cell r="B3041" t="str">
            <v>TCE El Paso</v>
          </cell>
        </row>
        <row r="3042">
          <cell r="A3042" t="str">
            <v>G580100</v>
          </cell>
          <cell r="B3042" t="str">
            <v>TCE El Paso</v>
          </cell>
        </row>
        <row r="3043">
          <cell r="A3043" t="str">
            <v>G580100</v>
          </cell>
          <cell r="B3043" t="str">
            <v>TCE El Paso</v>
          </cell>
        </row>
        <row r="3044">
          <cell r="A3044" t="str">
            <v>G580100</v>
          </cell>
          <cell r="B3044" t="str">
            <v>TCE El Paso</v>
          </cell>
        </row>
        <row r="3045">
          <cell r="A3045" t="str">
            <v>G580100</v>
          </cell>
          <cell r="B3045" t="str">
            <v>TCE El Paso</v>
          </cell>
        </row>
        <row r="3046">
          <cell r="A3046" t="str">
            <v>G580100</v>
          </cell>
          <cell r="B3046" t="str">
            <v>TCE El Paso</v>
          </cell>
        </row>
        <row r="3047">
          <cell r="A3047" t="str">
            <v>G580100</v>
          </cell>
          <cell r="B3047" t="str">
            <v>TCE El Paso</v>
          </cell>
        </row>
        <row r="3048">
          <cell r="A3048" t="str">
            <v>G580100</v>
          </cell>
          <cell r="B3048" t="str">
            <v>TCE El Paso</v>
          </cell>
        </row>
        <row r="3049">
          <cell r="A3049" t="str">
            <v>G580100</v>
          </cell>
          <cell r="B3049" t="str">
            <v>TCE El Paso</v>
          </cell>
        </row>
        <row r="3050">
          <cell r="A3050" t="str">
            <v>G580100</v>
          </cell>
          <cell r="B3050" t="str">
            <v>TCE El Paso</v>
          </cell>
        </row>
        <row r="3051">
          <cell r="A3051" t="str">
            <v>G580100</v>
          </cell>
          <cell r="B3051" t="str">
            <v>TCE El Paso</v>
          </cell>
        </row>
        <row r="3052">
          <cell r="A3052" t="str">
            <v>G580100</v>
          </cell>
          <cell r="B3052" t="str">
            <v>TCE El Paso</v>
          </cell>
        </row>
        <row r="3053">
          <cell r="A3053" t="str">
            <v>G580100</v>
          </cell>
          <cell r="B3053" t="str">
            <v>TCE El Paso</v>
          </cell>
        </row>
        <row r="3054">
          <cell r="A3054" t="str">
            <v>G580100</v>
          </cell>
          <cell r="B3054" t="str">
            <v>TCE El Paso</v>
          </cell>
        </row>
        <row r="3055">
          <cell r="A3055" t="str">
            <v>G580100</v>
          </cell>
          <cell r="B3055" t="str">
            <v>TCE El Paso</v>
          </cell>
        </row>
        <row r="3056">
          <cell r="A3056" t="str">
            <v>G580100</v>
          </cell>
          <cell r="B3056" t="str">
            <v>TCE El Paso</v>
          </cell>
        </row>
        <row r="3057">
          <cell r="A3057" t="str">
            <v>G580100</v>
          </cell>
          <cell r="B3057" t="str">
            <v>TCE El Paso</v>
          </cell>
        </row>
        <row r="3058">
          <cell r="A3058" t="str">
            <v>G580100</v>
          </cell>
          <cell r="B3058" t="str">
            <v>TCE El Paso</v>
          </cell>
        </row>
        <row r="3059">
          <cell r="A3059" t="str">
            <v>G580100</v>
          </cell>
          <cell r="B3059" t="str">
            <v>TCE El Paso</v>
          </cell>
        </row>
        <row r="3060">
          <cell r="A3060" t="str">
            <v>G580100</v>
          </cell>
          <cell r="B3060" t="str">
            <v>TCE El Paso</v>
          </cell>
        </row>
        <row r="3061">
          <cell r="A3061" t="str">
            <v>G580100</v>
          </cell>
          <cell r="B3061" t="str">
            <v>TCE El Paso</v>
          </cell>
        </row>
        <row r="3062">
          <cell r="A3062" t="str">
            <v>G580100</v>
          </cell>
          <cell r="B3062" t="str">
            <v>TCE El Paso</v>
          </cell>
        </row>
        <row r="3063">
          <cell r="A3063" t="str">
            <v>G580100</v>
          </cell>
          <cell r="B3063" t="str">
            <v>TCE El Paso</v>
          </cell>
        </row>
        <row r="3064">
          <cell r="A3064" t="str">
            <v>G580100</v>
          </cell>
          <cell r="B3064" t="str">
            <v>TCE El Paso</v>
          </cell>
        </row>
        <row r="3065">
          <cell r="A3065" t="str">
            <v>G580100</v>
          </cell>
          <cell r="B3065" t="str">
            <v>TCE El Paso</v>
          </cell>
        </row>
        <row r="3066">
          <cell r="A3066" t="str">
            <v>G580100</v>
          </cell>
          <cell r="B3066" t="str">
            <v>TCE El Paso</v>
          </cell>
        </row>
        <row r="3067">
          <cell r="A3067" t="str">
            <v>G580100</v>
          </cell>
          <cell r="B3067" t="str">
            <v>TCE El Paso</v>
          </cell>
        </row>
        <row r="3068">
          <cell r="A3068" t="str">
            <v>G580100</v>
          </cell>
          <cell r="B3068" t="str">
            <v>TCE El Paso</v>
          </cell>
        </row>
        <row r="3069">
          <cell r="A3069" t="str">
            <v>G580100</v>
          </cell>
          <cell r="B3069" t="str">
            <v>TCE El Paso</v>
          </cell>
        </row>
        <row r="3070">
          <cell r="A3070" t="str">
            <v>G580100</v>
          </cell>
          <cell r="B3070" t="str">
            <v>TCE El Paso</v>
          </cell>
        </row>
        <row r="3071">
          <cell r="A3071" t="str">
            <v>G580100</v>
          </cell>
          <cell r="B3071" t="str">
            <v>TCE El Paso</v>
          </cell>
        </row>
        <row r="3072">
          <cell r="A3072" t="str">
            <v>G580100</v>
          </cell>
          <cell r="B3072" t="str">
            <v>TCE El Paso</v>
          </cell>
        </row>
        <row r="3073">
          <cell r="A3073" t="str">
            <v>G580100</v>
          </cell>
          <cell r="B3073" t="str">
            <v>TCE El Paso</v>
          </cell>
        </row>
        <row r="3074">
          <cell r="A3074" t="str">
            <v>G580100</v>
          </cell>
          <cell r="B3074" t="str">
            <v>TCE El Paso</v>
          </cell>
        </row>
        <row r="3075">
          <cell r="A3075" t="str">
            <v>G580100</v>
          </cell>
          <cell r="B3075" t="str">
            <v>TCE El Paso</v>
          </cell>
        </row>
        <row r="3076">
          <cell r="A3076" t="str">
            <v>G580100</v>
          </cell>
          <cell r="B3076" t="str">
            <v>TCE El Paso</v>
          </cell>
        </row>
        <row r="3077">
          <cell r="A3077" t="str">
            <v>G580100</v>
          </cell>
          <cell r="B3077" t="str">
            <v>TCE El Paso</v>
          </cell>
        </row>
        <row r="3078">
          <cell r="A3078" t="str">
            <v>G580100</v>
          </cell>
          <cell r="B3078" t="str">
            <v>TCE El Paso</v>
          </cell>
        </row>
        <row r="3079">
          <cell r="A3079" t="str">
            <v>G580100</v>
          </cell>
          <cell r="B3079" t="str">
            <v>TCE El Paso</v>
          </cell>
        </row>
        <row r="3080">
          <cell r="A3080" t="str">
            <v>G580100</v>
          </cell>
          <cell r="B3080" t="str">
            <v>TCE El Paso</v>
          </cell>
        </row>
        <row r="3081">
          <cell r="A3081" t="str">
            <v>G580100</v>
          </cell>
          <cell r="B3081" t="str">
            <v>TCE El Paso</v>
          </cell>
        </row>
        <row r="3082">
          <cell r="A3082" t="str">
            <v>G580100</v>
          </cell>
          <cell r="B3082" t="str">
            <v>TCE El Paso</v>
          </cell>
        </row>
        <row r="3083">
          <cell r="A3083" t="str">
            <v>G580100</v>
          </cell>
          <cell r="B3083" t="str">
            <v>TCE El Paso</v>
          </cell>
        </row>
        <row r="3084">
          <cell r="A3084" t="str">
            <v>G580100</v>
          </cell>
          <cell r="B3084" t="str">
            <v>TCE El Paso</v>
          </cell>
        </row>
        <row r="3085">
          <cell r="A3085" t="str">
            <v>G580100</v>
          </cell>
          <cell r="B3085" t="str">
            <v>TCE El Paso</v>
          </cell>
        </row>
        <row r="3086">
          <cell r="A3086" t="str">
            <v>G580100</v>
          </cell>
          <cell r="B3086" t="str">
            <v>TCE El Paso</v>
          </cell>
        </row>
        <row r="3087">
          <cell r="A3087" t="str">
            <v>G580100</v>
          </cell>
          <cell r="B3087" t="str">
            <v>TCE El Paso</v>
          </cell>
        </row>
        <row r="3088">
          <cell r="A3088" t="str">
            <v>G580100</v>
          </cell>
          <cell r="B3088" t="str">
            <v>TCE El Paso</v>
          </cell>
        </row>
        <row r="3089">
          <cell r="A3089" t="str">
            <v>G580100</v>
          </cell>
          <cell r="B3089" t="str">
            <v>TCE El Paso</v>
          </cell>
        </row>
        <row r="3090">
          <cell r="A3090" t="str">
            <v>G580100</v>
          </cell>
          <cell r="B3090" t="str">
            <v>TCE El Paso</v>
          </cell>
        </row>
        <row r="3091">
          <cell r="A3091" t="str">
            <v>G580100</v>
          </cell>
          <cell r="B3091" t="str">
            <v>TCE El Paso</v>
          </cell>
        </row>
        <row r="3092">
          <cell r="A3092" t="str">
            <v>G580100</v>
          </cell>
          <cell r="B3092" t="str">
            <v>TCE El Paso</v>
          </cell>
        </row>
        <row r="3093">
          <cell r="A3093" t="str">
            <v>G580100</v>
          </cell>
          <cell r="B3093" t="str">
            <v>TCE El Paso</v>
          </cell>
        </row>
        <row r="3094">
          <cell r="A3094" t="str">
            <v>G580100</v>
          </cell>
          <cell r="B3094" t="str">
            <v>TCE El Paso</v>
          </cell>
        </row>
        <row r="3095">
          <cell r="A3095" t="str">
            <v>G580100</v>
          </cell>
          <cell r="B3095" t="str">
            <v>TCE El Paso</v>
          </cell>
        </row>
        <row r="3096">
          <cell r="A3096" t="str">
            <v>G580100</v>
          </cell>
          <cell r="B3096" t="str">
            <v>TCE El Paso</v>
          </cell>
        </row>
        <row r="3097">
          <cell r="A3097" t="str">
            <v>G580100</v>
          </cell>
          <cell r="B3097" t="str">
            <v>TCE El Paso</v>
          </cell>
        </row>
        <row r="3098">
          <cell r="A3098" t="str">
            <v>G580100</v>
          </cell>
          <cell r="B3098" t="str">
            <v>TCE El Paso</v>
          </cell>
        </row>
        <row r="3099">
          <cell r="A3099" t="str">
            <v>G580100</v>
          </cell>
          <cell r="B3099" t="str">
            <v>TCE El Paso</v>
          </cell>
        </row>
        <row r="3100">
          <cell r="A3100" t="str">
            <v>G580100</v>
          </cell>
          <cell r="B3100" t="str">
            <v>TCE El Paso</v>
          </cell>
        </row>
        <row r="3101">
          <cell r="A3101" t="str">
            <v>G580100</v>
          </cell>
          <cell r="B3101" t="str">
            <v>TCE El Paso</v>
          </cell>
        </row>
        <row r="3102">
          <cell r="A3102" t="str">
            <v>G580100</v>
          </cell>
          <cell r="B3102" t="str">
            <v>TCE El Paso</v>
          </cell>
        </row>
        <row r="3103">
          <cell r="A3103" t="str">
            <v>G580100</v>
          </cell>
          <cell r="B3103" t="str">
            <v>TCE El Paso</v>
          </cell>
        </row>
        <row r="3104">
          <cell r="A3104" t="str">
            <v>G580100</v>
          </cell>
          <cell r="B3104" t="str">
            <v>TCE El Paso</v>
          </cell>
        </row>
        <row r="3105">
          <cell r="A3105" t="str">
            <v>G580100</v>
          </cell>
          <cell r="B3105" t="str">
            <v>TCE El Paso</v>
          </cell>
        </row>
        <row r="3106">
          <cell r="A3106" t="str">
            <v>G580100</v>
          </cell>
          <cell r="B3106" t="str">
            <v>TCE El Paso</v>
          </cell>
        </row>
        <row r="3107">
          <cell r="A3107" t="str">
            <v>G580100</v>
          </cell>
          <cell r="B3107" t="str">
            <v>TCE El Paso</v>
          </cell>
        </row>
        <row r="3108">
          <cell r="A3108" t="str">
            <v>G580100</v>
          </cell>
          <cell r="B3108" t="str">
            <v>TCE El Paso</v>
          </cell>
        </row>
        <row r="3109">
          <cell r="A3109" t="str">
            <v>G580100</v>
          </cell>
          <cell r="B3109" t="str">
            <v>TCE El Paso</v>
          </cell>
        </row>
        <row r="3110">
          <cell r="A3110" t="str">
            <v>G580100</v>
          </cell>
          <cell r="B3110" t="str">
            <v>TCE El Paso</v>
          </cell>
        </row>
        <row r="3111">
          <cell r="A3111" t="str">
            <v>G580100</v>
          </cell>
          <cell r="B3111" t="str">
            <v>TCE El Paso</v>
          </cell>
        </row>
        <row r="3112">
          <cell r="A3112" t="str">
            <v>G580100</v>
          </cell>
          <cell r="B3112" t="str">
            <v>TCE El Paso</v>
          </cell>
        </row>
        <row r="3113">
          <cell r="A3113" t="str">
            <v>G580100</v>
          </cell>
          <cell r="B3113" t="str">
            <v>TCE El Paso</v>
          </cell>
        </row>
        <row r="3114">
          <cell r="A3114" t="str">
            <v>G580100</v>
          </cell>
          <cell r="B3114" t="str">
            <v>TCE El Paso</v>
          </cell>
        </row>
        <row r="3115">
          <cell r="A3115" t="str">
            <v>G580100</v>
          </cell>
          <cell r="B3115" t="str">
            <v>TCE El Paso</v>
          </cell>
        </row>
        <row r="3116">
          <cell r="A3116" t="str">
            <v>G580100</v>
          </cell>
          <cell r="B3116" t="str">
            <v>TCE El Paso</v>
          </cell>
        </row>
        <row r="3117">
          <cell r="A3117" t="str">
            <v>G580100</v>
          </cell>
          <cell r="B3117" t="str">
            <v>TCE El Paso</v>
          </cell>
        </row>
        <row r="3118">
          <cell r="A3118" t="str">
            <v>G580100</v>
          </cell>
          <cell r="B3118" t="str">
            <v>TCE El Paso</v>
          </cell>
        </row>
        <row r="3119">
          <cell r="A3119" t="str">
            <v>G580100</v>
          </cell>
          <cell r="B3119" t="str">
            <v>TCE El Paso</v>
          </cell>
        </row>
        <row r="3120">
          <cell r="A3120" t="str">
            <v>G580100</v>
          </cell>
          <cell r="B3120" t="str">
            <v>TCE El Paso</v>
          </cell>
        </row>
        <row r="3121">
          <cell r="A3121" t="str">
            <v>G580100</v>
          </cell>
          <cell r="B3121" t="str">
            <v>TCE El Paso</v>
          </cell>
        </row>
        <row r="3122">
          <cell r="A3122" t="str">
            <v>G580100</v>
          </cell>
          <cell r="B3122" t="str">
            <v>TCE El Paso</v>
          </cell>
        </row>
        <row r="3123">
          <cell r="A3123" t="str">
            <v>G580100</v>
          </cell>
          <cell r="B3123" t="str">
            <v>TCE El Paso</v>
          </cell>
        </row>
        <row r="3124">
          <cell r="A3124" t="str">
            <v>G580100</v>
          </cell>
          <cell r="B3124" t="str">
            <v>TCE El Paso</v>
          </cell>
        </row>
        <row r="3125">
          <cell r="A3125" t="str">
            <v>G580100</v>
          </cell>
          <cell r="B3125" t="str">
            <v>TCE El Paso</v>
          </cell>
        </row>
        <row r="3126">
          <cell r="A3126" t="str">
            <v>G580100</v>
          </cell>
          <cell r="B3126" t="str">
            <v>TCE El Paso</v>
          </cell>
        </row>
        <row r="3127">
          <cell r="A3127" t="str">
            <v>G580100</v>
          </cell>
          <cell r="B3127" t="str">
            <v>TCE El Paso</v>
          </cell>
        </row>
        <row r="3128">
          <cell r="A3128" t="str">
            <v>G580100</v>
          </cell>
          <cell r="B3128" t="str">
            <v>TCE El Paso</v>
          </cell>
        </row>
        <row r="3129">
          <cell r="A3129" t="str">
            <v>G580100</v>
          </cell>
          <cell r="B3129" t="str">
            <v>TCE El Paso</v>
          </cell>
        </row>
        <row r="3130">
          <cell r="A3130" t="str">
            <v>G580100</v>
          </cell>
          <cell r="B3130" t="str">
            <v>TCE El Paso</v>
          </cell>
        </row>
        <row r="3131">
          <cell r="A3131" t="str">
            <v>G580100</v>
          </cell>
          <cell r="B3131" t="str">
            <v>TCE El Paso</v>
          </cell>
        </row>
        <row r="3132">
          <cell r="A3132" t="str">
            <v>G580100</v>
          </cell>
          <cell r="B3132" t="str">
            <v>TCE El Paso</v>
          </cell>
        </row>
        <row r="3133">
          <cell r="A3133" t="str">
            <v>G580100</v>
          </cell>
          <cell r="B3133" t="str">
            <v>TCE El Paso</v>
          </cell>
        </row>
        <row r="3134">
          <cell r="A3134" t="str">
            <v>G580100</v>
          </cell>
          <cell r="B3134" t="str">
            <v>TCE El Paso</v>
          </cell>
        </row>
        <row r="3135">
          <cell r="A3135" t="str">
            <v>G580100</v>
          </cell>
          <cell r="B3135" t="str">
            <v>TCE El Paso</v>
          </cell>
        </row>
        <row r="3136">
          <cell r="A3136" t="str">
            <v>G580100</v>
          </cell>
          <cell r="B3136" t="str">
            <v>TCE El Paso</v>
          </cell>
        </row>
        <row r="3137">
          <cell r="A3137" t="str">
            <v>G580100</v>
          </cell>
          <cell r="B3137" t="str">
            <v>TCE El Paso</v>
          </cell>
        </row>
        <row r="3138">
          <cell r="A3138" t="str">
            <v>G580100</v>
          </cell>
          <cell r="B3138" t="str">
            <v>TCE El Paso</v>
          </cell>
        </row>
        <row r="3139">
          <cell r="A3139" t="str">
            <v>G580100</v>
          </cell>
          <cell r="B3139" t="str">
            <v>TCE El Paso</v>
          </cell>
        </row>
        <row r="3140">
          <cell r="A3140" t="str">
            <v>G580100</v>
          </cell>
          <cell r="B3140" t="str">
            <v>TCE El Paso</v>
          </cell>
        </row>
        <row r="3141">
          <cell r="A3141" t="str">
            <v>G580100</v>
          </cell>
          <cell r="B3141" t="str">
            <v>TCE El Paso</v>
          </cell>
        </row>
        <row r="3142">
          <cell r="A3142" t="str">
            <v>G580100</v>
          </cell>
          <cell r="B3142" t="str">
            <v>TCE El Paso</v>
          </cell>
        </row>
        <row r="3143">
          <cell r="A3143" t="str">
            <v>G580100</v>
          </cell>
          <cell r="B3143" t="str">
            <v>TCE El Paso</v>
          </cell>
        </row>
        <row r="3144">
          <cell r="A3144" t="str">
            <v>G580100</v>
          </cell>
          <cell r="B3144" t="str">
            <v>TCE El Paso</v>
          </cell>
        </row>
        <row r="3145">
          <cell r="A3145" t="str">
            <v>G580100</v>
          </cell>
          <cell r="B3145" t="str">
            <v>TCE El Paso</v>
          </cell>
        </row>
        <row r="3146">
          <cell r="A3146" t="str">
            <v>G580100</v>
          </cell>
          <cell r="B3146" t="str">
            <v>TCE El Paso</v>
          </cell>
        </row>
        <row r="3147">
          <cell r="A3147" t="str">
            <v>G580100</v>
          </cell>
          <cell r="B3147" t="str">
            <v>TCE El Paso</v>
          </cell>
        </row>
        <row r="3148">
          <cell r="A3148" t="str">
            <v>G580100</v>
          </cell>
          <cell r="B3148" t="str">
            <v>TCE El Paso</v>
          </cell>
        </row>
        <row r="3149">
          <cell r="A3149" t="str">
            <v>G580100</v>
          </cell>
          <cell r="B3149" t="str">
            <v>TCE El Paso</v>
          </cell>
        </row>
        <row r="3150">
          <cell r="A3150" t="str">
            <v>G580100</v>
          </cell>
          <cell r="B3150" t="str">
            <v>TCE El Paso</v>
          </cell>
        </row>
        <row r="3151">
          <cell r="A3151" t="str">
            <v>G580100</v>
          </cell>
          <cell r="B3151" t="str">
            <v>TCE El Paso</v>
          </cell>
        </row>
        <row r="3152">
          <cell r="A3152" t="str">
            <v>G580100</v>
          </cell>
          <cell r="B3152" t="str">
            <v>TCE El Paso</v>
          </cell>
        </row>
        <row r="3153">
          <cell r="A3153" t="str">
            <v>G580100</v>
          </cell>
          <cell r="B3153" t="str">
            <v>TCE El Paso</v>
          </cell>
        </row>
        <row r="3154">
          <cell r="A3154" t="str">
            <v>G580100</v>
          </cell>
          <cell r="B3154" t="str">
            <v>TCE El Paso</v>
          </cell>
        </row>
        <row r="3155">
          <cell r="A3155" t="str">
            <v>G580100</v>
          </cell>
          <cell r="B3155" t="str">
            <v>TCE El Paso</v>
          </cell>
        </row>
        <row r="3156">
          <cell r="A3156" t="str">
            <v>G580100</v>
          </cell>
          <cell r="B3156" t="str">
            <v>TCE El Paso</v>
          </cell>
        </row>
        <row r="3157">
          <cell r="A3157" t="str">
            <v>G580100</v>
          </cell>
          <cell r="B3157" t="str">
            <v>TCE El Paso</v>
          </cell>
        </row>
        <row r="3158">
          <cell r="A3158" t="str">
            <v>G580100</v>
          </cell>
          <cell r="B3158" t="str">
            <v>TCE El Paso</v>
          </cell>
        </row>
        <row r="3159">
          <cell r="A3159" t="str">
            <v>G590100</v>
          </cell>
          <cell r="B3159" t="str">
            <v>Kimberly Clark</v>
          </cell>
        </row>
        <row r="3160">
          <cell r="A3160" t="str">
            <v>G590100</v>
          </cell>
          <cell r="B3160" t="str">
            <v>Kimberly Clark</v>
          </cell>
        </row>
        <row r="3161">
          <cell r="A3161" t="str">
            <v>G590100</v>
          </cell>
          <cell r="B3161" t="str">
            <v>Kimberly Clark</v>
          </cell>
        </row>
        <row r="3162">
          <cell r="A3162" t="str">
            <v>G590100</v>
          </cell>
          <cell r="B3162" t="str">
            <v>Kimberly Clark</v>
          </cell>
        </row>
        <row r="3163">
          <cell r="A3163" t="str">
            <v>G590100</v>
          </cell>
          <cell r="B3163" t="str">
            <v>Kimberly Clark</v>
          </cell>
        </row>
        <row r="3164">
          <cell r="A3164" t="str">
            <v>G590100</v>
          </cell>
          <cell r="B3164" t="str">
            <v>Kimberly Clark</v>
          </cell>
        </row>
        <row r="3165">
          <cell r="A3165" t="str">
            <v>G590100</v>
          </cell>
          <cell r="B3165" t="str">
            <v>Kimberly Clark</v>
          </cell>
        </row>
        <row r="3166">
          <cell r="A3166" t="str">
            <v>G590100</v>
          </cell>
          <cell r="B3166" t="str">
            <v>Kimberly Clark</v>
          </cell>
        </row>
        <row r="3167">
          <cell r="A3167" t="str">
            <v>G590100</v>
          </cell>
          <cell r="B3167" t="str">
            <v>Kimberly Clark</v>
          </cell>
        </row>
        <row r="3168">
          <cell r="A3168" t="str">
            <v>G590100</v>
          </cell>
          <cell r="B3168" t="str">
            <v>Kimberly Clark</v>
          </cell>
        </row>
        <row r="3169">
          <cell r="A3169" t="str">
            <v>G590100</v>
          </cell>
          <cell r="B3169" t="str">
            <v>Kimberly Clark</v>
          </cell>
        </row>
        <row r="3170">
          <cell r="A3170" t="str">
            <v>G590100</v>
          </cell>
          <cell r="B3170" t="str">
            <v>Kimberly Clark</v>
          </cell>
        </row>
        <row r="3171">
          <cell r="A3171" t="str">
            <v>G590100</v>
          </cell>
          <cell r="B3171" t="str">
            <v>Kimberly Clark</v>
          </cell>
        </row>
        <row r="3172">
          <cell r="A3172" t="str">
            <v>G590100</v>
          </cell>
          <cell r="B3172" t="str">
            <v>Kimberly Clark</v>
          </cell>
        </row>
        <row r="3173">
          <cell r="A3173" t="str">
            <v>G590100</v>
          </cell>
          <cell r="B3173" t="str">
            <v>Kimberly Clark</v>
          </cell>
        </row>
        <row r="3174">
          <cell r="A3174" t="str">
            <v>G590100</v>
          </cell>
          <cell r="B3174" t="str">
            <v>Kimberly Clark</v>
          </cell>
        </row>
        <row r="3175">
          <cell r="A3175" t="str">
            <v>G590100</v>
          </cell>
          <cell r="B3175" t="str">
            <v>Kimberly Clark</v>
          </cell>
        </row>
        <row r="3176">
          <cell r="A3176" t="str">
            <v>G590100</v>
          </cell>
          <cell r="B3176" t="str">
            <v>Kimberly Clark</v>
          </cell>
        </row>
        <row r="3177">
          <cell r="A3177" t="str">
            <v>G590100</v>
          </cell>
          <cell r="B3177" t="str">
            <v>Kimberly Clark</v>
          </cell>
        </row>
        <row r="3178">
          <cell r="A3178" t="str">
            <v>G590100</v>
          </cell>
          <cell r="B3178" t="str">
            <v>Kimberly Clark</v>
          </cell>
        </row>
        <row r="3179">
          <cell r="A3179" t="str">
            <v>G590100</v>
          </cell>
          <cell r="B3179" t="str">
            <v>Kimberly Clark</v>
          </cell>
        </row>
        <row r="3180">
          <cell r="A3180" t="str">
            <v>G590100</v>
          </cell>
          <cell r="B3180" t="str">
            <v>Kimberly Clark</v>
          </cell>
        </row>
        <row r="3181">
          <cell r="A3181" t="str">
            <v>G590100</v>
          </cell>
          <cell r="B3181" t="str">
            <v>Kimberly Clark</v>
          </cell>
        </row>
        <row r="3182">
          <cell r="A3182" t="str">
            <v>G590100</v>
          </cell>
          <cell r="B3182" t="str">
            <v>Kimberly Clark</v>
          </cell>
        </row>
        <row r="3183">
          <cell r="A3183" t="str">
            <v>G590100</v>
          </cell>
          <cell r="B3183" t="str">
            <v>Kimberly Clark</v>
          </cell>
        </row>
        <row r="3184">
          <cell r="A3184" t="str">
            <v>G590100</v>
          </cell>
          <cell r="B3184" t="str">
            <v>Kimberly Clark</v>
          </cell>
        </row>
        <row r="3185">
          <cell r="A3185" t="str">
            <v>G590100</v>
          </cell>
          <cell r="B3185" t="str">
            <v>Kimberly Clark</v>
          </cell>
        </row>
        <row r="3186">
          <cell r="A3186" t="str">
            <v>G590100</v>
          </cell>
          <cell r="B3186" t="str">
            <v>Kimberly Clark</v>
          </cell>
        </row>
        <row r="3187">
          <cell r="A3187" t="str">
            <v>G590100</v>
          </cell>
          <cell r="B3187" t="str">
            <v>Kimberly Clark</v>
          </cell>
        </row>
        <row r="3188">
          <cell r="A3188" t="str">
            <v>G590100</v>
          </cell>
          <cell r="B3188" t="str">
            <v>Kimberly Clark</v>
          </cell>
        </row>
        <row r="3189">
          <cell r="A3189" t="str">
            <v>G590100</v>
          </cell>
          <cell r="B3189" t="str">
            <v>Kimberly Clark</v>
          </cell>
        </row>
        <row r="3190">
          <cell r="A3190" t="str">
            <v>G590100</v>
          </cell>
          <cell r="B3190" t="str">
            <v>Kimberly Clark</v>
          </cell>
        </row>
        <row r="3191">
          <cell r="A3191" t="str">
            <v>G590100</v>
          </cell>
          <cell r="B3191" t="str">
            <v>Kimberly Clark</v>
          </cell>
        </row>
        <row r="3192">
          <cell r="A3192" t="str">
            <v>G590100</v>
          </cell>
          <cell r="B3192" t="str">
            <v>Kimberly Clark</v>
          </cell>
        </row>
        <row r="3193">
          <cell r="A3193" t="str">
            <v>G590100</v>
          </cell>
          <cell r="B3193" t="str">
            <v>Kimberly Clark</v>
          </cell>
        </row>
        <row r="3194">
          <cell r="A3194" t="str">
            <v>G590100</v>
          </cell>
          <cell r="B3194" t="str">
            <v>Kimberly Clark</v>
          </cell>
        </row>
        <row r="3195">
          <cell r="A3195" t="str">
            <v>G590100</v>
          </cell>
          <cell r="B3195" t="str">
            <v>Kimberly Clark</v>
          </cell>
        </row>
        <row r="3196">
          <cell r="A3196" t="str">
            <v>G590100</v>
          </cell>
          <cell r="B3196" t="str">
            <v>Kimberly Clark</v>
          </cell>
        </row>
        <row r="3197">
          <cell r="A3197" t="str">
            <v>G590100</v>
          </cell>
          <cell r="B3197" t="str">
            <v>Kimberly Clark</v>
          </cell>
        </row>
        <row r="3198">
          <cell r="A3198" t="str">
            <v>G590100</v>
          </cell>
          <cell r="B3198" t="str">
            <v>Kimberly Clark</v>
          </cell>
        </row>
        <row r="3199">
          <cell r="A3199" t="str">
            <v>G590100</v>
          </cell>
          <cell r="B3199" t="str">
            <v>Kimberly Clark</v>
          </cell>
        </row>
        <row r="3200">
          <cell r="A3200" t="str">
            <v>G590100</v>
          </cell>
          <cell r="B3200" t="str">
            <v>Kimberly Clark</v>
          </cell>
        </row>
        <row r="3201">
          <cell r="A3201" t="str">
            <v>G590100</v>
          </cell>
          <cell r="B3201" t="str">
            <v>Kimberly Clark</v>
          </cell>
        </row>
        <row r="3202">
          <cell r="A3202" t="str">
            <v>G590100</v>
          </cell>
          <cell r="B3202" t="str">
            <v>Kimberly Clark</v>
          </cell>
        </row>
        <row r="3203">
          <cell r="A3203" t="str">
            <v>G590100</v>
          </cell>
          <cell r="B3203" t="str">
            <v>Kimberly Clark</v>
          </cell>
        </row>
        <row r="3204">
          <cell r="A3204" t="str">
            <v>G590100</v>
          </cell>
          <cell r="B3204" t="str">
            <v>Kimberly Clark</v>
          </cell>
        </row>
        <row r="3205">
          <cell r="A3205" t="str">
            <v>G590100</v>
          </cell>
          <cell r="B3205" t="str">
            <v>Kimberly Clark</v>
          </cell>
        </row>
        <row r="3206">
          <cell r="A3206" t="str">
            <v>G590100</v>
          </cell>
          <cell r="B3206" t="str">
            <v>Kimberly Clark</v>
          </cell>
        </row>
        <row r="3207">
          <cell r="A3207" t="str">
            <v>G590100</v>
          </cell>
          <cell r="B3207" t="str">
            <v>Kimberly Clark</v>
          </cell>
        </row>
        <row r="3208">
          <cell r="A3208" t="str">
            <v>G590100</v>
          </cell>
          <cell r="B3208" t="str">
            <v>Kimberly Clark</v>
          </cell>
        </row>
        <row r="3209">
          <cell r="A3209" t="str">
            <v>G590100</v>
          </cell>
          <cell r="B3209" t="str">
            <v>Kimberly Clark</v>
          </cell>
        </row>
        <row r="3210">
          <cell r="A3210" t="str">
            <v>G590100</v>
          </cell>
          <cell r="B3210" t="str">
            <v>Kimberly Clark</v>
          </cell>
        </row>
        <row r="3211">
          <cell r="A3211" t="str">
            <v>G590100</v>
          </cell>
          <cell r="B3211" t="str">
            <v>Kimberly Clark</v>
          </cell>
        </row>
        <row r="3212">
          <cell r="A3212" t="str">
            <v>G590100</v>
          </cell>
          <cell r="B3212" t="str">
            <v>Kimberly Clark</v>
          </cell>
        </row>
        <row r="3213">
          <cell r="A3213" t="str">
            <v>G590100</v>
          </cell>
          <cell r="B3213" t="str">
            <v>Kimberly Clark</v>
          </cell>
        </row>
        <row r="3214">
          <cell r="A3214" t="str">
            <v>G590100</v>
          </cell>
          <cell r="B3214" t="str">
            <v>Kimberly Clark</v>
          </cell>
        </row>
        <row r="3215">
          <cell r="A3215" t="str">
            <v>G590100</v>
          </cell>
          <cell r="B3215" t="str">
            <v>Kimberly Clark</v>
          </cell>
        </row>
        <row r="3216">
          <cell r="A3216" t="str">
            <v>G590100</v>
          </cell>
          <cell r="B3216" t="str">
            <v>Kimberly Clark</v>
          </cell>
        </row>
        <row r="3217">
          <cell r="A3217" t="str">
            <v>G590100</v>
          </cell>
          <cell r="B3217" t="str">
            <v>Kimberly Clark</v>
          </cell>
        </row>
        <row r="3218">
          <cell r="A3218" t="str">
            <v>G590100</v>
          </cell>
          <cell r="B3218" t="str">
            <v>Kimberly Clark</v>
          </cell>
        </row>
        <row r="3219">
          <cell r="A3219" t="str">
            <v>G590100</v>
          </cell>
          <cell r="B3219" t="str">
            <v>Kimberly Clark</v>
          </cell>
        </row>
        <row r="3220">
          <cell r="A3220" t="str">
            <v>G590100</v>
          </cell>
          <cell r="B3220" t="str">
            <v>Kimberly Clark</v>
          </cell>
        </row>
        <row r="3221">
          <cell r="A3221" t="str">
            <v>G590100</v>
          </cell>
          <cell r="B3221" t="str">
            <v>Kimberly Clark</v>
          </cell>
        </row>
        <row r="3222">
          <cell r="A3222" t="str">
            <v>G590100</v>
          </cell>
          <cell r="B3222" t="str">
            <v>Kimberly Clark</v>
          </cell>
        </row>
        <row r="3223">
          <cell r="A3223" t="str">
            <v>G590100</v>
          </cell>
          <cell r="B3223" t="str">
            <v>Kimberly Clark</v>
          </cell>
        </row>
        <row r="3224">
          <cell r="A3224" t="str">
            <v>G590100</v>
          </cell>
          <cell r="B3224" t="str">
            <v>Kimberly Clark</v>
          </cell>
        </row>
        <row r="3225">
          <cell r="A3225" t="str">
            <v>G590100</v>
          </cell>
          <cell r="B3225" t="str">
            <v>Kimberly Clark</v>
          </cell>
        </row>
        <row r="3226">
          <cell r="A3226" t="str">
            <v>G590100</v>
          </cell>
          <cell r="B3226" t="str">
            <v>Kimberly Clark</v>
          </cell>
        </row>
        <row r="3227">
          <cell r="A3227" t="str">
            <v>G590100</v>
          </cell>
          <cell r="B3227" t="str">
            <v>Kimberly Clark</v>
          </cell>
        </row>
        <row r="3228">
          <cell r="A3228" t="str">
            <v>G590100</v>
          </cell>
          <cell r="B3228" t="str">
            <v>Kimberly Clark</v>
          </cell>
        </row>
        <row r="3229">
          <cell r="A3229" t="str">
            <v>G620100</v>
          </cell>
          <cell r="B3229" t="str">
            <v>CNH Global N.V.</v>
          </cell>
        </row>
        <row r="3230">
          <cell r="A3230" t="str">
            <v>G620100</v>
          </cell>
          <cell r="B3230" t="str">
            <v>CNH Global N.V.</v>
          </cell>
        </row>
        <row r="3231">
          <cell r="A3231" t="str">
            <v>G620100</v>
          </cell>
          <cell r="B3231" t="str">
            <v>CNH Global N.V.</v>
          </cell>
        </row>
        <row r="3232">
          <cell r="A3232" t="str">
            <v>G620100</v>
          </cell>
          <cell r="B3232" t="str">
            <v>CNH Global N.V.</v>
          </cell>
        </row>
        <row r="3233">
          <cell r="A3233" t="str">
            <v>G620100</v>
          </cell>
          <cell r="B3233" t="str">
            <v>CNH Global N.V.</v>
          </cell>
        </row>
        <row r="3234">
          <cell r="A3234" t="str">
            <v>G620100</v>
          </cell>
          <cell r="B3234" t="str">
            <v>CNH Global N.V.</v>
          </cell>
        </row>
        <row r="3235">
          <cell r="A3235" t="str">
            <v>G620100</v>
          </cell>
          <cell r="B3235" t="str">
            <v>CNH Global N.V.</v>
          </cell>
        </row>
        <row r="3236">
          <cell r="A3236" t="str">
            <v>G620100</v>
          </cell>
          <cell r="B3236" t="str">
            <v>CNH Global N.V.</v>
          </cell>
        </row>
        <row r="3237">
          <cell r="A3237" t="str">
            <v>G620100</v>
          </cell>
          <cell r="B3237" t="str">
            <v>CNH Global N.V.</v>
          </cell>
        </row>
        <row r="3238">
          <cell r="A3238" t="str">
            <v>G620100</v>
          </cell>
          <cell r="B3238" t="str">
            <v>CNH Global N.V.</v>
          </cell>
        </row>
        <row r="3239">
          <cell r="A3239" t="str">
            <v>G620100</v>
          </cell>
          <cell r="B3239" t="str">
            <v>CNH Global N.V.</v>
          </cell>
        </row>
        <row r="3240">
          <cell r="A3240" t="str">
            <v>G620100</v>
          </cell>
          <cell r="B3240" t="str">
            <v>CNH Global N.V.</v>
          </cell>
        </row>
        <row r="3241">
          <cell r="A3241" t="str">
            <v>G620100</v>
          </cell>
          <cell r="B3241" t="str">
            <v>CNH Global N.V.</v>
          </cell>
        </row>
        <row r="3242">
          <cell r="A3242" t="str">
            <v>G620100</v>
          </cell>
          <cell r="B3242" t="str">
            <v>CNH Global N.V.</v>
          </cell>
        </row>
        <row r="3243">
          <cell r="A3243" t="str">
            <v>G620100</v>
          </cell>
          <cell r="B3243" t="str">
            <v>CNH Global N.V.</v>
          </cell>
        </row>
        <row r="3244">
          <cell r="A3244" t="str">
            <v>G620100</v>
          </cell>
          <cell r="B3244" t="str">
            <v>CNH Global N.V.</v>
          </cell>
        </row>
        <row r="3245">
          <cell r="A3245" t="str">
            <v>G620100</v>
          </cell>
          <cell r="B3245" t="str">
            <v>CNH Global N.V.</v>
          </cell>
        </row>
        <row r="3246">
          <cell r="A3246" t="str">
            <v>G620100</v>
          </cell>
          <cell r="B3246" t="str">
            <v>CNH Global N.V.</v>
          </cell>
        </row>
        <row r="3247">
          <cell r="A3247" t="str">
            <v>G620100</v>
          </cell>
          <cell r="B3247" t="str">
            <v>CNH Global N.V.</v>
          </cell>
        </row>
        <row r="3248">
          <cell r="A3248" t="str">
            <v>G620100</v>
          </cell>
          <cell r="B3248" t="str">
            <v>CNH Global N.V.</v>
          </cell>
        </row>
        <row r="3249">
          <cell r="A3249" t="str">
            <v>G620100</v>
          </cell>
          <cell r="B3249" t="str">
            <v>CNH Global N.V.</v>
          </cell>
        </row>
        <row r="3250">
          <cell r="A3250" t="str">
            <v>G620100</v>
          </cell>
          <cell r="B3250" t="str">
            <v>CNH Global N.V.</v>
          </cell>
        </row>
        <row r="3251">
          <cell r="A3251" t="str">
            <v>G620100</v>
          </cell>
          <cell r="B3251" t="str">
            <v>CNH Global N.V.</v>
          </cell>
        </row>
        <row r="3252">
          <cell r="A3252" t="str">
            <v>G620100</v>
          </cell>
          <cell r="B3252" t="str">
            <v>CNH Global N.V.</v>
          </cell>
        </row>
        <row r="3253">
          <cell r="A3253" t="str">
            <v>G620100</v>
          </cell>
          <cell r="B3253" t="str">
            <v>CNH Global N.V.</v>
          </cell>
        </row>
        <row r="3254">
          <cell r="A3254" t="str">
            <v>G620100</v>
          </cell>
          <cell r="B3254" t="str">
            <v>CNH Global N.V.</v>
          </cell>
        </row>
        <row r="3255">
          <cell r="A3255" t="str">
            <v>G620100</v>
          </cell>
          <cell r="B3255" t="str">
            <v>CNH Global N.V.</v>
          </cell>
        </row>
        <row r="3256">
          <cell r="A3256" t="str">
            <v>G620100</v>
          </cell>
          <cell r="B3256" t="str">
            <v>CNH Global N.V.</v>
          </cell>
        </row>
        <row r="3257">
          <cell r="A3257" t="str">
            <v>G620100</v>
          </cell>
          <cell r="B3257" t="str">
            <v>CNH Global N.V.</v>
          </cell>
        </row>
        <row r="3258">
          <cell r="A3258" t="str">
            <v>G620100</v>
          </cell>
          <cell r="B3258" t="str">
            <v>CNH Global N.V.</v>
          </cell>
        </row>
        <row r="3259">
          <cell r="A3259" t="str">
            <v>G620100</v>
          </cell>
          <cell r="B3259" t="str">
            <v>CNH Global N.V.</v>
          </cell>
        </row>
        <row r="3260">
          <cell r="A3260" t="str">
            <v>G620100</v>
          </cell>
          <cell r="B3260" t="str">
            <v>CNH Global N.V.</v>
          </cell>
        </row>
        <row r="3261">
          <cell r="A3261" t="str">
            <v>G620100</v>
          </cell>
          <cell r="B3261" t="str">
            <v>CNH Global N.V.</v>
          </cell>
        </row>
        <row r="3262">
          <cell r="A3262" t="str">
            <v>G620100</v>
          </cell>
          <cell r="B3262" t="str">
            <v>CNH Global N.V.</v>
          </cell>
        </row>
        <row r="3263">
          <cell r="A3263" t="str">
            <v>G620100</v>
          </cell>
          <cell r="B3263" t="str">
            <v>CNH Global N.V.</v>
          </cell>
        </row>
        <row r="3264">
          <cell r="A3264" t="str">
            <v>G620100</v>
          </cell>
          <cell r="B3264" t="str">
            <v>CNH Global N.V.</v>
          </cell>
        </row>
        <row r="3265">
          <cell r="A3265" t="str">
            <v>G620100</v>
          </cell>
          <cell r="B3265" t="str">
            <v>CNH Global N.V.</v>
          </cell>
        </row>
        <row r="3266">
          <cell r="A3266" t="str">
            <v>G660400</v>
          </cell>
          <cell r="B3266" t="str">
            <v>Honda</v>
          </cell>
        </row>
        <row r="3267">
          <cell r="A3267" t="str">
            <v>G660400</v>
          </cell>
          <cell r="B3267" t="str">
            <v>Honda</v>
          </cell>
        </row>
        <row r="3268">
          <cell r="A3268" t="str">
            <v>G660400</v>
          </cell>
          <cell r="B3268" t="str">
            <v>Honda</v>
          </cell>
        </row>
        <row r="3269">
          <cell r="A3269" t="str">
            <v>G660400</v>
          </cell>
          <cell r="B3269" t="str">
            <v>Honda</v>
          </cell>
        </row>
        <row r="3270">
          <cell r="A3270" t="str">
            <v>G660400</v>
          </cell>
          <cell r="B3270" t="str">
            <v>Honda</v>
          </cell>
        </row>
        <row r="3271">
          <cell r="A3271" t="str">
            <v>G660400</v>
          </cell>
          <cell r="B3271" t="str">
            <v>Honda</v>
          </cell>
        </row>
        <row r="3272">
          <cell r="A3272" t="str">
            <v>G660400</v>
          </cell>
          <cell r="B3272" t="str">
            <v>Honda</v>
          </cell>
        </row>
        <row r="3273">
          <cell r="A3273" t="str">
            <v>G660400</v>
          </cell>
          <cell r="B3273" t="str">
            <v>Honda</v>
          </cell>
        </row>
        <row r="3274">
          <cell r="A3274" t="str">
            <v>G660400</v>
          </cell>
          <cell r="B3274" t="str">
            <v>Honda</v>
          </cell>
        </row>
        <row r="3275">
          <cell r="A3275" t="str">
            <v>G660400</v>
          </cell>
          <cell r="B3275" t="str">
            <v>Honda</v>
          </cell>
        </row>
        <row r="3276">
          <cell r="A3276" t="str">
            <v>G660400</v>
          </cell>
          <cell r="B3276" t="str">
            <v>Honda</v>
          </cell>
        </row>
        <row r="3277">
          <cell r="A3277" t="str">
            <v>G660400</v>
          </cell>
          <cell r="B3277" t="str">
            <v>Honda</v>
          </cell>
        </row>
        <row r="3278">
          <cell r="A3278" t="str">
            <v>G660400</v>
          </cell>
          <cell r="B3278" t="str">
            <v>Honda</v>
          </cell>
        </row>
        <row r="3279">
          <cell r="A3279" t="str">
            <v>G660400</v>
          </cell>
          <cell r="B3279" t="str">
            <v>Honda</v>
          </cell>
        </row>
        <row r="3280">
          <cell r="A3280" t="str">
            <v>G660400</v>
          </cell>
          <cell r="B3280" t="str">
            <v>Honda</v>
          </cell>
        </row>
        <row r="3281">
          <cell r="A3281" t="str">
            <v>G660400</v>
          </cell>
          <cell r="B3281" t="str">
            <v>Honda</v>
          </cell>
        </row>
        <row r="3282">
          <cell r="A3282" t="str">
            <v>G660400</v>
          </cell>
          <cell r="B3282" t="str">
            <v>Honda</v>
          </cell>
        </row>
        <row r="3283">
          <cell r="A3283" t="str">
            <v>G660400</v>
          </cell>
          <cell r="B3283" t="str">
            <v>Honda</v>
          </cell>
        </row>
        <row r="3284">
          <cell r="A3284" t="str">
            <v>G660400</v>
          </cell>
          <cell r="B3284" t="str">
            <v>Honda</v>
          </cell>
        </row>
        <row r="3285">
          <cell r="A3285" t="str">
            <v>G660400</v>
          </cell>
          <cell r="B3285" t="str">
            <v>Honda</v>
          </cell>
        </row>
        <row r="3286">
          <cell r="A3286" t="str">
            <v>G660400</v>
          </cell>
          <cell r="B3286" t="str">
            <v>Honda</v>
          </cell>
        </row>
        <row r="3287">
          <cell r="A3287" t="str">
            <v>G660400</v>
          </cell>
          <cell r="B3287" t="str">
            <v>Honda</v>
          </cell>
        </row>
        <row r="3288">
          <cell r="A3288" t="str">
            <v>G660400</v>
          </cell>
          <cell r="B3288" t="str">
            <v>Honda</v>
          </cell>
        </row>
        <row r="3289">
          <cell r="A3289" t="str">
            <v>G660400</v>
          </cell>
          <cell r="B3289" t="str">
            <v>Honda</v>
          </cell>
        </row>
        <row r="3290">
          <cell r="A3290" t="str">
            <v>G680100</v>
          </cell>
          <cell r="B3290" t="str">
            <v>Tce; Indianapolis; In</v>
          </cell>
        </row>
        <row r="3291">
          <cell r="A3291" t="str">
            <v>G680100</v>
          </cell>
          <cell r="B3291" t="str">
            <v>Tce; Indianapolis; In</v>
          </cell>
        </row>
        <row r="3292">
          <cell r="A3292" t="str">
            <v>G680100</v>
          </cell>
          <cell r="B3292" t="str">
            <v>Tce; Indianapolis; In</v>
          </cell>
        </row>
        <row r="3293">
          <cell r="A3293" t="str">
            <v>G680100</v>
          </cell>
          <cell r="B3293" t="str">
            <v>Tce; Indianapolis; In</v>
          </cell>
        </row>
        <row r="3294">
          <cell r="A3294" t="str">
            <v>G680100</v>
          </cell>
          <cell r="B3294" t="str">
            <v>Tce; Indianapolis; In</v>
          </cell>
        </row>
        <row r="3295">
          <cell r="A3295" t="str">
            <v>G680100</v>
          </cell>
          <cell r="B3295" t="str">
            <v>Tce; Indianapolis; In</v>
          </cell>
        </row>
        <row r="3296">
          <cell r="A3296" t="str">
            <v>G680100</v>
          </cell>
          <cell r="B3296" t="str">
            <v>Tce; Indianapolis; In</v>
          </cell>
        </row>
        <row r="3297">
          <cell r="A3297" t="str">
            <v>G680100</v>
          </cell>
          <cell r="B3297" t="str">
            <v>Tce; Indianapolis; In</v>
          </cell>
        </row>
        <row r="3298">
          <cell r="A3298" t="str">
            <v>G680100</v>
          </cell>
          <cell r="B3298" t="str">
            <v>Tce; Indianapolis; In</v>
          </cell>
        </row>
        <row r="3299">
          <cell r="A3299" t="str">
            <v>G680100</v>
          </cell>
          <cell r="B3299" t="str">
            <v>Tce; Indianapolis; In</v>
          </cell>
        </row>
        <row r="3300">
          <cell r="A3300" t="str">
            <v>G680100</v>
          </cell>
          <cell r="B3300" t="str">
            <v>Tce; Indianapolis; In</v>
          </cell>
        </row>
        <row r="3301">
          <cell r="A3301" t="str">
            <v>G680100</v>
          </cell>
          <cell r="B3301" t="str">
            <v>Tce; Indianapolis; In</v>
          </cell>
        </row>
        <row r="3302">
          <cell r="A3302" t="str">
            <v>G680100</v>
          </cell>
          <cell r="B3302" t="str">
            <v>Tce; Indianapolis; In</v>
          </cell>
        </row>
        <row r="3303">
          <cell r="A3303" t="str">
            <v>G680100</v>
          </cell>
          <cell r="B3303" t="str">
            <v>Tce; Indianapolis; In</v>
          </cell>
        </row>
        <row r="3304">
          <cell r="A3304" t="str">
            <v>G680100</v>
          </cell>
          <cell r="B3304" t="str">
            <v>Tce; Indianapolis; In</v>
          </cell>
        </row>
        <row r="3305">
          <cell r="A3305" t="str">
            <v>G680100</v>
          </cell>
          <cell r="B3305" t="str">
            <v>Tce; Indianapolis; In</v>
          </cell>
        </row>
        <row r="3306">
          <cell r="A3306" t="str">
            <v>G680100</v>
          </cell>
          <cell r="B3306" t="str">
            <v>Tce; Indianapolis; In</v>
          </cell>
        </row>
        <row r="3307">
          <cell r="A3307" t="str">
            <v>G680100</v>
          </cell>
          <cell r="B3307" t="str">
            <v>Tce; Indianapolis; In</v>
          </cell>
        </row>
        <row r="3308">
          <cell r="A3308" t="str">
            <v>G680100</v>
          </cell>
          <cell r="B3308" t="str">
            <v>Tce; Indianapolis; In</v>
          </cell>
        </row>
        <row r="3309">
          <cell r="A3309" t="str">
            <v>G680100</v>
          </cell>
          <cell r="B3309" t="str">
            <v>Tce; Indianapolis; In</v>
          </cell>
        </row>
        <row r="3310">
          <cell r="A3310" t="str">
            <v>G680100</v>
          </cell>
          <cell r="B3310" t="str">
            <v>Tce; Indianapolis; In</v>
          </cell>
        </row>
        <row r="3311">
          <cell r="A3311" t="str">
            <v>G680100</v>
          </cell>
          <cell r="B3311" t="str">
            <v>Tce; Indianapolis; In</v>
          </cell>
        </row>
        <row r="3312">
          <cell r="A3312" t="str">
            <v>G680100</v>
          </cell>
          <cell r="B3312" t="str">
            <v>Tce; Indianapolis; In</v>
          </cell>
        </row>
        <row r="3313">
          <cell r="A3313" t="str">
            <v>G680100</v>
          </cell>
          <cell r="B3313" t="str">
            <v>Tce; Indianapolis; In</v>
          </cell>
        </row>
        <row r="3314">
          <cell r="A3314" t="str">
            <v>G680100</v>
          </cell>
          <cell r="B3314" t="str">
            <v>Tce; Indianapolis; In</v>
          </cell>
        </row>
        <row r="3315">
          <cell r="A3315" t="str">
            <v>G680100</v>
          </cell>
          <cell r="B3315" t="str">
            <v>Tce; Indianapolis; In</v>
          </cell>
        </row>
        <row r="3316">
          <cell r="A3316" t="str">
            <v>G680100</v>
          </cell>
          <cell r="B3316" t="str">
            <v>Tce; Indianapolis; In</v>
          </cell>
        </row>
        <row r="3317">
          <cell r="A3317" t="str">
            <v>G680100</v>
          </cell>
          <cell r="B3317" t="str">
            <v>Tce; Indianapolis; In</v>
          </cell>
        </row>
        <row r="3318">
          <cell r="A3318" t="str">
            <v>G680100</v>
          </cell>
          <cell r="B3318" t="str">
            <v>Tce; Indianapolis; In</v>
          </cell>
        </row>
        <row r="3319">
          <cell r="A3319" t="str">
            <v>G680100</v>
          </cell>
          <cell r="B3319" t="str">
            <v>Tce; Indianapolis; In</v>
          </cell>
        </row>
        <row r="3320">
          <cell r="A3320" t="str">
            <v>G680100</v>
          </cell>
          <cell r="B3320" t="str">
            <v>Tce; Indianapolis; In</v>
          </cell>
        </row>
        <row r="3321">
          <cell r="A3321" t="str">
            <v>G680100</v>
          </cell>
          <cell r="B3321" t="str">
            <v>Tce; Indianapolis; In</v>
          </cell>
        </row>
        <row r="3322">
          <cell r="A3322" t="str">
            <v>G680100</v>
          </cell>
          <cell r="B3322" t="str">
            <v>Tce; Indianapolis; In</v>
          </cell>
        </row>
        <row r="3323">
          <cell r="A3323" t="str">
            <v>G680100</v>
          </cell>
          <cell r="B3323" t="str">
            <v>Tce; Indianapolis; In</v>
          </cell>
        </row>
        <row r="3324">
          <cell r="A3324" t="str">
            <v>G680100</v>
          </cell>
          <cell r="B3324" t="str">
            <v>Tce; Indianapolis; In</v>
          </cell>
        </row>
        <row r="3325">
          <cell r="A3325" t="str">
            <v>G680100</v>
          </cell>
          <cell r="B3325" t="str">
            <v>Tce; Indianapolis; In</v>
          </cell>
        </row>
        <row r="3326">
          <cell r="A3326" t="str">
            <v>G680100</v>
          </cell>
          <cell r="B3326" t="str">
            <v>Tce; Indianapolis; In</v>
          </cell>
        </row>
        <row r="3327">
          <cell r="A3327" t="str">
            <v>G680100</v>
          </cell>
          <cell r="B3327" t="str">
            <v>Tce; Indianapolis; In</v>
          </cell>
        </row>
        <row r="3328">
          <cell r="A3328" t="str">
            <v>G680100</v>
          </cell>
          <cell r="B3328" t="str">
            <v>Tce; Indianapolis; In</v>
          </cell>
        </row>
        <row r="3329">
          <cell r="A3329" t="str">
            <v>G680100</v>
          </cell>
          <cell r="B3329" t="str">
            <v>Tce; Indianapolis; In</v>
          </cell>
        </row>
        <row r="3330">
          <cell r="A3330" t="str">
            <v>G680100</v>
          </cell>
          <cell r="B3330" t="str">
            <v>Tce; Indianapolis; In</v>
          </cell>
        </row>
        <row r="3331">
          <cell r="A3331" t="str">
            <v>G680100</v>
          </cell>
          <cell r="B3331" t="str">
            <v>Tce; Indianapolis; In</v>
          </cell>
        </row>
        <row r="3332">
          <cell r="A3332" t="str">
            <v>G680100</v>
          </cell>
          <cell r="B3332" t="str">
            <v>Tce; Indianapolis; In</v>
          </cell>
        </row>
        <row r="3333">
          <cell r="A3333" t="str">
            <v>G680100</v>
          </cell>
          <cell r="B3333" t="str">
            <v>Tce; Indianapolis; In</v>
          </cell>
        </row>
        <row r="3334">
          <cell r="A3334" t="str">
            <v>G680100</v>
          </cell>
          <cell r="B3334" t="str">
            <v>Tce; Indianapolis; In</v>
          </cell>
        </row>
        <row r="3335">
          <cell r="A3335" t="str">
            <v>G680100</v>
          </cell>
          <cell r="B3335" t="str">
            <v>Tce; Indianapolis; In</v>
          </cell>
        </row>
        <row r="3336">
          <cell r="A3336" t="str">
            <v>G680100</v>
          </cell>
          <cell r="B3336" t="str">
            <v>Tce; Indianapolis; In</v>
          </cell>
        </row>
        <row r="3337">
          <cell r="A3337" t="str">
            <v>G680100</v>
          </cell>
          <cell r="B3337" t="str">
            <v>Tce; Indianapolis; In</v>
          </cell>
        </row>
        <row r="3338">
          <cell r="A3338" t="str">
            <v>G680100</v>
          </cell>
          <cell r="B3338" t="str">
            <v>Tce; Indianapolis; In</v>
          </cell>
        </row>
        <row r="3339">
          <cell r="A3339" t="str">
            <v>G680100</v>
          </cell>
          <cell r="B3339" t="str">
            <v>Tce; Indianapolis; In</v>
          </cell>
        </row>
        <row r="3340">
          <cell r="A3340" t="str">
            <v>G680100</v>
          </cell>
          <cell r="B3340" t="str">
            <v>Tce; Indianapolis; In</v>
          </cell>
        </row>
        <row r="3341">
          <cell r="A3341" t="str">
            <v>G680100</v>
          </cell>
          <cell r="B3341" t="str">
            <v>Tce; Indianapolis; In</v>
          </cell>
        </row>
        <row r="3342">
          <cell r="A3342" t="str">
            <v>G680100</v>
          </cell>
          <cell r="B3342" t="str">
            <v>Tce; Indianapolis; In</v>
          </cell>
        </row>
        <row r="3343">
          <cell r="A3343" t="str">
            <v>G680100</v>
          </cell>
          <cell r="B3343" t="str">
            <v>Tce; Indianapolis; In</v>
          </cell>
        </row>
        <row r="3344">
          <cell r="A3344" t="str">
            <v>G680100</v>
          </cell>
          <cell r="B3344" t="str">
            <v>Tce; Indianapolis; In</v>
          </cell>
        </row>
        <row r="3345">
          <cell r="A3345" t="str">
            <v>G680100</v>
          </cell>
          <cell r="B3345" t="str">
            <v>Tce; Indianapolis; In</v>
          </cell>
        </row>
        <row r="3346">
          <cell r="A3346" t="str">
            <v>G680100</v>
          </cell>
          <cell r="B3346" t="str">
            <v>Tce; Indianapolis; In</v>
          </cell>
        </row>
        <row r="3347">
          <cell r="A3347" t="str">
            <v>G680100</v>
          </cell>
          <cell r="B3347" t="str">
            <v>Tce; Indianapolis; In</v>
          </cell>
        </row>
        <row r="3348">
          <cell r="A3348" t="str">
            <v>G680100</v>
          </cell>
          <cell r="B3348" t="str">
            <v>Tce; Indianapolis; In</v>
          </cell>
        </row>
        <row r="3349">
          <cell r="A3349" t="str">
            <v>G680100</v>
          </cell>
          <cell r="B3349" t="str">
            <v>Tce; Indianapolis; In</v>
          </cell>
        </row>
        <row r="3350">
          <cell r="A3350" t="str">
            <v>G680100</v>
          </cell>
          <cell r="B3350" t="str">
            <v>Tce; Indianapolis; In</v>
          </cell>
        </row>
        <row r="3351">
          <cell r="A3351" t="str">
            <v>G680100</v>
          </cell>
          <cell r="B3351" t="str">
            <v>Tce; Indianapolis; In</v>
          </cell>
        </row>
        <row r="3352">
          <cell r="A3352" t="str">
            <v>G680100</v>
          </cell>
          <cell r="B3352" t="str">
            <v>Tce; Indianapolis; In</v>
          </cell>
        </row>
        <row r="3353">
          <cell r="A3353" t="str">
            <v>G680100</v>
          </cell>
          <cell r="B3353" t="str">
            <v>Tce; Indianapolis; In</v>
          </cell>
        </row>
        <row r="3354">
          <cell r="A3354" t="str">
            <v>G680100</v>
          </cell>
          <cell r="B3354" t="str">
            <v>Tce; Indianapolis; In</v>
          </cell>
        </row>
        <row r="3355">
          <cell r="A3355" t="str">
            <v>G680100</v>
          </cell>
          <cell r="B3355" t="str">
            <v>Tce; Indianapolis; In</v>
          </cell>
        </row>
        <row r="3356">
          <cell r="A3356" t="str">
            <v>G680100</v>
          </cell>
          <cell r="B3356" t="str">
            <v>Tce; Indianapolis; In</v>
          </cell>
        </row>
        <row r="3357">
          <cell r="A3357" t="str">
            <v>G680100</v>
          </cell>
          <cell r="B3357" t="str">
            <v>Tce; Indianapolis; In</v>
          </cell>
        </row>
        <row r="3358">
          <cell r="A3358" t="str">
            <v>G680100</v>
          </cell>
          <cell r="B3358" t="str">
            <v>Tce; Indianapolis; In</v>
          </cell>
        </row>
        <row r="3359">
          <cell r="A3359" t="str">
            <v>G680100</v>
          </cell>
          <cell r="B3359" t="str">
            <v>Tce; Indianapolis; In</v>
          </cell>
        </row>
        <row r="3360">
          <cell r="A3360" t="str">
            <v>G680100</v>
          </cell>
          <cell r="B3360" t="str">
            <v>Tce; Indianapolis; In</v>
          </cell>
        </row>
        <row r="3361">
          <cell r="A3361" t="str">
            <v>G680100</v>
          </cell>
          <cell r="B3361" t="str">
            <v>Tce; Indianapolis; In</v>
          </cell>
        </row>
        <row r="3362">
          <cell r="A3362" t="str">
            <v>G680100</v>
          </cell>
          <cell r="B3362" t="str">
            <v>Tce; Indianapolis; In</v>
          </cell>
        </row>
        <row r="3363">
          <cell r="A3363" t="str">
            <v>G680100</v>
          </cell>
          <cell r="B3363" t="str">
            <v>Tce; Indianapolis; In</v>
          </cell>
        </row>
        <row r="3364">
          <cell r="A3364" t="str">
            <v>G680100</v>
          </cell>
          <cell r="B3364" t="str">
            <v>Tce; Indianapolis; In</v>
          </cell>
        </row>
        <row r="3365">
          <cell r="A3365" t="str">
            <v>G680100</v>
          </cell>
          <cell r="B3365" t="str">
            <v>Tce; Indianapolis; In</v>
          </cell>
        </row>
        <row r="3366">
          <cell r="A3366" t="str">
            <v>G680100</v>
          </cell>
          <cell r="B3366" t="str">
            <v>Tce; Indianapolis; In</v>
          </cell>
        </row>
        <row r="3367">
          <cell r="A3367" t="str">
            <v>G680100</v>
          </cell>
          <cell r="B3367" t="str">
            <v>Tce; Indianapolis; In</v>
          </cell>
        </row>
        <row r="3368">
          <cell r="A3368" t="str">
            <v>G680100</v>
          </cell>
          <cell r="B3368" t="str">
            <v>Tce; Indianapolis; In</v>
          </cell>
        </row>
        <row r="3369">
          <cell r="A3369" t="str">
            <v>G680100</v>
          </cell>
          <cell r="B3369" t="str">
            <v>Tce; Indianapolis; In</v>
          </cell>
        </row>
        <row r="3370">
          <cell r="A3370" t="str">
            <v>G680100</v>
          </cell>
          <cell r="B3370" t="str">
            <v>Tce; Indianapolis; In</v>
          </cell>
        </row>
        <row r="3371">
          <cell r="A3371" t="str">
            <v>G680100</v>
          </cell>
          <cell r="B3371" t="str">
            <v>Tce; Indianapolis; In</v>
          </cell>
        </row>
        <row r="3372">
          <cell r="A3372" t="str">
            <v>G680100</v>
          </cell>
          <cell r="B3372" t="str">
            <v>Tce; Indianapolis; In</v>
          </cell>
        </row>
        <row r="3373">
          <cell r="A3373" t="str">
            <v>G680100</v>
          </cell>
          <cell r="B3373" t="str">
            <v>Tce; Indianapolis; In</v>
          </cell>
        </row>
        <row r="3374">
          <cell r="A3374" t="str">
            <v>G680100</v>
          </cell>
          <cell r="B3374" t="str">
            <v>Tce; Indianapolis; In</v>
          </cell>
        </row>
        <row r="3375">
          <cell r="A3375" t="str">
            <v>G680100</v>
          </cell>
          <cell r="B3375" t="str">
            <v>Tce; Indianapolis; In</v>
          </cell>
        </row>
        <row r="3376">
          <cell r="A3376" t="str">
            <v>G680100</v>
          </cell>
          <cell r="B3376" t="str">
            <v>Tce; Indianapolis; In</v>
          </cell>
        </row>
        <row r="3377">
          <cell r="A3377" t="str">
            <v>G680100</v>
          </cell>
          <cell r="B3377" t="str">
            <v>Tce; Indianapolis; In</v>
          </cell>
        </row>
        <row r="3378">
          <cell r="A3378" t="str">
            <v>G680100</v>
          </cell>
          <cell r="B3378" t="str">
            <v>Tce; Indianapolis; In</v>
          </cell>
        </row>
        <row r="3379">
          <cell r="A3379" t="str">
            <v>G680100</v>
          </cell>
          <cell r="B3379" t="str">
            <v>Tce; Indianapolis; In</v>
          </cell>
        </row>
        <row r="3380">
          <cell r="A3380" t="str">
            <v>G680100</v>
          </cell>
          <cell r="B3380" t="str">
            <v>Tce; Indianapolis; In</v>
          </cell>
        </row>
        <row r="3381">
          <cell r="A3381" t="str">
            <v>G680100</v>
          </cell>
          <cell r="B3381" t="str">
            <v>Tce; Indianapolis; In</v>
          </cell>
        </row>
        <row r="3382">
          <cell r="A3382" t="str">
            <v>G680100</v>
          </cell>
          <cell r="B3382" t="str">
            <v>Tce; Indianapolis; In</v>
          </cell>
        </row>
        <row r="3383">
          <cell r="A3383" t="str">
            <v>G680100</v>
          </cell>
          <cell r="B3383" t="str">
            <v>Tce; Indianapolis; In</v>
          </cell>
        </row>
        <row r="3384">
          <cell r="A3384" t="str">
            <v>G680100</v>
          </cell>
          <cell r="B3384" t="str">
            <v>Tce; Indianapolis; In</v>
          </cell>
        </row>
        <row r="3385">
          <cell r="A3385" t="str">
            <v>G680100</v>
          </cell>
          <cell r="B3385" t="str">
            <v>Tce; Indianapolis; In</v>
          </cell>
        </row>
        <row r="3386">
          <cell r="A3386" t="str">
            <v>G680100</v>
          </cell>
          <cell r="B3386" t="str">
            <v>Tce; Indianapolis; In</v>
          </cell>
        </row>
        <row r="3387">
          <cell r="A3387" t="str">
            <v>G680100</v>
          </cell>
          <cell r="B3387" t="str">
            <v>Tce; Indianapolis; In</v>
          </cell>
        </row>
        <row r="3388">
          <cell r="A3388" t="str">
            <v>G680100</v>
          </cell>
          <cell r="B3388" t="str">
            <v>Tce; Indianapolis; In</v>
          </cell>
        </row>
        <row r="3389">
          <cell r="A3389" t="str">
            <v>G680100</v>
          </cell>
          <cell r="B3389" t="str">
            <v>Tce; Indianapolis; In</v>
          </cell>
        </row>
        <row r="3390">
          <cell r="A3390" t="str">
            <v>G680100</v>
          </cell>
          <cell r="B3390" t="str">
            <v>Tce; Indianapolis; In</v>
          </cell>
        </row>
        <row r="3391">
          <cell r="A3391" t="str">
            <v>G680100</v>
          </cell>
          <cell r="B3391" t="str">
            <v>Tce; Indianapolis; In</v>
          </cell>
        </row>
        <row r="3392">
          <cell r="A3392" t="str">
            <v>G680100</v>
          </cell>
          <cell r="B3392" t="str">
            <v>Tce; Indianapolis; In</v>
          </cell>
        </row>
        <row r="3393">
          <cell r="A3393" t="str">
            <v>G680100</v>
          </cell>
          <cell r="B3393" t="str">
            <v>Tce; Indianapolis; In</v>
          </cell>
        </row>
        <row r="3394">
          <cell r="A3394" t="str">
            <v>G680100</v>
          </cell>
          <cell r="B3394" t="str">
            <v>Tce; Indianapolis; In</v>
          </cell>
        </row>
        <row r="3395">
          <cell r="A3395" t="str">
            <v>G680100</v>
          </cell>
          <cell r="B3395" t="str">
            <v>Tce; Indianapolis; In</v>
          </cell>
        </row>
        <row r="3396">
          <cell r="A3396" t="str">
            <v>G680100</v>
          </cell>
          <cell r="B3396" t="str">
            <v>Tce; Indianapolis; In</v>
          </cell>
        </row>
        <row r="3397">
          <cell r="A3397" t="str">
            <v>G680100</v>
          </cell>
          <cell r="B3397" t="str">
            <v>Tce; Indianapolis; In</v>
          </cell>
        </row>
        <row r="3398">
          <cell r="A3398" t="str">
            <v>G680100</v>
          </cell>
          <cell r="B3398" t="str">
            <v>Tce; Indianapolis; In</v>
          </cell>
        </row>
        <row r="3399">
          <cell r="A3399" t="str">
            <v>G680100</v>
          </cell>
          <cell r="B3399" t="str">
            <v>Tce; Indianapolis; In</v>
          </cell>
        </row>
        <row r="3400">
          <cell r="A3400" t="str">
            <v>G680100</v>
          </cell>
          <cell r="B3400" t="str">
            <v>Tce; Indianapolis; In</v>
          </cell>
        </row>
        <row r="3401">
          <cell r="A3401" t="str">
            <v>G680100</v>
          </cell>
          <cell r="B3401" t="str">
            <v>Tce; Indianapolis; In</v>
          </cell>
        </row>
        <row r="3402">
          <cell r="A3402" t="str">
            <v>G680100</v>
          </cell>
          <cell r="B3402" t="str">
            <v>Tce; Indianapolis; In</v>
          </cell>
        </row>
        <row r="3403">
          <cell r="A3403" t="str">
            <v>G680100</v>
          </cell>
          <cell r="B3403" t="str">
            <v>Tce; Indianapolis; In</v>
          </cell>
        </row>
        <row r="3404">
          <cell r="A3404" t="str">
            <v>G680100</v>
          </cell>
          <cell r="B3404" t="str">
            <v>Tce; Indianapolis; In</v>
          </cell>
        </row>
        <row r="3405">
          <cell r="A3405" t="str">
            <v>G680100</v>
          </cell>
          <cell r="B3405" t="str">
            <v>Tce; Indianapolis; In</v>
          </cell>
        </row>
        <row r="3406">
          <cell r="A3406" t="str">
            <v>G680100</v>
          </cell>
          <cell r="B3406" t="str">
            <v>Tce; Indianapolis; In</v>
          </cell>
        </row>
        <row r="3407">
          <cell r="A3407" t="str">
            <v>G680100</v>
          </cell>
          <cell r="B3407" t="str">
            <v>Tce; Indianapolis; In</v>
          </cell>
        </row>
        <row r="3408">
          <cell r="A3408" t="str">
            <v>G680100</v>
          </cell>
          <cell r="B3408" t="str">
            <v>Tce; Indianapolis; In</v>
          </cell>
        </row>
        <row r="3409">
          <cell r="A3409" t="str">
            <v>G680100</v>
          </cell>
          <cell r="B3409" t="str">
            <v>Tce; Indianapolis; In</v>
          </cell>
        </row>
        <row r="3410">
          <cell r="A3410" t="str">
            <v>G680100</v>
          </cell>
          <cell r="B3410" t="str">
            <v>Tce; Indianapolis; In</v>
          </cell>
        </row>
        <row r="3411">
          <cell r="A3411" t="str">
            <v>G680100</v>
          </cell>
          <cell r="B3411" t="str">
            <v>Tce; Indianapolis; In</v>
          </cell>
        </row>
        <row r="3412">
          <cell r="A3412" t="str">
            <v>G680100</v>
          </cell>
          <cell r="B3412" t="str">
            <v>Tce; Indianapolis; In</v>
          </cell>
        </row>
        <row r="3413">
          <cell r="A3413" t="str">
            <v>G680100</v>
          </cell>
          <cell r="B3413" t="str">
            <v>Tce; Indianapolis; In</v>
          </cell>
        </row>
        <row r="3414">
          <cell r="A3414" t="str">
            <v>G680100</v>
          </cell>
          <cell r="B3414" t="str">
            <v>Tce; Indianapolis; In</v>
          </cell>
        </row>
        <row r="3415">
          <cell r="A3415" t="str">
            <v>G680100</v>
          </cell>
          <cell r="B3415" t="str">
            <v>Tce; Indianapolis; In</v>
          </cell>
        </row>
        <row r="3416">
          <cell r="A3416" t="str">
            <v>G680100</v>
          </cell>
          <cell r="B3416" t="str">
            <v>Tce; Indianapolis; In</v>
          </cell>
        </row>
        <row r="3417">
          <cell r="A3417" t="str">
            <v>G680100</v>
          </cell>
          <cell r="B3417" t="str">
            <v>Tce; Indianapolis; In</v>
          </cell>
        </row>
        <row r="3418">
          <cell r="A3418" t="str">
            <v>G680100</v>
          </cell>
          <cell r="B3418" t="str">
            <v>Tce; Indianapolis; In</v>
          </cell>
        </row>
        <row r="3419">
          <cell r="A3419" t="str">
            <v>G680100</v>
          </cell>
          <cell r="B3419" t="str">
            <v>Tce; Indianapolis; In</v>
          </cell>
        </row>
        <row r="3420">
          <cell r="A3420" t="str">
            <v>G680100</v>
          </cell>
          <cell r="B3420" t="str">
            <v>Tce; Indianapolis; In</v>
          </cell>
        </row>
        <row r="3421">
          <cell r="A3421" t="str">
            <v>G680100</v>
          </cell>
          <cell r="B3421" t="str">
            <v>Tce; Indianapolis; In</v>
          </cell>
        </row>
        <row r="3422">
          <cell r="A3422" t="str">
            <v>G680100</v>
          </cell>
          <cell r="B3422" t="str">
            <v>Tce; Indianapolis; In</v>
          </cell>
        </row>
        <row r="3423">
          <cell r="A3423" t="str">
            <v>G680100</v>
          </cell>
          <cell r="B3423" t="str">
            <v>Tce; Indianapolis; In</v>
          </cell>
        </row>
        <row r="3424">
          <cell r="A3424" t="str">
            <v>G680100</v>
          </cell>
          <cell r="B3424" t="str">
            <v>Tce; Indianapolis; In</v>
          </cell>
        </row>
        <row r="3425">
          <cell r="A3425" t="str">
            <v>G680100</v>
          </cell>
          <cell r="B3425" t="str">
            <v>Tce; Indianapolis; In</v>
          </cell>
        </row>
        <row r="3426">
          <cell r="A3426" t="str">
            <v>G680100</v>
          </cell>
          <cell r="B3426" t="str">
            <v>Tce; Indianapolis; In</v>
          </cell>
        </row>
        <row r="3427">
          <cell r="A3427" t="str">
            <v>G680100</v>
          </cell>
          <cell r="B3427" t="str">
            <v>Tce; Indianapolis; In</v>
          </cell>
        </row>
        <row r="3428">
          <cell r="A3428" t="str">
            <v>G680100</v>
          </cell>
          <cell r="B3428" t="str">
            <v>Tce; Indianapolis; In</v>
          </cell>
        </row>
        <row r="3429">
          <cell r="A3429" t="str">
            <v>G680100</v>
          </cell>
          <cell r="B3429" t="str">
            <v>Tce; Indianapolis; In</v>
          </cell>
        </row>
        <row r="3430">
          <cell r="A3430" t="str">
            <v>G680100</v>
          </cell>
          <cell r="B3430" t="str">
            <v>Tce; Indianapolis; In</v>
          </cell>
        </row>
        <row r="3431">
          <cell r="A3431" t="str">
            <v>G680100</v>
          </cell>
          <cell r="B3431" t="str">
            <v>Tce; Indianapolis; In</v>
          </cell>
        </row>
        <row r="3432">
          <cell r="A3432" t="str">
            <v>G680100</v>
          </cell>
          <cell r="B3432" t="str">
            <v>Tce; Indianapolis; In</v>
          </cell>
        </row>
        <row r="3433">
          <cell r="A3433" t="str">
            <v>G680100</v>
          </cell>
          <cell r="B3433" t="str">
            <v>Tce; Indianapolis; In</v>
          </cell>
        </row>
        <row r="3434">
          <cell r="A3434" t="str">
            <v>G680100</v>
          </cell>
          <cell r="B3434" t="str">
            <v>Tce; Indianapolis; In</v>
          </cell>
        </row>
        <row r="3435">
          <cell r="A3435" t="str">
            <v>G680100</v>
          </cell>
          <cell r="B3435" t="str">
            <v>Tce; Indianapolis; In</v>
          </cell>
        </row>
        <row r="3436">
          <cell r="A3436" t="str">
            <v>G680100</v>
          </cell>
          <cell r="B3436" t="str">
            <v>Tce; Indianapolis; In</v>
          </cell>
        </row>
        <row r="3437">
          <cell r="A3437" t="str">
            <v>G680100</v>
          </cell>
          <cell r="B3437" t="str">
            <v>Tce; Indianapolis; In</v>
          </cell>
        </row>
        <row r="3438">
          <cell r="A3438" t="str">
            <v>G680100</v>
          </cell>
          <cell r="B3438" t="str">
            <v>Tce; Indianapolis; In</v>
          </cell>
        </row>
        <row r="3439">
          <cell r="A3439" t="str">
            <v>G680100</v>
          </cell>
          <cell r="B3439" t="str">
            <v>Tce; Indianapolis; In</v>
          </cell>
        </row>
        <row r="3440">
          <cell r="A3440" t="str">
            <v>G680100</v>
          </cell>
          <cell r="B3440" t="str">
            <v>Tce; Indianapolis; In</v>
          </cell>
        </row>
        <row r="3441">
          <cell r="A3441" t="str">
            <v>G680100</v>
          </cell>
          <cell r="B3441" t="str">
            <v>Tce; Indianapolis; In</v>
          </cell>
        </row>
        <row r="3442">
          <cell r="A3442" t="str">
            <v>G680100</v>
          </cell>
          <cell r="B3442" t="str">
            <v>Tce; Indianapolis; In</v>
          </cell>
        </row>
        <row r="3443">
          <cell r="A3443" t="str">
            <v>G680100</v>
          </cell>
          <cell r="B3443" t="str">
            <v>Tce; Indianapolis; In</v>
          </cell>
        </row>
        <row r="3444">
          <cell r="A3444" t="str">
            <v>G680100</v>
          </cell>
          <cell r="B3444" t="str">
            <v>Tce; Indianapolis; In</v>
          </cell>
        </row>
        <row r="3445">
          <cell r="A3445" t="str">
            <v>G680100</v>
          </cell>
          <cell r="B3445" t="str">
            <v>Tce; Indianapolis; In</v>
          </cell>
        </row>
        <row r="3446">
          <cell r="A3446" t="str">
            <v>G680100</v>
          </cell>
          <cell r="B3446" t="str">
            <v>Tce; Indianapolis; In</v>
          </cell>
        </row>
        <row r="3447">
          <cell r="A3447" t="str">
            <v>G680100</v>
          </cell>
          <cell r="B3447" t="str">
            <v>Tce; Indianapolis; In</v>
          </cell>
        </row>
        <row r="3448">
          <cell r="A3448" t="str">
            <v>G680100</v>
          </cell>
          <cell r="B3448" t="str">
            <v>Tce; Indianapolis; In</v>
          </cell>
        </row>
        <row r="3449">
          <cell r="A3449" t="str">
            <v>G680100</v>
          </cell>
          <cell r="B3449" t="str">
            <v>Tce; Indianapolis; In</v>
          </cell>
        </row>
        <row r="3450">
          <cell r="A3450" t="str">
            <v>G680100</v>
          </cell>
          <cell r="B3450" t="str">
            <v>Tce; Indianapolis; In</v>
          </cell>
        </row>
        <row r="3451">
          <cell r="A3451" t="str">
            <v>G680100</v>
          </cell>
          <cell r="B3451" t="str">
            <v>Tce; Indianapolis; In</v>
          </cell>
        </row>
        <row r="3452">
          <cell r="A3452" t="str">
            <v>G680100</v>
          </cell>
          <cell r="B3452" t="str">
            <v>Tce; Indianapolis; In</v>
          </cell>
        </row>
        <row r="3453">
          <cell r="A3453" t="str">
            <v>G680100</v>
          </cell>
          <cell r="B3453" t="str">
            <v>Tce; Indianapolis; In</v>
          </cell>
        </row>
        <row r="3454">
          <cell r="A3454" t="str">
            <v>G680100</v>
          </cell>
          <cell r="B3454" t="str">
            <v>Tce; Indianapolis; In</v>
          </cell>
        </row>
        <row r="3455">
          <cell r="A3455" t="str">
            <v>G680100</v>
          </cell>
          <cell r="B3455" t="str">
            <v>Tce; Indianapolis; In</v>
          </cell>
        </row>
        <row r="3456">
          <cell r="A3456" t="str">
            <v>G680100</v>
          </cell>
          <cell r="B3456" t="str">
            <v>Tce; Indianapolis; In</v>
          </cell>
        </row>
        <row r="3457">
          <cell r="A3457" t="str">
            <v>G680100</v>
          </cell>
          <cell r="B3457" t="str">
            <v>Tce; Indianapolis; In</v>
          </cell>
        </row>
        <row r="3458">
          <cell r="A3458" t="str">
            <v>G680100</v>
          </cell>
          <cell r="B3458" t="str">
            <v>Tce; Indianapolis; In</v>
          </cell>
        </row>
        <row r="3459">
          <cell r="A3459" t="str">
            <v>G680100</v>
          </cell>
          <cell r="B3459" t="str">
            <v>Tce; Indianapolis; In</v>
          </cell>
        </row>
        <row r="3460">
          <cell r="A3460" t="str">
            <v>G680100</v>
          </cell>
          <cell r="B3460" t="str">
            <v>Tce; Indianapolis; In</v>
          </cell>
        </row>
        <row r="3461">
          <cell r="A3461" t="str">
            <v>G680100</v>
          </cell>
          <cell r="B3461" t="str">
            <v>Tce; Indianapolis; In</v>
          </cell>
        </row>
        <row r="3462">
          <cell r="A3462" t="str">
            <v>G680100</v>
          </cell>
          <cell r="B3462" t="str">
            <v>Tce; Indianapolis; In</v>
          </cell>
        </row>
        <row r="3463">
          <cell r="A3463" t="str">
            <v>G680100</v>
          </cell>
          <cell r="B3463" t="str">
            <v>Tce; Indianapolis; In</v>
          </cell>
        </row>
        <row r="3464">
          <cell r="A3464" t="str">
            <v>G680100</v>
          </cell>
          <cell r="B3464" t="str">
            <v>Tce; Indianapolis; In</v>
          </cell>
        </row>
        <row r="3465">
          <cell r="A3465" t="str">
            <v>G680100</v>
          </cell>
          <cell r="B3465" t="str">
            <v>Tce; Indianapolis; In</v>
          </cell>
        </row>
        <row r="3466">
          <cell r="A3466" t="str">
            <v>G680100</v>
          </cell>
          <cell r="B3466" t="str">
            <v>Tce; Indianapolis; In</v>
          </cell>
        </row>
        <row r="3467">
          <cell r="A3467" t="str">
            <v>G680100</v>
          </cell>
          <cell r="B3467" t="str">
            <v>Tce; Indianapolis; In</v>
          </cell>
        </row>
        <row r="3468">
          <cell r="A3468" t="str">
            <v>G680100</v>
          </cell>
          <cell r="B3468" t="str">
            <v>Tce; Indianapolis; In</v>
          </cell>
        </row>
        <row r="3469">
          <cell r="A3469" t="str">
            <v>G680100</v>
          </cell>
          <cell r="B3469" t="str">
            <v>Tce; Indianapolis; In</v>
          </cell>
        </row>
        <row r="3470">
          <cell r="A3470" t="str">
            <v>G680100</v>
          </cell>
          <cell r="B3470" t="str">
            <v>Tce; Indianapolis; In</v>
          </cell>
        </row>
        <row r="3471">
          <cell r="A3471" t="str">
            <v>G680100</v>
          </cell>
          <cell r="B3471" t="str">
            <v>Tce; Indianapolis; In</v>
          </cell>
        </row>
        <row r="3472">
          <cell r="A3472" t="str">
            <v>G680100</v>
          </cell>
          <cell r="B3472" t="str">
            <v>Tce; Indianapolis; In</v>
          </cell>
        </row>
        <row r="3473">
          <cell r="A3473" t="str">
            <v>G700100</v>
          </cell>
          <cell r="B3473" t="str">
            <v>Cnh Global N.V.</v>
          </cell>
        </row>
        <row r="3474">
          <cell r="A3474" t="str">
            <v>G700100</v>
          </cell>
          <cell r="B3474" t="str">
            <v>Cnh Global N.V.</v>
          </cell>
        </row>
        <row r="3475">
          <cell r="A3475" t="str">
            <v>G700100</v>
          </cell>
          <cell r="B3475" t="str">
            <v>Cnh Global N.V.</v>
          </cell>
        </row>
        <row r="3476">
          <cell r="A3476" t="str">
            <v>G700100</v>
          </cell>
          <cell r="B3476" t="str">
            <v>Cnh Global N.V.</v>
          </cell>
        </row>
        <row r="3477">
          <cell r="A3477" t="str">
            <v>G700100</v>
          </cell>
          <cell r="B3477" t="str">
            <v>Cnh Global N.V.</v>
          </cell>
        </row>
        <row r="3478">
          <cell r="A3478" t="str">
            <v>G700100</v>
          </cell>
          <cell r="B3478" t="str">
            <v>Cnh Global N.V.</v>
          </cell>
        </row>
        <row r="3479">
          <cell r="A3479" t="str">
            <v>G700100</v>
          </cell>
          <cell r="B3479" t="str">
            <v>Cnh Global N.V.</v>
          </cell>
        </row>
        <row r="3480">
          <cell r="A3480" t="str">
            <v>G700100</v>
          </cell>
          <cell r="B3480" t="str">
            <v>Cnh Global N.V.</v>
          </cell>
        </row>
        <row r="3481">
          <cell r="A3481" t="str">
            <v>G700100</v>
          </cell>
          <cell r="B3481" t="str">
            <v>Cnh Global N.V.</v>
          </cell>
        </row>
        <row r="3482">
          <cell r="A3482" t="str">
            <v>G700100</v>
          </cell>
          <cell r="B3482" t="str">
            <v>Cnh Global N.V.</v>
          </cell>
        </row>
        <row r="3483">
          <cell r="A3483" t="str">
            <v>G700100</v>
          </cell>
          <cell r="B3483" t="str">
            <v>Cnh Global N.V.</v>
          </cell>
        </row>
        <row r="3484">
          <cell r="A3484" t="str">
            <v>G700100</v>
          </cell>
          <cell r="B3484" t="str">
            <v>Cnh Global N.V.</v>
          </cell>
        </row>
        <row r="3485">
          <cell r="A3485" t="str">
            <v>G700100</v>
          </cell>
          <cell r="B3485" t="str">
            <v>Cnh Global N.V.</v>
          </cell>
        </row>
        <row r="3486">
          <cell r="A3486" t="str">
            <v>G700100</v>
          </cell>
          <cell r="B3486" t="str">
            <v>Cnh Global N.V.</v>
          </cell>
        </row>
        <row r="3487">
          <cell r="A3487" t="str">
            <v>G700100</v>
          </cell>
          <cell r="B3487" t="str">
            <v>Cnh Global N.V.</v>
          </cell>
        </row>
        <row r="3488">
          <cell r="A3488" t="str">
            <v>G700100</v>
          </cell>
          <cell r="B3488" t="str">
            <v>Cnh Global N.V.</v>
          </cell>
        </row>
        <row r="3489">
          <cell r="A3489" t="str">
            <v>G700100</v>
          </cell>
          <cell r="B3489" t="str">
            <v>Cnh Global N.V.</v>
          </cell>
        </row>
        <row r="3490">
          <cell r="A3490" t="str">
            <v>G700100</v>
          </cell>
          <cell r="B3490" t="str">
            <v>Cnh Global N.V.</v>
          </cell>
        </row>
        <row r="3491">
          <cell r="A3491" t="str">
            <v>G700100</v>
          </cell>
          <cell r="B3491" t="str">
            <v>Cnh Global N.V.</v>
          </cell>
        </row>
        <row r="3492">
          <cell r="A3492" t="str">
            <v>G700100</v>
          </cell>
          <cell r="B3492" t="str">
            <v>Cnh Global N.V.</v>
          </cell>
        </row>
        <row r="3493">
          <cell r="A3493" t="str">
            <v>G700100</v>
          </cell>
          <cell r="B3493" t="str">
            <v>Cnh Global N.V.</v>
          </cell>
        </row>
        <row r="3494">
          <cell r="A3494" t="str">
            <v>G700100</v>
          </cell>
          <cell r="B3494" t="str">
            <v>Cnh Global N.V.</v>
          </cell>
        </row>
        <row r="3495">
          <cell r="A3495" t="str">
            <v>G700100</v>
          </cell>
          <cell r="B3495" t="str">
            <v>Cnh Global N.V.</v>
          </cell>
        </row>
        <row r="3496">
          <cell r="A3496" t="str">
            <v>G700100</v>
          </cell>
          <cell r="B3496" t="str">
            <v>Cnh Global N.V.</v>
          </cell>
        </row>
        <row r="3497">
          <cell r="A3497" t="str">
            <v>G700100</v>
          </cell>
          <cell r="B3497" t="str">
            <v>Cnh Global N.V.</v>
          </cell>
        </row>
        <row r="3498">
          <cell r="A3498" t="str">
            <v>G700100</v>
          </cell>
          <cell r="B3498" t="str">
            <v>Cnh Global N.V.</v>
          </cell>
        </row>
        <row r="3499">
          <cell r="A3499" t="str">
            <v>G700100</v>
          </cell>
          <cell r="B3499" t="str">
            <v>Cnh Global N.V.</v>
          </cell>
        </row>
        <row r="3500">
          <cell r="A3500" t="str">
            <v>G700100</v>
          </cell>
          <cell r="B3500" t="str">
            <v>Cnh Global N.V.</v>
          </cell>
        </row>
        <row r="3501">
          <cell r="A3501" t="str">
            <v>G700100</v>
          </cell>
          <cell r="B3501" t="str">
            <v>Cnh Global N.V.</v>
          </cell>
        </row>
        <row r="3502">
          <cell r="A3502" t="str">
            <v>G700100</v>
          </cell>
          <cell r="B3502" t="str">
            <v>Cnh Global N.V.</v>
          </cell>
        </row>
        <row r="3503">
          <cell r="A3503" t="str">
            <v>G700100</v>
          </cell>
          <cell r="B3503" t="str">
            <v>Cnh Global N.V.</v>
          </cell>
        </row>
        <row r="3504">
          <cell r="A3504" t="str">
            <v>G700100</v>
          </cell>
          <cell r="B3504" t="str">
            <v>Cnh Global N.V.</v>
          </cell>
        </row>
        <row r="3505">
          <cell r="A3505" t="str">
            <v>G700100</v>
          </cell>
          <cell r="B3505" t="str">
            <v>Cnh Global N.V.</v>
          </cell>
        </row>
        <row r="3506">
          <cell r="A3506" t="str">
            <v>G700100</v>
          </cell>
          <cell r="B3506" t="str">
            <v>Cnh Global N.V.</v>
          </cell>
        </row>
        <row r="3507">
          <cell r="A3507" t="str">
            <v>G700100</v>
          </cell>
          <cell r="B3507" t="str">
            <v>Cnh Global N.V.</v>
          </cell>
        </row>
        <row r="3508">
          <cell r="A3508" t="str">
            <v>G700100</v>
          </cell>
          <cell r="B3508" t="str">
            <v>Cnh Global N.V.</v>
          </cell>
        </row>
        <row r="3509">
          <cell r="A3509" t="str">
            <v>G700100</v>
          </cell>
          <cell r="B3509" t="str">
            <v>Cnh Global N.V.</v>
          </cell>
        </row>
        <row r="3510">
          <cell r="A3510" t="str">
            <v>G700100</v>
          </cell>
          <cell r="B3510" t="str">
            <v>Cnh Global N.V.</v>
          </cell>
        </row>
        <row r="3511">
          <cell r="A3511" t="str">
            <v>G700100</v>
          </cell>
          <cell r="B3511" t="str">
            <v>Cnh Global N.V.</v>
          </cell>
        </row>
        <row r="3512">
          <cell r="A3512" t="str">
            <v>G700100</v>
          </cell>
          <cell r="B3512" t="str">
            <v>Cnh Global N.V.</v>
          </cell>
        </row>
        <row r="3513">
          <cell r="A3513" t="str">
            <v>G700100</v>
          </cell>
          <cell r="B3513" t="str">
            <v>Cnh Global N.V.</v>
          </cell>
        </row>
        <row r="3514">
          <cell r="A3514" t="str">
            <v>G700100</v>
          </cell>
          <cell r="B3514" t="str">
            <v>Cnh Global N.V.</v>
          </cell>
        </row>
        <row r="3515">
          <cell r="A3515" t="str">
            <v>G700100</v>
          </cell>
          <cell r="B3515" t="str">
            <v>Cnh Global N.V.</v>
          </cell>
        </row>
        <row r="3516">
          <cell r="A3516" t="str">
            <v>G700100</v>
          </cell>
          <cell r="B3516" t="str">
            <v>Cnh Global N.V.</v>
          </cell>
        </row>
        <row r="3517">
          <cell r="A3517" t="str">
            <v>G700100</v>
          </cell>
          <cell r="B3517" t="str">
            <v>Cnh Global N.V.</v>
          </cell>
        </row>
        <row r="3518">
          <cell r="A3518" t="str">
            <v>G700100</v>
          </cell>
          <cell r="B3518" t="str">
            <v>Cnh Global N.V.</v>
          </cell>
        </row>
        <row r="3519">
          <cell r="A3519" t="str">
            <v>G700100</v>
          </cell>
          <cell r="B3519" t="str">
            <v>Cnh Global N.V.</v>
          </cell>
        </row>
        <row r="3520">
          <cell r="A3520" t="str">
            <v>G700100</v>
          </cell>
          <cell r="B3520" t="str">
            <v>Cnh Global N.V.</v>
          </cell>
        </row>
        <row r="3521">
          <cell r="A3521" t="str">
            <v>G700100</v>
          </cell>
          <cell r="B3521" t="str">
            <v>Cnh Global N.V.</v>
          </cell>
        </row>
        <row r="3522">
          <cell r="A3522" t="str">
            <v>G700100</v>
          </cell>
          <cell r="B3522" t="str">
            <v>Cnh Global N.V.</v>
          </cell>
        </row>
        <row r="3523">
          <cell r="A3523" t="str">
            <v>G700100</v>
          </cell>
          <cell r="B3523" t="str">
            <v>Cnh Global N.V.</v>
          </cell>
        </row>
        <row r="3524">
          <cell r="A3524" t="str">
            <v>G700100</v>
          </cell>
          <cell r="B3524" t="str">
            <v>Cnh Global N.V.</v>
          </cell>
        </row>
        <row r="3525">
          <cell r="A3525" t="str">
            <v>G700100</v>
          </cell>
          <cell r="B3525" t="str">
            <v>Cnh Global N.V.</v>
          </cell>
        </row>
        <row r="3526">
          <cell r="A3526" t="str">
            <v>G700100</v>
          </cell>
          <cell r="B3526" t="str">
            <v>Cnh Global N.V.</v>
          </cell>
        </row>
        <row r="3527">
          <cell r="A3527" t="str">
            <v>G741200</v>
          </cell>
          <cell r="B3527" t="str">
            <v>Colgate Layer Picking</v>
          </cell>
        </row>
        <row r="3528">
          <cell r="A3528" t="str">
            <v>G741200</v>
          </cell>
          <cell r="B3528" t="str">
            <v>Colgate Layer Picking</v>
          </cell>
        </row>
        <row r="3529">
          <cell r="A3529" t="str">
            <v>G741200</v>
          </cell>
          <cell r="B3529" t="str">
            <v>Colgate Layer Picking</v>
          </cell>
        </row>
        <row r="3530">
          <cell r="A3530" t="str">
            <v>G741200</v>
          </cell>
          <cell r="B3530" t="str">
            <v>Colgate Layer Picking</v>
          </cell>
        </row>
        <row r="3531">
          <cell r="A3531" t="str">
            <v>G741200</v>
          </cell>
          <cell r="B3531" t="str">
            <v>Colgate Layer Picking</v>
          </cell>
        </row>
        <row r="3532">
          <cell r="A3532" t="str">
            <v>G741200</v>
          </cell>
          <cell r="B3532" t="str">
            <v>Colgate Layer Picking</v>
          </cell>
        </row>
        <row r="3533">
          <cell r="A3533" t="str">
            <v>G741200</v>
          </cell>
          <cell r="B3533" t="str">
            <v>Colgate Layer Picking</v>
          </cell>
        </row>
        <row r="3534">
          <cell r="A3534" t="str">
            <v>G741200</v>
          </cell>
          <cell r="B3534" t="str">
            <v>Colgate Layer Picking</v>
          </cell>
        </row>
        <row r="3535">
          <cell r="A3535" t="str">
            <v>G741200</v>
          </cell>
          <cell r="B3535" t="str">
            <v>Colgate Layer Picking</v>
          </cell>
        </row>
        <row r="3536">
          <cell r="A3536" t="str">
            <v>G741200</v>
          </cell>
          <cell r="B3536" t="str">
            <v>Colgate Layer Picking</v>
          </cell>
        </row>
        <row r="3537">
          <cell r="A3537" t="str">
            <v>G741200</v>
          </cell>
          <cell r="B3537" t="str">
            <v>Colgate Layer Picking</v>
          </cell>
        </row>
        <row r="3538">
          <cell r="A3538" t="str">
            <v>G741200</v>
          </cell>
          <cell r="B3538" t="str">
            <v>Colgate Layer Picking</v>
          </cell>
        </row>
        <row r="3539">
          <cell r="A3539" t="str">
            <v>G741200</v>
          </cell>
          <cell r="B3539" t="str">
            <v>Colgate Layer Picking</v>
          </cell>
        </row>
        <row r="3540">
          <cell r="A3540" t="str">
            <v>G741200</v>
          </cell>
          <cell r="B3540" t="str">
            <v>Colgate Layer Picking</v>
          </cell>
        </row>
        <row r="3541">
          <cell r="A3541" t="str">
            <v>G741200</v>
          </cell>
          <cell r="B3541" t="str">
            <v>Colgate Layer Picking</v>
          </cell>
        </row>
        <row r="3542">
          <cell r="A3542" t="str">
            <v>G741200</v>
          </cell>
          <cell r="B3542" t="str">
            <v>Colgate Layer Picking</v>
          </cell>
        </row>
        <row r="3543">
          <cell r="A3543" t="str">
            <v>G741200</v>
          </cell>
          <cell r="B3543" t="str">
            <v>Colgate Layer Picking</v>
          </cell>
        </row>
        <row r="3544">
          <cell r="A3544" t="str">
            <v>G741200</v>
          </cell>
          <cell r="B3544" t="str">
            <v>Colgate Layer Picking</v>
          </cell>
        </row>
        <row r="3545">
          <cell r="A3545" t="str">
            <v>G741200</v>
          </cell>
          <cell r="B3545" t="str">
            <v>Colgate Layer Picking</v>
          </cell>
        </row>
        <row r="3546">
          <cell r="A3546" t="str">
            <v>G741200</v>
          </cell>
          <cell r="B3546" t="str">
            <v>Colgate Layer Picking</v>
          </cell>
        </row>
        <row r="3547">
          <cell r="A3547" t="str">
            <v>G741200</v>
          </cell>
          <cell r="B3547" t="str">
            <v>Colgate Layer Picking</v>
          </cell>
        </row>
        <row r="3548">
          <cell r="A3548" t="str">
            <v>G741200</v>
          </cell>
          <cell r="B3548" t="str">
            <v>Colgate Layer Picking</v>
          </cell>
        </row>
        <row r="3549">
          <cell r="A3549" t="str">
            <v>G741200</v>
          </cell>
          <cell r="B3549" t="str">
            <v>Colgate Layer Picking</v>
          </cell>
        </row>
        <row r="3550">
          <cell r="A3550" t="str">
            <v>G741200</v>
          </cell>
          <cell r="B3550" t="str">
            <v>Colgate Layer Picking</v>
          </cell>
        </row>
        <row r="3551">
          <cell r="A3551" t="str">
            <v>G741200</v>
          </cell>
          <cell r="B3551" t="str">
            <v>Colgate Layer Picking</v>
          </cell>
        </row>
        <row r="3552">
          <cell r="A3552" t="str">
            <v>G741200</v>
          </cell>
          <cell r="B3552" t="str">
            <v>Colgate Layer Picking</v>
          </cell>
        </row>
        <row r="3553">
          <cell r="A3553" t="str">
            <v>G741200</v>
          </cell>
          <cell r="B3553" t="str">
            <v>Colgate Layer Picking</v>
          </cell>
        </row>
        <row r="3554">
          <cell r="A3554" t="str">
            <v>G741200</v>
          </cell>
          <cell r="B3554" t="str">
            <v>Colgate Layer Picking</v>
          </cell>
        </row>
        <row r="3555">
          <cell r="A3555" t="str">
            <v>G741200</v>
          </cell>
          <cell r="B3555" t="str">
            <v>Colgate Layer Picking</v>
          </cell>
        </row>
        <row r="3556">
          <cell r="A3556" t="str">
            <v>G741200</v>
          </cell>
          <cell r="B3556" t="str">
            <v>Colgate Layer Picking</v>
          </cell>
        </row>
        <row r="3557">
          <cell r="A3557" t="str">
            <v>G741200</v>
          </cell>
          <cell r="B3557" t="str">
            <v>Colgate Layer Picking</v>
          </cell>
        </row>
        <row r="3558">
          <cell r="A3558" t="str">
            <v>G741200</v>
          </cell>
          <cell r="B3558" t="str">
            <v>Colgate Layer Picking</v>
          </cell>
        </row>
        <row r="3559">
          <cell r="A3559" t="str">
            <v>G741200</v>
          </cell>
          <cell r="B3559" t="str">
            <v>Colgate Layer Picking</v>
          </cell>
        </row>
        <row r="3560">
          <cell r="A3560" t="str">
            <v>G745000</v>
          </cell>
          <cell r="B3560" t="str">
            <v>Colgate On Site Smyrna</v>
          </cell>
        </row>
        <row r="3561">
          <cell r="A3561" t="str">
            <v>G745000</v>
          </cell>
          <cell r="B3561" t="str">
            <v>Colgate On Site Smyrna</v>
          </cell>
        </row>
        <row r="3562">
          <cell r="A3562" t="str">
            <v>G745000</v>
          </cell>
          <cell r="B3562" t="str">
            <v>Colgate On Site Smyrna</v>
          </cell>
        </row>
        <row r="3563">
          <cell r="A3563" t="str">
            <v>G745000</v>
          </cell>
          <cell r="B3563" t="str">
            <v>Colgate On Site Smyrna</v>
          </cell>
        </row>
        <row r="3564">
          <cell r="A3564" t="str">
            <v>G745000</v>
          </cell>
          <cell r="B3564" t="str">
            <v>Colgate On Site Smyrna</v>
          </cell>
        </row>
        <row r="3565">
          <cell r="A3565" t="str">
            <v>G745000</v>
          </cell>
          <cell r="B3565" t="str">
            <v>Colgate On Site Smyrna</v>
          </cell>
        </row>
        <row r="3566">
          <cell r="A3566" t="str">
            <v>G745000</v>
          </cell>
          <cell r="B3566" t="str">
            <v>Colgate On Site Smyrna</v>
          </cell>
        </row>
        <row r="3567">
          <cell r="A3567" t="str">
            <v>G750100</v>
          </cell>
          <cell r="B3567" t="str">
            <v>Grolier Non Library</v>
          </cell>
        </row>
        <row r="3568">
          <cell r="A3568" t="str">
            <v>G750100</v>
          </cell>
          <cell r="B3568" t="str">
            <v>Grolier Non Library</v>
          </cell>
        </row>
        <row r="3569">
          <cell r="A3569" t="str">
            <v>G750100</v>
          </cell>
          <cell r="B3569" t="str">
            <v>Grolier Non Library</v>
          </cell>
        </row>
        <row r="3570">
          <cell r="A3570" t="str">
            <v>G750100</v>
          </cell>
          <cell r="B3570" t="str">
            <v>Grolier Non Library</v>
          </cell>
        </row>
        <row r="3571">
          <cell r="A3571" t="str">
            <v>G750100</v>
          </cell>
          <cell r="B3571" t="str">
            <v>Grolier Non Library</v>
          </cell>
        </row>
        <row r="3572">
          <cell r="A3572" t="str">
            <v>G750100</v>
          </cell>
          <cell r="B3572" t="str">
            <v>Grolier Non Library</v>
          </cell>
        </row>
        <row r="3573">
          <cell r="A3573" t="str">
            <v>G750100</v>
          </cell>
          <cell r="B3573" t="str">
            <v>Grolier Non Library</v>
          </cell>
        </row>
        <row r="3574">
          <cell r="A3574" t="str">
            <v>G750100</v>
          </cell>
          <cell r="B3574" t="str">
            <v>Grolier Non Library</v>
          </cell>
        </row>
        <row r="3575">
          <cell r="A3575" t="str">
            <v>G750100</v>
          </cell>
          <cell r="B3575" t="str">
            <v>Grolier Non Library</v>
          </cell>
        </row>
        <row r="3576">
          <cell r="A3576" t="str">
            <v>G750100</v>
          </cell>
          <cell r="B3576" t="str">
            <v>Grolier Non Library</v>
          </cell>
        </row>
        <row r="3577">
          <cell r="A3577" t="str">
            <v>G750100</v>
          </cell>
          <cell r="B3577" t="str">
            <v>Grolier Non Library</v>
          </cell>
        </row>
        <row r="3578">
          <cell r="A3578" t="str">
            <v>G750100</v>
          </cell>
          <cell r="B3578" t="str">
            <v>Grolier Non Library</v>
          </cell>
        </row>
        <row r="3579">
          <cell r="A3579" t="str">
            <v>G750100</v>
          </cell>
          <cell r="B3579" t="str">
            <v>Grolier Non Library</v>
          </cell>
        </row>
        <row r="3580">
          <cell r="A3580" t="str">
            <v>G750100</v>
          </cell>
          <cell r="B3580" t="str">
            <v>Grolier Non Library</v>
          </cell>
        </row>
        <row r="3581">
          <cell r="A3581" t="str">
            <v>G750100</v>
          </cell>
          <cell r="B3581" t="str">
            <v>Grolier Non Library</v>
          </cell>
        </row>
        <row r="3582">
          <cell r="A3582" t="str">
            <v>G750100</v>
          </cell>
          <cell r="B3582" t="str">
            <v>Grolier Non Library</v>
          </cell>
        </row>
        <row r="3583">
          <cell r="A3583" t="str">
            <v>G750100</v>
          </cell>
          <cell r="B3583" t="str">
            <v>Grolier Non Library</v>
          </cell>
        </row>
        <row r="3584">
          <cell r="A3584" t="str">
            <v>G750100</v>
          </cell>
          <cell r="B3584" t="str">
            <v>Grolier Non Library</v>
          </cell>
        </row>
        <row r="3585">
          <cell r="A3585" t="str">
            <v>G750100</v>
          </cell>
          <cell r="B3585" t="str">
            <v>Grolier Non Library</v>
          </cell>
        </row>
        <row r="3586">
          <cell r="A3586" t="str">
            <v>G750100</v>
          </cell>
          <cell r="B3586" t="str">
            <v>Grolier Non Library</v>
          </cell>
        </row>
        <row r="3587">
          <cell r="A3587" t="str">
            <v>G750100</v>
          </cell>
          <cell r="B3587" t="str">
            <v>Grolier Non Library</v>
          </cell>
        </row>
        <row r="3588">
          <cell r="A3588" t="str">
            <v>G750100</v>
          </cell>
          <cell r="B3588" t="str">
            <v>Grolier Non Library</v>
          </cell>
        </row>
        <row r="3589">
          <cell r="A3589" t="str">
            <v>G750100</v>
          </cell>
          <cell r="B3589" t="str">
            <v>Grolier Non Library</v>
          </cell>
        </row>
        <row r="3590">
          <cell r="A3590" t="str">
            <v>G750100</v>
          </cell>
          <cell r="B3590" t="str">
            <v>Grolier Non Library</v>
          </cell>
        </row>
        <row r="3591">
          <cell r="A3591" t="str">
            <v>G750100</v>
          </cell>
          <cell r="B3591" t="str">
            <v>Grolier Non Library</v>
          </cell>
        </row>
        <row r="3592">
          <cell r="A3592" t="str">
            <v>G750100</v>
          </cell>
          <cell r="B3592" t="str">
            <v>Grolier Non Library</v>
          </cell>
        </row>
        <row r="3593">
          <cell r="A3593" t="str">
            <v>G750100</v>
          </cell>
          <cell r="B3593" t="str">
            <v>Grolier Non Library</v>
          </cell>
        </row>
        <row r="3594">
          <cell r="A3594" t="str">
            <v>G750100</v>
          </cell>
          <cell r="B3594" t="str">
            <v>Grolier Non Library</v>
          </cell>
        </row>
        <row r="3595">
          <cell r="A3595" t="str">
            <v>G750100</v>
          </cell>
          <cell r="B3595" t="str">
            <v>Grolier Non Library</v>
          </cell>
        </row>
        <row r="3596">
          <cell r="A3596" t="str">
            <v>G750100</v>
          </cell>
          <cell r="B3596" t="str">
            <v>Grolier Non Library</v>
          </cell>
        </row>
        <row r="3597">
          <cell r="A3597" t="str">
            <v>G750100</v>
          </cell>
          <cell r="B3597" t="str">
            <v>Grolier Non Library</v>
          </cell>
        </row>
        <row r="3598">
          <cell r="A3598" t="str">
            <v>G750100</v>
          </cell>
          <cell r="B3598" t="str">
            <v>Grolier Non Library</v>
          </cell>
        </row>
        <row r="3599">
          <cell r="A3599" t="str">
            <v>G750100</v>
          </cell>
          <cell r="B3599" t="str">
            <v>Grolier Non Library</v>
          </cell>
        </row>
        <row r="3600">
          <cell r="A3600" t="str">
            <v>G750100</v>
          </cell>
          <cell r="B3600" t="str">
            <v>Grolier Non Library</v>
          </cell>
        </row>
        <row r="3601">
          <cell r="A3601" t="str">
            <v>G750100</v>
          </cell>
          <cell r="B3601" t="str">
            <v>Grolier Non Library</v>
          </cell>
        </row>
        <row r="3602">
          <cell r="A3602" t="str">
            <v>G750100</v>
          </cell>
          <cell r="B3602" t="str">
            <v>Grolier Non Library</v>
          </cell>
        </row>
        <row r="3603">
          <cell r="A3603" t="str">
            <v>G750100</v>
          </cell>
          <cell r="B3603" t="str">
            <v>Grolier Non Library</v>
          </cell>
        </row>
        <row r="3604">
          <cell r="A3604" t="str">
            <v>G750100</v>
          </cell>
          <cell r="B3604" t="str">
            <v>Grolier Non Library</v>
          </cell>
        </row>
        <row r="3605">
          <cell r="A3605" t="str">
            <v>G750400</v>
          </cell>
          <cell r="B3605" t="str">
            <v>Grolier Returns</v>
          </cell>
        </row>
        <row r="3606">
          <cell r="A3606" t="str">
            <v>G750500</v>
          </cell>
          <cell r="B3606" t="str">
            <v>Grolier Dir Mktg Returns</v>
          </cell>
        </row>
        <row r="3607">
          <cell r="A3607" t="str">
            <v>G750500</v>
          </cell>
          <cell r="B3607" t="str">
            <v>Grolier Dir Mktg Returns</v>
          </cell>
        </row>
        <row r="3608">
          <cell r="A3608" t="str">
            <v>G750500</v>
          </cell>
          <cell r="B3608" t="str">
            <v>Grolier Dir Mktg Returns</v>
          </cell>
        </row>
        <row r="3609">
          <cell r="A3609" t="str">
            <v>G750500</v>
          </cell>
          <cell r="B3609" t="str">
            <v>Grolier Dir Mktg Returns</v>
          </cell>
        </row>
        <row r="3610">
          <cell r="A3610" t="str">
            <v>G750500</v>
          </cell>
          <cell r="B3610" t="str">
            <v>Grolier Dir Mktg Returns</v>
          </cell>
        </row>
        <row r="3611">
          <cell r="A3611" t="str">
            <v>G750500</v>
          </cell>
          <cell r="B3611" t="str">
            <v>Grolier Dir Mktg Returns</v>
          </cell>
        </row>
        <row r="3612">
          <cell r="A3612" t="str">
            <v>G768100</v>
          </cell>
          <cell r="B3612" t="str">
            <v>CNH Global N.V.</v>
          </cell>
        </row>
        <row r="3613">
          <cell r="A3613" t="str">
            <v>G768100</v>
          </cell>
          <cell r="B3613" t="str">
            <v>CNH Global N.V.</v>
          </cell>
        </row>
        <row r="3614">
          <cell r="A3614" t="str">
            <v>G768100</v>
          </cell>
          <cell r="B3614" t="str">
            <v>CNH Global N.V.</v>
          </cell>
        </row>
        <row r="3615">
          <cell r="A3615" t="str">
            <v>G768100</v>
          </cell>
          <cell r="B3615" t="str">
            <v>CNH Global N.V.</v>
          </cell>
        </row>
        <row r="3616">
          <cell r="A3616" t="str">
            <v>G768100</v>
          </cell>
          <cell r="B3616" t="str">
            <v>CNH Global N.V.</v>
          </cell>
        </row>
        <row r="3617">
          <cell r="A3617" t="str">
            <v>G768100</v>
          </cell>
          <cell r="B3617" t="str">
            <v>CNH Global N.V.</v>
          </cell>
        </row>
        <row r="3618">
          <cell r="A3618" t="str">
            <v>G768100</v>
          </cell>
          <cell r="B3618" t="str">
            <v>CNH Global N.V.</v>
          </cell>
        </row>
        <row r="3619">
          <cell r="A3619" t="str">
            <v>G768100</v>
          </cell>
          <cell r="B3619" t="str">
            <v>CNH Global N.V.</v>
          </cell>
        </row>
        <row r="3620">
          <cell r="A3620" t="str">
            <v>G768100</v>
          </cell>
          <cell r="B3620" t="str">
            <v>CNH Global N.V.</v>
          </cell>
        </row>
        <row r="3621">
          <cell r="A3621" t="str">
            <v>G768100</v>
          </cell>
          <cell r="B3621" t="str">
            <v>CNH Global N.V.</v>
          </cell>
        </row>
        <row r="3622">
          <cell r="A3622" t="str">
            <v>G768100</v>
          </cell>
          <cell r="B3622" t="str">
            <v>CNH Global N.V.</v>
          </cell>
        </row>
        <row r="3623">
          <cell r="A3623" t="str">
            <v>G768100</v>
          </cell>
          <cell r="B3623" t="str">
            <v>CNH Global N.V.</v>
          </cell>
        </row>
        <row r="3624">
          <cell r="A3624" t="str">
            <v>G768100</v>
          </cell>
          <cell r="B3624" t="str">
            <v>CNH Global N.V.</v>
          </cell>
        </row>
        <row r="3625">
          <cell r="A3625" t="str">
            <v>G768100</v>
          </cell>
          <cell r="B3625" t="str">
            <v>CNH Global N.V.</v>
          </cell>
        </row>
        <row r="3626">
          <cell r="A3626" t="str">
            <v>G768100</v>
          </cell>
          <cell r="B3626" t="str">
            <v>CNH Global N.V.</v>
          </cell>
        </row>
        <row r="3627">
          <cell r="A3627" t="str">
            <v>G768100</v>
          </cell>
          <cell r="B3627" t="str">
            <v>CNH Global N.V.</v>
          </cell>
        </row>
        <row r="3628">
          <cell r="A3628" t="str">
            <v>G768100</v>
          </cell>
          <cell r="B3628" t="str">
            <v>CNH Global N.V.</v>
          </cell>
        </row>
        <row r="3629">
          <cell r="A3629" t="str">
            <v>G790100</v>
          </cell>
          <cell r="B3629" t="str">
            <v>Lincoln Electric</v>
          </cell>
        </row>
        <row r="3630">
          <cell r="A3630" t="str">
            <v>G790100</v>
          </cell>
          <cell r="B3630" t="str">
            <v>Lincoln Electric</v>
          </cell>
        </row>
        <row r="3631">
          <cell r="A3631" t="str">
            <v>G790100</v>
          </cell>
          <cell r="B3631" t="str">
            <v>Lincoln Electric</v>
          </cell>
        </row>
        <row r="3632">
          <cell r="A3632" t="str">
            <v>G790100</v>
          </cell>
          <cell r="B3632" t="str">
            <v>Lincoln Electric</v>
          </cell>
        </row>
        <row r="3633">
          <cell r="A3633" t="str">
            <v>G790100</v>
          </cell>
          <cell r="B3633" t="str">
            <v>Lincoln Electric</v>
          </cell>
        </row>
        <row r="3634">
          <cell r="A3634" t="str">
            <v>G790100</v>
          </cell>
          <cell r="B3634" t="str">
            <v>Lincoln Electric</v>
          </cell>
        </row>
        <row r="3635">
          <cell r="A3635" t="str">
            <v>G800100</v>
          </cell>
          <cell r="B3635" t="str">
            <v>Unit De Mexico P&amp;G</v>
          </cell>
        </row>
        <row r="3636">
          <cell r="A3636" t="str">
            <v>G828200</v>
          </cell>
          <cell r="B3636" t="str">
            <v>Mexico City; MX - WMS</v>
          </cell>
        </row>
        <row r="3637">
          <cell r="A3637" t="str">
            <v>G828200</v>
          </cell>
          <cell r="B3637" t="str">
            <v>Mexico City; MX - WMS</v>
          </cell>
        </row>
        <row r="3638">
          <cell r="A3638" t="str">
            <v>G828200</v>
          </cell>
          <cell r="B3638" t="str">
            <v>Mexico City; MX - WMS</v>
          </cell>
        </row>
        <row r="3639">
          <cell r="A3639" t="str">
            <v>G828200</v>
          </cell>
          <cell r="B3639" t="str">
            <v>Mexico City; MX - WMS</v>
          </cell>
        </row>
        <row r="3640">
          <cell r="A3640" t="str">
            <v>G828200</v>
          </cell>
          <cell r="B3640" t="str">
            <v>Mexico City; MX - WMS</v>
          </cell>
        </row>
        <row r="3641">
          <cell r="A3641" t="str">
            <v>G828200</v>
          </cell>
          <cell r="B3641" t="str">
            <v>Mexico City; MX - WMS</v>
          </cell>
        </row>
        <row r="3642">
          <cell r="A3642" t="str">
            <v>G828200</v>
          </cell>
          <cell r="B3642" t="str">
            <v>Mexico City; MX - WMS</v>
          </cell>
        </row>
        <row r="3643">
          <cell r="A3643" t="str">
            <v>G828200</v>
          </cell>
          <cell r="B3643" t="str">
            <v>Mexico City; MX - WMS</v>
          </cell>
        </row>
        <row r="3644">
          <cell r="A3644" t="str">
            <v>G828200</v>
          </cell>
          <cell r="B3644" t="str">
            <v>Mexico City; MX - WMS</v>
          </cell>
        </row>
        <row r="3645">
          <cell r="A3645" t="str">
            <v>G828200</v>
          </cell>
          <cell r="B3645" t="str">
            <v>Mexico City; MX - WMS</v>
          </cell>
        </row>
        <row r="3646">
          <cell r="A3646" t="str">
            <v>G828200</v>
          </cell>
          <cell r="B3646" t="str">
            <v>Mexico City; MX - WMS</v>
          </cell>
        </row>
        <row r="3647">
          <cell r="A3647" t="str">
            <v>G828200</v>
          </cell>
          <cell r="B3647" t="str">
            <v>Mexico City; MX - WMS</v>
          </cell>
        </row>
        <row r="3648">
          <cell r="A3648" t="str">
            <v>G840136</v>
          </cell>
          <cell r="B3648" t="str">
            <v>GATX Properties</v>
          </cell>
        </row>
        <row r="3649">
          <cell r="A3649" t="str">
            <v>G940100</v>
          </cell>
          <cell r="B3649" t="str">
            <v>Viewsonic</v>
          </cell>
        </row>
        <row r="3650">
          <cell r="A3650" t="str">
            <v>G940100</v>
          </cell>
          <cell r="B3650" t="str">
            <v>Viewsonic</v>
          </cell>
        </row>
        <row r="3651">
          <cell r="A3651" t="str">
            <v>G940100</v>
          </cell>
          <cell r="B3651" t="str">
            <v>Viewsonic</v>
          </cell>
        </row>
        <row r="3652">
          <cell r="A3652" t="str">
            <v>G940100</v>
          </cell>
          <cell r="B3652" t="str">
            <v>Viewsonic</v>
          </cell>
        </row>
        <row r="3653">
          <cell r="A3653" t="str">
            <v>G940100</v>
          </cell>
          <cell r="B3653" t="str">
            <v>Viewsonic</v>
          </cell>
        </row>
        <row r="3654">
          <cell r="A3654" t="str">
            <v>G940100</v>
          </cell>
          <cell r="B3654" t="str">
            <v>Viewsonic</v>
          </cell>
        </row>
        <row r="3655">
          <cell r="A3655" t="str">
            <v>G940100</v>
          </cell>
          <cell r="B3655" t="str">
            <v>Viewsonic</v>
          </cell>
        </row>
        <row r="3656">
          <cell r="A3656" t="str">
            <v>G940100</v>
          </cell>
          <cell r="B3656" t="str">
            <v>Viewsonic</v>
          </cell>
        </row>
        <row r="3657">
          <cell r="A3657" t="str">
            <v>G940100</v>
          </cell>
          <cell r="B3657" t="str">
            <v>Viewsonic</v>
          </cell>
        </row>
        <row r="3658">
          <cell r="A3658" t="str">
            <v>G940100</v>
          </cell>
          <cell r="B3658" t="str">
            <v>Viewsonic</v>
          </cell>
        </row>
        <row r="3659">
          <cell r="A3659" t="str">
            <v>G940100</v>
          </cell>
          <cell r="B3659" t="str">
            <v>Viewsonic</v>
          </cell>
        </row>
        <row r="3660">
          <cell r="A3660" t="str">
            <v>G940100</v>
          </cell>
          <cell r="B3660" t="str">
            <v>Viewsonic</v>
          </cell>
        </row>
        <row r="3661">
          <cell r="A3661" t="str">
            <v>G940100</v>
          </cell>
          <cell r="B3661" t="str">
            <v>Viewsonic</v>
          </cell>
        </row>
        <row r="3662">
          <cell r="A3662" t="str">
            <v>G940100</v>
          </cell>
          <cell r="B3662" t="str">
            <v>Viewsonic</v>
          </cell>
        </row>
        <row r="3663">
          <cell r="A3663" t="str">
            <v>G940100</v>
          </cell>
          <cell r="B3663" t="str">
            <v>Viewsonic</v>
          </cell>
        </row>
        <row r="3664">
          <cell r="A3664" t="str">
            <v>G940100</v>
          </cell>
          <cell r="B3664" t="str">
            <v>Viewsonic</v>
          </cell>
        </row>
        <row r="3665">
          <cell r="A3665" t="str">
            <v>G940100</v>
          </cell>
          <cell r="B3665" t="str">
            <v>Viewsonic</v>
          </cell>
        </row>
        <row r="3666">
          <cell r="A3666" t="str">
            <v>G940100</v>
          </cell>
          <cell r="B3666" t="str">
            <v>Viewsonic</v>
          </cell>
        </row>
        <row r="3667">
          <cell r="A3667" t="str">
            <v>L00805</v>
          </cell>
          <cell r="B3667" t="str">
            <v>Stockton- Kellogg</v>
          </cell>
        </row>
        <row r="3668">
          <cell r="A3668">
            <v>6260002</v>
          </cell>
          <cell r="B3668" t="str">
            <v>Human Resources Jacksonville</v>
          </cell>
        </row>
        <row r="3669">
          <cell r="A3669">
            <v>6260003</v>
          </cell>
          <cell r="B3669" t="str">
            <v>Corporate Overhead - Jacksonville</v>
          </cell>
        </row>
        <row r="3670">
          <cell r="A3670">
            <v>6260005</v>
          </cell>
          <cell r="B3670" t="str">
            <v>Corporate Systems - Jacksonville</v>
          </cell>
        </row>
        <row r="3671">
          <cell r="A3671">
            <v>6260014</v>
          </cell>
          <cell r="B3671" t="str">
            <v>Accounting &amp; Finance - Jacksonville</v>
          </cell>
        </row>
        <row r="3672">
          <cell r="A3672">
            <v>6260071</v>
          </cell>
          <cell r="B3672" t="str">
            <v>Sales - Jacksonville</v>
          </cell>
        </row>
        <row r="3673">
          <cell r="A3673">
            <v>6260100</v>
          </cell>
          <cell r="B3673" t="str">
            <v>Direct Logistics Billing Services - Jacksonville</v>
          </cell>
        </row>
        <row r="3674">
          <cell r="A3674">
            <v>6260173</v>
          </cell>
          <cell r="B3674" t="str">
            <v>Sales - Automotive</v>
          </cell>
        </row>
        <row r="3675">
          <cell r="A3675">
            <v>6260200</v>
          </cell>
          <cell r="B3675" t="str">
            <v>Purchase Accounting</v>
          </cell>
        </row>
        <row r="3676">
          <cell r="A3676">
            <v>6260346</v>
          </cell>
          <cell r="B3676" t="str">
            <v xml:space="preserve">Transportation Safety </v>
          </cell>
        </row>
        <row r="3677">
          <cell r="A3677">
            <v>6260435</v>
          </cell>
          <cell r="B3677" t="str">
            <v>Management Trainees - Jacksonville</v>
          </cell>
        </row>
        <row r="3678">
          <cell r="A3678">
            <v>6260535</v>
          </cell>
          <cell r="B3678" t="str">
            <v>Managers on the Bench - Jacksonville</v>
          </cell>
        </row>
        <row r="3679">
          <cell r="A3679">
            <v>6260614</v>
          </cell>
          <cell r="B3679" t="str">
            <v>Accounting &amp; Finance - Regional Controllers</v>
          </cell>
        </row>
        <row r="3680">
          <cell r="A3680">
            <v>6260738</v>
          </cell>
          <cell r="B3680" t="str">
            <v>Director of International Operations</v>
          </cell>
        </row>
        <row r="3681">
          <cell r="A3681">
            <v>6260936</v>
          </cell>
          <cell r="B3681" t="str">
            <v>Costa Rica</v>
          </cell>
        </row>
        <row r="3682">
          <cell r="A3682">
            <v>6261046</v>
          </cell>
          <cell r="B3682" t="str">
            <v xml:space="preserve">Warehouse Safety </v>
          </cell>
        </row>
        <row r="3683">
          <cell r="A3683">
            <v>6261171</v>
          </cell>
          <cell r="B3683" t="str">
            <v>VP Sales Retail Markets</v>
          </cell>
        </row>
        <row r="3684">
          <cell r="A3684">
            <v>6261173</v>
          </cell>
          <cell r="B3684" t="str">
            <v>VP Sales Retail Markets</v>
          </cell>
        </row>
        <row r="3685">
          <cell r="A3685">
            <v>6261273</v>
          </cell>
          <cell r="B3685" t="str">
            <v>Sales - Consumer Goods</v>
          </cell>
        </row>
        <row r="3686">
          <cell r="A3686">
            <v>6261275</v>
          </cell>
          <cell r="B3686" t="str">
            <v>Sales Support - Consumer Goods</v>
          </cell>
        </row>
        <row r="3687">
          <cell r="A3687">
            <v>6261371</v>
          </cell>
          <cell r="B3687" t="str">
            <v>Sales - Apparel Retail</v>
          </cell>
        </row>
        <row r="3688">
          <cell r="A3688">
            <v>6261373</v>
          </cell>
          <cell r="B3688" t="str">
            <v>Sales - Apparel Retail</v>
          </cell>
        </row>
        <row r="3689">
          <cell r="A3689">
            <v>6261375</v>
          </cell>
          <cell r="B3689" t="str">
            <v>Sales Support - Apparel Retail</v>
          </cell>
        </row>
        <row r="3690">
          <cell r="A3690">
            <v>6261471</v>
          </cell>
          <cell r="B3690" t="str">
            <v>Sales Govt/Chemical</v>
          </cell>
        </row>
        <row r="3691">
          <cell r="A3691">
            <v>6261473</v>
          </cell>
          <cell r="B3691" t="str">
            <v>Sales Govt/Chemical</v>
          </cell>
        </row>
        <row r="3692">
          <cell r="A3692">
            <v>6261503</v>
          </cell>
          <cell r="B3692" t="str">
            <v>Corporate Office Telecomm Overhead</v>
          </cell>
        </row>
        <row r="3693">
          <cell r="A3693">
            <v>6270400</v>
          </cell>
          <cell r="B3693" t="str">
            <v>APLL S. Kearney NVOCC - NVO</v>
          </cell>
        </row>
        <row r="3694">
          <cell r="A3694">
            <v>6270500</v>
          </cell>
          <cell r="B3694" t="str">
            <v>APLL Chicago NVOCC - NVO</v>
          </cell>
        </row>
        <row r="3695">
          <cell r="A3695">
            <v>6270600</v>
          </cell>
          <cell r="B3695" t="str">
            <v>APLL Atlanta NVOCC - NVO</v>
          </cell>
        </row>
        <row r="3696">
          <cell r="A3696">
            <v>6270700</v>
          </cell>
          <cell r="B3696" t="str">
            <v>APLL Miami NVOCC - VO</v>
          </cell>
        </row>
        <row r="3697">
          <cell r="A3697">
            <v>6270814</v>
          </cell>
          <cell r="B3697" t="str">
            <v>Regional Operations Bonus Adjustment</v>
          </cell>
        </row>
        <row r="3698">
          <cell r="A3698">
            <v>6270101</v>
          </cell>
          <cell r="B3698" t="str">
            <v>APL Logistics Americas Region President</v>
          </cell>
        </row>
        <row r="3699">
          <cell r="A3699">
            <v>6273000</v>
          </cell>
          <cell r="B3699" t="str">
            <v>APLL San Pedro NVOCC - NVO</v>
          </cell>
        </row>
        <row r="3700">
          <cell r="A3700">
            <v>6273033</v>
          </cell>
          <cell r="B3700" t="str">
            <v>APLL American NVOCC G&amp;A - Tactical</v>
          </cell>
        </row>
        <row r="3701">
          <cell r="A3701">
            <v>6283373</v>
          </cell>
          <cell r="B3701" t="str">
            <v>Atlanta Sales</v>
          </cell>
        </row>
        <row r="3702">
          <cell r="A3702">
            <v>6283533</v>
          </cell>
          <cell r="B3702" t="str">
            <v>Americas Regional Terminal/Land Operatio</v>
          </cell>
        </row>
        <row r="3703">
          <cell r="A3703">
            <v>6283773</v>
          </cell>
          <cell r="B3703" t="str">
            <v>Americas Regional IT Product Sales</v>
          </cell>
        </row>
        <row r="3704">
          <cell r="A3704">
            <v>6283973</v>
          </cell>
          <cell r="B3704" t="str">
            <v>Dallas Sales</v>
          </cell>
        </row>
        <row r="3705">
          <cell r="A3705">
            <v>6284101</v>
          </cell>
          <cell r="B3705" t="str">
            <v>ACS Executive</v>
          </cell>
        </row>
        <row r="3706">
          <cell r="A3706">
            <v>6284311</v>
          </cell>
          <cell r="B3706" t="str">
            <v>APLL Americas Reg Process Dvlpmt/Imprvmt</v>
          </cell>
        </row>
        <row r="3707">
          <cell r="A3707">
            <v>6285774</v>
          </cell>
          <cell r="B3707" t="str">
            <v>Western Customer Support</v>
          </cell>
        </row>
        <row r="3708">
          <cell r="A3708">
            <v>6285973</v>
          </cell>
          <cell r="B3708" t="str">
            <v>CENTRAL  SALES</v>
          </cell>
        </row>
        <row r="3709">
          <cell r="A3709">
            <v>6285974</v>
          </cell>
          <cell r="B3709" t="str">
            <v>Central Customer support</v>
          </cell>
        </row>
        <row r="3710">
          <cell r="A3710">
            <v>6286074</v>
          </cell>
          <cell r="B3710" t="str">
            <v>Eastern Customer Support</v>
          </cell>
        </row>
        <row r="3711">
          <cell r="A3711">
            <v>6283573</v>
          </cell>
          <cell r="B3711" t="str">
            <v>LTAM Sales</v>
          </cell>
        </row>
        <row r="3712">
          <cell r="A3712">
            <v>6260738</v>
          </cell>
          <cell r="B3712" t="str">
            <v>International Operations - Jacksonville</v>
          </cell>
        </row>
        <row r="3713">
          <cell r="A3713">
            <v>6260836</v>
          </cell>
          <cell r="B3713" t="str">
            <v>Chile Joint Venture</v>
          </cell>
        </row>
        <row r="3714">
          <cell r="A3714">
            <v>6260936</v>
          </cell>
          <cell r="B3714" t="str">
            <v>Costa Rica Joint Venture</v>
          </cell>
        </row>
        <row r="3715">
          <cell r="A3715">
            <v>6290500</v>
          </cell>
          <cell r="B3715" t="str">
            <v>Forwarding CC-Project 2000-Warehouse Ops</v>
          </cell>
        </row>
        <row r="3716">
          <cell r="A3716">
            <v>6291000</v>
          </cell>
          <cell r="B3716" t="str">
            <v>Brazil Operations - WMS</v>
          </cell>
        </row>
        <row r="3717">
          <cell r="A3717">
            <v>6291100</v>
          </cell>
          <cell r="B3717" t="str">
            <v>Chile Operation - WMS</v>
          </cell>
        </row>
        <row r="3718">
          <cell r="A3718">
            <v>6291200</v>
          </cell>
          <cell r="B3718" t="str">
            <v>Colombia Operation - WMS</v>
          </cell>
        </row>
        <row r="3719">
          <cell r="A3719">
            <v>6291300</v>
          </cell>
          <cell r="B3719" t="str">
            <v>Costa Rica Operation - TMS</v>
          </cell>
        </row>
        <row r="3720">
          <cell r="A3720">
            <v>6291400</v>
          </cell>
          <cell r="B3720" t="str">
            <v>Dominican Republic Operation - WMS</v>
          </cell>
        </row>
        <row r="3721">
          <cell r="A3721">
            <v>6291500</v>
          </cell>
          <cell r="B3721" t="str">
            <v>El Salvador Operation - WMS</v>
          </cell>
        </row>
        <row r="3722">
          <cell r="A3722">
            <v>6291600</v>
          </cell>
          <cell r="B3722" t="str">
            <v>Guatemala Operation - WMS</v>
          </cell>
        </row>
        <row r="3723">
          <cell r="A3723">
            <v>6291700</v>
          </cell>
          <cell r="B3723" t="str">
            <v>Honduras Operation - WMS</v>
          </cell>
        </row>
        <row r="3724">
          <cell r="A3724">
            <v>6291800</v>
          </cell>
          <cell r="B3724" t="str">
            <v>Jamaica Operation - WMS</v>
          </cell>
        </row>
        <row r="3725">
          <cell r="A3725">
            <v>6291900</v>
          </cell>
          <cell r="B3725" t="str">
            <v>Nicaragua Operation - WMS</v>
          </cell>
        </row>
        <row r="3726">
          <cell r="A3726">
            <v>6293227</v>
          </cell>
          <cell r="B3726" t="str">
            <v>Latin America Operations</v>
          </cell>
        </row>
        <row r="3727">
          <cell r="A3727">
            <v>6293327</v>
          </cell>
          <cell r="B3727" t="str">
            <v>Mexico Operations</v>
          </cell>
        </row>
        <row r="3728">
          <cell r="A3728">
            <v>6293700</v>
          </cell>
          <cell r="B3728" t="str">
            <v>Mexico Operation - TMS</v>
          </cell>
        </row>
        <row r="3729">
          <cell r="A3729">
            <v>6297000</v>
          </cell>
          <cell r="B3729" t="str">
            <v>Peru Operation - WMS</v>
          </cell>
        </row>
        <row r="3730">
          <cell r="A3730">
            <v>6297200</v>
          </cell>
          <cell r="B3730" t="str">
            <v>Haiti Operation - WMS</v>
          </cell>
        </row>
        <row r="3731">
          <cell r="A3731">
            <v>6297500</v>
          </cell>
          <cell r="B3731" t="str">
            <v>Miami Operation - WMS</v>
          </cell>
        </row>
        <row r="3732">
          <cell r="A3732">
            <v>6297600</v>
          </cell>
          <cell r="B3732" t="str">
            <v>Laredo Operation - WMS</v>
          </cell>
        </row>
        <row r="3733">
          <cell r="A3733">
            <v>6297700</v>
          </cell>
          <cell r="B3733" t="str">
            <v>Atlanta Operation - WMS</v>
          </cell>
        </row>
        <row r="3734">
          <cell r="A3734">
            <v>6297800</v>
          </cell>
          <cell r="B3734" t="str">
            <v>Dallas Operation - WMS</v>
          </cell>
        </row>
        <row r="3735">
          <cell r="A3735">
            <v>6292500</v>
          </cell>
          <cell r="B3735" t="str">
            <v>Distribution Ops - WMS</v>
          </cell>
        </row>
        <row r="3736">
          <cell r="A3736">
            <v>6292533</v>
          </cell>
          <cell r="B3736" t="str">
            <v>ACS Distribution</v>
          </cell>
        </row>
        <row r="3737">
          <cell r="A3737">
            <v>6296300</v>
          </cell>
          <cell r="B3737" t="str">
            <v>Pipeline Ops - TMS</v>
          </cell>
        </row>
        <row r="3738">
          <cell r="A3738">
            <v>6296400</v>
          </cell>
          <cell r="B3738" t="str">
            <v>Turkey Pipeline Ops - TMS</v>
          </cell>
        </row>
        <row r="3739">
          <cell r="A3739">
            <v>6292300</v>
          </cell>
          <cell r="B3739" t="str">
            <v>Petrie Stores -WMS</v>
          </cell>
        </row>
        <row r="3740">
          <cell r="A3740">
            <v>6292333</v>
          </cell>
          <cell r="B3740" t="str">
            <v>Forwarding CC-Project 2000-Petrie</v>
          </cell>
        </row>
        <row r="3741">
          <cell r="A3741">
            <v>6292400</v>
          </cell>
          <cell r="B3741" t="str">
            <v>North America Distribution - WMS (Tactic</v>
          </cell>
        </row>
        <row r="3742">
          <cell r="A3742">
            <v>6292407</v>
          </cell>
          <cell r="B3742" t="str">
            <v>North America Distribution IT Field Supp</v>
          </cell>
        </row>
        <row r="3743">
          <cell r="A3743">
            <v>6292433</v>
          </cell>
          <cell r="B3743" t="str">
            <v>North America Distribution Operation - T</v>
          </cell>
        </row>
        <row r="3744">
          <cell r="A3744">
            <v>6292800</v>
          </cell>
          <cell r="B3744" t="str">
            <v>APLL NOA NVOCC - WMS (Tactical)</v>
          </cell>
        </row>
        <row r="3745">
          <cell r="A3745">
            <v>6293100</v>
          </cell>
          <cell r="B3745" t="str">
            <v>Costa Mesa Operations - WMS</v>
          </cell>
        </row>
        <row r="3746">
          <cell r="A3746">
            <v>6293127</v>
          </cell>
          <cell r="B3746" t="str">
            <v>San Pedro Operations</v>
          </cell>
        </row>
        <row r="3747">
          <cell r="A3747">
            <v>6293133</v>
          </cell>
          <cell r="B3747" t="str">
            <v>EIS Operations G&amp;A</v>
          </cell>
        </row>
        <row r="3748">
          <cell r="A3748">
            <v>6294100</v>
          </cell>
          <cell r="B3748" t="str">
            <v>Straight Truck Ops - WMS</v>
          </cell>
        </row>
        <row r="3749">
          <cell r="A3749">
            <v>6295000</v>
          </cell>
          <cell r="B3749" t="str">
            <v>San Francisco ACSLM Air Freight - TMS</v>
          </cell>
        </row>
        <row r="3750">
          <cell r="A3750">
            <v>6295400</v>
          </cell>
          <cell r="B3750" t="str">
            <v>I/A USE 6290500-ACSLM Air Freight - Othe</v>
          </cell>
        </row>
        <row r="3751">
          <cell r="A3751">
            <v>6295574</v>
          </cell>
          <cell r="B3751" t="str">
            <v>ACSLM G&amp;A</v>
          </cell>
        </row>
        <row r="3752">
          <cell r="A3752">
            <v>6299745</v>
          </cell>
          <cell r="B3752" t="str">
            <v>Finance</v>
          </cell>
        </row>
        <row r="3753">
          <cell r="A3753">
            <v>6299807</v>
          </cell>
          <cell r="B3753" t="str">
            <v>I/A USE 5181107 - IR-DIST-ADMIN. OVERHEA</v>
          </cell>
        </row>
        <row r="3754">
          <cell r="A3754">
            <v>8952098</v>
          </cell>
          <cell r="B3754" t="str">
            <v>Generic P&amp;L Cost Center (Reclass)</v>
          </cell>
        </row>
        <row r="3755">
          <cell r="A3755">
            <v>8952099</v>
          </cell>
          <cell r="B3755" t="str">
            <v>Generic P&amp;L Cost Center</v>
          </cell>
        </row>
        <row r="3756">
          <cell r="A3756">
            <v>9520999</v>
          </cell>
          <cell r="B3756" t="str">
            <v>Balance Sheet</v>
          </cell>
        </row>
        <row r="3757">
          <cell r="A3757">
            <v>6335100</v>
          </cell>
          <cell r="B3757" t="str">
            <v>IMPORT LOGISTICS (CUS)</v>
          </cell>
        </row>
        <row r="3758">
          <cell r="A3758">
            <v>6335200</v>
          </cell>
          <cell r="B3758" t="str">
            <v>CIS SED-CUS</v>
          </cell>
        </row>
        <row r="3759">
          <cell r="A3759">
            <v>6335233</v>
          </cell>
          <cell r="B3759" t="str">
            <v>CIS SED-CUS G&amp;A</v>
          </cell>
        </row>
        <row r="3760">
          <cell r="A3760">
            <v>6335236</v>
          </cell>
          <cell r="B3760" t="str">
            <v>ILS Charlotte G&amp;A</v>
          </cell>
        </row>
        <row r="3761">
          <cell r="A3761">
            <v>8951699</v>
          </cell>
          <cell r="B3761" t="str">
            <v>Generic P&amp;L Cost Center</v>
          </cell>
        </row>
        <row r="3762">
          <cell r="A3762">
            <v>9516999</v>
          </cell>
          <cell r="B3762" t="str">
            <v>Balance Sheet</v>
          </cell>
        </row>
        <row r="3763">
          <cell r="A3763">
            <v>6335136</v>
          </cell>
          <cell r="B3763" t="str">
            <v>ILS Charlotte Revenue</v>
          </cell>
        </row>
        <row r="3764">
          <cell r="A3764">
            <v>5800014</v>
          </cell>
          <cell r="B3764" t="str">
            <v>CONTRACT LOGISTICS FINANCIAL SUPPORT</v>
          </cell>
        </row>
        <row r="3765">
          <cell r="A3765">
            <v>5802500</v>
          </cell>
          <cell r="B3765" t="str">
            <v>DUPONT - CLS</v>
          </cell>
        </row>
        <row r="3766">
          <cell r="A3766">
            <v>5802636</v>
          </cell>
          <cell r="B3766" t="str">
            <v>DUPONT ILT/FIELD REPS</v>
          </cell>
        </row>
        <row r="3767">
          <cell r="A3767">
            <v>5802736</v>
          </cell>
          <cell r="B3767" t="str">
            <v>DP Charlotte G&amp;A</v>
          </cell>
        </row>
        <row r="3768">
          <cell r="A3768">
            <v>5802836</v>
          </cell>
          <cell r="B3768" t="str">
            <v>DUPONT PRICING/PROCUREMENT</v>
          </cell>
        </row>
        <row r="3769">
          <cell r="A3769">
            <v>5802936</v>
          </cell>
          <cell r="B3769" t="str">
            <v>DUPONT RAIL/ISO TANKS</v>
          </cell>
        </row>
        <row r="3770">
          <cell r="A3770">
            <v>5803136</v>
          </cell>
          <cell r="B3770" t="str">
            <v>DUPONT MANAGEMENT</v>
          </cell>
        </row>
        <row r="3771">
          <cell r="A3771">
            <v>5803236</v>
          </cell>
          <cell r="B3771" t="str">
            <v>DUPONT WPMP SUPPORT</v>
          </cell>
        </row>
        <row r="3772">
          <cell r="A3772">
            <v>5804000</v>
          </cell>
          <cell r="B3772" t="str">
            <v>Del Monte - SFO - CLS</v>
          </cell>
        </row>
        <row r="3773">
          <cell r="A3773">
            <v>5804136</v>
          </cell>
          <cell r="B3773" t="str">
            <v>Del Monte G&amp;A</v>
          </cell>
        </row>
        <row r="3774">
          <cell r="A3774">
            <v>5811000</v>
          </cell>
          <cell r="B3774" t="str">
            <v>BOSE - CLS</v>
          </cell>
        </row>
        <row r="3775">
          <cell r="A3775">
            <v>5811136</v>
          </cell>
          <cell r="B3775" t="str">
            <v>Bose G&amp;A</v>
          </cell>
        </row>
        <row r="3776">
          <cell r="A3776">
            <v>5813000</v>
          </cell>
          <cell r="B3776" t="str">
            <v>ETHYL - CLS</v>
          </cell>
        </row>
        <row r="3777">
          <cell r="A3777">
            <v>5813136</v>
          </cell>
          <cell r="B3777" t="str">
            <v>ETHYL G&amp;A - TMS</v>
          </cell>
        </row>
        <row r="3778">
          <cell r="A3778">
            <v>5816310</v>
          </cell>
          <cell r="B3778" t="str">
            <v>CONTRACT LOGISTICS MGMT. &amp; ADMIN</v>
          </cell>
        </row>
        <row r="3779">
          <cell r="A3779">
            <v>5823836</v>
          </cell>
          <cell r="B3779" t="str">
            <v>Honeywell TBS G&amp;A</v>
          </cell>
        </row>
        <row r="3780">
          <cell r="A3780">
            <v>5823900</v>
          </cell>
          <cell r="B3780" t="str">
            <v>HONEYWELL TBS - CLS</v>
          </cell>
        </row>
        <row r="3781">
          <cell r="A3781">
            <v>5824000</v>
          </cell>
          <cell r="B3781" t="str">
            <v>HONEYWELL POLYMERS - CLS</v>
          </cell>
        </row>
        <row r="3782">
          <cell r="A3782">
            <v>5824136</v>
          </cell>
          <cell r="B3782" t="str">
            <v>Honeywell G&amp;A</v>
          </cell>
        </row>
        <row r="3783">
          <cell r="A3783">
            <v>5824736</v>
          </cell>
          <cell r="B3783" t="str">
            <v>Honeywell Turbo G&amp;A</v>
          </cell>
        </row>
        <row r="3784">
          <cell r="A3784">
            <v>5824800</v>
          </cell>
          <cell r="B3784" t="str">
            <v>Honeywell Turbo Revenue - CLS</v>
          </cell>
        </row>
        <row r="3785">
          <cell r="A3785">
            <v>5825036</v>
          </cell>
          <cell r="B3785" t="str">
            <v>Foxconn G&amp;A</v>
          </cell>
        </row>
        <row r="3786">
          <cell r="A3786">
            <v>5825100</v>
          </cell>
          <cell r="B3786" t="str">
            <v>Foxconn - Houston - CLS</v>
          </cell>
        </row>
        <row r="3787">
          <cell r="A3787">
            <v>5827136</v>
          </cell>
          <cell r="B3787" t="str">
            <v>YAZAKI G&amp;A</v>
          </cell>
        </row>
        <row r="3788">
          <cell r="A3788">
            <v>5827736</v>
          </cell>
          <cell r="B3788" t="str">
            <v>Yazaki Warehouse Startup</v>
          </cell>
        </row>
        <row r="3789">
          <cell r="A3789">
            <v>5827800</v>
          </cell>
          <cell r="B3789" t="str">
            <v>Yazaki Warehouse - Madison - CLS</v>
          </cell>
        </row>
        <row r="3790">
          <cell r="A3790">
            <v>5828000</v>
          </cell>
          <cell r="B3790" t="str">
            <v>WESTVACO - CLS</v>
          </cell>
        </row>
        <row r="3791">
          <cell r="A3791">
            <v>5828136</v>
          </cell>
          <cell r="B3791" t="str">
            <v>WESTVACO G&amp;A</v>
          </cell>
        </row>
        <row r="3792">
          <cell r="A3792">
            <v>5800136</v>
          </cell>
          <cell r="B3792" t="str">
            <v>MTMC 3PL-CLS G&amp;A</v>
          </cell>
        </row>
        <row r="3793">
          <cell r="A3793">
            <v>5800200</v>
          </cell>
          <cell r="B3793" t="str">
            <v>BLD Growth/Contract Logisics - CLS</v>
          </cell>
        </row>
        <row r="3794">
          <cell r="A3794">
            <v>5800236</v>
          </cell>
          <cell r="B3794" t="str">
            <v>BLD Growth/Contract Logisics - CLS G&amp;A</v>
          </cell>
        </row>
        <row r="3795">
          <cell r="A3795">
            <v>5808336</v>
          </cell>
          <cell r="B3795" t="str">
            <v>BLS GM THL G&amp;A</v>
          </cell>
        </row>
        <row r="3796">
          <cell r="A3796">
            <v>5816336</v>
          </cell>
          <cell r="B3796" t="str">
            <v>CONTRACT LOGISTICS G&amp;A TMS</v>
          </cell>
        </row>
        <row r="3797">
          <cell r="A3797">
            <v>5800100</v>
          </cell>
          <cell r="B3797" t="str">
            <v>MTMC 3PL-CLS</v>
          </cell>
        </row>
        <row r="3798">
          <cell r="A3798">
            <v>5801236</v>
          </cell>
          <cell r="B3798" t="str">
            <v>Chemical Logistics Development</v>
          </cell>
        </row>
        <row r="3799">
          <cell r="A3799">
            <v>5801336</v>
          </cell>
          <cell r="B3799" t="str">
            <v>Consumer Goods Logistics Development</v>
          </cell>
        </row>
        <row r="3800">
          <cell r="A3800">
            <v>5801607</v>
          </cell>
          <cell r="B3800" t="str">
            <v>I/A USE 5181405 - IT BUSINESS DEVELOPMEN</v>
          </cell>
        </row>
        <row r="3801">
          <cell r="A3801">
            <v>5801620</v>
          </cell>
          <cell r="B3801" t="str">
            <v>CENTRALIZED OPTIMIZATION GROUP G&amp;A</v>
          </cell>
        </row>
        <row r="3802">
          <cell r="A3802">
            <v>5801636</v>
          </cell>
          <cell r="B3802" t="str">
            <v>Centralized Optimization Group</v>
          </cell>
        </row>
        <row r="3803">
          <cell r="A3803">
            <v>5802536</v>
          </cell>
          <cell r="B3803" t="str">
            <v>Dupont CH</v>
          </cell>
        </row>
        <row r="3804">
          <cell r="A3804">
            <v>5802707</v>
          </cell>
          <cell r="B3804" t="str">
            <v>DUPONT IT</v>
          </cell>
        </row>
        <row r="3805">
          <cell r="A3805">
            <v>5803300</v>
          </cell>
          <cell r="B3805" t="str">
            <v>COG Revenue - CLS</v>
          </cell>
        </row>
        <row r="3806">
          <cell r="A3806">
            <v>5804036</v>
          </cell>
          <cell r="B3806" t="str">
            <v>Del Monte Cargo Handling</v>
          </cell>
        </row>
        <row r="3807">
          <cell r="A3807">
            <v>5804107</v>
          </cell>
          <cell r="B3807" t="str">
            <v>I/A USE 5801436-DEL MONTE IT</v>
          </cell>
        </row>
        <row r="3808">
          <cell r="A3808">
            <v>5806336</v>
          </cell>
          <cell r="B3808" t="str">
            <v>BLS SGM - LLP G&amp;A</v>
          </cell>
        </row>
        <row r="3809">
          <cell r="A3809">
            <v>5806436</v>
          </cell>
          <cell r="B3809" t="str">
            <v>BLS SGM - LLP Initial Setup</v>
          </cell>
        </row>
        <row r="3810">
          <cell r="A3810">
            <v>5808236</v>
          </cell>
          <cell r="B3810" t="str">
            <v>GM THL - TMS</v>
          </cell>
        </row>
        <row r="3811">
          <cell r="A3811">
            <v>5808307</v>
          </cell>
          <cell r="B3811" t="str">
            <v>GM THL IT Support - TMS</v>
          </cell>
        </row>
        <row r="3812">
          <cell r="A3812">
            <v>5808436</v>
          </cell>
          <cell r="B3812" t="str">
            <v>I/A USE 5801436-BLS GM - THL Initial Set</v>
          </cell>
        </row>
        <row r="3813">
          <cell r="A3813">
            <v>5809236</v>
          </cell>
          <cell r="B3813" t="str">
            <v>I/A USE 5806236-BLS Import Logistics Rev</v>
          </cell>
        </row>
        <row r="3814">
          <cell r="A3814">
            <v>5809307</v>
          </cell>
          <cell r="B3814" t="str">
            <v>I/A USE 5801436-BLS IMPORT LOGISTICS IT</v>
          </cell>
        </row>
        <row r="3815">
          <cell r="A3815">
            <v>5809336</v>
          </cell>
          <cell r="B3815" t="str">
            <v>BLS Import Logistics G&amp;A</v>
          </cell>
        </row>
        <row r="3816">
          <cell r="A3816">
            <v>5810000</v>
          </cell>
          <cell r="B3816" t="str">
            <v>Digital - Andover - CLS</v>
          </cell>
        </row>
        <row r="3817">
          <cell r="A3817">
            <v>5810036</v>
          </cell>
          <cell r="B3817" t="str">
            <v>Digital Cargo Handling</v>
          </cell>
        </row>
        <row r="3818">
          <cell r="A3818">
            <v>5810107</v>
          </cell>
          <cell r="B3818" t="str">
            <v>I/A USE 5801436-DIGITAL IT</v>
          </cell>
        </row>
        <row r="3819">
          <cell r="A3819">
            <v>5811036</v>
          </cell>
          <cell r="B3819" t="str">
            <v>Bose Cargo Handling</v>
          </cell>
        </row>
        <row r="3820">
          <cell r="A3820">
            <v>5811107</v>
          </cell>
          <cell r="B3820" t="str">
            <v>I/A USE 5801436-BOSE IT</v>
          </cell>
        </row>
        <row r="3821">
          <cell r="A3821">
            <v>5812036</v>
          </cell>
          <cell r="B3821" t="str">
            <v>I/A USE 5806236-Dollar General Cont Mgmt</v>
          </cell>
        </row>
        <row r="3822">
          <cell r="A3822">
            <v>5812136</v>
          </cell>
          <cell r="B3822" t="str">
            <v>I/A USE 5801436-Dollar General Cont Mgmt</v>
          </cell>
        </row>
        <row r="3823">
          <cell r="A3823">
            <v>5813036</v>
          </cell>
          <cell r="B3823" t="str">
            <v>ETHYL REVENUE - TMS</v>
          </cell>
        </row>
        <row r="3824">
          <cell r="A3824">
            <v>5813107</v>
          </cell>
          <cell r="B3824" t="str">
            <v>I/A USE 5801436-BLS ETHYL IT</v>
          </cell>
        </row>
        <row r="3825">
          <cell r="A3825">
            <v>5816136</v>
          </cell>
          <cell r="B3825" t="str">
            <v>STAFF G&amp;A - TMS</v>
          </cell>
        </row>
        <row r="3826">
          <cell r="A3826">
            <v>5816907</v>
          </cell>
          <cell r="B3826" t="str">
            <v>I/A USE 5181605 - APL LOGISTICS SYSTEMS</v>
          </cell>
        </row>
        <row r="3827">
          <cell r="A3827">
            <v>5817107</v>
          </cell>
          <cell r="B3827" t="str">
            <v>I/A USE 5801436-Systems-DIST-BLS INFORMA</v>
          </cell>
        </row>
        <row r="3828">
          <cell r="A3828">
            <v>5818036</v>
          </cell>
          <cell r="B3828" t="str">
            <v>3M Dekalb Revenue</v>
          </cell>
        </row>
        <row r="3829">
          <cell r="A3829">
            <v>5818107</v>
          </cell>
          <cell r="B3829" t="str">
            <v>I/A USE 5801436-3M DEKALB IT</v>
          </cell>
        </row>
        <row r="3830">
          <cell r="A3830">
            <v>5818400</v>
          </cell>
          <cell r="B3830" t="str">
            <v>3M - Ontario - CLS</v>
          </cell>
        </row>
        <row r="3831">
          <cell r="A3831">
            <v>5818436</v>
          </cell>
          <cell r="B3831" t="str">
            <v>3M Current Projects Revenue</v>
          </cell>
        </row>
        <row r="3832">
          <cell r="A3832">
            <v>5818536</v>
          </cell>
          <cell r="B3832" t="str">
            <v>3M Currebt Projects G&amp;A</v>
          </cell>
        </row>
        <row r="3833">
          <cell r="A3833">
            <v>5818636</v>
          </cell>
          <cell r="B3833" t="str">
            <v>I/A USE 5806236-3M New Projects Revenue</v>
          </cell>
        </row>
        <row r="3834">
          <cell r="A3834">
            <v>5818736</v>
          </cell>
          <cell r="B3834" t="str">
            <v>3M New Projects G&amp;A</v>
          </cell>
        </row>
        <row r="3835">
          <cell r="A3835">
            <v>5819136</v>
          </cell>
          <cell r="B3835" t="str">
            <v>I/A USE 5806236-3M New Project #2 Reenue</v>
          </cell>
        </row>
        <row r="3836">
          <cell r="A3836">
            <v>5820036</v>
          </cell>
          <cell r="B3836" t="str">
            <v>I/A USE 5806236-New Services Revenue</v>
          </cell>
        </row>
        <row r="3837">
          <cell r="A3837">
            <v>5820136</v>
          </cell>
          <cell r="B3837" t="str">
            <v>New Services G &amp; A</v>
          </cell>
        </row>
        <row r="3838">
          <cell r="A3838">
            <v>5822136</v>
          </cell>
          <cell r="B3838" t="str">
            <v>I/A USE 5801436-Logistics Network Projec</v>
          </cell>
        </row>
        <row r="3839">
          <cell r="A3839">
            <v>5822436</v>
          </cell>
          <cell r="B3839" t="str">
            <v>I/A USE 5801436-Minolta-One Time Cost</v>
          </cell>
        </row>
        <row r="3840">
          <cell r="A3840">
            <v>5823036</v>
          </cell>
          <cell r="B3840" t="str">
            <v>Consulting Revenue</v>
          </cell>
        </row>
        <row r="3841">
          <cell r="A3841">
            <v>5823136</v>
          </cell>
          <cell r="B3841" t="str">
            <v>R&amp;D MARKETING</v>
          </cell>
        </row>
        <row r="3842">
          <cell r="A3842">
            <v>5823236</v>
          </cell>
          <cell r="B3842" t="str">
            <v>Consulting - Logs Analysis</v>
          </cell>
        </row>
        <row r="3843">
          <cell r="A3843">
            <v>5823736</v>
          </cell>
          <cell r="B3843" t="str">
            <v>Honeywell TBS Start-up</v>
          </cell>
        </row>
        <row r="3844">
          <cell r="A3844">
            <v>5823936</v>
          </cell>
          <cell r="B3844" t="str">
            <v>Honeywell TBS Revenue</v>
          </cell>
        </row>
        <row r="3845">
          <cell r="A3845">
            <v>5824036</v>
          </cell>
          <cell r="B3845" t="str">
            <v>Honeywell Operations</v>
          </cell>
        </row>
        <row r="3846">
          <cell r="A3846">
            <v>5824107</v>
          </cell>
          <cell r="B3846" t="str">
            <v>Honeywell IT</v>
          </cell>
        </row>
        <row r="3847">
          <cell r="A3847">
            <v>5824336</v>
          </cell>
          <cell r="B3847" t="str">
            <v>Honeywell Gainsharing Revenue - TMS</v>
          </cell>
        </row>
        <row r="3848">
          <cell r="A3848">
            <v>5824436</v>
          </cell>
          <cell r="B3848" t="str">
            <v>Honeywell Gainsharing G&amp;A - TMS</v>
          </cell>
        </row>
        <row r="3849">
          <cell r="A3849">
            <v>5824536</v>
          </cell>
          <cell r="B3849" t="str">
            <v>Honeywell I2 Project</v>
          </cell>
        </row>
        <row r="3850">
          <cell r="A3850">
            <v>5824636</v>
          </cell>
          <cell r="B3850" t="str">
            <v>Honeywell Turbo Start-up</v>
          </cell>
        </row>
        <row r="3851">
          <cell r="A3851">
            <v>5824900</v>
          </cell>
          <cell r="B3851" t="str">
            <v>Honeywell Suppliers Revenue - CLS</v>
          </cell>
        </row>
        <row r="3852">
          <cell r="A3852">
            <v>5825007</v>
          </cell>
          <cell r="B3852" t="str">
            <v>I/A USE 5801436-FOX CONN IT</v>
          </cell>
        </row>
        <row r="3853">
          <cell r="A3853">
            <v>5825136</v>
          </cell>
          <cell r="B3853" t="str">
            <v>Foxconn Revenue</v>
          </cell>
        </row>
        <row r="3854">
          <cell r="A3854">
            <v>5826000</v>
          </cell>
          <cell r="B3854" t="str">
            <v>DADE - CLS</v>
          </cell>
        </row>
        <row r="3855">
          <cell r="A3855">
            <v>5826036</v>
          </cell>
          <cell r="B3855" t="str">
            <v>Dade Revenue</v>
          </cell>
        </row>
        <row r="3856">
          <cell r="A3856">
            <v>5826107</v>
          </cell>
          <cell r="B3856" t="str">
            <v>I/A USE 5801436-DADE IT</v>
          </cell>
        </row>
        <row r="3857">
          <cell r="A3857">
            <v>5826136</v>
          </cell>
          <cell r="B3857" t="str">
            <v>Dade G&amp;A</v>
          </cell>
        </row>
        <row r="3858">
          <cell r="A3858">
            <v>5826207</v>
          </cell>
          <cell r="B3858" t="str">
            <v>ASIA CONTRACT LOGISTICS</v>
          </cell>
        </row>
        <row r="3859">
          <cell r="A3859">
            <v>5826236</v>
          </cell>
          <cell r="B3859" t="str">
            <v>I/A USE 5801436-BLS SGM G&amp;A</v>
          </cell>
        </row>
        <row r="3860">
          <cell r="A3860">
            <v>5826307</v>
          </cell>
          <cell r="B3860" t="str">
            <v>New Product Development - TMS</v>
          </cell>
        </row>
        <row r="3861">
          <cell r="A3861">
            <v>5827036</v>
          </cell>
          <cell r="B3861" t="str">
            <v>YAZAKI REVENUE</v>
          </cell>
        </row>
        <row r="3862">
          <cell r="A3862">
            <v>5827336</v>
          </cell>
          <cell r="B3862" t="str">
            <v>YAZAKI STARTUP REVENUE</v>
          </cell>
        </row>
        <row r="3863">
          <cell r="A3863">
            <v>5827836</v>
          </cell>
          <cell r="B3863" t="str">
            <v>Yazaki Warehouse Startup Revenue</v>
          </cell>
        </row>
        <row r="3864">
          <cell r="A3864">
            <v>5828036</v>
          </cell>
          <cell r="B3864" t="str">
            <v>WESTVACO REVENUE</v>
          </cell>
        </row>
        <row r="3865">
          <cell r="A3865">
            <v>5828107</v>
          </cell>
          <cell r="B3865" t="str">
            <v>WESTVACO IT</v>
          </cell>
        </row>
        <row r="3866">
          <cell r="A3866">
            <v>5828236</v>
          </cell>
          <cell r="B3866" t="str">
            <v>WESTVACO STARTUP</v>
          </cell>
        </row>
        <row r="3867">
          <cell r="A3867">
            <v>5828336</v>
          </cell>
          <cell r="B3867" t="str">
            <v>I/A USE 5801436-Honeywell Specialty Wax</v>
          </cell>
        </row>
        <row r="3868">
          <cell r="A3868">
            <v>5828436</v>
          </cell>
          <cell r="B3868" t="str">
            <v>Honeywell Specialty Wax G&amp;A</v>
          </cell>
        </row>
        <row r="3869">
          <cell r="A3869">
            <v>5828500</v>
          </cell>
          <cell r="B3869" t="str">
            <v>I/A USE 5806236-Honeywell Specialty Wax</v>
          </cell>
        </row>
        <row r="3870">
          <cell r="A3870">
            <v>5829436</v>
          </cell>
          <cell r="B3870" t="str">
            <v>I/A USE 5801436-Delphi Shanghai-One Time</v>
          </cell>
        </row>
        <row r="3871">
          <cell r="A3871">
            <v>8954099</v>
          </cell>
          <cell r="B3871" t="str">
            <v>Combined BS, P&amp;L Cost Center</v>
          </cell>
        </row>
        <row r="3872">
          <cell r="A3872">
            <v>9540999</v>
          </cell>
          <cell r="B3872" t="str">
            <v>Balance Sheet</v>
          </cell>
        </row>
        <row r="3873">
          <cell r="A3873">
            <v>6286566</v>
          </cell>
          <cell r="B3873" t="str">
            <v>Frght Mgmt - Jax Cust Support</v>
          </cell>
        </row>
        <row r="3874">
          <cell r="A3874">
            <v>6286600</v>
          </cell>
          <cell r="B3874" t="str">
            <v>Bobcat Ingersol Rand - TMS</v>
          </cell>
        </row>
        <row r="3875">
          <cell r="A3875">
            <v>6286700</v>
          </cell>
          <cell r="B3875" t="str">
            <v>Agrilink - TMS</v>
          </cell>
        </row>
        <row r="3876">
          <cell r="A3876">
            <v>6286800</v>
          </cell>
          <cell r="B3876" t="str">
            <v>Home Shopping Network - TMS</v>
          </cell>
        </row>
        <row r="3877">
          <cell r="A3877">
            <v>6286900</v>
          </cell>
          <cell r="B3877" t="str">
            <v>Kellogg Stockton - TMS</v>
          </cell>
        </row>
        <row r="3878">
          <cell r="A3878">
            <v>6286500</v>
          </cell>
          <cell r="B3878" t="str">
            <v>Viewsonic - TMS</v>
          </cell>
        </row>
        <row r="3879">
          <cell r="A3879">
            <v>6287100</v>
          </cell>
          <cell r="B3879" t="str">
            <v>Visioneer - TMS</v>
          </cell>
        </row>
        <row r="3880">
          <cell r="A3880">
            <v>6287200</v>
          </cell>
          <cell r="B3880" t="str">
            <v>Deans Food - TMS</v>
          </cell>
        </row>
        <row r="3881">
          <cell r="A3881">
            <v>6287300</v>
          </cell>
          <cell r="B3881" t="str">
            <v>Orange Glo - TMS</v>
          </cell>
        </row>
        <row r="3882">
          <cell r="A3882">
            <v>6287400</v>
          </cell>
          <cell r="B3882" t="str">
            <v>Dow Corning - TMS</v>
          </cell>
        </row>
        <row r="3883">
          <cell r="A3883">
            <v>6287500</v>
          </cell>
          <cell r="B3883" t="str">
            <v>Dell - TMS</v>
          </cell>
        </row>
        <row r="3884">
          <cell r="A3884">
            <v>6287600</v>
          </cell>
          <cell r="B3884" t="str">
            <v>Yamaha - TMS</v>
          </cell>
        </row>
        <row r="3885">
          <cell r="A3885">
            <v>6210010</v>
          </cell>
          <cell r="B3885" t="str">
            <v>IMS Mexico Mgmt &amp; Admin</v>
          </cell>
        </row>
        <row r="3886">
          <cell r="A3886">
            <v>6210066</v>
          </cell>
          <cell r="B3886" t="str">
            <v>Automotive Services SLO</v>
          </cell>
        </row>
        <row r="3887">
          <cell r="A3887">
            <v>6210100</v>
          </cell>
          <cell r="B3887" t="str">
            <v>Livonia/Mexico - TMS</v>
          </cell>
        </row>
        <row r="3888">
          <cell r="A3888">
            <v>6210166</v>
          </cell>
          <cell r="B3888" t="str">
            <v>IMS Mexico Customer Service</v>
          </cell>
        </row>
        <row r="3889">
          <cell r="A3889">
            <v>6287000</v>
          </cell>
          <cell r="B3889" t="str">
            <v>IMS Variable Operating Information - TMS</v>
          </cell>
        </row>
        <row r="3890">
          <cell r="A3890">
            <v>6287010</v>
          </cell>
          <cell r="B3890" t="str">
            <v>IMS Geographic Mgmt &amp; Admin</v>
          </cell>
        </row>
        <row r="3891">
          <cell r="A3891">
            <v>6287015</v>
          </cell>
          <cell r="B3891" t="str">
            <v>IMS Pricing</v>
          </cell>
        </row>
        <row r="3892">
          <cell r="A3892">
            <v>6287066</v>
          </cell>
          <cell r="B3892" t="str">
            <v>IMS Oakbrook Customer Support</v>
          </cell>
        </row>
        <row r="3893">
          <cell r="A3893">
            <v>6288045</v>
          </cell>
          <cell r="B3893" t="str">
            <v>I/A use 6288014 - IMS Memphis Finance</v>
          </cell>
        </row>
        <row r="3894">
          <cell r="A3894">
            <v>6287010</v>
          </cell>
          <cell r="B3894" t="str">
            <v>IMS Geographic Mgmt &amp; Admin</v>
          </cell>
        </row>
        <row r="3895">
          <cell r="A3895">
            <v>6288014</v>
          </cell>
          <cell r="B3895" t="str">
            <v>Memphis Finance - IMS</v>
          </cell>
        </row>
        <row r="3896">
          <cell r="A3896">
            <v>6288007</v>
          </cell>
          <cell r="B3896" t="str">
            <v>IS &amp; S Memphis (IMS)</v>
          </cell>
        </row>
        <row r="3897">
          <cell r="A3897">
            <v>6287073</v>
          </cell>
          <cell r="B3897" t="str">
            <v>IMS Sales</v>
          </cell>
        </row>
        <row r="3898">
          <cell r="A3898">
            <v>6287100</v>
          </cell>
          <cell r="B3898" t="str">
            <v>Auto Pilot-TMS</v>
          </cell>
        </row>
        <row r="3899">
          <cell r="A3899">
            <v>6287133</v>
          </cell>
          <cell r="B3899" t="str">
            <v>Auto Pilot-TMS G&amp;A</v>
          </cell>
        </row>
        <row r="3900">
          <cell r="A3900">
            <v>6287200</v>
          </cell>
          <cell r="B3900" t="str">
            <v>Truck Brokerage-TMS</v>
          </cell>
        </row>
        <row r="3901">
          <cell r="A3901">
            <v>6287233</v>
          </cell>
          <cell r="B3901" t="str">
            <v>Truck Brokerage-TMS G&amp;A</v>
          </cell>
        </row>
        <row r="3902">
          <cell r="A3902">
            <v>6288003</v>
          </cell>
          <cell r="B3902" t="str">
            <v>OFFICE SERVICES ALLOC - IMS</v>
          </cell>
        </row>
        <row r="3903">
          <cell r="A3903">
            <v>6288007</v>
          </cell>
          <cell r="B3903" t="str">
            <v>IS &amp; S Memphis (IMS)</v>
          </cell>
        </row>
        <row r="3904">
          <cell r="A3904">
            <v>6280014</v>
          </cell>
          <cell r="B3904" t="str">
            <v>Memphis Finance - IMS</v>
          </cell>
        </row>
        <row r="3905">
          <cell r="A3905">
            <v>6288900</v>
          </cell>
          <cell r="B3905" t="str">
            <v>Costa Rica Operations - TMS</v>
          </cell>
        </row>
        <row r="3906">
          <cell r="A3906">
            <v>6289000</v>
          </cell>
          <cell r="B3906" t="str">
            <v>Mexico Operations - TMS</v>
          </cell>
        </row>
        <row r="3907">
          <cell r="A3907">
            <v>6289100</v>
          </cell>
          <cell r="B3907" t="str">
            <v>San Francisco ACSLM Air Freight - TMS</v>
          </cell>
        </row>
        <row r="3908">
          <cell r="A3908">
            <v>6289200</v>
          </cell>
          <cell r="B3908" t="str">
            <v>Pipeline Ops - TMS</v>
          </cell>
        </row>
        <row r="3909">
          <cell r="A3909">
            <v>6289300</v>
          </cell>
          <cell r="B3909" t="str">
            <v>Turkey Pipeline Ops - TMS</v>
          </cell>
        </row>
        <row r="3910">
          <cell r="A3910">
            <v>6289400</v>
          </cell>
          <cell r="B3910" t="str">
            <v>Automotive - TMS</v>
          </cell>
        </row>
        <row r="3911">
          <cell r="A3911">
            <v>6289510</v>
          </cell>
          <cell r="B3911" t="str">
            <v>Automotive - Mgmt &amp; Admin</v>
          </cell>
        </row>
        <row r="3912">
          <cell r="A3912">
            <v>6289566</v>
          </cell>
          <cell r="B3912" t="str">
            <v>Auto Customer Support - Livonia</v>
          </cell>
        </row>
        <row r="3913">
          <cell r="A3913">
            <v>6289615</v>
          </cell>
          <cell r="B3913" t="str">
            <v>Auto - Pricing</v>
          </cell>
        </row>
        <row r="3914">
          <cell r="A3914">
            <v>6286514</v>
          </cell>
          <cell r="B3914" t="str">
            <v>Frght Mgmt - Accounting &amp; Finance</v>
          </cell>
        </row>
        <row r="3915">
          <cell r="A3915">
            <v>6286520</v>
          </cell>
          <cell r="B3915" t="str">
            <v>Frght Mgmt - Engineering</v>
          </cell>
        </row>
        <row r="3916">
          <cell r="A3916">
            <v>6286538</v>
          </cell>
          <cell r="B3916" t="str">
            <v>Frght Mgmt - Operations Executives</v>
          </cell>
        </row>
        <row r="3917">
          <cell r="A3917">
            <v>6287700</v>
          </cell>
          <cell r="B3917" t="str">
            <v>Vascor - TMS</v>
          </cell>
        </row>
        <row r="3918">
          <cell r="A3918">
            <v>9518</v>
          </cell>
          <cell r="B3918" t="str">
            <v>Balance Sheet - TMS</v>
          </cell>
        </row>
        <row r="3919">
          <cell r="A3919">
            <v>6287800</v>
          </cell>
          <cell r="B3919" t="str">
            <v>3M Company E - TMS</v>
          </cell>
        </row>
        <row r="3920">
          <cell r="A3920">
            <v>6287900</v>
          </cell>
          <cell r="B3920" t="str">
            <v>IKEA  Ltd - TMS</v>
          </cell>
        </row>
        <row r="3921">
          <cell r="A3921">
            <v>6288000</v>
          </cell>
          <cell r="B3921" t="str">
            <v>Del Monte Foods - TMS</v>
          </cell>
        </row>
        <row r="3922">
          <cell r="A3922">
            <v>6288100</v>
          </cell>
          <cell r="B3922" t="str">
            <v>Wal Mart Stores - TMS</v>
          </cell>
        </row>
        <row r="3923">
          <cell r="A3923">
            <v>6288200</v>
          </cell>
          <cell r="B3923" t="str">
            <v>Baxter Healthcare - TMS</v>
          </cell>
        </row>
        <row r="3924">
          <cell r="A3924">
            <v>6288300</v>
          </cell>
          <cell r="B3924" t="str">
            <v>EI Dupont Comp - TMS</v>
          </cell>
        </row>
        <row r="3925">
          <cell r="A3925">
            <v>6288400</v>
          </cell>
          <cell r="B3925" t="str">
            <v>Avon Products - TMS</v>
          </cell>
        </row>
        <row r="3926">
          <cell r="A3926">
            <v>6288500</v>
          </cell>
          <cell r="B3926" t="str">
            <v>Transportation - TMS</v>
          </cell>
        </row>
        <row r="3927">
          <cell r="A3927">
            <v>6288600</v>
          </cell>
          <cell r="B3927" t="str">
            <v>Westvaco - TMS</v>
          </cell>
        </row>
        <row r="3928">
          <cell r="A3928">
            <v>6288700</v>
          </cell>
          <cell r="B3928" t="str">
            <v>Radio Shack - TMS</v>
          </cell>
        </row>
        <row r="3929">
          <cell r="A3929">
            <v>8951899</v>
          </cell>
          <cell r="B3929" t="str">
            <v>IMS - P &amp; L</v>
          </cell>
        </row>
        <row r="3930">
          <cell r="A3930">
            <v>9518999</v>
          </cell>
          <cell r="B3930" t="str">
            <v>IMS - Balance Sheet</v>
          </cell>
        </row>
        <row r="3931">
          <cell r="A3931">
            <v>5491000</v>
          </cell>
          <cell r="B3931" t="str">
            <v>Auto Oakbrook TMS</v>
          </cell>
        </row>
        <row r="3932">
          <cell r="A3932">
            <v>5491100</v>
          </cell>
          <cell r="B3932" t="str">
            <v>Auto Oakbrook CUS</v>
          </cell>
        </row>
        <row r="3933">
          <cell r="A3933">
            <v>5491110</v>
          </cell>
          <cell r="B3933" t="str">
            <v>Auto Livonia Admin</v>
          </cell>
        </row>
        <row r="3934">
          <cell r="A3934">
            <v>5491166</v>
          </cell>
          <cell r="B3934" t="str">
            <v>Auto Livonia Cust Serv TMS</v>
          </cell>
        </row>
        <row r="3935">
          <cell r="A3935">
            <v>5491215</v>
          </cell>
          <cell r="B3935" t="str">
            <v>Auto Livonia Pricing</v>
          </cell>
        </row>
        <row r="3936">
          <cell r="A3936">
            <v>5491266</v>
          </cell>
          <cell r="B3936" t="str">
            <v>Auto Livonia Cust Serv CUS</v>
          </cell>
        </row>
        <row r="3937">
          <cell r="A3937">
            <v>5491373</v>
          </cell>
          <cell r="B3937" t="str">
            <v>Auto Livonia Sales</v>
          </cell>
        </row>
        <row r="3938">
          <cell r="A3938">
            <v>5491703</v>
          </cell>
          <cell r="B3938" t="str">
            <v>Auto Memphis Off Serv</v>
          </cell>
        </row>
        <row r="3939">
          <cell r="A3939">
            <v>5491807</v>
          </cell>
          <cell r="B3939" t="str">
            <v>Auto Memphis IR</v>
          </cell>
        </row>
        <row r="3940">
          <cell r="A3940" t="str">
            <v>G104100</v>
          </cell>
          <cell r="B3940" t="str">
            <v>Costa Rica - WMS</v>
          </cell>
        </row>
        <row r="3941">
          <cell r="A3941" t="str">
            <v>G024402</v>
          </cell>
          <cell r="B3941" t="str">
            <v>Regional G&amp;A HR Support</v>
          </cell>
        </row>
        <row r="3942">
          <cell r="A3942" t="str">
            <v>G024407</v>
          </cell>
          <cell r="B3942" t="str">
            <v>Regional G&amp;A IT Support</v>
          </cell>
        </row>
        <row r="3943">
          <cell r="A3943" t="str">
            <v>G024438</v>
          </cell>
          <cell r="B3943" t="str">
            <v>Regional G&amp;A MD Support</v>
          </cell>
        </row>
        <row r="3944">
          <cell r="A3944" t="str">
            <v>G970300</v>
          </cell>
          <cell r="B3944" t="str">
            <v>Contract Warehouse</v>
          </cell>
        </row>
        <row r="3945">
          <cell r="A3945" t="str">
            <v>G972300</v>
          </cell>
          <cell r="B3945" t="str">
            <v>Fgt Mgt Unidentified</v>
          </cell>
        </row>
        <row r="3946">
          <cell r="A3946" t="str">
            <v>G029900</v>
          </cell>
          <cell r="B3946" t="str">
            <v>Operations - Other WMS</v>
          </cell>
        </row>
        <row r="3947">
          <cell r="A3947" t="str">
            <v>G010100</v>
          </cell>
          <cell r="B3947" t="str">
            <v>Distribution Ops - CDS</v>
          </cell>
        </row>
        <row r="3948">
          <cell r="A3948" t="str">
            <v>G010200</v>
          </cell>
          <cell r="B3948" t="str">
            <v>ACS Distribution</v>
          </cell>
        </row>
        <row r="3949">
          <cell r="A3949" t="str">
            <v>G010300</v>
          </cell>
          <cell r="B3949" t="str">
            <v>Distribution Ops - CDS</v>
          </cell>
        </row>
        <row r="3950">
          <cell r="A3950" t="str">
            <v>G010400</v>
          </cell>
          <cell r="B3950" t="str">
            <v>Brazil Operations - CDS</v>
          </cell>
        </row>
        <row r="3951">
          <cell r="A3951" t="str">
            <v>G010500</v>
          </cell>
          <cell r="B3951" t="str">
            <v>Chile Operation - CDS</v>
          </cell>
        </row>
        <row r="3952">
          <cell r="A3952" t="str">
            <v>G010600</v>
          </cell>
          <cell r="B3952" t="str">
            <v>Colombia Operation - CDS</v>
          </cell>
        </row>
        <row r="3953">
          <cell r="A3953" t="str">
            <v>G010700</v>
          </cell>
          <cell r="B3953" t="str">
            <v>Dominican Republic Operation - CDS</v>
          </cell>
        </row>
        <row r="3954">
          <cell r="A3954" t="str">
            <v>G010800</v>
          </cell>
          <cell r="B3954" t="str">
            <v>El Salvador Operation - CDS</v>
          </cell>
        </row>
        <row r="3955">
          <cell r="A3955" t="str">
            <v>G010900</v>
          </cell>
          <cell r="B3955" t="str">
            <v>Costa Rica Operations - CDS</v>
          </cell>
        </row>
        <row r="3956">
          <cell r="A3956" t="str">
            <v>G011000</v>
          </cell>
          <cell r="B3956" t="str">
            <v>Honduras Operation - CDS</v>
          </cell>
        </row>
        <row r="3957">
          <cell r="A3957" t="str">
            <v>G011100</v>
          </cell>
          <cell r="B3957" t="str">
            <v>Jamaica Operation - CDS</v>
          </cell>
        </row>
        <row r="3958">
          <cell r="A3958" t="str">
            <v>G011200</v>
          </cell>
          <cell r="B3958" t="str">
            <v>Nicaragua Operation - CDS</v>
          </cell>
        </row>
        <row r="3959">
          <cell r="A3959" t="str">
            <v>G011500</v>
          </cell>
          <cell r="B3959" t="str">
            <v>APLL NOA NVOCC - CDS (Tactical)</v>
          </cell>
        </row>
        <row r="3960">
          <cell r="A3960" t="str">
            <v>G011600</v>
          </cell>
          <cell r="B3960" t="str">
            <v>Costa Mesa Operations - CDS</v>
          </cell>
        </row>
        <row r="3961">
          <cell r="A3961" t="str">
            <v>G011627</v>
          </cell>
          <cell r="B3961" t="str">
            <v>San Pedro Operations</v>
          </cell>
        </row>
        <row r="3962">
          <cell r="A3962" t="str">
            <v>G011633</v>
          </cell>
          <cell r="B3962" t="str">
            <v>EIS Operations G&amp;A</v>
          </cell>
        </row>
        <row r="3963">
          <cell r="A3963" t="str">
            <v>G011927</v>
          </cell>
          <cell r="B3963" t="str">
            <v>Mexico Operations</v>
          </cell>
        </row>
        <row r="3964">
          <cell r="A3964" t="str">
            <v>G012074</v>
          </cell>
          <cell r="B3964" t="str">
            <v>Mexico Operation - TMS</v>
          </cell>
        </row>
        <row r="3965">
          <cell r="A3965" t="str">
            <v>G012100</v>
          </cell>
          <cell r="B3965" t="str">
            <v>Peru Operation - CDS</v>
          </cell>
        </row>
        <row r="3966">
          <cell r="A3966" t="str">
            <v>G012200</v>
          </cell>
          <cell r="B3966" t="str">
            <v>Haiti Operation - CDS</v>
          </cell>
        </row>
        <row r="3967">
          <cell r="A3967" t="str">
            <v>G012300</v>
          </cell>
          <cell r="B3967" t="str">
            <v>Miami Operation - CDS</v>
          </cell>
        </row>
        <row r="3968">
          <cell r="A3968" t="str">
            <v>G012400</v>
          </cell>
          <cell r="B3968" t="str">
            <v>Laredo Operation - CDS</v>
          </cell>
        </row>
        <row r="3969">
          <cell r="A3969" t="str">
            <v>G012500</v>
          </cell>
          <cell r="B3969" t="str">
            <v>Atlanta Operation - CDS</v>
          </cell>
        </row>
        <row r="3970">
          <cell r="A3970" t="str">
            <v>G102600</v>
          </cell>
          <cell r="B3970" t="str">
            <v>Dallas Operation - CDS</v>
          </cell>
        </row>
        <row r="3971">
          <cell r="A3971" t="str">
            <v>G0102700</v>
          </cell>
          <cell r="B3971" t="str">
            <v>Projects  Warehouse Operations</v>
          </cell>
        </row>
        <row r="3972">
          <cell r="A3972">
            <v>5270000</v>
          </cell>
          <cell r="B3972" t="str">
            <v>Deconsolidation - Carson CA</v>
          </cell>
        </row>
        <row r="3973">
          <cell r="A3973" t="str">
            <v>G011300</v>
          </cell>
          <cell r="B3973" t="str">
            <v>North America Distribution - CDS (Tactic</v>
          </cell>
        </row>
        <row r="3974">
          <cell r="A3974" t="str">
            <v>G011400</v>
          </cell>
          <cell r="B3974" t="str">
            <v>Distribution Ops - CDS</v>
          </cell>
        </row>
        <row r="3975">
          <cell r="A3975" t="str">
            <v>G011433</v>
          </cell>
          <cell r="B3975" t="str">
            <v>ACS Distribution</v>
          </cell>
        </row>
        <row r="3976">
          <cell r="A3976">
            <v>5163001</v>
          </cell>
          <cell r="B3976" t="str">
            <v>SeaChange Tech CEO</v>
          </cell>
        </row>
        <row r="3977">
          <cell r="A3977">
            <v>5163003</v>
          </cell>
          <cell r="B3977" t="str">
            <v>Office Services</v>
          </cell>
        </row>
        <row r="3978">
          <cell r="A3978">
            <v>5163006</v>
          </cell>
          <cell r="B3978" t="str">
            <v>Product Development</v>
          </cell>
        </row>
        <row r="3979">
          <cell r="A3979">
            <v>5163010</v>
          </cell>
          <cell r="B3979" t="str">
            <v>Mgmt &amp; Admin</v>
          </cell>
        </row>
        <row r="3980">
          <cell r="A3980">
            <v>5163012</v>
          </cell>
          <cell r="B3980" t="str">
            <v>Marketing</v>
          </cell>
        </row>
        <row r="3981">
          <cell r="A3981">
            <v>5163014</v>
          </cell>
          <cell r="B3981" t="str">
            <v>Corp Finance</v>
          </cell>
        </row>
        <row r="3982">
          <cell r="A3982">
            <v>5163067</v>
          </cell>
          <cell r="B3982" t="str">
            <v>eCommerce Customer Support</v>
          </cell>
        </row>
        <row r="3983">
          <cell r="A3983">
            <v>5163073</v>
          </cell>
          <cell r="B3983" t="str">
            <v>Sales</v>
          </cell>
        </row>
        <row r="3984">
          <cell r="A3984">
            <v>5163100</v>
          </cell>
          <cell r="B3984" t="str">
            <v>IT Revenue/Expense</v>
          </cell>
        </row>
        <row r="3985">
          <cell r="A3985">
            <v>5164006</v>
          </cell>
          <cell r="B3985" t="str">
            <v>Info Tech</v>
          </cell>
        </row>
        <row r="3986">
          <cell r="A3986">
            <v>5164006</v>
          </cell>
          <cell r="B3986" t="str">
            <v>Product Management</v>
          </cell>
        </row>
        <row r="3987">
          <cell r="A3987">
            <v>5165010</v>
          </cell>
          <cell r="B3987" t="str">
            <v>Product Management - New</v>
          </cell>
        </row>
        <row r="3988">
          <cell r="A3988">
            <v>5165099</v>
          </cell>
          <cell r="B3988" t="str">
            <v>Budget Adjustment</v>
          </cell>
        </row>
        <row r="3989">
          <cell r="A3989">
            <v>8981398</v>
          </cell>
          <cell r="B3989" t="str">
            <v>Generic P&amp;L CC</v>
          </cell>
        </row>
        <row r="3990">
          <cell r="A3990">
            <v>8981399</v>
          </cell>
          <cell r="B3990" t="str">
            <v xml:space="preserve">Generic P&amp;L </v>
          </cell>
        </row>
        <row r="3991">
          <cell r="A3991">
            <v>9813999</v>
          </cell>
          <cell r="B3991" t="str">
            <v>Generic B&amp;S</v>
          </cell>
        </row>
        <row r="3992">
          <cell r="A3992" t="str">
            <v>G820200</v>
          </cell>
          <cell r="B3992" t="str">
            <v>Operations - WMS</v>
          </cell>
        </row>
        <row r="3993">
          <cell r="A3993">
            <v>6210066</v>
          </cell>
          <cell r="B3993" t="str">
            <v>Mexico Auto Cust. Svc. - TMS</v>
          </cell>
        </row>
        <row r="3994">
          <cell r="A3994">
            <v>6210010</v>
          </cell>
          <cell r="B3994" t="str">
            <v>Mexico IMS  G&amp;A - TMS</v>
          </cell>
        </row>
        <row r="3995">
          <cell r="A3995">
            <v>6210166</v>
          </cell>
          <cell r="B3995" t="str">
            <v>Mexico IMS Cust. Svc. - TMS</v>
          </cell>
        </row>
        <row r="3996">
          <cell r="A3996">
            <v>5216200</v>
          </cell>
          <cell r="B3996" t="str">
            <v>Holding Co</v>
          </cell>
        </row>
        <row r="3997">
          <cell r="A3997">
            <v>5187110</v>
          </cell>
          <cell r="B3997" t="str">
            <v>Guatemala  _ G&amp;A</v>
          </cell>
        </row>
        <row r="3998">
          <cell r="A3998">
            <v>5187100</v>
          </cell>
          <cell r="B3998" t="str">
            <v>Guatemala   Operations - CDS</v>
          </cell>
        </row>
        <row r="3999">
          <cell r="A3999">
            <v>5193110</v>
          </cell>
          <cell r="B3999" t="str">
            <v>Honduras - G&amp;A</v>
          </cell>
        </row>
        <row r="4000">
          <cell r="A4000">
            <v>5193100</v>
          </cell>
          <cell r="B4000" t="str">
            <v>Honduras Operations - CDS</v>
          </cell>
        </row>
        <row r="4001">
          <cell r="A4001">
            <v>6270010</v>
          </cell>
          <cell r="B4001" t="str">
            <v>LATM _ Managing Director</v>
          </cell>
        </row>
        <row r="4002">
          <cell r="A4002" t="str">
            <v>6270000</v>
          </cell>
          <cell r="B4002" t="str">
            <v>APLL  America airfreight ops - TMS</v>
          </cell>
        </row>
        <row r="4003">
          <cell r="A4003" t="str">
            <v>6270001</v>
          </cell>
          <cell r="B4003" t="str">
            <v>APL Logistics CEO</v>
          </cell>
        </row>
        <row r="4004">
          <cell r="A4004" t="str">
            <v>6270009</v>
          </cell>
          <cell r="B4004" t="str">
            <v>APL Logistics Strategic Planning</v>
          </cell>
        </row>
        <row r="4005">
          <cell r="A4005" t="str">
            <v>6270014</v>
          </cell>
          <cell r="B4005" t="str">
            <v>APLL America Regional Finance</v>
          </cell>
        </row>
        <row r="4006">
          <cell r="A4006" t="str">
            <v>6270100</v>
          </cell>
          <cell r="B4006" t="str">
            <v>LTAM Development - TMS (Tactical)</v>
          </cell>
        </row>
        <row r="4007">
          <cell r="A4007" t="str">
            <v>6270109</v>
          </cell>
          <cell r="B4007" t="str">
            <v>Merger &amp; Acquisition - Wind Mill</v>
          </cell>
        </row>
        <row r="4008">
          <cell r="A4008" t="str">
            <v>6270114</v>
          </cell>
          <cell r="B4008" t="str">
            <v>APLL WorldWide Bonus</v>
          </cell>
        </row>
        <row r="4009">
          <cell r="A4009" t="str">
            <v>6270133</v>
          </cell>
          <cell r="B4009" t="str">
            <v>LTAM Development Ops G&amp;A (Tactical)</v>
          </cell>
        </row>
        <row r="4010">
          <cell r="A4010" t="str">
            <v>6270173</v>
          </cell>
          <cell r="B4010" t="str">
            <v>APLL Global Auto Sales</v>
          </cell>
        </row>
        <row r="4011">
          <cell r="A4011" t="str">
            <v>6270200</v>
          </cell>
          <cell r="B4011" t="str">
            <v>Operating budget adjustment</v>
          </cell>
        </row>
        <row r="4012">
          <cell r="A4012" t="str">
            <v>6270214</v>
          </cell>
          <cell r="B4012" t="str">
            <v>VASCOR Fringe Benefit</v>
          </cell>
        </row>
        <row r="4013">
          <cell r="A4013" t="str">
            <v>6270300</v>
          </cell>
          <cell r="B4013" t="str">
            <v>RLD tactical budget adjustment</v>
          </cell>
        </row>
        <row r="4014">
          <cell r="A4014" t="str">
            <v>6270314</v>
          </cell>
          <cell r="B4014" t="str">
            <v>APLL Fringe Benefit</v>
          </cell>
        </row>
        <row r="4015">
          <cell r="A4015" t="str">
            <v>6270338</v>
          </cell>
          <cell r="B4015" t="str">
            <v>NIKE BSP Project Management G&amp;A</v>
          </cell>
        </row>
        <row r="4016">
          <cell r="A4016" t="str">
            <v>6270409</v>
          </cell>
          <cell r="B4016" t="str">
            <v>Merger &amp; Acquisition - Maple Leaf</v>
          </cell>
        </row>
        <row r="4017">
          <cell r="A4017" t="str">
            <v>6270414</v>
          </cell>
          <cell r="B4017" t="str">
            <v>APLL CFO</v>
          </cell>
        </row>
        <row r="4018">
          <cell r="A4018" t="str">
            <v>6270511</v>
          </cell>
          <cell r="B4018" t="str">
            <v>GATXL/APLL Integration Cost</v>
          </cell>
        </row>
        <row r="4019">
          <cell r="A4019" t="str">
            <v>6270614</v>
          </cell>
          <cell r="B4019" t="str">
            <v>APLL Corporate Treasury</v>
          </cell>
        </row>
        <row r="4020">
          <cell r="A4020" t="str">
            <v>6270709</v>
          </cell>
          <cell r="B4020" t="str">
            <v>Merger &amp; Acquisition - Palm</v>
          </cell>
        </row>
        <row r="4021">
          <cell r="A4021" t="str">
            <v>6270809</v>
          </cell>
          <cell r="B4021" t="str">
            <v>Merger &amp; Acquisition - Chief</v>
          </cell>
        </row>
        <row r="4022">
          <cell r="A4022" t="str">
            <v>6270909</v>
          </cell>
          <cell r="B4022" t="str">
            <v>Merger &amp; Acquisition - Carton</v>
          </cell>
        </row>
        <row r="4023">
          <cell r="A4023" t="str">
            <v>6271014</v>
          </cell>
          <cell r="B4023" t="str">
            <v>APL LOGISTICS TAX</v>
          </cell>
        </row>
        <row r="4024">
          <cell r="A4024" t="str">
            <v>6271071</v>
          </cell>
          <cell r="B4024" t="str">
            <v>APLL Americas Regional Retail Sales</v>
          </cell>
        </row>
        <row r="4025">
          <cell r="A4025" t="str">
            <v>6271108</v>
          </cell>
          <cell r="B4025" t="str">
            <v>APLL Corp Communications</v>
          </cell>
        </row>
        <row r="4026">
          <cell r="A4026" t="str">
            <v>6271209</v>
          </cell>
          <cell r="B4026" t="str">
            <v>Merger &amp; Acquisition - Red</v>
          </cell>
        </row>
        <row r="4027">
          <cell r="A4027" t="str">
            <v>6271309</v>
          </cell>
          <cell r="B4027" t="str">
            <v>Merger &amp; Acquisition - Seagull</v>
          </cell>
        </row>
        <row r="4028">
          <cell r="A4028" t="str">
            <v>6271709</v>
          </cell>
          <cell r="B4028" t="str">
            <v>Joint China Strategy Project</v>
          </cell>
        </row>
        <row r="4029">
          <cell r="A4029" t="str">
            <v>6272000</v>
          </cell>
          <cell r="B4029" t="str">
            <v>APLL American NVOCC - TMS</v>
          </cell>
        </row>
        <row r="4030">
          <cell r="A4030" t="str">
            <v>6274020</v>
          </cell>
          <cell r="B4030" t="str">
            <v>Corpoarte Engineering</v>
          </cell>
        </row>
        <row r="4031">
          <cell r="A4031" t="str">
            <v>6275002</v>
          </cell>
          <cell r="B4031" t="str">
            <v>APL Logistics Human Resources</v>
          </cell>
        </row>
        <row r="4032">
          <cell r="A4032" t="str">
            <v>6275004</v>
          </cell>
          <cell r="B4032" t="str">
            <v>APL Logistics Legal</v>
          </cell>
        </row>
        <row r="4033">
          <cell r="A4033" t="str">
            <v>6275009</v>
          </cell>
          <cell r="B4033" t="str">
            <v>Merger &amp; Acquisition - Bicoastal</v>
          </cell>
        </row>
        <row r="4034">
          <cell r="A4034" t="str">
            <v>6275012</v>
          </cell>
          <cell r="B4034" t="str">
            <v>APL Logistics Corporate Sales &amp; Marketin</v>
          </cell>
        </row>
        <row r="4035">
          <cell r="A4035" t="str">
            <v>6275014</v>
          </cell>
          <cell r="B4035" t="str">
            <v>APL Logistics Controller</v>
          </cell>
        </row>
        <row r="4036">
          <cell r="A4036" t="str">
            <v>6275046</v>
          </cell>
          <cell r="B4036" t="str">
            <v>APL Logistics Insurance Premiums</v>
          </cell>
        </row>
        <row r="4037">
          <cell r="A4037" t="str">
            <v>6275109</v>
          </cell>
          <cell r="B4037" t="str">
            <v>Merger &amp; Acquisition - Navy</v>
          </cell>
        </row>
        <row r="4038">
          <cell r="A4038" t="str">
            <v>6275209</v>
          </cell>
          <cell r="B4038" t="str">
            <v>Merger &amp; Acquisition - Deutche 1</v>
          </cell>
        </row>
        <row r="4039">
          <cell r="A4039" t="str">
            <v>6275309</v>
          </cell>
          <cell r="B4039" t="str">
            <v>Merger &amp; Acquisition - Deutche 2</v>
          </cell>
        </row>
        <row r="4040">
          <cell r="A4040" t="str">
            <v>6275312</v>
          </cell>
          <cell r="B4040" t="str">
            <v>APL Logistics Marketing Communications</v>
          </cell>
        </row>
        <row r="4041">
          <cell r="A4041" t="str">
            <v>6275314</v>
          </cell>
          <cell r="B4041" t="str">
            <v>APL Logiscs Financial Planning &amp; Analysi</v>
          </cell>
        </row>
        <row r="4042">
          <cell r="A4042" t="str">
            <v>6275403</v>
          </cell>
          <cell r="B4042" t="str">
            <v>APL Logistics Office Service Allocation</v>
          </cell>
        </row>
        <row r="4043">
          <cell r="A4043" t="str">
            <v>6275407</v>
          </cell>
          <cell r="B4043" t="str">
            <v>MEMPHIS LOGISTICS IT ALLOCATION</v>
          </cell>
        </row>
        <row r="4044">
          <cell r="A4044" t="str">
            <v>6275414</v>
          </cell>
          <cell r="B4044" t="str">
            <v>APL Logistics Financial Accounting</v>
          </cell>
        </row>
        <row r="4045">
          <cell r="A4045" t="str">
            <v>6275514</v>
          </cell>
          <cell r="B4045" t="str">
            <v>APL Logistics Revenue Accounting</v>
          </cell>
        </row>
        <row r="4046">
          <cell r="A4046" t="str">
            <v>6275614</v>
          </cell>
          <cell r="B4046" t="str">
            <v>APL Logistics Fin. Processes and Sys. Su</v>
          </cell>
        </row>
        <row r="4047">
          <cell r="A4047" t="str">
            <v>6282012</v>
          </cell>
          <cell r="B4047" t="str">
            <v>Americas Regional Marketing</v>
          </cell>
        </row>
        <row r="4048">
          <cell r="A4048" t="str">
            <v>6283014</v>
          </cell>
          <cell r="B4048" t="str">
            <v>APLL Americas Regional Finance</v>
          </cell>
        </row>
        <row r="4049">
          <cell r="A4049" t="str">
            <v>6283107</v>
          </cell>
          <cell r="B4049" t="str">
            <v>I/A USE 5181005 - CUSTOM INFORMATION</v>
          </cell>
        </row>
        <row r="4050">
          <cell r="A4050" t="str">
            <v>6283207</v>
          </cell>
          <cell r="B4050" t="str">
            <v>I/A USE 5181405 - IT BUSINESS DEVELOPMEN</v>
          </cell>
        </row>
        <row r="4051">
          <cell r="A4051" t="str">
            <v>6283512</v>
          </cell>
          <cell r="B4051" t="str">
            <v>LTAM Marketing</v>
          </cell>
        </row>
        <row r="4052">
          <cell r="A4052" t="str">
            <v>6283612</v>
          </cell>
          <cell r="B4052" t="str">
            <v>I/A USE 6283307-Corporate Sales</v>
          </cell>
        </row>
        <row r="4053">
          <cell r="A4053" t="str">
            <v>6283673</v>
          </cell>
          <cell r="B4053" t="str">
            <v>Americas Regional Sales</v>
          </cell>
        </row>
        <row r="4054">
          <cell r="A4054" t="str">
            <v>6283971</v>
          </cell>
          <cell r="B4054" t="str">
            <v>I/A USE 6283307-DALLAS PRODUCT DEVELOPME</v>
          </cell>
        </row>
        <row r="4055">
          <cell r="A4055" t="str">
            <v>6283974</v>
          </cell>
          <cell r="B4055" t="str">
            <v>I/A USE 6283307-Dallas Customer Support</v>
          </cell>
        </row>
        <row r="4056">
          <cell r="A4056" t="str">
            <v>6284900</v>
          </cell>
          <cell r="B4056" t="str">
            <v>IT Sales and Marketing - WMS (Tactical)</v>
          </cell>
        </row>
        <row r="4057">
          <cell r="A4057" t="str">
            <v>6284907</v>
          </cell>
          <cell r="B4057" t="str">
            <v>IT Sales and Marketing Field Support - T</v>
          </cell>
        </row>
        <row r="4058">
          <cell r="A4058" t="str">
            <v>6285071</v>
          </cell>
          <cell r="B4058" t="str">
            <v>Sales Manager</v>
          </cell>
        </row>
        <row r="4059">
          <cell r="A4059" t="str">
            <v>6285073</v>
          </cell>
          <cell r="B4059" t="str">
            <v>Outsides Sales-Dallas</v>
          </cell>
        </row>
        <row r="4060">
          <cell r="A4060" t="str">
            <v>6285075</v>
          </cell>
          <cell r="B4060" t="str">
            <v>Sales Support Rep-Dallas</v>
          </cell>
        </row>
        <row r="4061">
          <cell r="A4061" t="str">
            <v>6285107</v>
          </cell>
          <cell r="B4061" t="str">
            <v>I/A USE 5181207 - IS &amp; S OAKLAND (CIS)</v>
          </cell>
        </row>
        <row r="4062">
          <cell r="A4062" t="str">
            <v>6285173</v>
          </cell>
          <cell r="B4062" t="str">
            <v>Outside Sales-Portland</v>
          </cell>
        </row>
        <row r="4063">
          <cell r="A4063" t="str">
            <v>6285175</v>
          </cell>
          <cell r="B4063" t="str">
            <v>Sales Support Rep</v>
          </cell>
        </row>
        <row r="4064">
          <cell r="A4064" t="str">
            <v>6285207</v>
          </cell>
          <cell r="B4064" t="str">
            <v>I/A USE 5181305 - WORLDWIDE SYSTEM SUPPO</v>
          </cell>
        </row>
        <row r="4065">
          <cell r="A4065" t="str">
            <v>6285212</v>
          </cell>
          <cell r="B4065" t="str">
            <v>I/A USE 6283307-Customer Satisfaction</v>
          </cell>
        </row>
        <row r="4066">
          <cell r="A4066" t="str">
            <v>6285307</v>
          </cell>
          <cell r="B4066" t="str">
            <v>I/A USE 5181305 - WEB DEVELOPMENT</v>
          </cell>
        </row>
        <row r="4067">
          <cell r="A4067" t="str">
            <v>6285712</v>
          </cell>
          <cell r="B4067" t="str">
            <v>Western Sales</v>
          </cell>
        </row>
        <row r="4068">
          <cell r="A4068" t="str">
            <v>6285773</v>
          </cell>
          <cell r="B4068" t="str">
            <v>Costa Mesa Western Sales</v>
          </cell>
        </row>
        <row r="4069">
          <cell r="A4069" t="str">
            <v>6285812</v>
          </cell>
          <cell r="B4069" t="str">
            <v>Southern sales</v>
          </cell>
        </row>
        <row r="4070">
          <cell r="A4070" t="str">
            <v>6285874</v>
          </cell>
          <cell r="B4070" t="str">
            <v>Southern Customer Support</v>
          </cell>
        </row>
        <row r="4071">
          <cell r="A4071" t="str">
            <v>6285912</v>
          </cell>
          <cell r="B4071" t="str">
            <v>Central Marketing</v>
          </cell>
        </row>
        <row r="4072">
          <cell r="A4072" t="str">
            <v>6286012</v>
          </cell>
          <cell r="B4072" t="str">
            <v>I/A USE 6283307-Eastern Sales</v>
          </cell>
        </row>
        <row r="4073">
          <cell r="A4073" t="str">
            <v>6286071</v>
          </cell>
          <cell r="B4073" t="str">
            <v>EASTERN PRODUCT DEVELOPMENT</v>
          </cell>
        </row>
        <row r="4074">
          <cell r="A4074" t="str">
            <v>6286073</v>
          </cell>
          <cell r="B4074" t="str">
            <v>EASTERN  SALES</v>
          </cell>
        </row>
        <row r="4075">
          <cell r="A4075" t="str">
            <v>6286127</v>
          </cell>
          <cell r="B4075" t="str">
            <v>Mexico Operations</v>
          </cell>
        </row>
        <row r="4076">
          <cell r="A4076" t="str">
            <v>6286273</v>
          </cell>
          <cell r="B4076" t="str">
            <v>I/A USE 6283307-National Accts - NOA Sal</v>
          </cell>
        </row>
        <row r="4077">
          <cell r="A4077" t="str">
            <v>6286307</v>
          </cell>
          <cell r="B4077" t="str">
            <v>I/A USE 5181305 - IS &amp; S OAKLAND (PRODUC</v>
          </cell>
        </row>
        <row r="4078">
          <cell r="A4078" t="str">
            <v>8951098</v>
          </cell>
          <cell r="B4078" t="str">
            <v>Generic P&amp;L Cost Center (Reclass)_</v>
          </cell>
        </row>
        <row r="4079">
          <cell r="A4079" t="str">
            <v>8951099</v>
          </cell>
          <cell r="B4079" t="str">
            <v>Combined BS, P&amp;L Cost Center</v>
          </cell>
        </row>
        <row r="4080">
          <cell r="A4080" t="str">
            <v>9510999</v>
          </cell>
          <cell r="B4080" t="str">
            <v>Balance Sheet</v>
          </cell>
        </row>
      </sheetData>
      <sheetData sheetId="1"/>
      <sheetData sheetId="2"/>
      <sheetData sheetId="3"/>
      <sheetData sheetId="4"/>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อน"/>
      <sheetName val="Sheet1"/>
      <sheetName val="REPORT"/>
      <sheetName val="slow 09"/>
      <sheetName val="IITEM"/>
      <sheetName val="Currency"/>
      <sheetName val="excluding Corporate CC"/>
      <sheetName val="ยานพาหนะ"/>
      <sheetName val="เครื่องมือ"/>
      <sheetName val="CUR MTH 2004"/>
      <sheetName val="Thailand"/>
      <sheetName val="ตั๋วเงินรับ"/>
      <sheetName val="Dates"/>
      <sheetName val="Exp Data"/>
      <sheetName val="????"/>
    </sheetNames>
    <sheetDataSet>
      <sheetData sheetId="0" refreshError="1">
        <row r="1">
          <cell r="A1" t="str">
            <v>ELNACODE</v>
          </cell>
          <cell r="B1" t="str">
            <v>CNO</v>
          </cell>
          <cell r="C1" t="str">
            <v>Y/M</v>
          </cell>
          <cell r="D1" t="str">
            <v>GROUP</v>
          </cell>
          <cell r="E1" t="str">
            <v>QTY</v>
          </cell>
          <cell r="F1" t="str">
            <v>COST 1</v>
          </cell>
          <cell r="G1" t="str">
            <v>COST2</v>
          </cell>
        </row>
        <row r="2">
          <cell r="A2" t="str">
            <v>RE3-50V101M-T2</v>
          </cell>
          <cell r="B2">
            <v>449</v>
          </cell>
          <cell r="C2" t="str">
            <v>98K</v>
          </cell>
          <cell r="D2" t="str">
            <v>D</v>
          </cell>
          <cell r="E2">
            <v>3</v>
          </cell>
          <cell r="F2">
            <v>920.82299999999998</v>
          </cell>
          <cell r="G2">
            <v>2762.4690000000001</v>
          </cell>
        </row>
        <row r="3">
          <cell r="A3" t="str">
            <v>R2B-100V2R2M-T2</v>
          </cell>
          <cell r="B3">
            <v>445</v>
          </cell>
          <cell r="C3" t="str">
            <v>00A</v>
          </cell>
          <cell r="D3" t="str">
            <v>D</v>
          </cell>
          <cell r="E3">
            <v>1</v>
          </cell>
          <cell r="F3">
            <v>414.86399999999998</v>
          </cell>
          <cell r="G3">
            <v>414.86399999999998</v>
          </cell>
        </row>
        <row r="4">
          <cell r="A4" t="str">
            <v>R2B-35V101M-S1</v>
          </cell>
          <cell r="B4">
            <v>440</v>
          </cell>
          <cell r="C4" t="str">
            <v>00A</v>
          </cell>
          <cell r="D4" t="str">
            <v>N</v>
          </cell>
          <cell r="E4">
            <v>4</v>
          </cell>
          <cell r="F4">
            <v>1689.1679999999999</v>
          </cell>
          <cell r="G4">
            <v>6756.6719999999996</v>
          </cell>
        </row>
        <row r="5">
          <cell r="A5" t="str">
            <v>RC2-16V100MGZ-T72</v>
          </cell>
          <cell r="B5">
            <v>460</v>
          </cell>
          <cell r="C5" t="str">
            <v>00A</v>
          </cell>
          <cell r="D5" t="str">
            <v>D</v>
          </cell>
          <cell r="E5">
            <v>2</v>
          </cell>
          <cell r="F5">
            <v>316.26799999999997</v>
          </cell>
          <cell r="G5">
            <v>632.53599999999994</v>
          </cell>
        </row>
        <row r="6">
          <cell r="A6" t="str">
            <v>RC3-25V220M-T2</v>
          </cell>
          <cell r="B6">
            <v>445</v>
          </cell>
          <cell r="C6" t="str">
            <v>00A</v>
          </cell>
          <cell r="D6" t="str">
            <v>D</v>
          </cell>
          <cell r="E6">
            <v>8</v>
          </cell>
          <cell r="F6">
            <v>406.07499999999999</v>
          </cell>
          <cell r="G6">
            <v>3248.6</v>
          </cell>
        </row>
        <row r="7">
          <cell r="A7" t="str">
            <v>RE2-16V102MMA-T2</v>
          </cell>
          <cell r="B7">
            <v>460</v>
          </cell>
          <cell r="C7" t="str">
            <v>00A</v>
          </cell>
          <cell r="D7" t="str">
            <v>D</v>
          </cell>
          <cell r="E7">
            <v>2</v>
          </cell>
          <cell r="F7">
            <v>2034.0519999999999</v>
          </cell>
          <cell r="G7">
            <v>4068.1039999999998</v>
          </cell>
        </row>
        <row r="8">
          <cell r="A8" t="str">
            <v>RE2-16V331MMA-T2</v>
          </cell>
          <cell r="B8">
            <v>476</v>
          </cell>
          <cell r="C8" t="str">
            <v>00A</v>
          </cell>
          <cell r="D8" t="str">
            <v>D</v>
          </cell>
          <cell r="E8">
            <v>10</v>
          </cell>
          <cell r="F8">
            <v>856.90899999999999</v>
          </cell>
          <cell r="G8">
            <v>8569.09</v>
          </cell>
        </row>
        <row r="9">
          <cell r="A9" t="str">
            <v>RE2-16V331MMA-T2</v>
          </cell>
          <cell r="B9">
            <v>477</v>
          </cell>
          <cell r="C9" t="str">
            <v>00A</v>
          </cell>
          <cell r="D9" t="str">
            <v>D</v>
          </cell>
          <cell r="E9">
            <v>10</v>
          </cell>
          <cell r="F9">
            <v>856.90899999999999</v>
          </cell>
          <cell r="G9">
            <v>8569.09</v>
          </cell>
        </row>
        <row r="10">
          <cell r="A10" t="str">
            <v>RE2-16V331MMA-T2</v>
          </cell>
          <cell r="B10">
            <v>478</v>
          </cell>
          <cell r="C10" t="str">
            <v>00A</v>
          </cell>
          <cell r="D10" t="str">
            <v>D</v>
          </cell>
          <cell r="E10">
            <v>10</v>
          </cell>
          <cell r="F10">
            <v>856.90899999999999</v>
          </cell>
          <cell r="G10">
            <v>8569.09</v>
          </cell>
        </row>
        <row r="11">
          <cell r="A11" t="str">
            <v>RE2-16V331MMA-T2</v>
          </cell>
          <cell r="B11">
            <v>499</v>
          </cell>
          <cell r="C11" t="str">
            <v>00A</v>
          </cell>
          <cell r="D11" t="str">
            <v>D</v>
          </cell>
          <cell r="E11">
            <v>10</v>
          </cell>
          <cell r="F11">
            <v>856.90899999999999</v>
          </cell>
          <cell r="G11">
            <v>8569.09</v>
          </cell>
        </row>
        <row r="12">
          <cell r="A12" t="str">
            <v>RE2-16V331MMA-T2</v>
          </cell>
          <cell r="B12">
            <v>480</v>
          </cell>
          <cell r="C12" t="str">
            <v>00A</v>
          </cell>
          <cell r="D12" t="str">
            <v>D</v>
          </cell>
          <cell r="E12">
            <v>10</v>
          </cell>
          <cell r="F12">
            <v>856.90899999999999</v>
          </cell>
          <cell r="G12">
            <v>8569.09</v>
          </cell>
        </row>
        <row r="13">
          <cell r="A13" t="str">
            <v>RE2-16V331MMA-T2</v>
          </cell>
          <cell r="B13">
            <v>486</v>
          </cell>
          <cell r="C13" t="str">
            <v>00A</v>
          </cell>
          <cell r="D13" t="str">
            <v>D</v>
          </cell>
          <cell r="E13">
            <v>10</v>
          </cell>
          <cell r="F13">
            <v>856.90899999999999</v>
          </cell>
          <cell r="G13">
            <v>8569.09</v>
          </cell>
        </row>
        <row r="14">
          <cell r="A14" t="str">
            <v>RE2-16V331MMA-T2</v>
          </cell>
          <cell r="B14">
            <v>487</v>
          </cell>
          <cell r="C14" t="str">
            <v>00A</v>
          </cell>
          <cell r="D14" t="str">
            <v>D</v>
          </cell>
          <cell r="E14">
            <v>10</v>
          </cell>
          <cell r="F14">
            <v>856.90899999999999</v>
          </cell>
          <cell r="G14">
            <v>8569.09</v>
          </cell>
        </row>
        <row r="15">
          <cell r="A15" t="str">
            <v>RE2-16V331MMA-T2</v>
          </cell>
          <cell r="B15">
            <v>488</v>
          </cell>
          <cell r="C15" t="str">
            <v>00A</v>
          </cell>
          <cell r="D15" t="str">
            <v>D</v>
          </cell>
          <cell r="E15">
            <v>10</v>
          </cell>
          <cell r="F15">
            <v>856.90899999999999</v>
          </cell>
          <cell r="G15">
            <v>8569.09</v>
          </cell>
        </row>
        <row r="16">
          <cell r="A16" t="str">
            <v>RE2-16V331MMA-T2</v>
          </cell>
          <cell r="B16">
            <v>489</v>
          </cell>
          <cell r="C16" t="str">
            <v>00A</v>
          </cell>
          <cell r="D16" t="str">
            <v>D</v>
          </cell>
          <cell r="E16">
            <v>10</v>
          </cell>
          <cell r="F16">
            <v>856.90899999999999</v>
          </cell>
          <cell r="G16">
            <v>8569.09</v>
          </cell>
        </row>
        <row r="17">
          <cell r="A17" t="str">
            <v>RE2-16V331MMA-T2</v>
          </cell>
          <cell r="B17">
            <v>490</v>
          </cell>
          <cell r="C17" t="str">
            <v>00A</v>
          </cell>
          <cell r="D17" t="str">
            <v>D</v>
          </cell>
          <cell r="E17">
            <v>10</v>
          </cell>
          <cell r="F17">
            <v>856.90899999999999</v>
          </cell>
          <cell r="G17">
            <v>8569.09</v>
          </cell>
        </row>
        <row r="18">
          <cell r="A18" t="str">
            <v>RE3-100V101M-S1</v>
          </cell>
          <cell r="B18">
            <v>464</v>
          </cell>
          <cell r="C18" t="str">
            <v>00A</v>
          </cell>
          <cell r="D18" t="str">
            <v>D</v>
          </cell>
          <cell r="E18">
            <v>3.5</v>
          </cell>
          <cell r="F18">
            <v>2351.2220000000002</v>
          </cell>
          <cell r="G18">
            <v>8229.277</v>
          </cell>
        </row>
        <row r="19">
          <cell r="A19" t="str">
            <v>RE3-250V010M-T2</v>
          </cell>
          <cell r="B19">
            <v>443</v>
          </cell>
          <cell r="C19" t="str">
            <v>00A</v>
          </cell>
          <cell r="D19" t="str">
            <v>X</v>
          </cell>
          <cell r="E19">
            <v>2</v>
          </cell>
          <cell r="F19">
            <v>650.93600000000004</v>
          </cell>
          <cell r="G19">
            <v>1301.8720000000001</v>
          </cell>
        </row>
        <row r="20">
          <cell r="A20" t="str">
            <v>RE3-400V010M-T2</v>
          </cell>
          <cell r="B20">
            <v>448</v>
          </cell>
          <cell r="C20" t="str">
            <v>00A</v>
          </cell>
          <cell r="D20" t="str">
            <v>D</v>
          </cell>
          <cell r="E20">
            <v>10</v>
          </cell>
          <cell r="F20">
            <v>693.01</v>
          </cell>
          <cell r="G20">
            <v>6930.1</v>
          </cell>
        </row>
        <row r="21">
          <cell r="A21" t="str">
            <v>R3A-10V101MF0P3-T58</v>
          </cell>
          <cell r="B21">
            <v>448</v>
          </cell>
          <cell r="C21" t="str">
            <v>00B</v>
          </cell>
          <cell r="D21" t="str">
            <v>D</v>
          </cell>
          <cell r="E21">
            <v>2</v>
          </cell>
          <cell r="F21">
            <v>406.07499999999999</v>
          </cell>
          <cell r="G21">
            <v>812.15</v>
          </cell>
        </row>
        <row r="22">
          <cell r="A22" t="str">
            <v>RA2-16V221MC</v>
          </cell>
          <cell r="B22">
            <v>441</v>
          </cell>
          <cell r="C22" t="str">
            <v>00B</v>
          </cell>
          <cell r="D22" t="str">
            <v>D</v>
          </cell>
          <cell r="E22">
            <v>1.8</v>
          </cell>
          <cell r="F22">
            <v>835.03499999999997</v>
          </cell>
          <cell r="G22">
            <v>1503.0629999999999</v>
          </cell>
        </row>
        <row r="23">
          <cell r="A23" t="str">
            <v>RE2-25V4R7MMAGZ-T58</v>
          </cell>
          <cell r="B23">
            <v>438</v>
          </cell>
          <cell r="C23" t="str">
            <v>00B</v>
          </cell>
          <cell r="D23" t="str">
            <v>D</v>
          </cell>
          <cell r="E23">
            <v>2</v>
          </cell>
          <cell r="F23">
            <v>338.05900000000003</v>
          </cell>
          <cell r="G23">
            <v>676.11800000000005</v>
          </cell>
        </row>
        <row r="24">
          <cell r="A24" t="str">
            <v>RE2-50V010MMA-F</v>
          </cell>
          <cell r="B24">
            <v>439</v>
          </cell>
          <cell r="C24" t="str">
            <v>00B</v>
          </cell>
          <cell r="D24" t="str">
            <v>DZ</v>
          </cell>
          <cell r="E24">
            <v>4</v>
          </cell>
          <cell r="F24">
            <v>337.72399999999999</v>
          </cell>
          <cell r="G24">
            <v>1350.896</v>
          </cell>
        </row>
        <row r="25">
          <cell r="A25" t="str">
            <v>RE3-100V101M-S1</v>
          </cell>
          <cell r="B25">
            <v>464</v>
          </cell>
          <cell r="C25" t="str">
            <v>00B</v>
          </cell>
          <cell r="D25" t="str">
            <v>D</v>
          </cell>
          <cell r="E25">
            <v>0.7</v>
          </cell>
          <cell r="F25">
            <v>2351.2220000000002</v>
          </cell>
          <cell r="G25">
            <v>1645.8554000000001</v>
          </cell>
        </row>
        <row r="26">
          <cell r="A26" t="str">
            <v>RE3-200V221M-S1</v>
          </cell>
          <cell r="B26">
            <v>514</v>
          </cell>
          <cell r="C26" t="str">
            <v>00B</v>
          </cell>
          <cell r="D26" t="str">
            <v>D</v>
          </cell>
          <cell r="E26">
            <v>2</v>
          </cell>
          <cell r="F26">
            <v>12170.035</v>
          </cell>
          <cell r="G26">
            <v>24340.07</v>
          </cell>
        </row>
        <row r="27">
          <cell r="A27" t="str">
            <v>RE3-200V221M-S1</v>
          </cell>
          <cell r="B27">
            <v>515</v>
          </cell>
          <cell r="C27" t="str">
            <v>00B</v>
          </cell>
          <cell r="D27" t="str">
            <v>D</v>
          </cell>
          <cell r="E27">
            <v>2</v>
          </cell>
          <cell r="F27">
            <v>12170.035</v>
          </cell>
          <cell r="G27">
            <v>24340.07</v>
          </cell>
        </row>
        <row r="28">
          <cell r="A28" t="str">
            <v>RE3-200V221M-S1</v>
          </cell>
          <cell r="B28">
            <v>516</v>
          </cell>
          <cell r="C28" t="str">
            <v>00B</v>
          </cell>
          <cell r="D28" t="str">
            <v>D</v>
          </cell>
          <cell r="E28">
            <v>2</v>
          </cell>
          <cell r="F28">
            <v>12170.035</v>
          </cell>
          <cell r="G28">
            <v>24340.07</v>
          </cell>
        </row>
        <row r="29">
          <cell r="A29" t="str">
            <v>RE3-50V100M-T72</v>
          </cell>
          <cell r="B29">
            <v>452</v>
          </cell>
          <cell r="C29" t="str">
            <v>00B</v>
          </cell>
          <cell r="D29" t="str">
            <v>D</v>
          </cell>
          <cell r="E29">
            <v>2</v>
          </cell>
          <cell r="F29">
            <v>373.86</v>
          </cell>
          <cell r="G29">
            <v>747.72</v>
          </cell>
        </row>
        <row r="30">
          <cell r="A30" t="str">
            <v>RJ4-50V221MX-T2</v>
          </cell>
          <cell r="B30">
            <v>462</v>
          </cell>
          <cell r="C30" t="str">
            <v>00B</v>
          </cell>
          <cell r="D30" t="str">
            <v>D</v>
          </cell>
          <cell r="E30">
            <v>0.5</v>
          </cell>
          <cell r="F30">
            <v>1886.316</v>
          </cell>
          <cell r="G30">
            <v>943.15800000000002</v>
          </cell>
        </row>
        <row r="31">
          <cell r="A31" t="str">
            <v>RA2-25V4R7MCV-T2</v>
          </cell>
          <cell r="B31">
            <v>456</v>
          </cell>
          <cell r="C31" t="str">
            <v>00C</v>
          </cell>
          <cell r="D31" t="str">
            <v>D</v>
          </cell>
          <cell r="E31">
            <v>2</v>
          </cell>
          <cell r="F31">
            <v>338.05900000000003</v>
          </cell>
          <cell r="G31">
            <v>676.11800000000005</v>
          </cell>
        </row>
        <row r="32">
          <cell r="A32" t="str">
            <v>RC2-50V2R2MGZ-T36</v>
          </cell>
          <cell r="B32">
            <v>460</v>
          </cell>
          <cell r="C32" t="str">
            <v>00C</v>
          </cell>
          <cell r="D32" t="str">
            <v>D</v>
          </cell>
          <cell r="E32">
            <v>4</v>
          </cell>
          <cell r="F32">
            <v>316.26799999999997</v>
          </cell>
          <cell r="G32">
            <v>1265.0719999999999</v>
          </cell>
        </row>
        <row r="33">
          <cell r="A33" t="str">
            <v>RC3-10V101MGZ-T72</v>
          </cell>
          <cell r="B33">
            <v>448</v>
          </cell>
          <cell r="C33" t="str">
            <v>00C</v>
          </cell>
          <cell r="D33" t="str">
            <v>D</v>
          </cell>
          <cell r="E33">
            <v>2</v>
          </cell>
          <cell r="F33">
            <v>406.07499999999999</v>
          </cell>
          <cell r="G33">
            <v>812.15</v>
          </cell>
        </row>
        <row r="34">
          <cell r="A34" t="str">
            <v>RC3-16V470MGZ-T72</v>
          </cell>
          <cell r="B34">
            <v>517</v>
          </cell>
          <cell r="C34" t="str">
            <v>00C</v>
          </cell>
          <cell r="D34" t="str">
            <v>DZ</v>
          </cell>
          <cell r="E34">
            <v>20</v>
          </cell>
          <cell r="F34">
            <v>406.07499999999999</v>
          </cell>
          <cell r="G34">
            <v>8121.5</v>
          </cell>
        </row>
        <row r="35">
          <cell r="A35" t="str">
            <v>RC3-50V100MGZ-T72</v>
          </cell>
          <cell r="B35">
            <v>456</v>
          </cell>
          <cell r="C35" t="str">
            <v>00C</v>
          </cell>
          <cell r="D35" t="str">
            <v>DZ</v>
          </cell>
          <cell r="E35">
            <v>2</v>
          </cell>
          <cell r="F35">
            <v>406.07499999999999</v>
          </cell>
          <cell r="G35">
            <v>812.15</v>
          </cell>
        </row>
        <row r="36">
          <cell r="A36" t="str">
            <v>RE2-100V2R2MMA-T2</v>
          </cell>
          <cell r="B36">
            <v>446</v>
          </cell>
          <cell r="C36" t="str">
            <v>00C</v>
          </cell>
          <cell r="D36" t="str">
            <v>D</v>
          </cell>
          <cell r="E36">
            <v>4</v>
          </cell>
          <cell r="F36">
            <v>338.05900000000003</v>
          </cell>
          <cell r="G36">
            <v>1352.2360000000001</v>
          </cell>
        </row>
        <row r="37">
          <cell r="A37" t="str">
            <v>RE2-10V101MMAGZ-T58</v>
          </cell>
          <cell r="B37">
            <v>446</v>
          </cell>
          <cell r="C37" t="str">
            <v>00C</v>
          </cell>
          <cell r="D37" t="str">
            <v>D</v>
          </cell>
          <cell r="E37">
            <v>4</v>
          </cell>
          <cell r="F37">
            <v>338.05900000000003</v>
          </cell>
          <cell r="G37">
            <v>1352.2360000000001</v>
          </cell>
        </row>
        <row r="38">
          <cell r="A38" t="str">
            <v>RE2-160V220MI4-F</v>
          </cell>
          <cell r="B38">
            <v>441</v>
          </cell>
          <cell r="C38" t="str">
            <v>00C</v>
          </cell>
          <cell r="D38" t="str">
            <v>D</v>
          </cell>
          <cell r="E38">
            <v>0.5</v>
          </cell>
          <cell r="F38">
            <v>3605.2809999999999</v>
          </cell>
          <cell r="G38">
            <v>1802.6405</v>
          </cell>
        </row>
        <row r="39">
          <cell r="A39" t="str">
            <v>RE3-35V332MS</v>
          </cell>
          <cell r="B39">
            <v>458</v>
          </cell>
          <cell r="C39" t="str">
            <v>00C</v>
          </cell>
          <cell r="D39" t="str">
            <v>D</v>
          </cell>
          <cell r="E39">
            <v>0.4</v>
          </cell>
          <cell r="F39">
            <v>10959.083000000001</v>
          </cell>
          <cell r="G39">
            <v>4383.6332000000002</v>
          </cell>
        </row>
        <row r="40">
          <cell r="A40" t="str">
            <v>RE3-35V332MS</v>
          </cell>
          <cell r="B40">
            <v>465</v>
          </cell>
          <cell r="C40" t="str">
            <v>00C</v>
          </cell>
          <cell r="D40" t="str">
            <v>D</v>
          </cell>
          <cell r="E40">
            <v>1</v>
          </cell>
          <cell r="F40">
            <v>10959.083000000001</v>
          </cell>
          <cell r="G40">
            <v>10959.083000000001</v>
          </cell>
        </row>
        <row r="41">
          <cell r="A41" t="str">
            <v>RE3-35V332MS</v>
          </cell>
          <cell r="B41">
            <v>466</v>
          </cell>
          <cell r="C41" t="str">
            <v>00C</v>
          </cell>
          <cell r="D41" t="str">
            <v>D</v>
          </cell>
          <cell r="E41">
            <v>1</v>
          </cell>
          <cell r="F41">
            <v>10959.083000000001</v>
          </cell>
          <cell r="G41">
            <v>10959.083000000001</v>
          </cell>
        </row>
        <row r="42">
          <cell r="A42" t="str">
            <v>RE3-35V332MS</v>
          </cell>
          <cell r="B42">
            <v>467</v>
          </cell>
          <cell r="C42" t="str">
            <v>00C</v>
          </cell>
          <cell r="D42" t="str">
            <v>D</v>
          </cell>
          <cell r="E42">
            <v>1</v>
          </cell>
          <cell r="F42">
            <v>10959.083000000001</v>
          </cell>
          <cell r="G42">
            <v>10959.083000000001</v>
          </cell>
        </row>
        <row r="43">
          <cell r="A43" t="str">
            <v>RE3-35V332MS</v>
          </cell>
          <cell r="B43">
            <v>469</v>
          </cell>
          <cell r="C43" t="str">
            <v>00C</v>
          </cell>
          <cell r="D43" t="str">
            <v>D</v>
          </cell>
          <cell r="E43">
            <v>1</v>
          </cell>
          <cell r="F43">
            <v>10959.083000000001</v>
          </cell>
          <cell r="G43">
            <v>10959.083000000001</v>
          </cell>
        </row>
        <row r="44">
          <cell r="A44" t="str">
            <v>RE3-35V332MS</v>
          </cell>
          <cell r="B44">
            <v>470</v>
          </cell>
          <cell r="C44" t="str">
            <v>00C</v>
          </cell>
          <cell r="D44" t="str">
            <v>D</v>
          </cell>
          <cell r="E44">
            <v>1</v>
          </cell>
          <cell r="F44">
            <v>10959.083000000001</v>
          </cell>
          <cell r="G44">
            <v>10959.083000000001</v>
          </cell>
        </row>
        <row r="45">
          <cell r="A45" t="str">
            <v>RE3-35V332MS</v>
          </cell>
          <cell r="B45">
            <v>471</v>
          </cell>
          <cell r="C45" t="str">
            <v>00C</v>
          </cell>
          <cell r="D45" t="str">
            <v>D</v>
          </cell>
          <cell r="E45">
            <v>1</v>
          </cell>
          <cell r="F45">
            <v>10959.083000000001</v>
          </cell>
          <cell r="G45">
            <v>10959.083000000001</v>
          </cell>
        </row>
        <row r="46">
          <cell r="A46" t="str">
            <v>RE3-35V332MS</v>
          </cell>
          <cell r="B46">
            <v>472</v>
          </cell>
          <cell r="C46" t="str">
            <v>00C</v>
          </cell>
          <cell r="D46" t="str">
            <v>D</v>
          </cell>
          <cell r="E46">
            <v>1</v>
          </cell>
          <cell r="F46">
            <v>10959.083000000001</v>
          </cell>
          <cell r="G46">
            <v>10959.083000000001</v>
          </cell>
        </row>
        <row r="47">
          <cell r="A47" t="str">
            <v>RE3-35V332MS</v>
          </cell>
          <cell r="B47">
            <v>481</v>
          </cell>
          <cell r="C47" t="str">
            <v>00C</v>
          </cell>
          <cell r="D47" t="str">
            <v>D</v>
          </cell>
          <cell r="E47">
            <v>1</v>
          </cell>
          <cell r="F47">
            <v>10959.083000000001</v>
          </cell>
          <cell r="G47">
            <v>10959.083000000001</v>
          </cell>
        </row>
        <row r="48">
          <cell r="A48" t="str">
            <v>RE3-35V332MS</v>
          </cell>
          <cell r="B48">
            <v>482</v>
          </cell>
          <cell r="C48" t="str">
            <v>00C</v>
          </cell>
          <cell r="D48" t="str">
            <v>D</v>
          </cell>
          <cell r="E48">
            <v>1</v>
          </cell>
          <cell r="F48">
            <v>10959.083000000001</v>
          </cell>
          <cell r="G48">
            <v>10959.083000000001</v>
          </cell>
        </row>
        <row r="49">
          <cell r="A49" t="str">
            <v>RE3-35V332MS</v>
          </cell>
          <cell r="B49">
            <v>483</v>
          </cell>
          <cell r="C49" t="str">
            <v>00C</v>
          </cell>
          <cell r="D49" t="str">
            <v>D</v>
          </cell>
          <cell r="E49">
            <v>1</v>
          </cell>
          <cell r="F49">
            <v>10959.083000000001</v>
          </cell>
          <cell r="G49">
            <v>10959.083000000001</v>
          </cell>
        </row>
        <row r="50">
          <cell r="A50" t="str">
            <v>RE3-35V332MS</v>
          </cell>
          <cell r="B50">
            <v>484</v>
          </cell>
          <cell r="C50" t="str">
            <v>00C</v>
          </cell>
          <cell r="D50" t="str">
            <v>D</v>
          </cell>
          <cell r="E50">
            <v>1</v>
          </cell>
          <cell r="F50">
            <v>10959.083000000001</v>
          </cell>
          <cell r="G50">
            <v>10959.083000000001</v>
          </cell>
        </row>
        <row r="51">
          <cell r="A51" t="str">
            <v>RE3-35V332MS</v>
          </cell>
          <cell r="B51">
            <v>485</v>
          </cell>
          <cell r="C51" t="str">
            <v>00C</v>
          </cell>
          <cell r="D51" t="str">
            <v>D</v>
          </cell>
          <cell r="E51">
            <v>1</v>
          </cell>
          <cell r="F51">
            <v>10959.083000000001</v>
          </cell>
          <cell r="G51">
            <v>10959.083000000001</v>
          </cell>
        </row>
        <row r="52">
          <cell r="A52" t="str">
            <v>RE3-35V332MS</v>
          </cell>
          <cell r="B52">
            <v>492</v>
          </cell>
          <cell r="C52" t="str">
            <v>00C</v>
          </cell>
          <cell r="D52" t="str">
            <v>D</v>
          </cell>
          <cell r="E52">
            <v>0.8</v>
          </cell>
          <cell r="F52">
            <v>10959.083000000001</v>
          </cell>
          <cell r="G52">
            <v>8767.2664000000004</v>
          </cell>
        </row>
        <row r="53">
          <cell r="A53" t="str">
            <v>RE3-35V332MS</v>
          </cell>
          <cell r="B53">
            <v>493</v>
          </cell>
          <cell r="C53" t="str">
            <v>00C</v>
          </cell>
          <cell r="D53" t="str">
            <v>D</v>
          </cell>
          <cell r="E53">
            <v>1</v>
          </cell>
          <cell r="F53">
            <v>10959.083000000001</v>
          </cell>
          <cell r="G53">
            <v>10959.083000000001</v>
          </cell>
        </row>
        <row r="54">
          <cell r="A54" t="str">
            <v>RE3-35V332MS</v>
          </cell>
          <cell r="B54">
            <v>494</v>
          </cell>
          <cell r="C54" t="str">
            <v>00C</v>
          </cell>
          <cell r="D54" t="str">
            <v>D</v>
          </cell>
          <cell r="E54">
            <v>1</v>
          </cell>
          <cell r="F54">
            <v>10959.083000000001</v>
          </cell>
          <cell r="G54">
            <v>10959.083000000001</v>
          </cell>
        </row>
        <row r="55">
          <cell r="A55" t="str">
            <v>RE3-35V332MS</v>
          </cell>
          <cell r="B55">
            <v>495</v>
          </cell>
          <cell r="C55" t="str">
            <v>00C</v>
          </cell>
          <cell r="D55" t="str">
            <v>D</v>
          </cell>
          <cell r="E55">
            <v>1</v>
          </cell>
          <cell r="F55">
            <v>10959.083000000001</v>
          </cell>
          <cell r="G55">
            <v>10959.083000000001</v>
          </cell>
        </row>
        <row r="56">
          <cell r="A56" t="str">
            <v>RE3-35V332MS</v>
          </cell>
          <cell r="B56">
            <v>468</v>
          </cell>
          <cell r="C56" t="str">
            <v>00C</v>
          </cell>
          <cell r="D56" t="str">
            <v>D</v>
          </cell>
          <cell r="E56">
            <v>1</v>
          </cell>
          <cell r="F56">
            <v>10959.083000000001</v>
          </cell>
          <cell r="G56">
            <v>10959.083000000001</v>
          </cell>
        </row>
        <row r="57">
          <cell r="A57" t="str">
            <v>RE3-400V010M-T2</v>
          </cell>
          <cell r="B57">
            <v>448</v>
          </cell>
          <cell r="C57" t="str">
            <v>00C</v>
          </cell>
          <cell r="D57" t="str">
            <v>D</v>
          </cell>
          <cell r="E57">
            <v>2</v>
          </cell>
          <cell r="F57">
            <v>693.01</v>
          </cell>
          <cell r="G57">
            <v>1386.02</v>
          </cell>
        </row>
        <row r="58">
          <cell r="A58" t="str">
            <v>RJH-6V472MI8-F27</v>
          </cell>
          <cell r="B58">
            <v>453</v>
          </cell>
          <cell r="C58" t="str">
            <v>00C</v>
          </cell>
          <cell r="D58" t="str">
            <v>D</v>
          </cell>
          <cell r="E58">
            <v>4</v>
          </cell>
          <cell r="F58">
            <v>7075.4830000000002</v>
          </cell>
          <cell r="G58">
            <v>28301.932000000001</v>
          </cell>
        </row>
        <row r="59">
          <cell r="A59" t="str">
            <v>RJH-6V472MI8-F27</v>
          </cell>
          <cell r="B59">
            <v>454</v>
          </cell>
          <cell r="C59" t="str">
            <v>00C</v>
          </cell>
          <cell r="D59" t="str">
            <v>D</v>
          </cell>
          <cell r="E59">
            <v>4</v>
          </cell>
          <cell r="F59">
            <v>7075.4830000000002</v>
          </cell>
          <cell r="G59">
            <v>28301.932000000001</v>
          </cell>
        </row>
        <row r="60">
          <cell r="A60" t="str">
            <v>RJH-6V472MI8-F27</v>
          </cell>
          <cell r="B60">
            <v>455</v>
          </cell>
          <cell r="C60" t="str">
            <v>00C</v>
          </cell>
          <cell r="D60" t="str">
            <v>D</v>
          </cell>
          <cell r="E60">
            <v>4</v>
          </cell>
          <cell r="F60">
            <v>7075.4830000000002</v>
          </cell>
          <cell r="G60">
            <v>28301.932000000001</v>
          </cell>
        </row>
        <row r="61">
          <cell r="A61" t="str">
            <v>RC2-10V220MSG-T72</v>
          </cell>
          <cell r="B61">
            <v>461</v>
          </cell>
          <cell r="C61" t="str">
            <v>00D</v>
          </cell>
          <cell r="D61" t="str">
            <v>D</v>
          </cell>
          <cell r="E61">
            <v>2</v>
          </cell>
          <cell r="F61">
            <v>316.26799999999997</v>
          </cell>
          <cell r="G61">
            <v>632.53599999999994</v>
          </cell>
        </row>
        <row r="62">
          <cell r="A62" t="str">
            <v>RC2-10V470MB-T2</v>
          </cell>
          <cell r="B62">
            <v>448</v>
          </cell>
          <cell r="C62" t="str">
            <v>00D</v>
          </cell>
          <cell r="D62" t="str">
            <v>D</v>
          </cell>
          <cell r="E62">
            <v>4</v>
          </cell>
          <cell r="F62">
            <v>400.05399999999997</v>
          </cell>
          <cell r="G62">
            <v>1600.2159999999999</v>
          </cell>
        </row>
        <row r="63">
          <cell r="A63" t="str">
            <v>RC2-50V100MB-T2</v>
          </cell>
          <cell r="B63">
            <v>463</v>
          </cell>
          <cell r="C63" t="str">
            <v>00D</v>
          </cell>
          <cell r="D63" t="str">
            <v>DZ</v>
          </cell>
          <cell r="E63">
            <v>2</v>
          </cell>
          <cell r="F63">
            <v>400.05399999999997</v>
          </cell>
          <cell r="G63">
            <v>800.10799999999995</v>
          </cell>
        </row>
        <row r="64">
          <cell r="A64" t="str">
            <v>RC3-10V470MGZ-T72</v>
          </cell>
          <cell r="B64">
            <v>522</v>
          </cell>
          <cell r="C64" t="str">
            <v>00D</v>
          </cell>
          <cell r="D64" t="str">
            <v>X</v>
          </cell>
          <cell r="E64">
            <v>20</v>
          </cell>
          <cell r="F64">
            <v>406.07499999999999</v>
          </cell>
          <cell r="G64">
            <v>8121.5</v>
          </cell>
        </row>
        <row r="65">
          <cell r="A65" t="str">
            <v>RC3-10V470MGZ-T72</v>
          </cell>
          <cell r="B65">
            <v>523</v>
          </cell>
          <cell r="C65" t="str">
            <v>00D</v>
          </cell>
          <cell r="D65" t="str">
            <v>X</v>
          </cell>
          <cell r="E65">
            <v>20</v>
          </cell>
          <cell r="F65">
            <v>406.07499999999999</v>
          </cell>
          <cell r="G65">
            <v>8121.5</v>
          </cell>
        </row>
        <row r="66">
          <cell r="A66" t="str">
            <v>RC3-10V470MGZ-T72</v>
          </cell>
          <cell r="B66">
            <v>527</v>
          </cell>
          <cell r="C66" t="str">
            <v>00D</v>
          </cell>
          <cell r="D66" t="str">
            <v>X</v>
          </cell>
          <cell r="E66">
            <v>20</v>
          </cell>
          <cell r="F66">
            <v>406.07499999999999</v>
          </cell>
          <cell r="G66">
            <v>8121.5</v>
          </cell>
        </row>
        <row r="67">
          <cell r="A67" t="str">
            <v>RE2-100V010MMAGZ-T58</v>
          </cell>
          <cell r="B67">
            <v>456</v>
          </cell>
          <cell r="C67" t="str">
            <v>00D</v>
          </cell>
          <cell r="D67" t="str">
            <v>D</v>
          </cell>
          <cell r="E67">
            <v>2</v>
          </cell>
          <cell r="F67">
            <v>338.05900000000003</v>
          </cell>
          <cell r="G67">
            <v>676.11800000000005</v>
          </cell>
        </row>
        <row r="68">
          <cell r="A68" t="str">
            <v>RE2-16V470MMAGZ-T58</v>
          </cell>
          <cell r="B68">
            <v>452</v>
          </cell>
          <cell r="C68" t="str">
            <v>00D</v>
          </cell>
          <cell r="D68" t="str">
            <v>Z</v>
          </cell>
          <cell r="E68">
            <v>2</v>
          </cell>
          <cell r="F68">
            <v>338.05900000000003</v>
          </cell>
          <cell r="G68">
            <v>676.11800000000005</v>
          </cell>
        </row>
        <row r="69">
          <cell r="A69" t="str">
            <v>RE2-200V330M-T4</v>
          </cell>
          <cell r="B69">
            <v>456</v>
          </cell>
          <cell r="C69" t="str">
            <v>00D</v>
          </cell>
          <cell r="D69" t="str">
            <v>D</v>
          </cell>
          <cell r="E69">
            <v>1</v>
          </cell>
          <cell r="F69">
            <v>4641.1379999999999</v>
          </cell>
          <cell r="G69">
            <v>4641.1379999999999</v>
          </cell>
        </row>
        <row r="70">
          <cell r="A70" t="str">
            <v>RE3-400V4R7M-T2</v>
          </cell>
          <cell r="B70">
            <v>432</v>
          </cell>
          <cell r="C70" t="str">
            <v>00D</v>
          </cell>
          <cell r="D70" t="str">
            <v>D</v>
          </cell>
          <cell r="E70">
            <v>4</v>
          </cell>
          <cell r="F70">
            <v>2366.3389999999999</v>
          </cell>
          <cell r="G70">
            <v>9465.3559999999998</v>
          </cell>
        </row>
        <row r="71">
          <cell r="A71" t="str">
            <v>RE3-400V4R7M-T2</v>
          </cell>
          <cell r="B71">
            <v>433</v>
          </cell>
          <cell r="C71" t="str">
            <v>00D</v>
          </cell>
          <cell r="D71" t="str">
            <v>D</v>
          </cell>
          <cell r="E71">
            <v>4</v>
          </cell>
          <cell r="F71">
            <v>2366.3389999999999</v>
          </cell>
          <cell r="G71">
            <v>9465.3559999999998</v>
          </cell>
        </row>
        <row r="72">
          <cell r="A72" t="str">
            <v>RE3-400V4R7M-T2</v>
          </cell>
          <cell r="B72">
            <v>434</v>
          </cell>
          <cell r="C72" t="str">
            <v>00D</v>
          </cell>
          <cell r="D72" t="str">
            <v>D</v>
          </cell>
          <cell r="E72">
            <v>4</v>
          </cell>
          <cell r="F72">
            <v>2366.3389999999999</v>
          </cell>
          <cell r="G72">
            <v>9465.3559999999998</v>
          </cell>
        </row>
        <row r="73">
          <cell r="A73" t="str">
            <v>RE3-400V4R7M-T2</v>
          </cell>
          <cell r="B73">
            <v>435</v>
          </cell>
          <cell r="C73" t="str">
            <v>00D</v>
          </cell>
          <cell r="D73" t="str">
            <v>D</v>
          </cell>
          <cell r="E73">
            <v>4</v>
          </cell>
          <cell r="F73">
            <v>2366.3389999999999</v>
          </cell>
          <cell r="G73">
            <v>9465.3559999999998</v>
          </cell>
        </row>
        <row r="74">
          <cell r="A74" t="str">
            <v>RE3-400V4R7M-T2</v>
          </cell>
          <cell r="B74">
            <v>436</v>
          </cell>
          <cell r="C74" t="str">
            <v>00D</v>
          </cell>
          <cell r="D74" t="str">
            <v>D</v>
          </cell>
          <cell r="E74">
            <v>4</v>
          </cell>
          <cell r="F74">
            <v>2366.3389999999999</v>
          </cell>
          <cell r="G74">
            <v>9465.3559999999998</v>
          </cell>
        </row>
        <row r="75">
          <cell r="A75" t="str">
            <v>RE3-400V4R7M-T2</v>
          </cell>
          <cell r="B75">
            <v>437</v>
          </cell>
          <cell r="C75" t="str">
            <v>00D</v>
          </cell>
          <cell r="D75" t="str">
            <v>D</v>
          </cell>
          <cell r="E75">
            <v>4</v>
          </cell>
          <cell r="F75">
            <v>2366.3389999999999</v>
          </cell>
          <cell r="G75">
            <v>9465.3559999999998</v>
          </cell>
        </row>
        <row r="76">
          <cell r="A76" t="str">
            <v>RE3-400V4R7M-T2</v>
          </cell>
          <cell r="B76">
            <v>438</v>
          </cell>
          <cell r="C76" t="str">
            <v>00D</v>
          </cell>
          <cell r="D76" t="str">
            <v>D</v>
          </cell>
          <cell r="E76">
            <v>1.5</v>
          </cell>
          <cell r="F76">
            <v>2366.3389999999999</v>
          </cell>
          <cell r="G76">
            <v>3549.5084999999999</v>
          </cell>
        </row>
        <row r="77">
          <cell r="A77" t="str">
            <v>RE3-50V331M-T2</v>
          </cell>
          <cell r="B77">
            <v>463</v>
          </cell>
          <cell r="C77" t="str">
            <v>00D</v>
          </cell>
          <cell r="D77" t="str">
            <v>D</v>
          </cell>
          <cell r="E77">
            <v>0.5</v>
          </cell>
          <cell r="F77">
            <v>1813.6569999999999</v>
          </cell>
          <cell r="G77">
            <v>906.82849999999996</v>
          </cell>
        </row>
        <row r="78">
          <cell r="A78" t="str">
            <v>RC2-16V100MB-T2</v>
          </cell>
          <cell r="B78">
            <v>447</v>
          </cell>
          <cell r="C78" t="str">
            <v>00E</v>
          </cell>
          <cell r="D78" t="str">
            <v>X</v>
          </cell>
          <cell r="E78">
            <v>3.6</v>
          </cell>
          <cell r="F78">
            <v>316.26799999999997</v>
          </cell>
          <cell r="G78">
            <v>1138.5647999999999</v>
          </cell>
        </row>
        <row r="79">
          <cell r="A79" t="str">
            <v>RC3-10V220M-T2</v>
          </cell>
          <cell r="B79">
            <v>446</v>
          </cell>
          <cell r="C79" t="str">
            <v>00E</v>
          </cell>
          <cell r="D79" t="str">
            <v>D</v>
          </cell>
          <cell r="E79">
            <v>2</v>
          </cell>
          <cell r="F79">
            <v>352.13600000000002</v>
          </cell>
          <cell r="G79">
            <v>704.27200000000005</v>
          </cell>
        </row>
        <row r="80">
          <cell r="A80" t="str">
            <v>RC3-10V470MGZ-T72</v>
          </cell>
          <cell r="B80">
            <v>524</v>
          </cell>
          <cell r="C80" t="str">
            <v>00E</v>
          </cell>
          <cell r="D80" t="str">
            <v>x</v>
          </cell>
          <cell r="E80">
            <v>20</v>
          </cell>
          <cell r="F80">
            <v>406.07499999999999</v>
          </cell>
          <cell r="G80">
            <v>8121.5</v>
          </cell>
        </row>
        <row r="81">
          <cell r="A81" t="str">
            <v>RC3-10V470MGZ-T72</v>
          </cell>
          <cell r="B81">
            <v>521</v>
          </cell>
          <cell r="C81" t="str">
            <v>00E</v>
          </cell>
          <cell r="D81" t="str">
            <v>X</v>
          </cell>
          <cell r="E81">
            <v>20</v>
          </cell>
          <cell r="F81">
            <v>406.07499999999999</v>
          </cell>
          <cell r="G81">
            <v>8121.5</v>
          </cell>
        </row>
        <row r="82">
          <cell r="A82" t="str">
            <v>RC3-10V470MGZ-T72</v>
          </cell>
          <cell r="B82">
            <v>525</v>
          </cell>
          <cell r="C82" t="str">
            <v>00E</v>
          </cell>
          <cell r="D82" t="str">
            <v>x</v>
          </cell>
          <cell r="E82">
            <v>20</v>
          </cell>
          <cell r="F82">
            <v>406.07499999999999</v>
          </cell>
          <cell r="G82">
            <v>8121.5</v>
          </cell>
        </row>
        <row r="83">
          <cell r="A83" t="str">
            <v>RC3-10V470MGZ-T72</v>
          </cell>
          <cell r="B83">
            <v>526</v>
          </cell>
          <cell r="C83" t="str">
            <v>00E</v>
          </cell>
          <cell r="D83" t="str">
            <v>X</v>
          </cell>
          <cell r="E83">
            <v>20</v>
          </cell>
          <cell r="F83">
            <v>406.07499999999999</v>
          </cell>
          <cell r="G83">
            <v>8121.5</v>
          </cell>
        </row>
        <row r="84">
          <cell r="A84" t="str">
            <v>RC3-10V470MGZ-T72</v>
          </cell>
          <cell r="B84">
            <v>528</v>
          </cell>
          <cell r="C84" t="str">
            <v>00E</v>
          </cell>
          <cell r="D84" t="str">
            <v>X</v>
          </cell>
          <cell r="E84">
            <v>20</v>
          </cell>
          <cell r="F84">
            <v>406.07499999999999</v>
          </cell>
          <cell r="G84">
            <v>8121.5</v>
          </cell>
        </row>
        <row r="85">
          <cell r="A85" t="str">
            <v>RC3-10V470MGZ-T72</v>
          </cell>
          <cell r="B85">
            <v>529</v>
          </cell>
          <cell r="C85" t="str">
            <v>00E</v>
          </cell>
          <cell r="D85" t="str">
            <v>X</v>
          </cell>
          <cell r="E85">
            <v>20</v>
          </cell>
          <cell r="F85">
            <v>406.07499999999999</v>
          </cell>
          <cell r="G85">
            <v>8121.5</v>
          </cell>
        </row>
        <row r="86">
          <cell r="A86" t="str">
            <v>RE2-100V470MMA-T2</v>
          </cell>
          <cell r="B86">
            <v>438</v>
          </cell>
          <cell r="C86" t="str">
            <v>00E</v>
          </cell>
          <cell r="D86" t="str">
            <v>D</v>
          </cell>
          <cell r="E86">
            <v>1.5</v>
          </cell>
          <cell r="F86">
            <v>1657.9649999999999</v>
          </cell>
          <cell r="G86">
            <v>2486.9474999999998</v>
          </cell>
        </row>
        <row r="87">
          <cell r="A87" t="str">
            <v>RE2-10V331MMA-T2</v>
          </cell>
          <cell r="B87">
            <v>446</v>
          </cell>
          <cell r="C87" t="str">
            <v>00E</v>
          </cell>
          <cell r="D87" t="str">
            <v>D</v>
          </cell>
          <cell r="E87">
            <v>4</v>
          </cell>
          <cell r="F87">
            <v>856.90899999999999</v>
          </cell>
          <cell r="G87">
            <v>3427.636</v>
          </cell>
        </row>
        <row r="88">
          <cell r="A88" t="str">
            <v>RE2-200V330M-T4</v>
          </cell>
          <cell r="B88">
            <v>444</v>
          </cell>
          <cell r="C88" t="str">
            <v>00E</v>
          </cell>
          <cell r="D88" t="str">
            <v>D</v>
          </cell>
          <cell r="E88">
            <v>4</v>
          </cell>
          <cell r="F88">
            <v>4641.1379999999999</v>
          </cell>
          <cell r="G88">
            <v>18564.552</v>
          </cell>
        </row>
        <row r="89">
          <cell r="A89" t="str">
            <v>RE2-50V010MMAGZ-T58</v>
          </cell>
          <cell r="B89">
            <v>442</v>
          </cell>
          <cell r="C89" t="str">
            <v>00E</v>
          </cell>
          <cell r="D89" t="str">
            <v>D</v>
          </cell>
          <cell r="E89">
            <v>4</v>
          </cell>
          <cell r="F89">
            <v>338.05900000000003</v>
          </cell>
          <cell r="G89">
            <v>1352.2360000000001</v>
          </cell>
        </row>
        <row r="90">
          <cell r="A90" t="str">
            <v>RE2-50V471MMA</v>
          </cell>
          <cell r="B90">
            <v>510</v>
          </cell>
          <cell r="C90" t="str">
            <v>00E</v>
          </cell>
          <cell r="D90" t="str">
            <v>D</v>
          </cell>
          <cell r="E90">
            <v>0.1</v>
          </cell>
          <cell r="F90">
            <v>2700.0059999999999</v>
          </cell>
          <cell r="G90">
            <v>270.00060000000002</v>
          </cell>
        </row>
        <row r="91">
          <cell r="A91" t="str">
            <v>RE3-50V331M-T2</v>
          </cell>
          <cell r="B91">
            <v>463</v>
          </cell>
          <cell r="C91" t="str">
            <v>00E</v>
          </cell>
          <cell r="D91" t="str">
            <v>D</v>
          </cell>
          <cell r="E91">
            <v>0.5</v>
          </cell>
          <cell r="F91">
            <v>1813.6569999999999</v>
          </cell>
          <cell r="G91">
            <v>906.82849999999996</v>
          </cell>
        </row>
        <row r="92">
          <cell r="A92" t="str">
            <v>RB2-10V100MGZ-T72</v>
          </cell>
          <cell r="B92">
            <v>461</v>
          </cell>
          <cell r="C92" t="str">
            <v>00F</v>
          </cell>
          <cell r="D92" t="str">
            <v>D</v>
          </cell>
          <cell r="E92">
            <v>2</v>
          </cell>
          <cell r="F92">
            <v>346.351</v>
          </cell>
          <cell r="G92">
            <v>692.702</v>
          </cell>
        </row>
        <row r="93">
          <cell r="A93" t="str">
            <v>RC2-50V100MB-T2</v>
          </cell>
          <cell r="B93">
            <v>456</v>
          </cell>
          <cell r="C93" t="str">
            <v>00F</v>
          </cell>
          <cell r="D93" t="str">
            <v>D</v>
          </cell>
          <cell r="E93">
            <v>2</v>
          </cell>
          <cell r="F93">
            <v>400.05399999999997</v>
          </cell>
          <cell r="G93">
            <v>800.10799999999995</v>
          </cell>
        </row>
        <row r="94">
          <cell r="A94" t="str">
            <v>RC3-10V101MF0#</v>
          </cell>
          <cell r="B94">
            <v>496</v>
          </cell>
          <cell r="C94" t="str">
            <v>00F</v>
          </cell>
          <cell r="D94" t="str">
            <v>D</v>
          </cell>
          <cell r="E94">
            <v>8</v>
          </cell>
          <cell r="F94">
            <v>389.54300000000001</v>
          </cell>
          <cell r="G94">
            <v>3116.3440000000001</v>
          </cell>
        </row>
        <row r="95">
          <cell r="A95" t="str">
            <v>RC3-50V010MD0#-T58</v>
          </cell>
          <cell r="B95">
            <v>462</v>
          </cell>
          <cell r="C95" t="str">
            <v>00F</v>
          </cell>
          <cell r="D95" t="str">
            <v>DZ</v>
          </cell>
          <cell r="E95">
            <v>2</v>
          </cell>
          <cell r="F95">
            <v>316.548</v>
          </cell>
          <cell r="G95">
            <v>633.096</v>
          </cell>
        </row>
        <row r="96">
          <cell r="A96" t="str">
            <v>RE2-10V102MMA</v>
          </cell>
          <cell r="B96">
            <v>457</v>
          </cell>
          <cell r="C96" t="str">
            <v>00F</v>
          </cell>
          <cell r="D96" t="str">
            <v>D</v>
          </cell>
          <cell r="E96">
            <v>10</v>
          </cell>
          <cell r="F96">
            <v>1640.8409999999999</v>
          </cell>
          <cell r="G96">
            <v>16408.41</v>
          </cell>
        </row>
        <row r="97">
          <cell r="A97" t="str">
            <v>RE2-10V102MMA</v>
          </cell>
          <cell r="B97">
            <v>458</v>
          </cell>
          <cell r="C97" t="str">
            <v>00F</v>
          </cell>
          <cell r="D97" t="str">
            <v>D</v>
          </cell>
          <cell r="E97">
            <v>3</v>
          </cell>
          <cell r="F97">
            <v>1640.8409999999999</v>
          </cell>
          <cell r="G97">
            <v>4922.5229999999992</v>
          </cell>
        </row>
        <row r="98">
          <cell r="A98" t="str">
            <v>RE2-25V471MMA</v>
          </cell>
          <cell r="B98">
            <v>510</v>
          </cell>
          <cell r="C98" t="str">
            <v>00F</v>
          </cell>
          <cell r="D98" t="str">
            <v>D</v>
          </cell>
          <cell r="E98">
            <v>0.1</v>
          </cell>
          <cell r="F98">
            <v>1640.8409999999999</v>
          </cell>
          <cell r="G98">
            <v>164.08410000000001</v>
          </cell>
        </row>
        <row r="99">
          <cell r="A99" t="str">
            <v>RE2-6V152ME9-T2</v>
          </cell>
          <cell r="B99">
            <v>442</v>
          </cell>
          <cell r="C99" t="str">
            <v>00F</v>
          </cell>
          <cell r="D99" t="str">
            <v>D</v>
          </cell>
          <cell r="E99">
            <v>6</v>
          </cell>
          <cell r="F99">
            <v>2034.0519999999999</v>
          </cell>
          <cell r="G99">
            <v>12204.312</v>
          </cell>
        </row>
        <row r="100">
          <cell r="A100" t="str">
            <v>RJ3-16V221MBX</v>
          </cell>
          <cell r="B100">
            <v>492</v>
          </cell>
          <cell r="C100" t="str">
            <v>00F</v>
          </cell>
          <cell r="D100" t="str">
            <v>D</v>
          </cell>
          <cell r="E100">
            <v>2</v>
          </cell>
          <cell r="F100">
            <v>1030.7860000000001</v>
          </cell>
          <cell r="G100">
            <v>2061.5720000000001</v>
          </cell>
        </row>
        <row r="101">
          <cell r="A101" t="str">
            <v>RC2-16V100MB-T2</v>
          </cell>
          <cell r="B101">
            <v>447</v>
          </cell>
          <cell r="C101" t="str">
            <v>00G</v>
          </cell>
          <cell r="D101" t="str">
            <v>X</v>
          </cell>
          <cell r="E101">
            <v>1.34</v>
          </cell>
          <cell r="F101">
            <v>316.26799999999997</v>
          </cell>
          <cell r="G101">
            <v>423.79912000000002</v>
          </cell>
        </row>
        <row r="102">
          <cell r="A102" t="str">
            <v>RC2-50VR47MGZ-T58</v>
          </cell>
          <cell r="B102">
            <v>461</v>
          </cell>
          <cell r="C102" t="str">
            <v>00G</v>
          </cell>
          <cell r="D102" t="str">
            <v>X</v>
          </cell>
          <cell r="E102">
            <v>8</v>
          </cell>
          <cell r="F102">
            <v>316.26799999999997</v>
          </cell>
          <cell r="G102">
            <v>2530.1439999999998</v>
          </cell>
        </row>
        <row r="103">
          <cell r="A103" t="str">
            <v>RC2-50VR68MGZ-T72</v>
          </cell>
          <cell r="B103">
            <v>462</v>
          </cell>
          <cell r="C103" t="str">
            <v>00G</v>
          </cell>
          <cell r="D103" t="str">
            <v>X</v>
          </cell>
          <cell r="E103">
            <v>4</v>
          </cell>
          <cell r="F103">
            <v>316.26799999999997</v>
          </cell>
          <cell r="G103">
            <v>1265.0719999999999</v>
          </cell>
        </row>
        <row r="104">
          <cell r="A104" t="str">
            <v>RC3-16V4R7MD0#-F4</v>
          </cell>
          <cell r="B104">
            <v>510</v>
          </cell>
          <cell r="C104" t="str">
            <v>00G</v>
          </cell>
          <cell r="D104" t="str">
            <v>DZ</v>
          </cell>
          <cell r="E104">
            <v>2</v>
          </cell>
          <cell r="F104">
            <v>333.06400000000002</v>
          </cell>
          <cell r="G104">
            <v>666.12800000000004</v>
          </cell>
        </row>
        <row r="105">
          <cell r="A105" t="str">
            <v>RC3-50V4R7ME0#</v>
          </cell>
          <cell r="B105">
            <v>439</v>
          </cell>
          <cell r="C105" t="str">
            <v>00G</v>
          </cell>
          <cell r="D105" t="str">
            <v>DZ</v>
          </cell>
          <cell r="E105">
            <v>2</v>
          </cell>
          <cell r="F105">
            <v>335.59699999999998</v>
          </cell>
          <cell r="G105">
            <v>671.19399999999996</v>
          </cell>
        </row>
        <row r="106">
          <cell r="A106" t="str">
            <v>RE2-250V010M-T2</v>
          </cell>
          <cell r="B106">
            <v>443</v>
          </cell>
          <cell r="C106" t="str">
            <v>00G</v>
          </cell>
          <cell r="D106" t="str">
            <v>D</v>
          </cell>
          <cell r="E106">
            <v>2</v>
          </cell>
          <cell r="F106">
            <v>650.93600000000004</v>
          </cell>
          <cell r="G106">
            <v>1301.8720000000001</v>
          </cell>
        </row>
        <row r="107">
          <cell r="A107" t="str">
            <v>RE3-10V470M-T2</v>
          </cell>
          <cell r="B107">
            <v>451</v>
          </cell>
          <cell r="C107" t="str">
            <v>00G</v>
          </cell>
          <cell r="D107" t="str">
            <v>D</v>
          </cell>
          <cell r="E107">
            <v>2</v>
          </cell>
          <cell r="F107">
            <v>373.86</v>
          </cell>
          <cell r="G107">
            <v>747.72</v>
          </cell>
        </row>
        <row r="108">
          <cell r="A108" t="str">
            <v>RE3-35V332M-F38</v>
          </cell>
          <cell r="B108">
            <v>496</v>
          </cell>
          <cell r="C108" t="str">
            <v>00G</v>
          </cell>
          <cell r="D108" t="str">
            <v>D</v>
          </cell>
          <cell r="E108">
            <v>3.5000000000000003E-2</v>
          </cell>
          <cell r="F108">
            <v>7601.4250000000002</v>
          </cell>
          <cell r="G108">
            <v>266.04987500000004</v>
          </cell>
        </row>
        <row r="109">
          <cell r="A109" t="str">
            <v>RE3-50V100M-T36</v>
          </cell>
          <cell r="B109">
            <v>445</v>
          </cell>
          <cell r="C109" t="str">
            <v>00G</v>
          </cell>
          <cell r="D109" t="str">
            <v>X</v>
          </cell>
          <cell r="E109">
            <v>0.625</v>
          </cell>
          <cell r="F109">
            <v>373.86</v>
          </cell>
          <cell r="G109">
            <v>233.66249999999999</v>
          </cell>
        </row>
        <row r="110">
          <cell r="A110" t="str">
            <v>RJ4-450V010M</v>
          </cell>
          <cell r="B110">
            <v>441</v>
          </cell>
          <cell r="C110" t="str">
            <v>00G</v>
          </cell>
          <cell r="D110" t="str">
            <v>D</v>
          </cell>
          <cell r="E110">
            <v>2</v>
          </cell>
          <cell r="F110">
            <v>1092.527</v>
          </cell>
          <cell r="G110">
            <v>2185.0540000000001</v>
          </cell>
        </row>
        <row r="111">
          <cell r="A111" t="str">
            <v>RLB-16V330MV2Z-F</v>
          </cell>
          <cell r="B111">
            <v>510</v>
          </cell>
          <cell r="C111" t="str">
            <v>00G</v>
          </cell>
          <cell r="D111" t="str">
            <v>D</v>
          </cell>
          <cell r="E111">
            <v>2</v>
          </cell>
          <cell r="F111">
            <v>605.83799999999997</v>
          </cell>
          <cell r="G111">
            <v>1211.6759999999999</v>
          </cell>
        </row>
        <row r="112">
          <cell r="A112" t="str">
            <v>RA2-100V010MECV-T2</v>
          </cell>
          <cell r="B112">
            <v>452</v>
          </cell>
          <cell r="C112" t="str">
            <v>00H</v>
          </cell>
          <cell r="D112" t="str">
            <v>DZ</v>
          </cell>
          <cell r="E112">
            <v>2</v>
          </cell>
          <cell r="F112">
            <v>338.05900000000003</v>
          </cell>
          <cell r="G112">
            <v>676.11800000000005</v>
          </cell>
        </row>
        <row r="113">
          <cell r="A113" t="str">
            <v>RA2-25V4R7MCV-T2</v>
          </cell>
          <cell r="B113">
            <v>491</v>
          </cell>
          <cell r="C113" t="str">
            <v>00H</v>
          </cell>
          <cell r="D113" t="str">
            <v>Z</v>
          </cell>
          <cell r="E113">
            <v>20</v>
          </cell>
          <cell r="F113">
            <v>338.05900000000003</v>
          </cell>
          <cell r="G113">
            <v>6761.18</v>
          </cell>
        </row>
        <row r="114">
          <cell r="A114" t="str">
            <v>RA2-25V4R7MCV-T2</v>
          </cell>
          <cell r="B114">
            <v>498</v>
          </cell>
          <cell r="C114" t="str">
            <v>00H</v>
          </cell>
          <cell r="D114" t="str">
            <v>Z</v>
          </cell>
          <cell r="E114">
            <v>20</v>
          </cell>
          <cell r="F114">
            <v>338.05900000000003</v>
          </cell>
          <cell r="G114">
            <v>6761.18</v>
          </cell>
        </row>
        <row r="115">
          <cell r="A115" t="str">
            <v>RA2-25V4R7MCV-T2</v>
          </cell>
          <cell r="B115">
            <v>499</v>
          </cell>
          <cell r="C115" t="str">
            <v>00H</v>
          </cell>
          <cell r="D115" t="str">
            <v>Z</v>
          </cell>
          <cell r="E115">
            <v>20</v>
          </cell>
          <cell r="F115">
            <v>338.05900000000003</v>
          </cell>
          <cell r="G115">
            <v>6761.18</v>
          </cell>
        </row>
        <row r="116">
          <cell r="A116" t="str">
            <v>RA2-50V3R3MECVG-T58</v>
          </cell>
          <cell r="B116">
            <v>449</v>
          </cell>
          <cell r="C116" t="str">
            <v>00H</v>
          </cell>
          <cell r="D116" t="str">
            <v>D</v>
          </cell>
          <cell r="E116">
            <v>12</v>
          </cell>
          <cell r="F116">
            <v>338.05900000000003</v>
          </cell>
          <cell r="G116">
            <v>4056.7080000000005</v>
          </cell>
        </row>
        <row r="117">
          <cell r="A117" t="str">
            <v>RA2-50VR47MCVG-T58</v>
          </cell>
          <cell r="B117">
            <v>497</v>
          </cell>
          <cell r="C117" t="str">
            <v>00H</v>
          </cell>
          <cell r="D117" t="str">
            <v>D</v>
          </cell>
          <cell r="E117">
            <v>18</v>
          </cell>
          <cell r="F117">
            <v>338.05900000000003</v>
          </cell>
          <cell r="G117">
            <v>6085.0620000000008</v>
          </cell>
        </row>
        <row r="118">
          <cell r="A118" t="str">
            <v>RC2-16V100MB-F0</v>
          </cell>
          <cell r="B118">
            <v>439</v>
          </cell>
          <cell r="C118" t="str">
            <v>00H</v>
          </cell>
          <cell r="D118" t="str">
            <v>D</v>
          </cell>
          <cell r="E118">
            <v>8</v>
          </cell>
          <cell r="F118">
            <v>317.92899999999997</v>
          </cell>
          <cell r="G118">
            <v>2543.4319999999998</v>
          </cell>
        </row>
        <row r="119">
          <cell r="A119" t="str">
            <v>RC2-16V100MB-T2</v>
          </cell>
          <cell r="B119">
            <v>447</v>
          </cell>
          <cell r="C119" t="str">
            <v>00H</v>
          </cell>
          <cell r="D119" t="str">
            <v>X</v>
          </cell>
          <cell r="E119">
            <v>1</v>
          </cell>
          <cell r="F119">
            <v>316.26799999999997</v>
          </cell>
          <cell r="G119">
            <v>316.26799999999997</v>
          </cell>
        </row>
        <row r="120">
          <cell r="A120" t="str">
            <v>RC2-50V010MGZ-T36</v>
          </cell>
          <cell r="B120">
            <v>445</v>
          </cell>
          <cell r="C120" t="str">
            <v>00H</v>
          </cell>
          <cell r="D120" t="str">
            <v>X</v>
          </cell>
          <cell r="E120">
            <v>1</v>
          </cell>
          <cell r="F120">
            <v>316.26799999999997</v>
          </cell>
          <cell r="G120">
            <v>316.26799999999997</v>
          </cell>
        </row>
        <row r="121">
          <cell r="A121" t="str">
            <v>RC2-50V1R5MB-T2</v>
          </cell>
          <cell r="B121">
            <v>500</v>
          </cell>
          <cell r="C121" t="str">
            <v>00H</v>
          </cell>
          <cell r="D121" t="str">
            <v>D</v>
          </cell>
          <cell r="E121">
            <v>12</v>
          </cell>
          <cell r="F121">
            <v>316.26799999999997</v>
          </cell>
          <cell r="G121">
            <v>3795.2159999999994</v>
          </cell>
        </row>
        <row r="122">
          <cell r="A122" t="str">
            <v>RC2-50V1R5MB-T2</v>
          </cell>
          <cell r="B122">
            <v>501</v>
          </cell>
          <cell r="C122" t="str">
            <v>00H</v>
          </cell>
          <cell r="D122" t="str">
            <v>D</v>
          </cell>
          <cell r="E122">
            <v>20</v>
          </cell>
          <cell r="F122">
            <v>316.26799999999997</v>
          </cell>
          <cell r="G122">
            <v>6325.36</v>
          </cell>
        </row>
        <row r="123">
          <cell r="A123" t="str">
            <v>RC2-50V1R5MB-T2</v>
          </cell>
          <cell r="B123">
            <v>502</v>
          </cell>
          <cell r="C123" t="str">
            <v>00H</v>
          </cell>
          <cell r="D123" t="str">
            <v>D</v>
          </cell>
          <cell r="E123">
            <v>20</v>
          </cell>
          <cell r="F123">
            <v>316.26799999999997</v>
          </cell>
          <cell r="G123">
            <v>6325.36</v>
          </cell>
        </row>
        <row r="124">
          <cell r="A124" t="str">
            <v>RC2-50V2R2ME2-T58</v>
          </cell>
          <cell r="B124">
            <v>461</v>
          </cell>
          <cell r="C124" t="str">
            <v>00H</v>
          </cell>
          <cell r="D124" t="str">
            <v>D</v>
          </cell>
          <cell r="E124">
            <v>6</v>
          </cell>
          <cell r="F124">
            <v>316.26799999999997</v>
          </cell>
          <cell r="G124">
            <v>1897.6079999999997</v>
          </cell>
        </row>
        <row r="125">
          <cell r="A125" t="str">
            <v>RC2-50VR68MB-T2</v>
          </cell>
          <cell r="B125">
            <v>461</v>
          </cell>
          <cell r="C125" t="str">
            <v>00H</v>
          </cell>
          <cell r="D125" t="str">
            <v>DZ</v>
          </cell>
          <cell r="E125">
            <v>2</v>
          </cell>
          <cell r="F125">
            <v>316.26799999999997</v>
          </cell>
          <cell r="G125">
            <v>632.53599999999994</v>
          </cell>
        </row>
        <row r="126">
          <cell r="A126" t="str">
            <v>RC2-6V221MG-T72</v>
          </cell>
          <cell r="B126">
            <v>443</v>
          </cell>
          <cell r="C126" t="str">
            <v>00H</v>
          </cell>
          <cell r="D126" t="str">
            <v>D</v>
          </cell>
          <cell r="E126">
            <v>2</v>
          </cell>
          <cell r="F126">
            <v>400.05399999999997</v>
          </cell>
          <cell r="G126">
            <v>800.10799999999995</v>
          </cell>
        </row>
        <row r="127">
          <cell r="A127" t="str">
            <v>RC3-10V470MGZ-T72</v>
          </cell>
          <cell r="B127">
            <v>443</v>
          </cell>
          <cell r="C127" t="str">
            <v>00H</v>
          </cell>
          <cell r="D127" t="str">
            <v>D</v>
          </cell>
          <cell r="E127">
            <v>10</v>
          </cell>
          <cell r="F127">
            <v>406.07499999999999</v>
          </cell>
          <cell r="G127">
            <v>4060.75</v>
          </cell>
        </row>
        <row r="128">
          <cell r="A128" t="str">
            <v>RC3-10V470MGZ-T72</v>
          </cell>
          <cell r="B128">
            <v>504</v>
          </cell>
          <cell r="C128" t="str">
            <v>00H</v>
          </cell>
          <cell r="D128" t="str">
            <v>X</v>
          </cell>
          <cell r="E128">
            <v>20</v>
          </cell>
          <cell r="F128">
            <v>406.07499999999999</v>
          </cell>
          <cell r="G128">
            <v>8121.5</v>
          </cell>
        </row>
        <row r="129">
          <cell r="A129" t="str">
            <v>RC3-10V470MGZ-T72</v>
          </cell>
          <cell r="B129">
            <v>505</v>
          </cell>
          <cell r="C129" t="str">
            <v>00H</v>
          </cell>
          <cell r="D129" t="str">
            <v>X</v>
          </cell>
          <cell r="E129">
            <v>20</v>
          </cell>
          <cell r="F129">
            <v>406.07499999999999</v>
          </cell>
          <cell r="G129">
            <v>8121.5</v>
          </cell>
        </row>
        <row r="130">
          <cell r="A130" t="str">
            <v>RC3-10V470MGZ-T72</v>
          </cell>
          <cell r="B130">
            <v>506</v>
          </cell>
          <cell r="C130" t="str">
            <v>00H</v>
          </cell>
          <cell r="D130" t="str">
            <v>X</v>
          </cell>
          <cell r="E130">
            <v>20</v>
          </cell>
          <cell r="F130">
            <v>406.07499999999999</v>
          </cell>
          <cell r="G130">
            <v>8121.5</v>
          </cell>
        </row>
        <row r="131">
          <cell r="A131" t="str">
            <v>RC3-10V470MGZ-T72</v>
          </cell>
          <cell r="B131">
            <v>507</v>
          </cell>
          <cell r="C131" t="str">
            <v>00H</v>
          </cell>
          <cell r="D131" t="str">
            <v>X</v>
          </cell>
          <cell r="E131">
            <v>20</v>
          </cell>
          <cell r="F131">
            <v>406.07499999999999</v>
          </cell>
          <cell r="G131">
            <v>8121.5</v>
          </cell>
        </row>
        <row r="132">
          <cell r="A132" t="str">
            <v>RC3-16V470MGZ-T72</v>
          </cell>
          <cell r="B132">
            <v>452</v>
          </cell>
          <cell r="C132" t="str">
            <v>00H</v>
          </cell>
          <cell r="D132" t="str">
            <v>X</v>
          </cell>
          <cell r="E132">
            <v>2</v>
          </cell>
          <cell r="F132">
            <v>406.07499999999999</v>
          </cell>
          <cell r="G132">
            <v>812.15</v>
          </cell>
        </row>
        <row r="133">
          <cell r="A133" t="str">
            <v>RE2-10V470MMAGZ-T32</v>
          </cell>
          <cell r="B133">
            <v>449</v>
          </cell>
          <cell r="C133" t="str">
            <v>00H</v>
          </cell>
          <cell r="D133" t="str">
            <v>D</v>
          </cell>
          <cell r="E133">
            <v>2</v>
          </cell>
          <cell r="F133">
            <v>338.05900000000003</v>
          </cell>
          <cell r="G133">
            <v>676.11800000000005</v>
          </cell>
        </row>
        <row r="134">
          <cell r="A134" t="str">
            <v>RE2-16V330MMAGZ-T58</v>
          </cell>
          <cell r="B134">
            <v>456</v>
          </cell>
          <cell r="C134" t="str">
            <v>00H</v>
          </cell>
          <cell r="D134" t="str">
            <v>DZ</v>
          </cell>
          <cell r="E134">
            <v>2</v>
          </cell>
          <cell r="F134">
            <v>338.05900000000003</v>
          </cell>
          <cell r="G134">
            <v>676.11800000000005</v>
          </cell>
        </row>
        <row r="135">
          <cell r="A135" t="str">
            <v>RE2-25V471MMA</v>
          </cell>
          <cell r="B135">
            <v>510</v>
          </cell>
          <cell r="C135" t="str">
            <v>00H</v>
          </cell>
          <cell r="D135" t="str">
            <v>D</v>
          </cell>
          <cell r="E135">
            <v>0.1</v>
          </cell>
          <cell r="F135">
            <v>1640.8409999999999</v>
          </cell>
          <cell r="G135">
            <v>164.08410000000001</v>
          </cell>
        </row>
        <row r="136">
          <cell r="A136" t="str">
            <v>RE2-50V010MMAGZ-T58</v>
          </cell>
          <cell r="B136">
            <v>463</v>
          </cell>
          <cell r="C136" t="str">
            <v>00H</v>
          </cell>
          <cell r="D136" t="str">
            <v>DZ</v>
          </cell>
          <cell r="E136">
            <v>8</v>
          </cell>
          <cell r="F136">
            <v>338.05900000000003</v>
          </cell>
          <cell r="G136">
            <v>2704.4720000000002</v>
          </cell>
        </row>
        <row r="137">
          <cell r="A137" t="str">
            <v>RE2-6V332MMA-T4</v>
          </cell>
          <cell r="B137">
            <v>444</v>
          </cell>
          <cell r="C137" t="str">
            <v>00H</v>
          </cell>
          <cell r="D137" t="str">
            <v>D</v>
          </cell>
          <cell r="E137">
            <v>6</v>
          </cell>
          <cell r="F137">
            <v>2732.5659999999998</v>
          </cell>
          <cell r="G137">
            <v>16395.396000000001</v>
          </cell>
        </row>
        <row r="138">
          <cell r="A138" t="str">
            <v>RE3-50V4R7M-T36</v>
          </cell>
          <cell r="B138">
            <v>445</v>
          </cell>
          <cell r="C138" t="str">
            <v>00H</v>
          </cell>
          <cell r="D138" t="str">
            <v>X</v>
          </cell>
          <cell r="E138">
            <v>0.83</v>
          </cell>
          <cell r="F138">
            <v>373.86</v>
          </cell>
          <cell r="G138">
            <v>310.30380000000002</v>
          </cell>
        </row>
        <row r="139">
          <cell r="A139" t="str">
            <v>RJJ-10V471MG4E-T2</v>
          </cell>
          <cell r="B139">
            <v>444</v>
          </cell>
          <cell r="C139" t="str">
            <v>00H</v>
          </cell>
          <cell r="D139" t="str">
            <v>D</v>
          </cell>
          <cell r="E139">
            <v>1</v>
          </cell>
          <cell r="F139">
            <v>1133.068</v>
          </cell>
          <cell r="G139">
            <v>1133.068</v>
          </cell>
        </row>
        <row r="140">
          <cell r="A140" t="str">
            <v>RLB-10V470MV2Z-F1</v>
          </cell>
          <cell r="B140">
            <v>439</v>
          </cell>
          <cell r="C140" t="str">
            <v>00H</v>
          </cell>
          <cell r="D140" t="str">
            <v>D</v>
          </cell>
          <cell r="E140">
            <v>6</v>
          </cell>
          <cell r="F140">
            <v>605.83799999999997</v>
          </cell>
          <cell r="G140">
            <v>3635.0279999999998</v>
          </cell>
        </row>
        <row r="141">
          <cell r="A141" t="str">
            <v>R2B-6V682MK8</v>
          </cell>
          <cell r="B141">
            <v>441</v>
          </cell>
          <cell r="C141" t="str">
            <v>00I</v>
          </cell>
          <cell r="D141" t="str">
            <v>D</v>
          </cell>
          <cell r="E141">
            <v>0.1</v>
          </cell>
          <cell r="F141">
            <v>10572.384</v>
          </cell>
          <cell r="G141">
            <v>1057.2384</v>
          </cell>
        </row>
        <row r="142">
          <cell r="A142" t="str">
            <v>RC2-16V100MB-T2</v>
          </cell>
          <cell r="B142">
            <v>447</v>
          </cell>
          <cell r="C142" t="str">
            <v>00I</v>
          </cell>
          <cell r="D142" t="str">
            <v>X</v>
          </cell>
          <cell r="E142">
            <v>2.6</v>
          </cell>
          <cell r="F142">
            <v>316.26799999999997</v>
          </cell>
          <cell r="G142">
            <v>822.29679999999996</v>
          </cell>
        </row>
        <row r="143">
          <cell r="A143" t="str">
            <v>RC2-50VR47MGZ-T72</v>
          </cell>
          <cell r="B143">
            <v>460</v>
          </cell>
          <cell r="C143" t="str">
            <v>00I</v>
          </cell>
          <cell r="D143" t="str">
            <v>X</v>
          </cell>
          <cell r="E143">
            <v>2</v>
          </cell>
          <cell r="F143">
            <v>316.26799999999997</v>
          </cell>
          <cell r="G143">
            <v>632.53599999999994</v>
          </cell>
        </row>
        <row r="144">
          <cell r="A144" t="str">
            <v>RC2-6V470MSG-T72</v>
          </cell>
          <cell r="B144">
            <v>503</v>
          </cell>
          <cell r="C144" t="str">
            <v>00I</v>
          </cell>
          <cell r="D144" t="str">
            <v>X</v>
          </cell>
          <cell r="E144">
            <v>20</v>
          </cell>
          <cell r="F144">
            <v>316.26799999999997</v>
          </cell>
          <cell r="G144">
            <v>6325.36</v>
          </cell>
        </row>
        <row r="145">
          <cell r="A145" t="str">
            <v>RC3-10V470MGZ-T72</v>
          </cell>
          <cell r="B145">
            <v>450</v>
          </cell>
          <cell r="C145" t="str">
            <v>00I</v>
          </cell>
          <cell r="D145" t="str">
            <v>X</v>
          </cell>
          <cell r="E145">
            <v>20</v>
          </cell>
          <cell r="F145">
            <v>406.07499999999999</v>
          </cell>
          <cell r="G145">
            <v>8121.5</v>
          </cell>
        </row>
        <row r="146">
          <cell r="A146" t="str">
            <v>RC3-10V470MGZ-T72</v>
          </cell>
          <cell r="B146">
            <v>451</v>
          </cell>
          <cell r="C146" t="str">
            <v>00I</v>
          </cell>
          <cell r="D146" t="str">
            <v>X</v>
          </cell>
          <cell r="E146">
            <v>18</v>
          </cell>
          <cell r="F146">
            <v>406.07499999999999</v>
          </cell>
          <cell r="G146">
            <v>7309.35</v>
          </cell>
        </row>
        <row r="147">
          <cell r="A147" t="str">
            <v>RC3-10V470MGZ-T72</v>
          </cell>
          <cell r="B147">
            <v>508</v>
          </cell>
          <cell r="C147" t="str">
            <v>00I</v>
          </cell>
          <cell r="D147" t="str">
            <v>X</v>
          </cell>
          <cell r="E147">
            <v>20</v>
          </cell>
          <cell r="F147">
            <v>406.07499999999999</v>
          </cell>
          <cell r="G147">
            <v>8121.5</v>
          </cell>
        </row>
        <row r="148">
          <cell r="A148" t="str">
            <v>RC3-10V470MGZ-T72</v>
          </cell>
          <cell r="B148">
            <v>509</v>
          </cell>
          <cell r="C148" t="str">
            <v>00I</v>
          </cell>
          <cell r="D148" t="str">
            <v>X</v>
          </cell>
          <cell r="E148">
            <v>20</v>
          </cell>
          <cell r="F148">
            <v>406.07499999999999</v>
          </cell>
          <cell r="G148">
            <v>8121.5</v>
          </cell>
        </row>
        <row r="149">
          <cell r="A149" t="str">
            <v>RE2-16V221MMA</v>
          </cell>
          <cell r="B149">
            <v>458</v>
          </cell>
          <cell r="C149" t="str">
            <v>00I</v>
          </cell>
          <cell r="D149" t="str">
            <v>D</v>
          </cell>
          <cell r="E149">
            <v>4</v>
          </cell>
          <cell r="F149">
            <v>835.03499999999997</v>
          </cell>
          <cell r="G149">
            <v>3340.14</v>
          </cell>
        </row>
        <row r="150">
          <cell r="A150" t="str">
            <v>RJ4-6V221MX</v>
          </cell>
          <cell r="B150">
            <v>439</v>
          </cell>
          <cell r="C150" t="str">
            <v>00I</v>
          </cell>
          <cell r="D150" t="str">
            <v>D</v>
          </cell>
          <cell r="E150">
            <v>4</v>
          </cell>
          <cell r="F150">
            <v>465.85199999999998</v>
          </cell>
          <cell r="G150">
            <v>1863.4079999999999</v>
          </cell>
        </row>
        <row r="151">
          <cell r="A151" t="str">
            <v>RJJ-10V471MG4E-T2</v>
          </cell>
          <cell r="B151">
            <v>518</v>
          </cell>
          <cell r="C151" t="str">
            <v>00I</v>
          </cell>
          <cell r="D151" t="str">
            <v>D</v>
          </cell>
          <cell r="E151">
            <v>10</v>
          </cell>
          <cell r="F151">
            <v>1133.068</v>
          </cell>
          <cell r="G151">
            <v>11330.68</v>
          </cell>
        </row>
        <row r="152">
          <cell r="A152" t="str">
            <v>RJJ-10V471MG4E-T2</v>
          </cell>
          <cell r="B152">
            <v>519</v>
          </cell>
          <cell r="C152" t="str">
            <v>00I</v>
          </cell>
          <cell r="D152" t="str">
            <v>D</v>
          </cell>
          <cell r="E152">
            <v>10</v>
          </cell>
          <cell r="F152">
            <v>1133.068</v>
          </cell>
          <cell r="G152">
            <v>11330.68</v>
          </cell>
        </row>
        <row r="153">
          <cell r="A153" t="str">
            <v>RJJ-10V471MG4E-T2</v>
          </cell>
          <cell r="B153">
            <v>520</v>
          </cell>
          <cell r="C153" t="str">
            <v>00I</v>
          </cell>
          <cell r="D153" t="str">
            <v>D</v>
          </cell>
          <cell r="E153">
            <v>10</v>
          </cell>
          <cell r="F153">
            <v>1133.068</v>
          </cell>
          <cell r="G153">
            <v>11330.68</v>
          </cell>
        </row>
        <row r="154">
          <cell r="A154" t="str">
            <v>RJJ-25V271MH4E-T2</v>
          </cell>
          <cell r="B154">
            <v>446</v>
          </cell>
          <cell r="C154" t="str">
            <v>00I</v>
          </cell>
          <cell r="D154" t="str">
            <v>D</v>
          </cell>
          <cell r="E154">
            <v>0.5</v>
          </cell>
          <cell r="F154">
            <v>2108.7600000000002</v>
          </cell>
          <cell r="G154">
            <v>1054.3800000000001</v>
          </cell>
        </row>
        <row r="155">
          <cell r="A155" t="str">
            <v>R2S-50V2R2MGZ3-T2</v>
          </cell>
          <cell r="B155">
            <v>462</v>
          </cell>
          <cell r="C155" t="str">
            <v>00J</v>
          </cell>
          <cell r="D155" t="str">
            <v>D</v>
          </cell>
          <cell r="E155">
            <v>2</v>
          </cell>
          <cell r="F155">
            <v>316.26799999999997</v>
          </cell>
          <cell r="G155">
            <v>632.53599999999994</v>
          </cell>
        </row>
        <row r="156">
          <cell r="A156" t="str">
            <v>RA2-16V470MCV</v>
          </cell>
          <cell r="B156">
            <v>458</v>
          </cell>
          <cell r="C156" t="str">
            <v>00J</v>
          </cell>
          <cell r="D156" t="str">
            <v>DZ</v>
          </cell>
          <cell r="E156">
            <v>2</v>
          </cell>
          <cell r="F156">
            <v>321.51</v>
          </cell>
          <cell r="G156">
            <v>643.02</v>
          </cell>
        </row>
        <row r="157">
          <cell r="A157" t="str">
            <v>RC3-50V100MGZ-T72</v>
          </cell>
          <cell r="B157">
            <v>492</v>
          </cell>
          <cell r="C157" t="str">
            <v>00J</v>
          </cell>
          <cell r="D157" t="str">
            <v>DZ</v>
          </cell>
          <cell r="E157">
            <v>2</v>
          </cell>
          <cell r="F157">
            <v>406.07499999999999</v>
          </cell>
          <cell r="G157">
            <v>812.15</v>
          </cell>
        </row>
        <row r="158">
          <cell r="A158" t="str">
            <v>RC3-50V4R7ME0#</v>
          </cell>
          <cell r="B158">
            <v>439</v>
          </cell>
          <cell r="C158" t="str">
            <v>00J</v>
          </cell>
          <cell r="D158" t="str">
            <v>DZ</v>
          </cell>
          <cell r="E158">
            <v>2</v>
          </cell>
          <cell r="F158">
            <v>335.59699999999998</v>
          </cell>
          <cell r="G158">
            <v>671.19399999999996</v>
          </cell>
        </row>
        <row r="159">
          <cell r="A159" t="str">
            <v>RJ4-16V392MI7-F27</v>
          </cell>
          <cell r="B159">
            <v>431</v>
          </cell>
          <cell r="C159" t="str">
            <v>00J</v>
          </cell>
          <cell r="D159" t="str">
            <v>D</v>
          </cell>
          <cell r="E159">
            <v>2</v>
          </cell>
          <cell r="F159">
            <v>5802.366</v>
          </cell>
          <cell r="G159">
            <v>11604.732</v>
          </cell>
        </row>
        <row r="160">
          <cell r="A160" t="str">
            <v>RJ4-25V332MX</v>
          </cell>
          <cell r="B160">
            <v>510</v>
          </cell>
          <cell r="C160" t="str">
            <v>00J</v>
          </cell>
          <cell r="D160" t="str">
            <v>D</v>
          </cell>
          <cell r="E160">
            <v>0.5</v>
          </cell>
          <cell r="F160">
            <v>7314.4110000000001</v>
          </cell>
          <cell r="G160">
            <v>3657.2055</v>
          </cell>
        </row>
        <row r="161">
          <cell r="A161" t="str">
            <v>RJH-50V221MH6-F</v>
          </cell>
          <cell r="B161">
            <v>510</v>
          </cell>
          <cell r="C161" t="str">
            <v>00J</v>
          </cell>
          <cell r="D161" t="str">
            <v>D</v>
          </cell>
          <cell r="E161">
            <v>0.1</v>
          </cell>
          <cell r="F161">
            <v>3078.9279999999999</v>
          </cell>
          <cell r="G161">
            <v>307.89280000000002</v>
          </cell>
        </row>
        <row r="162">
          <cell r="A162" t="str">
            <v>RJJ-50V4R7ME3E-T2</v>
          </cell>
          <cell r="B162">
            <v>463</v>
          </cell>
          <cell r="C162" t="str">
            <v>00J</v>
          </cell>
          <cell r="D162" t="str">
            <v>D</v>
          </cell>
          <cell r="E162">
            <v>2</v>
          </cell>
          <cell r="F162">
            <v>472.54199999999997</v>
          </cell>
          <cell r="G162">
            <v>945.08399999999995</v>
          </cell>
        </row>
        <row r="163">
          <cell r="A163" t="str">
            <v>RC2-10V101MGZ-T72</v>
          </cell>
          <cell r="B163">
            <v>452</v>
          </cell>
          <cell r="C163" t="str">
            <v>00K</v>
          </cell>
          <cell r="D163" t="str">
            <v>D</v>
          </cell>
          <cell r="E163">
            <v>2</v>
          </cell>
          <cell r="F163">
            <v>400.05399999999997</v>
          </cell>
          <cell r="G163">
            <v>800.10799999999995</v>
          </cell>
        </row>
        <row r="164">
          <cell r="A164" t="str">
            <v>RC2-25V4R7MD1#-F1</v>
          </cell>
          <cell r="B164">
            <v>439</v>
          </cell>
          <cell r="C164" t="str">
            <v>00K</v>
          </cell>
          <cell r="D164" t="str">
            <v>DZ</v>
          </cell>
          <cell r="E164">
            <v>10</v>
          </cell>
          <cell r="F164">
            <v>317.92899999999997</v>
          </cell>
          <cell r="G164">
            <v>3179.29</v>
          </cell>
        </row>
        <row r="165">
          <cell r="A165" t="str">
            <v>RC2-50V2R2MGZ-T72</v>
          </cell>
          <cell r="B165">
            <v>462</v>
          </cell>
          <cell r="C165" t="str">
            <v>00K</v>
          </cell>
          <cell r="D165" t="str">
            <v>D</v>
          </cell>
          <cell r="E165">
            <v>6</v>
          </cell>
          <cell r="F165">
            <v>316.26799999999997</v>
          </cell>
          <cell r="G165">
            <v>1897.6079999999997</v>
          </cell>
        </row>
        <row r="166">
          <cell r="A166" t="str">
            <v>RC3-10V221MGZ-T2</v>
          </cell>
          <cell r="B166">
            <v>452</v>
          </cell>
          <cell r="C166" t="str">
            <v>00K</v>
          </cell>
          <cell r="D166" t="str">
            <v>D</v>
          </cell>
          <cell r="E166">
            <v>2</v>
          </cell>
          <cell r="F166">
            <v>518.04300000000001</v>
          </cell>
          <cell r="G166">
            <v>1036.086</v>
          </cell>
        </row>
        <row r="167">
          <cell r="A167" t="str">
            <v>RE2-16V102MMA-S1</v>
          </cell>
          <cell r="B167">
            <v>496</v>
          </cell>
          <cell r="C167" t="str">
            <v>00K</v>
          </cell>
          <cell r="D167" t="str">
            <v>D</v>
          </cell>
          <cell r="E167">
            <v>0.5</v>
          </cell>
          <cell r="F167">
            <v>2073.2800000000002</v>
          </cell>
          <cell r="G167">
            <v>1036.6400000000001</v>
          </cell>
        </row>
        <row r="168">
          <cell r="A168" t="str">
            <v>RJJ-10V222MI5E-T70</v>
          </cell>
          <cell r="B168">
            <v>444</v>
          </cell>
          <cell r="C168" t="str">
            <v>00K</v>
          </cell>
          <cell r="D168" t="str">
            <v>D</v>
          </cell>
          <cell r="E168">
            <v>0.42</v>
          </cell>
          <cell r="F168">
            <v>3520.027</v>
          </cell>
          <cell r="G168">
            <v>1478.4113399999999</v>
          </cell>
        </row>
        <row r="169">
          <cell r="A169" t="str">
            <v>RJJ-35V102MI7E-S1</v>
          </cell>
          <cell r="B169">
            <v>431</v>
          </cell>
          <cell r="C169" t="str">
            <v>00K</v>
          </cell>
          <cell r="D169" t="str">
            <v>D</v>
          </cell>
          <cell r="E169">
            <v>2</v>
          </cell>
          <cell r="F169">
            <v>5144.8689999999997</v>
          </cell>
          <cell r="G169">
            <v>10289.737999999999</v>
          </cell>
        </row>
        <row r="170">
          <cell r="A170" t="str">
            <v>RA2-50V101MC</v>
          </cell>
          <cell r="B170">
            <v>445</v>
          </cell>
          <cell r="C170" t="str">
            <v>00L</v>
          </cell>
          <cell r="D170" t="str">
            <v>D</v>
          </cell>
          <cell r="E170">
            <v>0.66</v>
          </cell>
          <cell r="F170">
            <v>835.03499999999997</v>
          </cell>
          <cell r="G170">
            <v>551.12310000000002</v>
          </cell>
        </row>
        <row r="171">
          <cell r="A171" t="str">
            <v>RC2-16V100MGZ-T72</v>
          </cell>
          <cell r="B171">
            <v>447</v>
          </cell>
          <cell r="C171" t="str">
            <v>00L</v>
          </cell>
          <cell r="D171" t="str">
            <v>X</v>
          </cell>
          <cell r="E171">
            <v>2</v>
          </cell>
          <cell r="F171">
            <v>316.26799999999997</v>
          </cell>
          <cell r="G171">
            <v>632.53599999999994</v>
          </cell>
        </row>
        <row r="172">
          <cell r="A172" t="str">
            <v>RC2-25V4R7MGZ-T72</v>
          </cell>
          <cell r="B172">
            <v>452</v>
          </cell>
          <cell r="C172" t="str">
            <v>00L</v>
          </cell>
          <cell r="D172" t="str">
            <v>X</v>
          </cell>
          <cell r="E172">
            <v>2</v>
          </cell>
          <cell r="F172">
            <v>316.26799999999997</v>
          </cell>
          <cell r="G172">
            <v>632.53599999999994</v>
          </cell>
        </row>
        <row r="173">
          <cell r="A173" t="str">
            <v>RC2-50VR15MB-T2</v>
          </cell>
          <cell r="B173">
            <v>462</v>
          </cell>
          <cell r="C173" t="str">
            <v>00L</v>
          </cell>
          <cell r="D173" t="str">
            <v>X</v>
          </cell>
          <cell r="E173">
            <v>2</v>
          </cell>
          <cell r="F173">
            <v>316.26799999999997</v>
          </cell>
          <cell r="G173">
            <v>632.53599999999994</v>
          </cell>
        </row>
        <row r="174">
          <cell r="A174" t="str">
            <v>RE2-100V330ME9</v>
          </cell>
          <cell r="B174">
            <v>496</v>
          </cell>
          <cell r="C174" t="str">
            <v>00L</v>
          </cell>
          <cell r="D174" t="str">
            <v>D</v>
          </cell>
          <cell r="E174">
            <v>2</v>
          </cell>
          <cell r="F174">
            <v>1412.325</v>
          </cell>
          <cell r="G174">
            <v>2824.65</v>
          </cell>
        </row>
        <row r="175">
          <cell r="A175" t="str">
            <v>RE2-160V100MH4-F</v>
          </cell>
          <cell r="B175">
            <v>441</v>
          </cell>
          <cell r="C175" t="str">
            <v>00L</v>
          </cell>
          <cell r="D175" t="str">
            <v>D</v>
          </cell>
          <cell r="E175">
            <v>1</v>
          </cell>
          <cell r="F175">
            <v>2020.2809999999999</v>
          </cell>
          <cell r="G175">
            <v>2020.2809999999999</v>
          </cell>
        </row>
        <row r="176">
          <cell r="A176" t="str">
            <v>RE2-16V4R7MMAGZ-T58</v>
          </cell>
          <cell r="B176">
            <v>452</v>
          </cell>
          <cell r="C176" t="str">
            <v>00L</v>
          </cell>
          <cell r="D176" t="str">
            <v>D</v>
          </cell>
          <cell r="E176">
            <v>4</v>
          </cell>
          <cell r="F176">
            <v>338.05900000000003</v>
          </cell>
          <cell r="G176">
            <v>1352.2360000000001</v>
          </cell>
        </row>
        <row r="177">
          <cell r="A177" t="str">
            <v>RE2-16V681ME9-F</v>
          </cell>
          <cell r="B177">
            <v>464</v>
          </cell>
          <cell r="C177" t="str">
            <v>00L</v>
          </cell>
          <cell r="D177" t="str">
            <v>D</v>
          </cell>
          <cell r="E177">
            <v>1</v>
          </cell>
          <cell r="F177">
            <v>1705.6669999999999</v>
          </cell>
          <cell r="G177">
            <v>1705.6669999999999</v>
          </cell>
        </row>
        <row r="178">
          <cell r="A178" t="str">
            <v>RE2-250V010M-T2</v>
          </cell>
          <cell r="B178">
            <v>496</v>
          </cell>
          <cell r="C178" t="str">
            <v>00L</v>
          </cell>
          <cell r="D178" t="str">
            <v>D</v>
          </cell>
          <cell r="E178">
            <v>4</v>
          </cell>
          <cell r="F178">
            <v>650.93600000000004</v>
          </cell>
          <cell r="G178">
            <v>2603.7440000000001</v>
          </cell>
        </row>
        <row r="179">
          <cell r="A179" t="str">
            <v>RE3-400V100M-F</v>
          </cell>
          <cell r="B179">
            <v>513</v>
          </cell>
          <cell r="C179" t="str">
            <v>00L</v>
          </cell>
          <cell r="D179" t="str">
            <v>D</v>
          </cell>
          <cell r="E179">
            <v>4</v>
          </cell>
          <cell r="F179">
            <v>4651.4759999999997</v>
          </cell>
          <cell r="G179">
            <v>18605.903999999999</v>
          </cell>
        </row>
        <row r="180">
          <cell r="A180" t="str">
            <v>REJ-50V101M-T2</v>
          </cell>
          <cell r="B180">
            <v>445</v>
          </cell>
          <cell r="C180" t="str">
            <v>00L</v>
          </cell>
          <cell r="D180" t="str">
            <v>D</v>
          </cell>
          <cell r="E180">
            <v>0.38</v>
          </cell>
          <cell r="F180">
            <v>856.90899999999999</v>
          </cell>
          <cell r="G180">
            <v>325.62542000000002</v>
          </cell>
        </row>
        <row r="181">
          <cell r="A181" t="str">
            <v>RJ3-16V472MBX</v>
          </cell>
          <cell r="B181">
            <v>441</v>
          </cell>
          <cell r="C181" t="str">
            <v>00L</v>
          </cell>
          <cell r="D181" t="str">
            <v>D</v>
          </cell>
          <cell r="E181">
            <v>0.5</v>
          </cell>
          <cell r="F181">
            <v>10684.99</v>
          </cell>
          <cell r="G181">
            <v>5342.4949999999999</v>
          </cell>
        </row>
        <row r="182">
          <cell r="A182" t="str">
            <v>RJ4-160V4R7M-T2</v>
          </cell>
          <cell r="B182">
            <v>443</v>
          </cell>
          <cell r="C182" t="str">
            <v>00L</v>
          </cell>
          <cell r="D182" t="str">
            <v>X</v>
          </cell>
          <cell r="E182">
            <v>4</v>
          </cell>
          <cell r="F182">
            <v>650.93600000000004</v>
          </cell>
          <cell r="G182">
            <v>2603.7440000000001</v>
          </cell>
        </row>
        <row r="183">
          <cell r="A183" t="str">
            <v>RJH-10V122MH6-S1</v>
          </cell>
          <cell r="B183">
            <v>473</v>
          </cell>
          <cell r="C183" t="str">
            <v>00L</v>
          </cell>
          <cell r="D183" t="str">
            <v>D</v>
          </cell>
          <cell r="E183">
            <v>5</v>
          </cell>
          <cell r="F183">
            <v>3078.9279999999999</v>
          </cell>
          <cell r="G183">
            <v>15394.64</v>
          </cell>
        </row>
        <row r="184">
          <cell r="A184" t="str">
            <v>RJH-10V122MH6-S1</v>
          </cell>
          <cell r="B184">
            <v>474</v>
          </cell>
          <cell r="C184" t="str">
            <v>00L</v>
          </cell>
          <cell r="D184" t="str">
            <v>D</v>
          </cell>
          <cell r="E184">
            <v>5</v>
          </cell>
          <cell r="F184">
            <v>3078.9279999999999</v>
          </cell>
          <cell r="G184">
            <v>15394.64</v>
          </cell>
        </row>
        <row r="185">
          <cell r="A185" t="str">
            <v>RJH-10V122MH6-S1</v>
          </cell>
          <cell r="B185">
            <v>475</v>
          </cell>
          <cell r="C185" t="str">
            <v>00L</v>
          </cell>
          <cell r="D185" t="str">
            <v>D</v>
          </cell>
          <cell r="E185">
            <v>5</v>
          </cell>
          <cell r="F185">
            <v>3078.9279999999999</v>
          </cell>
          <cell r="G185">
            <v>15394.64</v>
          </cell>
        </row>
        <row r="186">
          <cell r="A186" t="str">
            <v>RJJ-100V271MGK5E</v>
          </cell>
          <cell r="B186">
            <v>459</v>
          </cell>
          <cell r="C186" t="str">
            <v>00L</v>
          </cell>
          <cell r="D186" t="str">
            <v>D</v>
          </cell>
          <cell r="E186">
            <v>1</v>
          </cell>
          <cell r="F186">
            <v>7734.4930000000004</v>
          </cell>
          <cell r="G186">
            <v>7734.4930000000004</v>
          </cell>
        </row>
        <row r="187">
          <cell r="A187" t="str">
            <v>RJJ-100V271MGK5E</v>
          </cell>
          <cell r="B187">
            <v>510</v>
          </cell>
          <cell r="C187" t="str">
            <v>00L</v>
          </cell>
          <cell r="D187" t="str">
            <v>D</v>
          </cell>
          <cell r="E187">
            <v>0.1</v>
          </cell>
          <cell r="F187">
            <v>7734.4930000000004</v>
          </cell>
          <cell r="G187">
            <v>773.44930000000011</v>
          </cell>
        </row>
        <row r="188">
          <cell r="A188" t="str">
            <v>RJJ-35V102MI7E-S1</v>
          </cell>
          <cell r="B188">
            <v>511</v>
          </cell>
          <cell r="C188" t="str">
            <v>00L</v>
          </cell>
          <cell r="D188" t="str">
            <v>D</v>
          </cell>
          <cell r="E188">
            <v>4</v>
          </cell>
          <cell r="F188">
            <v>5144.8689999999997</v>
          </cell>
          <cell r="G188">
            <v>20579.475999999999</v>
          </cell>
        </row>
        <row r="189">
          <cell r="A189" t="str">
            <v>RJJ-35V102MI7E-S1</v>
          </cell>
          <cell r="B189">
            <v>512</v>
          </cell>
          <cell r="C189" t="str">
            <v>00L</v>
          </cell>
          <cell r="D189" t="str">
            <v>D</v>
          </cell>
          <cell r="E189">
            <v>4</v>
          </cell>
          <cell r="F189">
            <v>5144.8689999999997</v>
          </cell>
          <cell r="G189">
            <v>20579.475999999999</v>
          </cell>
        </row>
      </sheetData>
      <sheetData sheetId="1" refreshError="1">
        <row r="1">
          <cell r="A1" t="str">
            <v>dielna</v>
          </cell>
          <cell r="B1" t="str">
            <v>disize</v>
          </cell>
          <cell r="C1" t="str">
            <v>distcost</v>
          </cell>
          <cell r="D1" t="str">
            <v>distcost2</v>
          </cell>
          <cell r="E1" t="str">
            <v>card</v>
          </cell>
        </row>
        <row r="2">
          <cell r="A2" t="str">
            <v>R2A-10V101MF1</v>
          </cell>
          <cell r="B2" t="str">
            <v>6.3x7</v>
          </cell>
          <cell r="C2">
            <v>384.17099999999999</v>
          </cell>
          <cell r="D2">
            <v>345.25400000000002</v>
          </cell>
          <cell r="E2">
            <v>0</v>
          </cell>
        </row>
        <row r="3">
          <cell r="A3" t="str">
            <v>R2A-10V101MF1-T2</v>
          </cell>
          <cell r="B3" t="str">
            <v>6.3x7</v>
          </cell>
          <cell r="C3">
            <v>400.05399999999997</v>
          </cell>
          <cell r="D3">
            <v>361.19</v>
          </cell>
          <cell r="E3">
            <v>0</v>
          </cell>
        </row>
        <row r="4">
          <cell r="A4" t="str">
            <v>R2A-10V101MP2</v>
          </cell>
          <cell r="B4" t="str">
            <v>6.3x7</v>
          </cell>
          <cell r="C4">
            <v>384.17099999999999</v>
          </cell>
          <cell r="D4">
            <v>345.25400000000002</v>
          </cell>
          <cell r="E4">
            <v>0</v>
          </cell>
        </row>
        <row r="5">
          <cell r="A5" t="str">
            <v>R2A-10V470ME1-T2</v>
          </cell>
          <cell r="B5" t="str">
            <v>5x7</v>
          </cell>
          <cell r="C5">
            <v>336.35</v>
          </cell>
          <cell r="D5">
            <v>311.71800000000002</v>
          </cell>
          <cell r="E5">
            <v>4</v>
          </cell>
        </row>
        <row r="6">
          <cell r="A6" t="str">
            <v>R2A-16V100MD1</v>
          </cell>
          <cell r="B6" t="str">
            <v>4x7</v>
          </cell>
          <cell r="C6">
            <v>300.74700000000001</v>
          </cell>
          <cell r="D6">
            <v>263.22300000000001</v>
          </cell>
          <cell r="E6">
            <v>0</v>
          </cell>
        </row>
        <row r="7">
          <cell r="A7" t="str">
            <v>R2A-16V100MD1-T2</v>
          </cell>
          <cell r="B7" t="str">
            <v>4x7</v>
          </cell>
          <cell r="C7">
            <v>316.26799999999997</v>
          </cell>
          <cell r="D7">
            <v>278.19200000000001</v>
          </cell>
          <cell r="E7">
            <v>26</v>
          </cell>
        </row>
        <row r="8">
          <cell r="A8" t="str">
            <v>R2A-16V100MD1P-T2</v>
          </cell>
          <cell r="B8" t="str">
            <v>4x7</v>
          </cell>
          <cell r="C8">
            <v>316.26799999999997</v>
          </cell>
          <cell r="D8">
            <v>278.19200000000001</v>
          </cell>
          <cell r="E8">
            <v>2</v>
          </cell>
        </row>
        <row r="9">
          <cell r="A9" t="str">
            <v>R2A-16V100MD1P2#-T2</v>
          </cell>
          <cell r="B9" t="str">
            <v>4x7</v>
          </cell>
          <cell r="C9">
            <v>316.26799999999997</v>
          </cell>
          <cell r="D9">
            <v>278.19200000000001</v>
          </cell>
          <cell r="E9">
            <v>4</v>
          </cell>
        </row>
        <row r="10">
          <cell r="A10" t="str">
            <v>R2A-16V100MD1P2#-T72</v>
          </cell>
          <cell r="B10" t="str">
            <v>4x7</v>
          </cell>
          <cell r="C10">
            <v>316.26799999999997</v>
          </cell>
          <cell r="D10">
            <v>278.19200000000001</v>
          </cell>
          <cell r="E10">
            <v>6</v>
          </cell>
        </row>
        <row r="11">
          <cell r="A11" t="str">
            <v>R2A-16V100MP2</v>
          </cell>
          <cell r="B11" t="str">
            <v>4x7</v>
          </cell>
          <cell r="C11">
            <v>300.74700000000001</v>
          </cell>
          <cell r="D11">
            <v>263.22300000000001</v>
          </cell>
          <cell r="E11">
            <v>6</v>
          </cell>
        </row>
        <row r="12">
          <cell r="A12" t="str">
            <v>R2A-16V100MP2-T58</v>
          </cell>
          <cell r="B12" t="str">
            <v>4x7</v>
          </cell>
          <cell r="C12">
            <v>316.26799999999997</v>
          </cell>
          <cell r="D12">
            <v>278.19200000000001</v>
          </cell>
          <cell r="E12">
            <v>16</v>
          </cell>
        </row>
        <row r="13">
          <cell r="A13" t="str">
            <v>R2A-16V101MP2</v>
          </cell>
          <cell r="B13" t="str">
            <v>6.3x7</v>
          </cell>
          <cell r="C13">
            <v>384.17099999999999</v>
          </cell>
          <cell r="D13">
            <v>345.25400000000002</v>
          </cell>
          <cell r="E13">
            <v>0</v>
          </cell>
        </row>
        <row r="14">
          <cell r="A14" t="str">
            <v>R2A-16V101MP2-T58</v>
          </cell>
          <cell r="B14" t="str">
            <v>6.3x7</v>
          </cell>
          <cell r="C14">
            <v>400.05399999999997</v>
          </cell>
          <cell r="D14">
            <v>361.19</v>
          </cell>
          <cell r="E14">
            <v>4</v>
          </cell>
        </row>
        <row r="15">
          <cell r="A15" t="str">
            <v>R2A-16V220MD1-T2</v>
          </cell>
          <cell r="B15" t="str">
            <v>4x7</v>
          </cell>
          <cell r="C15">
            <v>316.26799999999997</v>
          </cell>
          <cell r="D15">
            <v>278.19200000000001</v>
          </cell>
          <cell r="E15">
            <v>0</v>
          </cell>
        </row>
        <row r="16">
          <cell r="A16" t="str">
            <v>R2A-16V220MP2</v>
          </cell>
          <cell r="B16" t="str">
            <v>5x7</v>
          </cell>
          <cell r="C16">
            <v>327.29199999999997</v>
          </cell>
          <cell r="D16">
            <v>295.92099999999999</v>
          </cell>
          <cell r="E16">
            <v>0</v>
          </cell>
        </row>
        <row r="17">
          <cell r="A17" t="str">
            <v>R2A-16V220MP2-T36</v>
          </cell>
          <cell r="B17" t="str">
            <v>5x7</v>
          </cell>
          <cell r="C17">
            <v>336.35</v>
          </cell>
          <cell r="D17">
            <v>311.71800000000002</v>
          </cell>
          <cell r="E17">
            <v>0</v>
          </cell>
        </row>
        <row r="18">
          <cell r="A18" t="str">
            <v>R2A-16V220MP2-T58</v>
          </cell>
          <cell r="B18" t="str">
            <v>5x7</v>
          </cell>
          <cell r="C18">
            <v>336.35</v>
          </cell>
          <cell r="D18">
            <v>311.71800000000002</v>
          </cell>
          <cell r="E18">
            <v>0</v>
          </cell>
        </row>
        <row r="19">
          <cell r="A19" t="str">
            <v>R2A-16V330MP2</v>
          </cell>
          <cell r="B19" t="str">
            <v>6.3x7</v>
          </cell>
          <cell r="C19">
            <v>384.17099999999999</v>
          </cell>
          <cell r="D19">
            <v>345.25400000000002</v>
          </cell>
          <cell r="E19">
            <v>0</v>
          </cell>
        </row>
        <row r="20">
          <cell r="A20" t="str">
            <v>R2A-16V330MP2-T58</v>
          </cell>
          <cell r="B20" t="str">
            <v>6.3x7</v>
          </cell>
          <cell r="C20">
            <v>400.05399999999997</v>
          </cell>
          <cell r="D20">
            <v>361.19</v>
          </cell>
          <cell r="E20">
            <v>2</v>
          </cell>
        </row>
        <row r="21">
          <cell r="A21" t="str">
            <v>R2A-16V470ME1</v>
          </cell>
          <cell r="B21" t="str">
            <v>5x7</v>
          </cell>
          <cell r="C21">
            <v>327.29199999999997</v>
          </cell>
          <cell r="D21">
            <v>295.92099999999999</v>
          </cell>
          <cell r="E21">
            <v>0</v>
          </cell>
        </row>
        <row r="22">
          <cell r="A22" t="str">
            <v>R2A-16V470ME1-T2</v>
          </cell>
          <cell r="B22" t="str">
            <v>5x7</v>
          </cell>
          <cell r="C22">
            <v>336.35</v>
          </cell>
          <cell r="D22">
            <v>311.71800000000002</v>
          </cell>
          <cell r="E22">
            <v>4</v>
          </cell>
        </row>
        <row r="23">
          <cell r="A23" t="str">
            <v>R2A-16V470MP2</v>
          </cell>
          <cell r="B23" t="str">
            <v>6.3x7</v>
          </cell>
          <cell r="C23">
            <v>384.17099999999999</v>
          </cell>
          <cell r="D23">
            <v>345.25400000000002</v>
          </cell>
          <cell r="E23">
            <v>0</v>
          </cell>
        </row>
        <row r="24">
          <cell r="A24" t="str">
            <v>R2A-16V470MP2-T58</v>
          </cell>
          <cell r="B24" t="str">
            <v>6.3x7</v>
          </cell>
          <cell r="C24">
            <v>400.05399999999997</v>
          </cell>
          <cell r="D24">
            <v>361.19</v>
          </cell>
          <cell r="E24">
            <v>10</v>
          </cell>
        </row>
        <row r="25">
          <cell r="A25" t="str">
            <v>R2A-35V4R7MP2</v>
          </cell>
          <cell r="B25" t="str">
            <v>4x7</v>
          </cell>
          <cell r="C25">
            <v>300.74700000000001</v>
          </cell>
          <cell r="D25">
            <v>263.22300000000001</v>
          </cell>
          <cell r="E25">
            <v>0</v>
          </cell>
        </row>
        <row r="26">
          <cell r="A26" t="str">
            <v>R2A-35V4R7MP2-T58</v>
          </cell>
          <cell r="B26" t="str">
            <v>4x7</v>
          </cell>
          <cell r="C26">
            <v>316.26799999999997</v>
          </cell>
          <cell r="D26">
            <v>278.19200000000001</v>
          </cell>
          <cell r="E26">
            <v>0</v>
          </cell>
        </row>
        <row r="27">
          <cell r="A27" t="str">
            <v>R2A-50V010MD1-T2</v>
          </cell>
          <cell r="B27" t="str">
            <v>4x7</v>
          </cell>
          <cell r="C27">
            <v>316.26799999999997</v>
          </cell>
          <cell r="D27">
            <v>278.19200000000001</v>
          </cell>
          <cell r="E27">
            <v>0</v>
          </cell>
        </row>
        <row r="28">
          <cell r="A28" t="str">
            <v>R2A-50V010MP2</v>
          </cell>
          <cell r="B28" t="str">
            <v>4x7</v>
          </cell>
          <cell r="C28">
            <v>300.74700000000001</v>
          </cell>
          <cell r="D28">
            <v>263.22300000000001</v>
          </cell>
          <cell r="E28">
            <v>0</v>
          </cell>
        </row>
        <row r="29">
          <cell r="A29" t="str">
            <v>R2A-50V010MP2-T58</v>
          </cell>
          <cell r="B29" t="str">
            <v>4x7</v>
          </cell>
          <cell r="C29">
            <v>316.26799999999997</v>
          </cell>
          <cell r="D29">
            <v>278.19200000000001</v>
          </cell>
          <cell r="E29">
            <v>10</v>
          </cell>
        </row>
        <row r="30">
          <cell r="A30" t="str">
            <v>R2A-50V2R2MD1-T2</v>
          </cell>
          <cell r="B30" t="str">
            <v>4x7</v>
          </cell>
          <cell r="C30">
            <v>316.26799999999997</v>
          </cell>
          <cell r="D30">
            <v>278.19200000000001</v>
          </cell>
          <cell r="E30">
            <v>0</v>
          </cell>
        </row>
        <row r="31">
          <cell r="A31" t="str">
            <v>R2A-50V2R2MP2</v>
          </cell>
          <cell r="B31" t="str">
            <v>4x7</v>
          </cell>
          <cell r="C31">
            <v>300.74700000000001</v>
          </cell>
          <cell r="D31">
            <v>263.22300000000001</v>
          </cell>
          <cell r="E31">
            <v>0</v>
          </cell>
        </row>
        <row r="32">
          <cell r="A32" t="str">
            <v>R2A-50V2R2MP2-T58</v>
          </cell>
          <cell r="B32" t="str">
            <v>4x7</v>
          </cell>
          <cell r="C32">
            <v>316.26799999999997</v>
          </cell>
          <cell r="D32">
            <v>278.19200000000001</v>
          </cell>
          <cell r="E32">
            <v>8</v>
          </cell>
        </row>
        <row r="33">
          <cell r="A33" t="str">
            <v>R2A-50V2R2MT-T58</v>
          </cell>
          <cell r="B33" t="str">
            <v>4x7</v>
          </cell>
          <cell r="C33">
            <v>316.26799999999997</v>
          </cell>
          <cell r="D33">
            <v>278.19200000000001</v>
          </cell>
          <cell r="E33">
            <v>0</v>
          </cell>
        </row>
        <row r="34">
          <cell r="A34" t="str">
            <v>R2A-50V3R3MP2</v>
          </cell>
          <cell r="B34" t="str">
            <v>4x7</v>
          </cell>
          <cell r="C34">
            <v>300.74700000000001</v>
          </cell>
          <cell r="D34">
            <v>263.22300000000001</v>
          </cell>
          <cell r="E34">
            <v>0</v>
          </cell>
        </row>
        <row r="35">
          <cell r="A35" t="str">
            <v>R2A-50V3R3MP2-T58</v>
          </cell>
          <cell r="B35" t="str">
            <v>4x7</v>
          </cell>
          <cell r="C35">
            <v>316.26799999999997</v>
          </cell>
          <cell r="D35">
            <v>278.19200000000001</v>
          </cell>
          <cell r="E35">
            <v>4</v>
          </cell>
        </row>
        <row r="36">
          <cell r="A36" t="str">
            <v>R2A-50VR10MP2</v>
          </cell>
          <cell r="B36" t="str">
            <v>4x7</v>
          </cell>
          <cell r="C36">
            <v>300.74700000000001</v>
          </cell>
          <cell r="D36">
            <v>263.22300000000001</v>
          </cell>
          <cell r="E36">
            <v>0</v>
          </cell>
        </row>
        <row r="37">
          <cell r="A37" t="str">
            <v>R2A-50VR10MP2-T58</v>
          </cell>
          <cell r="B37" t="str">
            <v>4x7</v>
          </cell>
          <cell r="C37">
            <v>316.26799999999997</v>
          </cell>
          <cell r="D37">
            <v>278.19200000000001</v>
          </cell>
          <cell r="E37">
            <v>6</v>
          </cell>
        </row>
        <row r="38">
          <cell r="A38" t="str">
            <v>R2A-50VR22MD1</v>
          </cell>
          <cell r="B38" t="str">
            <v>4x7</v>
          </cell>
          <cell r="C38">
            <v>300.74700000000001</v>
          </cell>
          <cell r="D38">
            <v>263.22300000000001</v>
          </cell>
          <cell r="E38">
            <v>0</v>
          </cell>
        </row>
        <row r="39">
          <cell r="A39" t="str">
            <v>R2A-50VR22MD1-T2</v>
          </cell>
          <cell r="B39" t="str">
            <v>4x7</v>
          </cell>
          <cell r="C39">
            <v>316.26799999999997</v>
          </cell>
          <cell r="D39">
            <v>278.19200000000001</v>
          </cell>
          <cell r="E39">
            <v>4</v>
          </cell>
        </row>
        <row r="40">
          <cell r="A40" t="str">
            <v>R2A-50VR22MP2</v>
          </cell>
          <cell r="B40" t="str">
            <v>4x7</v>
          </cell>
          <cell r="C40">
            <v>300.74700000000001</v>
          </cell>
          <cell r="D40">
            <v>263.22300000000001</v>
          </cell>
          <cell r="E40">
            <v>0</v>
          </cell>
        </row>
        <row r="41">
          <cell r="A41" t="str">
            <v>R2A-50VR22MP2-T58</v>
          </cell>
          <cell r="B41" t="str">
            <v>4x7</v>
          </cell>
          <cell r="C41">
            <v>316.26799999999997</v>
          </cell>
          <cell r="D41">
            <v>278.19200000000001</v>
          </cell>
          <cell r="E41">
            <v>0</v>
          </cell>
        </row>
        <row r="42">
          <cell r="A42" t="str">
            <v>R2A-50VR33MP2</v>
          </cell>
          <cell r="B42" t="str">
            <v>4x7</v>
          </cell>
          <cell r="C42">
            <v>300.74700000000001</v>
          </cell>
          <cell r="D42">
            <v>263.22300000000001</v>
          </cell>
          <cell r="E42">
            <v>0</v>
          </cell>
        </row>
        <row r="43">
          <cell r="A43" t="str">
            <v>R2A-50VR33MP2-T58</v>
          </cell>
          <cell r="B43" t="str">
            <v>4x7</v>
          </cell>
          <cell r="C43">
            <v>316.26799999999997</v>
          </cell>
          <cell r="D43">
            <v>278.19200000000001</v>
          </cell>
          <cell r="E43">
            <v>24</v>
          </cell>
        </row>
        <row r="44">
          <cell r="A44" t="str">
            <v>R2A-50VR47MP2</v>
          </cell>
          <cell r="B44" t="str">
            <v>4x7</v>
          </cell>
          <cell r="C44">
            <v>300.74700000000001</v>
          </cell>
          <cell r="D44">
            <v>263.22300000000001</v>
          </cell>
          <cell r="E44">
            <v>0</v>
          </cell>
        </row>
        <row r="45">
          <cell r="A45" t="str">
            <v>R2A-50VR47MP2-T58</v>
          </cell>
          <cell r="B45" t="str">
            <v>4x7</v>
          </cell>
          <cell r="C45">
            <v>316.26799999999997</v>
          </cell>
          <cell r="D45">
            <v>278.19200000000001</v>
          </cell>
          <cell r="E45">
            <v>6</v>
          </cell>
        </row>
        <row r="46">
          <cell r="A46" t="str">
            <v>R2A-50VR68MP2-T58</v>
          </cell>
          <cell r="B46" t="str">
            <v>4x7</v>
          </cell>
          <cell r="C46">
            <v>316.26799999999997</v>
          </cell>
          <cell r="D46">
            <v>278.19200000000001</v>
          </cell>
          <cell r="E46">
            <v>0</v>
          </cell>
        </row>
        <row r="47">
          <cell r="A47" t="str">
            <v>R2A-6V100MD1P-T2</v>
          </cell>
          <cell r="B47" t="str">
            <v>4x7</v>
          </cell>
          <cell r="C47">
            <v>316.26799999999997</v>
          </cell>
          <cell r="D47">
            <v>278.19200000000001</v>
          </cell>
          <cell r="E47">
            <v>0</v>
          </cell>
        </row>
        <row r="48">
          <cell r="A48" t="str">
            <v>R2A-6V101ME1</v>
          </cell>
          <cell r="B48" t="str">
            <v>5x7</v>
          </cell>
          <cell r="C48">
            <v>327.29199999999997</v>
          </cell>
          <cell r="D48">
            <v>295.92099999999999</v>
          </cell>
          <cell r="E48">
            <v>0</v>
          </cell>
        </row>
        <row r="49">
          <cell r="A49" t="str">
            <v>R2A-6V101ME1-T2</v>
          </cell>
          <cell r="B49" t="str">
            <v>5x7</v>
          </cell>
          <cell r="C49">
            <v>336.35</v>
          </cell>
          <cell r="D49">
            <v>311.71800000000002</v>
          </cell>
          <cell r="E49">
            <v>6</v>
          </cell>
        </row>
        <row r="50">
          <cell r="A50" t="str">
            <v>R2A-6V101MP2</v>
          </cell>
          <cell r="B50" t="str">
            <v>5x7</v>
          </cell>
          <cell r="C50">
            <v>327.29199999999997</v>
          </cell>
          <cell r="D50">
            <v>295.92099999999999</v>
          </cell>
          <cell r="E50">
            <v>0</v>
          </cell>
        </row>
        <row r="51">
          <cell r="A51" t="str">
            <v>R2A-6V220MD1-T2</v>
          </cell>
          <cell r="B51" t="str">
            <v>4x7</v>
          </cell>
          <cell r="C51">
            <v>316.26799999999997</v>
          </cell>
          <cell r="D51">
            <v>278.19200000000001</v>
          </cell>
          <cell r="E51">
            <v>10</v>
          </cell>
        </row>
        <row r="52">
          <cell r="A52" t="str">
            <v>R2A-6V220MP2</v>
          </cell>
          <cell r="B52" t="str">
            <v>4x7</v>
          </cell>
          <cell r="C52">
            <v>300.74700000000001</v>
          </cell>
          <cell r="D52">
            <v>263.22300000000001</v>
          </cell>
          <cell r="E52">
            <v>0</v>
          </cell>
        </row>
        <row r="53">
          <cell r="A53" t="str">
            <v>R2A-6V221MP2</v>
          </cell>
          <cell r="B53" t="str">
            <v>6.3x7</v>
          </cell>
          <cell r="C53">
            <v>384.17099999999999</v>
          </cell>
          <cell r="D53">
            <v>345.25400000000002</v>
          </cell>
          <cell r="E53">
            <v>0</v>
          </cell>
        </row>
        <row r="54">
          <cell r="A54" t="str">
            <v>R2A-6V221MP2-T58</v>
          </cell>
          <cell r="B54" t="str">
            <v>6.3x7</v>
          </cell>
          <cell r="C54">
            <v>400.05399999999997</v>
          </cell>
          <cell r="D54">
            <v>361.19</v>
          </cell>
          <cell r="E54">
            <v>6</v>
          </cell>
        </row>
        <row r="55">
          <cell r="A55" t="str">
            <v>R2A-6V330MD1-T2</v>
          </cell>
          <cell r="B55" t="str">
            <v>4x7</v>
          </cell>
          <cell r="C55">
            <v>316.26799999999997</v>
          </cell>
          <cell r="D55">
            <v>278.19200000000001</v>
          </cell>
          <cell r="E55">
            <v>0</v>
          </cell>
        </row>
        <row r="56">
          <cell r="A56" t="str">
            <v>R2A-6V470MD1-T2</v>
          </cell>
          <cell r="B56" t="str">
            <v>4x7</v>
          </cell>
          <cell r="C56">
            <v>316.26799999999997</v>
          </cell>
          <cell r="D56">
            <v>278.19200000000001</v>
          </cell>
          <cell r="E56">
            <v>10</v>
          </cell>
        </row>
        <row r="57">
          <cell r="A57" t="str">
            <v>R2B-100V010M</v>
          </cell>
          <cell r="B57" t="str">
            <v>5x11</v>
          </cell>
          <cell r="C57">
            <v>396.22399999999999</v>
          </cell>
          <cell r="D57">
            <v>370.95400000000001</v>
          </cell>
          <cell r="E57">
            <v>0</v>
          </cell>
        </row>
        <row r="58">
          <cell r="A58" t="str">
            <v>R2B-100V010M-F</v>
          </cell>
          <cell r="B58" t="str">
            <v>5x11</v>
          </cell>
          <cell r="C58">
            <v>412.43799999999999</v>
          </cell>
          <cell r="D58">
            <v>388.04599999999999</v>
          </cell>
          <cell r="E58">
            <v>0</v>
          </cell>
        </row>
        <row r="59">
          <cell r="A59" t="str">
            <v>R2B-100V010M-T2</v>
          </cell>
          <cell r="B59" t="str">
            <v>5x11</v>
          </cell>
          <cell r="C59">
            <v>414.86399999999998</v>
          </cell>
          <cell r="D59">
            <v>387.03100000000001</v>
          </cell>
          <cell r="E59">
            <v>2</v>
          </cell>
        </row>
        <row r="60">
          <cell r="A60" t="str">
            <v>R2B-100V010ME3#-T2</v>
          </cell>
          <cell r="B60" t="str">
            <v>5x11</v>
          </cell>
          <cell r="C60">
            <v>414.86399999999998</v>
          </cell>
          <cell r="D60">
            <v>387.03100000000001</v>
          </cell>
          <cell r="E60">
            <v>0</v>
          </cell>
        </row>
        <row r="61">
          <cell r="A61" t="str">
            <v>R2B-100V010MF3#-T2</v>
          </cell>
          <cell r="B61" t="str">
            <v>6.3x11</v>
          </cell>
          <cell r="C61">
            <v>651.08600000000001</v>
          </cell>
          <cell r="D61">
            <v>549.69799999999998</v>
          </cell>
          <cell r="E61">
            <v>2</v>
          </cell>
        </row>
        <row r="62">
          <cell r="A62" t="str">
            <v>R2B-100V010MR-T2</v>
          </cell>
          <cell r="B62" t="str">
            <v>6.3x11</v>
          </cell>
          <cell r="C62">
            <v>651.08600000000001</v>
          </cell>
          <cell r="D62">
            <v>549.69799999999998</v>
          </cell>
          <cell r="E62">
            <v>0</v>
          </cell>
        </row>
        <row r="63">
          <cell r="A63" t="str">
            <v>R2B-100V100M</v>
          </cell>
          <cell r="B63" t="str">
            <v>8x11.5</v>
          </cell>
          <cell r="C63">
            <v>993.17700000000002</v>
          </cell>
          <cell r="D63">
            <v>802.79200000000003</v>
          </cell>
          <cell r="E63">
            <v>0</v>
          </cell>
        </row>
        <row r="64">
          <cell r="A64" t="str">
            <v>R2B-100V100M-T2</v>
          </cell>
          <cell r="B64" t="str">
            <v>8x11.5</v>
          </cell>
          <cell r="C64">
            <v>1014.807</v>
          </cell>
          <cell r="D64">
            <v>832.38099999999997</v>
          </cell>
          <cell r="E64">
            <v>1</v>
          </cell>
        </row>
        <row r="65">
          <cell r="A65" t="str">
            <v>R2B-100V101M-S1</v>
          </cell>
          <cell r="B65" t="str">
            <v>16x25</v>
          </cell>
          <cell r="C65">
            <v>6017.9679999999998</v>
          </cell>
          <cell r="D65">
            <v>6605.3</v>
          </cell>
          <cell r="E65">
            <v>0</v>
          </cell>
        </row>
        <row r="66">
          <cell r="A66" t="str">
            <v>R2B-100V220M</v>
          </cell>
          <cell r="B66" t="str">
            <v>10x16</v>
          </cell>
          <cell r="C66">
            <v>2534.0039999999999</v>
          </cell>
          <cell r="D66">
            <v>2119.8119999999999</v>
          </cell>
          <cell r="E66">
            <v>0</v>
          </cell>
        </row>
        <row r="67">
          <cell r="A67" t="str">
            <v>R2B-100V220M-F</v>
          </cell>
          <cell r="B67" t="str">
            <v>10x16</v>
          </cell>
          <cell r="C67">
            <v>2604.116</v>
          </cell>
          <cell r="D67">
            <v>2172.596</v>
          </cell>
          <cell r="E67">
            <v>1</v>
          </cell>
        </row>
        <row r="68">
          <cell r="A68" t="str">
            <v>R2B-100V221M-S1</v>
          </cell>
          <cell r="B68" t="str">
            <v>18x35.5</v>
          </cell>
          <cell r="C68">
            <v>10572.384</v>
          </cell>
          <cell r="D68">
            <v>11175.932000000001</v>
          </cell>
          <cell r="E68">
            <v>0</v>
          </cell>
        </row>
        <row r="69">
          <cell r="A69" t="str">
            <v>R2B-100V2R2M</v>
          </cell>
          <cell r="B69" t="str">
            <v>5x11</v>
          </cell>
          <cell r="C69">
            <v>396.22399999999999</v>
          </cell>
          <cell r="D69">
            <v>370.95400000000001</v>
          </cell>
          <cell r="E69">
            <v>2</v>
          </cell>
        </row>
        <row r="70">
          <cell r="A70" t="str">
            <v>R2B-100V2R2M-T2</v>
          </cell>
          <cell r="B70" t="str">
            <v>5x11</v>
          </cell>
          <cell r="C70">
            <v>414.86399999999998</v>
          </cell>
          <cell r="D70">
            <v>387.03100000000001</v>
          </cell>
          <cell r="E70">
            <v>1</v>
          </cell>
        </row>
        <row r="71">
          <cell r="A71" t="str">
            <v>R2B-100V2R2ME3#-T2</v>
          </cell>
          <cell r="B71" t="str">
            <v>5x11</v>
          </cell>
          <cell r="C71">
            <v>414.86399999999998</v>
          </cell>
          <cell r="D71">
            <v>387.03100000000001</v>
          </cell>
          <cell r="E71">
            <v>8</v>
          </cell>
        </row>
        <row r="72">
          <cell r="A72" t="str">
            <v>R2B-100V2R2MGZ-T58</v>
          </cell>
          <cell r="B72" t="str">
            <v>5x11</v>
          </cell>
          <cell r="C72">
            <v>414.86399999999998</v>
          </cell>
          <cell r="D72">
            <v>387.03100000000001</v>
          </cell>
          <cell r="E72">
            <v>0</v>
          </cell>
        </row>
        <row r="73">
          <cell r="A73" t="str">
            <v>R2B-100V330M</v>
          </cell>
          <cell r="B73" t="str">
            <v>10x20</v>
          </cell>
          <cell r="C73">
            <v>3350.7260000000001</v>
          </cell>
          <cell r="D73">
            <v>3213.2759999999998</v>
          </cell>
          <cell r="E73">
            <v>0</v>
          </cell>
        </row>
        <row r="74">
          <cell r="A74" t="str">
            <v>R2B-100V330M-S1</v>
          </cell>
          <cell r="B74" t="str">
            <v>10x20</v>
          </cell>
          <cell r="C74">
            <v>3439.123</v>
          </cell>
          <cell r="D74">
            <v>3348.8330000000001</v>
          </cell>
          <cell r="E74">
            <v>0</v>
          </cell>
        </row>
        <row r="75">
          <cell r="A75" t="str">
            <v>R2B-100V330MH5#-S1</v>
          </cell>
          <cell r="B75" t="str">
            <v>10x20</v>
          </cell>
          <cell r="C75">
            <v>3439.123</v>
          </cell>
          <cell r="D75">
            <v>3348.8330000000001</v>
          </cell>
          <cell r="E75">
            <v>1</v>
          </cell>
        </row>
        <row r="76">
          <cell r="A76" t="str">
            <v>R2B-100V3R3M</v>
          </cell>
          <cell r="B76" t="str">
            <v>6.3x11</v>
          </cell>
          <cell r="C76">
            <v>623.16300000000001</v>
          </cell>
          <cell r="D76">
            <v>517.36900000000003</v>
          </cell>
          <cell r="E76">
            <v>0</v>
          </cell>
        </row>
        <row r="77">
          <cell r="A77" t="str">
            <v>R2B-100V3R3M-T2</v>
          </cell>
          <cell r="B77" t="str">
            <v>6.3x11</v>
          </cell>
          <cell r="C77">
            <v>651.08600000000001</v>
          </cell>
          <cell r="D77">
            <v>549.69799999999998</v>
          </cell>
          <cell r="E77">
            <v>0</v>
          </cell>
        </row>
        <row r="78">
          <cell r="A78" t="str">
            <v>R2B-100V470M</v>
          </cell>
          <cell r="B78" t="str">
            <v>12.5x20</v>
          </cell>
          <cell r="C78">
            <v>3396.2040000000002</v>
          </cell>
          <cell r="D78">
            <v>3020.9</v>
          </cell>
          <cell r="E78">
            <v>0</v>
          </cell>
        </row>
        <row r="79">
          <cell r="A79" t="str">
            <v>R2B-100V4R7M</v>
          </cell>
          <cell r="B79" t="str">
            <v>6.3x11</v>
          </cell>
          <cell r="C79">
            <v>623.16300000000001</v>
          </cell>
          <cell r="D79">
            <v>517.36900000000003</v>
          </cell>
          <cell r="E79">
            <v>0</v>
          </cell>
        </row>
        <row r="80">
          <cell r="A80" t="str">
            <v>R2B-100V4R7M-T2</v>
          </cell>
          <cell r="B80" t="str">
            <v>6.3x11</v>
          </cell>
          <cell r="C80">
            <v>651.08600000000001</v>
          </cell>
          <cell r="D80">
            <v>549.69799999999998</v>
          </cell>
          <cell r="E80">
            <v>10</v>
          </cell>
        </row>
        <row r="81">
          <cell r="A81" t="str">
            <v>R2B-100V4R7M-T58</v>
          </cell>
          <cell r="B81" t="str">
            <v>6.3x11</v>
          </cell>
          <cell r="C81">
            <v>651.08600000000001</v>
          </cell>
          <cell r="D81">
            <v>549.69799999999998</v>
          </cell>
          <cell r="E81">
            <v>2</v>
          </cell>
        </row>
        <row r="82">
          <cell r="A82" t="str">
            <v>R2B-100VR47M</v>
          </cell>
          <cell r="B82" t="str">
            <v>5x11</v>
          </cell>
          <cell r="C82">
            <v>396.22399999999999</v>
          </cell>
          <cell r="D82">
            <v>370.95400000000001</v>
          </cell>
          <cell r="E82">
            <v>0</v>
          </cell>
        </row>
        <row r="83">
          <cell r="A83" t="str">
            <v>R2B-100VR47M-T2</v>
          </cell>
          <cell r="B83" t="str">
            <v>5x11</v>
          </cell>
          <cell r="C83">
            <v>414.86399999999998</v>
          </cell>
          <cell r="D83">
            <v>387.03100000000001</v>
          </cell>
          <cell r="E83">
            <v>0</v>
          </cell>
        </row>
        <row r="84">
          <cell r="A84" t="str">
            <v>R2B-10V101M</v>
          </cell>
          <cell r="B84" t="str">
            <v>6.3x11</v>
          </cell>
          <cell r="C84">
            <v>623.16300000000001</v>
          </cell>
          <cell r="D84">
            <v>517.36900000000003</v>
          </cell>
          <cell r="E84">
            <v>2</v>
          </cell>
        </row>
        <row r="85">
          <cell r="A85" t="str">
            <v>R2B-10V101M-T2</v>
          </cell>
          <cell r="B85" t="str">
            <v>6.3x11</v>
          </cell>
          <cell r="C85">
            <v>651.08600000000001</v>
          </cell>
          <cell r="D85">
            <v>549.69799999999998</v>
          </cell>
          <cell r="E85">
            <v>12</v>
          </cell>
        </row>
        <row r="86">
          <cell r="A86" t="str">
            <v>R2B-10V101MF3#-T2</v>
          </cell>
          <cell r="B86" t="str">
            <v>6.3x11</v>
          </cell>
          <cell r="C86">
            <v>651.08600000000001</v>
          </cell>
          <cell r="D86">
            <v>549.69799999999998</v>
          </cell>
          <cell r="E86">
            <v>0</v>
          </cell>
        </row>
        <row r="87">
          <cell r="A87" t="str">
            <v>R2B-10V220M</v>
          </cell>
          <cell r="B87" t="str">
            <v>5x11</v>
          </cell>
          <cell r="C87">
            <v>396.22399999999999</v>
          </cell>
          <cell r="D87">
            <v>370.95400000000001</v>
          </cell>
          <cell r="E87">
            <v>8.1999999999999993</v>
          </cell>
        </row>
        <row r="88">
          <cell r="A88" t="str">
            <v>R2B-10V220M-T2</v>
          </cell>
          <cell r="B88" t="str">
            <v>5x11</v>
          </cell>
          <cell r="C88">
            <v>414.86399999999998</v>
          </cell>
          <cell r="D88">
            <v>387.03100000000001</v>
          </cell>
          <cell r="E88">
            <v>0</v>
          </cell>
        </row>
        <row r="89">
          <cell r="A89" t="str">
            <v>R2B-10V220ME3#-T2</v>
          </cell>
          <cell r="B89" t="str">
            <v>5x11</v>
          </cell>
          <cell r="C89">
            <v>414.86399999999998</v>
          </cell>
          <cell r="D89">
            <v>387.03100000000001</v>
          </cell>
          <cell r="E89">
            <v>0</v>
          </cell>
        </row>
        <row r="90">
          <cell r="A90" t="str">
            <v>R2B-10V221M</v>
          </cell>
          <cell r="B90" t="str">
            <v>8x11.5</v>
          </cell>
          <cell r="C90">
            <v>993.17700000000002</v>
          </cell>
          <cell r="D90">
            <v>802.79200000000003</v>
          </cell>
          <cell r="E90">
            <v>0</v>
          </cell>
        </row>
        <row r="91">
          <cell r="A91" t="str">
            <v>R2B-10V221M-T2</v>
          </cell>
          <cell r="B91" t="str">
            <v>8x11.5</v>
          </cell>
          <cell r="C91">
            <v>1014.807</v>
          </cell>
          <cell r="D91">
            <v>832.38099999999997</v>
          </cell>
          <cell r="E91">
            <v>1</v>
          </cell>
        </row>
        <row r="92">
          <cell r="A92" t="str">
            <v>R2B-10V221M-T8</v>
          </cell>
          <cell r="B92" t="str">
            <v>8x11.5</v>
          </cell>
          <cell r="C92">
            <v>1014.807</v>
          </cell>
          <cell r="D92">
            <v>832.38099999999997</v>
          </cell>
          <cell r="E92">
            <v>0</v>
          </cell>
        </row>
        <row r="93">
          <cell r="A93" t="str">
            <v>R2B-10V221MG3#-T2</v>
          </cell>
          <cell r="B93" t="str">
            <v>8x11.5</v>
          </cell>
          <cell r="C93">
            <v>1014.807</v>
          </cell>
          <cell r="D93">
            <v>832.38099999999997</v>
          </cell>
          <cell r="E93">
            <v>2</v>
          </cell>
        </row>
        <row r="94">
          <cell r="A94" t="str">
            <v>R2B-10V331M-T2</v>
          </cell>
          <cell r="B94" t="str">
            <v>10x12.5</v>
          </cell>
          <cell r="C94">
            <v>1637.394</v>
          </cell>
          <cell r="D94">
            <v>1228.3389999999999</v>
          </cell>
          <cell r="E94">
            <v>2.5</v>
          </cell>
        </row>
        <row r="95">
          <cell r="A95" t="str">
            <v>R2B-10V470M</v>
          </cell>
          <cell r="B95" t="str">
            <v>5x11</v>
          </cell>
          <cell r="C95">
            <v>396.22399999999999</v>
          </cell>
          <cell r="D95">
            <v>370.95400000000001</v>
          </cell>
          <cell r="E95">
            <v>0</v>
          </cell>
        </row>
        <row r="96">
          <cell r="A96" t="str">
            <v>R2B-10V470M-S1</v>
          </cell>
          <cell r="B96" t="str">
            <v>5x11</v>
          </cell>
          <cell r="C96">
            <v>412.43799999999999</v>
          </cell>
          <cell r="D96">
            <v>388.04599999999999</v>
          </cell>
          <cell r="E96">
            <v>0</v>
          </cell>
        </row>
        <row r="97">
          <cell r="A97" t="str">
            <v>R2B-10V470M-T2</v>
          </cell>
          <cell r="B97" t="str">
            <v>5x11</v>
          </cell>
          <cell r="C97">
            <v>414.86399999999998</v>
          </cell>
          <cell r="D97">
            <v>387.03100000000001</v>
          </cell>
          <cell r="E97">
            <v>12</v>
          </cell>
        </row>
        <row r="98">
          <cell r="A98" t="str">
            <v>R2B-10V470ME3#-T2</v>
          </cell>
          <cell r="B98" t="str">
            <v>5x11</v>
          </cell>
          <cell r="C98">
            <v>414.86399999999998</v>
          </cell>
          <cell r="D98">
            <v>387.03100000000001</v>
          </cell>
          <cell r="E98">
            <v>0</v>
          </cell>
        </row>
        <row r="99">
          <cell r="A99" t="str">
            <v>R2B-16V100M</v>
          </cell>
          <cell r="B99" t="str">
            <v>5x11</v>
          </cell>
          <cell r="C99">
            <v>396.22399999999999</v>
          </cell>
          <cell r="D99">
            <v>370.95400000000001</v>
          </cell>
          <cell r="E99">
            <v>2</v>
          </cell>
        </row>
        <row r="100">
          <cell r="A100" t="str">
            <v>R2B-16V100M-F</v>
          </cell>
          <cell r="B100" t="str">
            <v>5x11</v>
          </cell>
          <cell r="C100">
            <v>412.43799999999999</v>
          </cell>
          <cell r="D100">
            <v>388.04599999999999</v>
          </cell>
          <cell r="E100">
            <v>0</v>
          </cell>
        </row>
        <row r="101">
          <cell r="A101" t="str">
            <v>R2B-16V100M-T2</v>
          </cell>
          <cell r="B101" t="str">
            <v>5x11</v>
          </cell>
          <cell r="C101">
            <v>414.86399999999998</v>
          </cell>
          <cell r="D101">
            <v>387.03100000000001</v>
          </cell>
          <cell r="E101">
            <v>24</v>
          </cell>
        </row>
        <row r="102">
          <cell r="A102" t="str">
            <v>R2B-16V100M-T32</v>
          </cell>
          <cell r="B102" t="str">
            <v>5x11</v>
          </cell>
          <cell r="C102">
            <v>414.86399999999998</v>
          </cell>
          <cell r="D102">
            <v>387.03100000000001</v>
          </cell>
          <cell r="E102">
            <v>4</v>
          </cell>
        </row>
        <row r="103">
          <cell r="A103" t="str">
            <v>R2B-16V100M-T72</v>
          </cell>
          <cell r="B103" t="str">
            <v>5x11</v>
          </cell>
          <cell r="C103">
            <v>414.86399999999998</v>
          </cell>
          <cell r="D103">
            <v>387.03100000000001</v>
          </cell>
          <cell r="E103">
            <v>6</v>
          </cell>
        </row>
        <row r="104">
          <cell r="A104" t="str">
            <v>R2B-16V100ME3#-T2</v>
          </cell>
          <cell r="B104" t="str">
            <v>5x11</v>
          </cell>
          <cell r="C104">
            <v>414.86399999999998</v>
          </cell>
          <cell r="D104">
            <v>387.03100000000001</v>
          </cell>
          <cell r="E104">
            <v>2</v>
          </cell>
        </row>
        <row r="105">
          <cell r="A105" t="str">
            <v>R2B-16V100ME3#-T36</v>
          </cell>
          <cell r="B105" t="str">
            <v>5x11</v>
          </cell>
          <cell r="C105">
            <v>414.86399999999998</v>
          </cell>
          <cell r="D105">
            <v>387.03100000000001</v>
          </cell>
          <cell r="E105">
            <v>4</v>
          </cell>
        </row>
        <row r="106">
          <cell r="A106" t="str">
            <v>R2B-16V100ME3#-T72</v>
          </cell>
          <cell r="B106" t="str">
            <v>5x11</v>
          </cell>
          <cell r="C106">
            <v>414.86399999999998</v>
          </cell>
          <cell r="D106">
            <v>387.03100000000001</v>
          </cell>
          <cell r="E106">
            <v>2</v>
          </cell>
        </row>
        <row r="107">
          <cell r="A107" t="str">
            <v>R2B-16V101M</v>
          </cell>
          <cell r="B107" t="str">
            <v>8x11.5</v>
          </cell>
          <cell r="C107">
            <v>993.17700000000002</v>
          </cell>
          <cell r="D107">
            <v>802.79200000000003</v>
          </cell>
          <cell r="E107">
            <v>0</v>
          </cell>
        </row>
        <row r="108">
          <cell r="A108" t="str">
            <v>R2B-16V101M-F1</v>
          </cell>
          <cell r="B108" t="str">
            <v>8x11.5</v>
          </cell>
          <cell r="C108">
            <v>1009.963</v>
          </cell>
          <cell r="D108">
            <v>828.49</v>
          </cell>
          <cell r="E108">
            <v>5</v>
          </cell>
        </row>
        <row r="109">
          <cell r="A109" t="str">
            <v>R2B-16V101M-S1</v>
          </cell>
          <cell r="B109" t="str">
            <v>8x11.5</v>
          </cell>
          <cell r="C109">
            <v>1009.963</v>
          </cell>
          <cell r="D109">
            <v>828.49</v>
          </cell>
          <cell r="E109">
            <v>2</v>
          </cell>
        </row>
        <row r="110">
          <cell r="A110" t="str">
            <v>R2B-16V101M-T2</v>
          </cell>
          <cell r="B110" t="str">
            <v>8x11.5</v>
          </cell>
          <cell r="C110">
            <v>1014.807</v>
          </cell>
          <cell r="D110">
            <v>832.38099999999997</v>
          </cell>
          <cell r="E110">
            <v>6</v>
          </cell>
        </row>
        <row r="111">
          <cell r="A111" t="str">
            <v>R2B-16V102M</v>
          </cell>
          <cell r="B111" t="str">
            <v>12.5x25</v>
          </cell>
          <cell r="C111">
            <v>4247.2700000000004</v>
          </cell>
          <cell r="D111">
            <v>3908.4389999999999</v>
          </cell>
          <cell r="E111">
            <v>0</v>
          </cell>
        </row>
        <row r="112">
          <cell r="A112" t="str">
            <v>R2B-16V102M-T4</v>
          </cell>
          <cell r="B112" t="str">
            <v>12.5x25</v>
          </cell>
          <cell r="C112">
            <v>4273.1099999999997</v>
          </cell>
          <cell r="D112">
            <v>3968.3330000000001</v>
          </cell>
          <cell r="E112">
            <v>0</v>
          </cell>
        </row>
        <row r="113">
          <cell r="A113" t="str">
            <v>R2B-16V220M</v>
          </cell>
          <cell r="B113" t="str">
            <v>5x11</v>
          </cell>
          <cell r="C113">
            <v>396.22399999999999</v>
          </cell>
          <cell r="D113">
            <v>370.95400000000001</v>
          </cell>
          <cell r="E113">
            <v>5.3</v>
          </cell>
        </row>
        <row r="114">
          <cell r="A114" t="str">
            <v>R2B-16V220M-F</v>
          </cell>
          <cell r="B114" t="str">
            <v>5x11</v>
          </cell>
          <cell r="C114">
            <v>412.43799999999999</v>
          </cell>
          <cell r="D114">
            <v>388.04599999999999</v>
          </cell>
          <cell r="E114">
            <v>0</v>
          </cell>
        </row>
        <row r="115">
          <cell r="A115" t="str">
            <v>R2B-16V220M-T2</v>
          </cell>
          <cell r="B115" t="str">
            <v>5x11</v>
          </cell>
          <cell r="C115">
            <v>414.86399999999998</v>
          </cell>
          <cell r="D115">
            <v>387.03100000000001</v>
          </cell>
          <cell r="E115">
            <v>2</v>
          </cell>
        </row>
        <row r="116">
          <cell r="A116" t="str">
            <v>R2B-16V221M</v>
          </cell>
          <cell r="B116" t="str">
            <v>10x12.5</v>
          </cell>
          <cell r="C116">
            <v>1606.9680000000001</v>
          </cell>
          <cell r="D116">
            <v>1197.193</v>
          </cell>
          <cell r="E116">
            <v>0</v>
          </cell>
        </row>
        <row r="117">
          <cell r="A117" t="str">
            <v>R2B-16V221M-T2</v>
          </cell>
          <cell r="B117" t="str">
            <v>10x12.5</v>
          </cell>
          <cell r="C117">
            <v>1637.394</v>
          </cell>
          <cell r="D117">
            <v>1228.3389999999999</v>
          </cell>
          <cell r="E117">
            <v>4.5</v>
          </cell>
        </row>
        <row r="118">
          <cell r="A118" t="str">
            <v>R2B-16V330M</v>
          </cell>
          <cell r="B118" t="str">
            <v>5x11</v>
          </cell>
          <cell r="C118">
            <v>396.22399999999999</v>
          </cell>
          <cell r="D118">
            <v>370.95400000000001</v>
          </cell>
          <cell r="E118">
            <v>0</v>
          </cell>
        </row>
        <row r="119">
          <cell r="A119" t="str">
            <v>R2B-16V330M-F1</v>
          </cell>
          <cell r="B119" t="str">
            <v>5x11</v>
          </cell>
          <cell r="C119">
            <v>412.43799999999999</v>
          </cell>
          <cell r="D119">
            <v>388.04599999999999</v>
          </cell>
          <cell r="E119">
            <v>12</v>
          </cell>
        </row>
        <row r="120">
          <cell r="A120" t="str">
            <v>R2B-16V330M-T2</v>
          </cell>
          <cell r="B120" t="str">
            <v>5x11</v>
          </cell>
          <cell r="C120">
            <v>414.86399999999998</v>
          </cell>
          <cell r="D120">
            <v>387.03100000000001</v>
          </cell>
          <cell r="E120">
            <v>0</v>
          </cell>
        </row>
        <row r="121">
          <cell r="A121" t="str">
            <v>R2B-16V330MGZ-T58</v>
          </cell>
          <cell r="B121" t="str">
            <v>5x11</v>
          </cell>
          <cell r="C121">
            <v>414.86399999999998</v>
          </cell>
          <cell r="D121">
            <v>387.03100000000001</v>
          </cell>
          <cell r="E121">
            <v>0</v>
          </cell>
        </row>
        <row r="122">
          <cell r="A122" t="str">
            <v>R2B-16V3R3M</v>
          </cell>
          <cell r="B122" t="str">
            <v>5x11</v>
          </cell>
          <cell r="C122">
            <v>396.22399999999999</v>
          </cell>
          <cell r="D122">
            <v>370.95400000000001</v>
          </cell>
          <cell r="E122">
            <v>0</v>
          </cell>
        </row>
        <row r="123">
          <cell r="A123" t="str">
            <v>R2B-16V470M</v>
          </cell>
          <cell r="B123" t="str">
            <v>6.3x11</v>
          </cell>
          <cell r="C123">
            <v>623.16300000000001</v>
          </cell>
          <cell r="D123">
            <v>517.36900000000003</v>
          </cell>
          <cell r="E123">
            <v>0</v>
          </cell>
        </row>
        <row r="124">
          <cell r="A124" t="str">
            <v>R2B-16V470M-F</v>
          </cell>
          <cell r="B124" t="str">
            <v>6.3x11</v>
          </cell>
          <cell r="C124">
            <v>637.41899999999998</v>
          </cell>
          <cell r="D124">
            <v>535.64200000000005</v>
          </cell>
          <cell r="E124">
            <v>2</v>
          </cell>
        </row>
        <row r="125">
          <cell r="A125" t="str">
            <v>R2B-16V470M-T2</v>
          </cell>
          <cell r="B125" t="str">
            <v>6.3x11</v>
          </cell>
          <cell r="C125">
            <v>651.08600000000001</v>
          </cell>
          <cell r="D125">
            <v>549.69799999999998</v>
          </cell>
          <cell r="E125">
            <v>13</v>
          </cell>
        </row>
        <row r="126">
          <cell r="A126" t="str">
            <v>R2B-16V470M-T72</v>
          </cell>
          <cell r="B126" t="str">
            <v>6.3x11</v>
          </cell>
          <cell r="C126">
            <v>651.08600000000001</v>
          </cell>
          <cell r="D126">
            <v>549.69799999999998</v>
          </cell>
          <cell r="E126">
            <v>0</v>
          </cell>
        </row>
        <row r="127">
          <cell r="A127" t="str">
            <v>R2B-16V470MF3#-T2</v>
          </cell>
          <cell r="B127" t="str">
            <v>6.3x11</v>
          </cell>
          <cell r="C127">
            <v>651.08600000000001</v>
          </cell>
          <cell r="D127">
            <v>549.69799999999998</v>
          </cell>
          <cell r="E127">
            <v>2</v>
          </cell>
        </row>
        <row r="128">
          <cell r="A128" t="str">
            <v>R2B-16V470MF3#-T72</v>
          </cell>
          <cell r="B128" t="str">
            <v>6.3x11</v>
          </cell>
          <cell r="C128">
            <v>651.08600000000001</v>
          </cell>
          <cell r="D128">
            <v>549.69799999999998</v>
          </cell>
          <cell r="E128">
            <v>0</v>
          </cell>
        </row>
        <row r="129">
          <cell r="A129" t="str">
            <v>R2B-16V470MGZ-T72</v>
          </cell>
          <cell r="B129" t="str">
            <v>6.3x11</v>
          </cell>
          <cell r="C129">
            <v>651.08600000000001</v>
          </cell>
          <cell r="D129">
            <v>549.69799999999998</v>
          </cell>
          <cell r="E129">
            <v>0</v>
          </cell>
        </row>
        <row r="130">
          <cell r="A130" t="str">
            <v>R2B-16V471M</v>
          </cell>
          <cell r="B130" t="str">
            <v>10x20</v>
          </cell>
          <cell r="C130">
            <v>3350.7260000000001</v>
          </cell>
          <cell r="D130">
            <v>3213.2759999999998</v>
          </cell>
          <cell r="E130">
            <v>1</v>
          </cell>
        </row>
        <row r="131">
          <cell r="A131" t="str">
            <v>R2B-16V4R7ME3L#</v>
          </cell>
          <cell r="B131" t="str">
            <v>5x11</v>
          </cell>
          <cell r="C131">
            <v>396.22399999999999</v>
          </cell>
          <cell r="D131">
            <v>370.95400000000001</v>
          </cell>
          <cell r="E131">
            <v>41</v>
          </cell>
        </row>
        <row r="132">
          <cell r="A132" t="str">
            <v>R2B-16V4R7ME3ZL</v>
          </cell>
          <cell r="B132" t="str">
            <v>5x11</v>
          </cell>
          <cell r="C132">
            <v>396.22399999999999</v>
          </cell>
          <cell r="D132">
            <v>370.95400000000001</v>
          </cell>
          <cell r="E132">
            <v>6</v>
          </cell>
        </row>
        <row r="133">
          <cell r="A133" t="str">
            <v>R2B-25V100M</v>
          </cell>
          <cell r="B133" t="str">
            <v>5x11</v>
          </cell>
          <cell r="C133">
            <v>396.22399999999999</v>
          </cell>
          <cell r="D133">
            <v>370.95400000000001</v>
          </cell>
          <cell r="E133">
            <v>0</v>
          </cell>
        </row>
        <row r="134">
          <cell r="A134" t="str">
            <v>R2B-25V100M-F</v>
          </cell>
          <cell r="B134" t="str">
            <v>5x11</v>
          </cell>
          <cell r="C134">
            <v>412.43799999999999</v>
          </cell>
          <cell r="D134">
            <v>388.04599999999999</v>
          </cell>
          <cell r="E134">
            <v>0</v>
          </cell>
        </row>
        <row r="135">
          <cell r="A135" t="str">
            <v>R2B-25V100M-F1</v>
          </cell>
          <cell r="B135" t="str">
            <v>5x11</v>
          </cell>
          <cell r="C135">
            <v>412.43799999999999</v>
          </cell>
          <cell r="D135">
            <v>388.04599999999999</v>
          </cell>
          <cell r="E135">
            <v>0</v>
          </cell>
        </row>
        <row r="136">
          <cell r="A136" t="str">
            <v>R2B-25V100M-T2</v>
          </cell>
          <cell r="B136" t="str">
            <v>5x11</v>
          </cell>
          <cell r="C136">
            <v>414.86399999999998</v>
          </cell>
          <cell r="D136">
            <v>387.03100000000001</v>
          </cell>
          <cell r="E136">
            <v>18</v>
          </cell>
        </row>
        <row r="137">
          <cell r="A137" t="str">
            <v>R2B-25V100M-T58</v>
          </cell>
          <cell r="B137" t="str">
            <v>5x11</v>
          </cell>
          <cell r="C137">
            <v>414.86399999999998</v>
          </cell>
          <cell r="D137">
            <v>387.03100000000001</v>
          </cell>
          <cell r="E137">
            <v>30</v>
          </cell>
        </row>
        <row r="138">
          <cell r="A138" t="str">
            <v>R2B-25V100MGZ-T10</v>
          </cell>
          <cell r="B138" t="str">
            <v>5x11</v>
          </cell>
          <cell r="C138">
            <v>414.86399999999998</v>
          </cell>
          <cell r="D138">
            <v>387.03100000000001</v>
          </cell>
          <cell r="E138">
            <v>0</v>
          </cell>
        </row>
        <row r="139">
          <cell r="A139" t="str">
            <v>R2B-25V100MGZ-T58</v>
          </cell>
          <cell r="B139" t="str">
            <v>5x11</v>
          </cell>
          <cell r="C139">
            <v>414.86399999999998</v>
          </cell>
          <cell r="D139">
            <v>387.03100000000001</v>
          </cell>
          <cell r="E139">
            <v>0</v>
          </cell>
        </row>
        <row r="140">
          <cell r="A140" t="str">
            <v>R2B-25V101M</v>
          </cell>
          <cell r="B140" t="str">
            <v>10x12.5</v>
          </cell>
          <cell r="C140">
            <v>1606.9680000000001</v>
          </cell>
          <cell r="D140">
            <v>1197.193</v>
          </cell>
          <cell r="E140">
            <v>0</v>
          </cell>
        </row>
        <row r="141">
          <cell r="A141" t="str">
            <v>R2B-25V101M-T2</v>
          </cell>
          <cell r="B141" t="str">
            <v>10x12.5</v>
          </cell>
          <cell r="C141">
            <v>1637.394</v>
          </cell>
          <cell r="D141">
            <v>1228.3389999999999</v>
          </cell>
          <cell r="E141">
            <v>2</v>
          </cell>
        </row>
        <row r="142">
          <cell r="A142" t="str">
            <v>R2B-25V102M</v>
          </cell>
          <cell r="B142" t="str">
            <v>16x25</v>
          </cell>
          <cell r="C142">
            <v>5908.2370000000001</v>
          </cell>
          <cell r="D142">
            <v>6375.3509999999997</v>
          </cell>
          <cell r="E142">
            <v>0</v>
          </cell>
        </row>
        <row r="143">
          <cell r="A143" t="str">
            <v>R2B-25V220M</v>
          </cell>
          <cell r="B143" t="str">
            <v>5x11</v>
          </cell>
          <cell r="C143">
            <v>396.22399999999999</v>
          </cell>
          <cell r="D143">
            <v>370.95400000000001</v>
          </cell>
          <cell r="E143">
            <v>0</v>
          </cell>
        </row>
        <row r="144">
          <cell r="A144" t="str">
            <v>R2B-25V220M-F1</v>
          </cell>
          <cell r="B144" t="str">
            <v>5x11</v>
          </cell>
          <cell r="C144">
            <v>412.43799999999999</v>
          </cell>
          <cell r="D144">
            <v>388.04599999999999</v>
          </cell>
          <cell r="E144">
            <v>0</v>
          </cell>
        </row>
        <row r="145">
          <cell r="A145" t="str">
            <v>R2B-25V220M-T2</v>
          </cell>
          <cell r="B145" t="str">
            <v>5x11</v>
          </cell>
          <cell r="C145">
            <v>414.86399999999998</v>
          </cell>
          <cell r="D145">
            <v>387.03100000000001</v>
          </cell>
          <cell r="E145">
            <v>0</v>
          </cell>
        </row>
        <row r="146">
          <cell r="A146" t="str">
            <v>R2B-25V220M-T58</v>
          </cell>
          <cell r="B146" t="str">
            <v>5x11</v>
          </cell>
          <cell r="C146">
            <v>414.86399999999998</v>
          </cell>
          <cell r="D146">
            <v>387.03100000000001</v>
          </cell>
          <cell r="E146">
            <v>0</v>
          </cell>
        </row>
        <row r="147">
          <cell r="A147" t="str">
            <v>R2B-25V220MGZ-T58</v>
          </cell>
          <cell r="B147" t="str">
            <v>5x11</v>
          </cell>
          <cell r="C147">
            <v>414.86399999999998</v>
          </cell>
          <cell r="D147">
            <v>387.03100000000001</v>
          </cell>
          <cell r="E147">
            <v>0</v>
          </cell>
        </row>
        <row r="148">
          <cell r="A148" t="str">
            <v>R2B-25V221M</v>
          </cell>
          <cell r="B148" t="str">
            <v>10x16</v>
          </cell>
          <cell r="C148">
            <v>2534.0039999999999</v>
          </cell>
          <cell r="D148">
            <v>2119.8119999999999</v>
          </cell>
          <cell r="E148">
            <v>0</v>
          </cell>
        </row>
        <row r="149">
          <cell r="A149" t="str">
            <v>R2B-25V221M-T2</v>
          </cell>
          <cell r="B149" t="str">
            <v>10x16</v>
          </cell>
          <cell r="C149">
            <v>2561.9580000000001</v>
          </cell>
          <cell r="D149">
            <v>2116.0169999999998</v>
          </cell>
          <cell r="E149">
            <v>2</v>
          </cell>
        </row>
        <row r="150">
          <cell r="A150" t="str">
            <v>R2B-25V330M</v>
          </cell>
          <cell r="B150" t="str">
            <v>6.3x11</v>
          </cell>
          <cell r="C150">
            <v>623.16300000000001</v>
          </cell>
          <cell r="D150">
            <v>517.36900000000003</v>
          </cell>
          <cell r="E150">
            <v>2</v>
          </cell>
        </row>
        <row r="151">
          <cell r="A151" t="str">
            <v>R2B-25V330M-T36</v>
          </cell>
          <cell r="B151" t="str">
            <v>6.3x11</v>
          </cell>
          <cell r="C151">
            <v>651.08600000000001</v>
          </cell>
          <cell r="D151">
            <v>549.69799999999998</v>
          </cell>
          <cell r="E151">
            <v>0</v>
          </cell>
        </row>
        <row r="152">
          <cell r="A152" t="str">
            <v>R2B-25V3R3M</v>
          </cell>
          <cell r="B152" t="str">
            <v>5x11</v>
          </cell>
          <cell r="C152">
            <v>396.22399999999999</v>
          </cell>
          <cell r="D152">
            <v>370.95400000000001</v>
          </cell>
          <cell r="E152">
            <v>8</v>
          </cell>
        </row>
        <row r="153">
          <cell r="A153" t="str">
            <v>R2B-25V3R3M-T2</v>
          </cell>
          <cell r="B153" t="str">
            <v>5x11</v>
          </cell>
          <cell r="C153">
            <v>414.86399999999998</v>
          </cell>
          <cell r="D153">
            <v>387.03100000000001</v>
          </cell>
          <cell r="E153">
            <v>0</v>
          </cell>
        </row>
        <row r="154">
          <cell r="A154" t="str">
            <v>R2B-25V470M</v>
          </cell>
          <cell r="B154" t="str">
            <v>6.3x11</v>
          </cell>
          <cell r="C154">
            <v>623.16300000000001</v>
          </cell>
          <cell r="D154">
            <v>517.36900000000003</v>
          </cell>
          <cell r="E154">
            <v>0</v>
          </cell>
        </row>
        <row r="155">
          <cell r="A155" t="str">
            <v>R2B-25V470M-F1</v>
          </cell>
          <cell r="B155" t="str">
            <v>6.3x11</v>
          </cell>
          <cell r="C155">
            <v>637.41899999999998</v>
          </cell>
          <cell r="D155">
            <v>535.64200000000005</v>
          </cell>
          <cell r="E155">
            <v>0</v>
          </cell>
        </row>
        <row r="156">
          <cell r="A156" t="str">
            <v>R2B-25V470M-T2</v>
          </cell>
          <cell r="B156" t="str">
            <v>6.3x11</v>
          </cell>
          <cell r="C156">
            <v>651.08600000000001</v>
          </cell>
          <cell r="D156">
            <v>549.69799999999998</v>
          </cell>
          <cell r="E156">
            <v>0</v>
          </cell>
        </row>
        <row r="157">
          <cell r="A157" t="str">
            <v>R2B-25V470MGZ-T58</v>
          </cell>
          <cell r="B157" t="str">
            <v>6.3x11</v>
          </cell>
          <cell r="C157">
            <v>651.08600000000001</v>
          </cell>
          <cell r="D157">
            <v>549.69799999999998</v>
          </cell>
          <cell r="E157">
            <v>0</v>
          </cell>
        </row>
        <row r="158">
          <cell r="A158" t="str">
            <v>R2B-25V471M-S1</v>
          </cell>
          <cell r="B158" t="str">
            <v>12.5x20</v>
          </cell>
          <cell r="C158">
            <v>3500.386</v>
          </cell>
          <cell r="D158">
            <v>3166.2750000000001</v>
          </cell>
          <cell r="E158">
            <v>0</v>
          </cell>
        </row>
        <row r="159">
          <cell r="A159" t="str">
            <v>R2B-25V4R7M</v>
          </cell>
          <cell r="B159" t="str">
            <v>5x11</v>
          </cell>
          <cell r="C159">
            <v>396.22399999999999</v>
          </cell>
          <cell r="D159">
            <v>370.95400000000001</v>
          </cell>
          <cell r="E159">
            <v>4</v>
          </cell>
        </row>
        <row r="160">
          <cell r="A160" t="str">
            <v>R2B-25V4R7M-T2</v>
          </cell>
          <cell r="B160" t="str">
            <v>5x11</v>
          </cell>
          <cell r="C160">
            <v>414.86399999999998</v>
          </cell>
          <cell r="D160">
            <v>387.03100000000001</v>
          </cell>
          <cell r="E160">
            <v>2</v>
          </cell>
        </row>
        <row r="161">
          <cell r="A161" t="str">
            <v>R2B-25V4R7MGZ-T10</v>
          </cell>
          <cell r="B161" t="str">
            <v>5x11</v>
          </cell>
          <cell r="C161">
            <v>414.86399999999998</v>
          </cell>
          <cell r="D161">
            <v>387.03100000000001</v>
          </cell>
          <cell r="E161">
            <v>0</v>
          </cell>
        </row>
        <row r="162">
          <cell r="A162" t="str">
            <v>R2B-25V4R7MGZ-T58</v>
          </cell>
          <cell r="B162" t="str">
            <v>5x11</v>
          </cell>
          <cell r="C162">
            <v>414.86399999999998</v>
          </cell>
          <cell r="D162">
            <v>387.03100000000001</v>
          </cell>
          <cell r="E162">
            <v>0</v>
          </cell>
        </row>
        <row r="163">
          <cell r="A163" t="str">
            <v>R2B-35V100M</v>
          </cell>
          <cell r="B163" t="str">
            <v>5x11</v>
          </cell>
          <cell r="C163">
            <v>396.22399999999999</v>
          </cell>
          <cell r="D163">
            <v>370.95400000000001</v>
          </cell>
          <cell r="E163">
            <v>0</v>
          </cell>
        </row>
        <row r="164">
          <cell r="A164" t="str">
            <v>R2B-35V100M-T2</v>
          </cell>
          <cell r="B164" t="str">
            <v>5x11</v>
          </cell>
          <cell r="C164">
            <v>414.86399999999998</v>
          </cell>
          <cell r="D164">
            <v>387.03100000000001</v>
          </cell>
          <cell r="E164">
            <v>20</v>
          </cell>
        </row>
        <row r="165">
          <cell r="A165" t="str">
            <v>R2B-35V100M-T72</v>
          </cell>
          <cell r="B165" t="str">
            <v>5x11</v>
          </cell>
          <cell r="C165">
            <v>414.86399999999998</v>
          </cell>
          <cell r="D165">
            <v>387.03100000000001</v>
          </cell>
          <cell r="E165">
            <v>0</v>
          </cell>
        </row>
        <row r="166">
          <cell r="A166" t="str">
            <v>R2B-35V100ME3#-T2</v>
          </cell>
          <cell r="B166" t="str">
            <v>5x11</v>
          </cell>
          <cell r="C166">
            <v>414.86399999999998</v>
          </cell>
          <cell r="D166">
            <v>387.03100000000001</v>
          </cell>
          <cell r="E166">
            <v>6</v>
          </cell>
        </row>
        <row r="167">
          <cell r="A167" t="str">
            <v>R2B-35V100ME3#-T72</v>
          </cell>
          <cell r="B167" t="str">
            <v>5x11</v>
          </cell>
          <cell r="C167">
            <v>414.86399999999998</v>
          </cell>
          <cell r="D167">
            <v>387.03100000000001</v>
          </cell>
          <cell r="E167">
            <v>4</v>
          </cell>
        </row>
        <row r="168">
          <cell r="A168" t="str">
            <v>R2B-35V100MGZ-T32</v>
          </cell>
          <cell r="B168" t="str">
            <v>5x11</v>
          </cell>
          <cell r="C168">
            <v>414.86399999999998</v>
          </cell>
          <cell r="D168">
            <v>387.03100000000001</v>
          </cell>
          <cell r="E168">
            <v>4</v>
          </cell>
        </row>
        <row r="169">
          <cell r="A169" t="str">
            <v>R2B-35V100MGZ-T58</v>
          </cell>
          <cell r="B169" t="str">
            <v>5x11</v>
          </cell>
          <cell r="C169">
            <v>414.86399999999998</v>
          </cell>
          <cell r="D169">
            <v>387.03100000000001</v>
          </cell>
          <cell r="E169">
            <v>0</v>
          </cell>
        </row>
        <row r="170">
          <cell r="A170" t="str">
            <v>R2B-35V101M</v>
          </cell>
          <cell r="B170" t="str">
            <v>10x12.5</v>
          </cell>
          <cell r="C170">
            <v>1606.9680000000001</v>
          </cell>
          <cell r="D170">
            <v>1197.193</v>
          </cell>
          <cell r="E170">
            <v>0</v>
          </cell>
        </row>
        <row r="171">
          <cell r="A171" t="str">
            <v>R2B-35V101M-S1</v>
          </cell>
          <cell r="B171" t="str">
            <v>10x12.5</v>
          </cell>
          <cell r="C171">
            <v>1689.1679999999999</v>
          </cell>
          <cell r="D171">
            <v>1274.2729999999999</v>
          </cell>
          <cell r="E171">
            <v>9</v>
          </cell>
        </row>
        <row r="172">
          <cell r="A172" t="str">
            <v>R2B-35V101M-T2</v>
          </cell>
          <cell r="B172" t="str">
            <v>10x12.5</v>
          </cell>
          <cell r="C172">
            <v>1637.394</v>
          </cell>
          <cell r="D172">
            <v>1228.3389999999999</v>
          </cell>
          <cell r="E172">
            <v>7.5</v>
          </cell>
        </row>
        <row r="173">
          <cell r="A173" t="str">
            <v>R2B-35V102M</v>
          </cell>
          <cell r="B173" t="str">
            <v>16x31.5</v>
          </cell>
          <cell r="C173">
            <v>7122.1120000000001</v>
          </cell>
          <cell r="D173">
            <v>7419.335</v>
          </cell>
          <cell r="E173">
            <v>0</v>
          </cell>
        </row>
        <row r="174">
          <cell r="A174" t="str">
            <v>R2B-35V102M-F</v>
          </cell>
          <cell r="B174" t="str">
            <v>16x31.5</v>
          </cell>
          <cell r="C174">
            <v>7168.3140000000003</v>
          </cell>
          <cell r="D174">
            <v>7616.317</v>
          </cell>
          <cell r="E174">
            <v>0</v>
          </cell>
        </row>
        <row r="175">
          <cell r="A175" t="str">
            <v>R2B-35V220M</v>
          </cell>
          <cell r="B175" t="str">
            <v>6.3x11</v>
          </cell>
          <cell r="C175">
            <v>623.16300000000001</v>
          </cell>
          <cell r="D175">
            <v>517.36900000000003</v>
          </cell>
          <cell r="E175">
            <v>0</v>
          </cell>
        </row>
        <row r="176">
          <cell r="A176" t="str">
            <v>R2B-35V220M-T2</v>
          </cell>
          <cell r="B176" t="str">
            <v>6.3x11</v>
          </cell>
          <cell r="C176">
            <v>651.08600000000001</v>
          </cell>
          <cell r="D176">
            <v>549.69799999999998</v>
          </cell>
          <cell r="E176">
            <v>26</v>
          </cell>
        </row>
        <row r="177">
          <cell r="A177" t="str">
            <v>R2B-35V220MF3#-T2</v>
          </cell>
          <cell r="B177" t="str">
            <v>6.3x11</v>
          </cell>
          <cell r="C177">
            <v>651.08600000000001</v>
          </cell>
          <cell r="D177">
            <v>549.69799999999998</v>
          </cell>
          <cell r="E177">
            <v>2</v>
          </cell>
        </row>
        <row r="178">
          <cell r="A178" t="str">
            <v>R2B-35V220MGZ-T58</v>
          </cell>
          <cell r="B178" t="str">
            <v>6.3x11</v>
          </cell>
          <cell r="C178">
            <v>651.08600000000001</v>
          </cell>
          <cell r="D178">
            <v>549.69799999999998</v>
          </cell>
          <cell r="E178">
            <v>0</v>
          </cell>
        </row>
        <row r="179">
          <cell r="A179" t="str">
            <v>R2B-35V221M</v>
          </cell>
          <cell r="B179" t="str">
            <v>10x20</v>
          </cell>
          <cell r="C179">
            <v>3350.7260000000001</v>
          </cell>
          <cell r="D179">
            <v>3213.2759999999998</v>
          </cell>
          <cell r="E179">
            <v>0</v>
          </cell>
        </row>
        <row r="180">
          <cell r="A180" t="str">
            <v>R2B-35V470M</v>
          </cell>
          <cell r="B180" t="str">
            <v>8x11.5</v>
          </cell>
          <cell r="C180">
            <v>993.17700000000002</v>
          </cell>
          <cell r="D180">
            <v>802.79200000000003</v>
          </cell>
          <cell r="E180">
            <v>2</v>
          </cell>
        </row>
        <row r="181">
          <cell r="A181" t="str">
            <v>R2B-35V470M-T8</v>
          </cell>
          <cell r="B181" t="str">
            <v>8x11.5</v>
          </cell>
          <cell r="C181">
            <v>1014.807</v>
          </cell>
          <cell r="D181">
            <v>832.38099999999997</v>
          </cell>
          <cell r="E181">
            <v>1</v>
          </cell>
        </row>
        <row r="182">
          <cell r="A182" t="str">
            <v>R2B-35V4R7M</v>
          </cell>
          <cell r="B182" t="str">
            <v>5x11</v>
          </cell>
          <cell r="C182">
            <v>396.22399999999999</v>
          </cell>
          <cell r="D182">
            <v>370.95400000000001</v>
          </cell>
          <cell r="E182">
            <v>0</v>
          </cell>
        </row>
        <row r="183">
          <cell r="A183" t="str">
            <v>R2B-35V4R7M-T2</v>
          </cell>
          <cell r="B183" t="str">
            <v>5x11</v>
          </cell>
          <cell r="C183">
            <v>414.86399999999998</v>
          </cell>
          <cell r="D183">
            <v>387.03100000000001</v>
          </cell>
          <cell r="E183">
            <v>10</v>
          </cell>
        </row>
        <row r="184">
          <cell r="A184" t="str">
            <v>R2B-50V010M</v>
          </cell>
          <cell r="B184" t="str">
            <v>5x11</v>
          </cell>
          <cell r="C184">
            <v>396.22399999999999</v>
          </cell>
          <cell r="D184">
            <v>370.95400000000001</v>
          </cell>
          <cell r="E184">
            <v>0.2</v>
          </cell>
        </row>
        <row r="185">
          <cell r="A185" t="str">
            <v>R2B-50V010M-F35</v>
          </cell>
          <cell r="B185" t="str">
            <v>5x11</v>
          </cell>
          <cell r="C185">
            <v>412.43799999999999</v>
          </cell>
          <cell r="D185">
            <v>388.04599999999999</v>
          </cell>
          <cell r="E185">
            <v>0</v>
          </cell>
        </row>
        <row r="186">
          <cell r="A186" t="str">
            <v>R2B-50V010M-S1</v>
          </cell>
          <cell r="B186" t="str">
            <v>5x11</v>
          </cell>
          <cell r="C186">
            <v>412.43799999999999</v>
          </cell>
          <cell r="D186">
            <v>388.04599999999999</v>
          </cell>
          <cell r="E186">
            <v>0</v>
          </cell>
        </row>
        <row r="187">
          <cell r="A187" t="str">
            <v>R2B-50V010M-T2</v>
          </cell>
          <cell r="B187" t="str">
            <v>5x11</v>
          </cell>
          <cell r="C187">
            <v>414.86399999999998</v>
          </cell>
          <cell r="D187">
            <v>387.03100000000001</v>
          </cell>
          <cell r="E187">
            <v>4</v>
          </cell>
        </row>
        <row r="188">
          <cell r="A188" t="str">
            <v>R2B-50V010M-T58</v>
          </cell>
          <cell r="B188" t="str">
            <v>5x11</v>
          </cell>
          <cell r="C188">
            <v>414.86399999999998</v>
          </cell>
          <cell r="D188">
            <v>387.03100000000001</v>
          </cell>
          <cell r="E188">
            <v>0</v>
          </cell>
        </row>
        <row r="189">
          <cell r="A189" t="str">
            <v>R2B-50V010ME3#-T2</v>
          </cell>
          <cell r="B189" t="str">
            <v>5x11</v>
          </cell>
          <cell r="C189">
            <v>414.86399999999998</v>
          </cell>
          <cell r="D189">
            <v>387.03100000000001</v>
          </cell>
          <cell r="E189">
            <v>0</v>
          </cell>
        </row>
        <row r="190">
          <cell r="A190" t="str">
            <v>R2B-50V010MGZ-T36</v>
          </cell>
          <cell r="B190" t="str">
            <v>5x11</v>
          </cell>
          <cell r="C190">
            <v>414.86399999999998</v>
          </cell>
          <cell r="D190">
            <v>387.03100000000001</v>
          </cell>
          <cell r="E190">
            <v>0</v>
          </cell>
        </row>
        <row r="191">
          <cell r="A191" t="str">
            <v>R2B-50V010MGZ-T58</v>
          </cell>
          <cell r="B191" t="str">
            <v>5x11</v>
          </cell>
          <cell r="C191">
            <v>414.86399999999998</v>
          </cell>
          <cell r="D191">
            <v>387.03100000000001</v>
          </cell>
          <cell r="E191">
            <v>0</v>
          </cell>
        </row>
        <row r="192">
          <cell r="A192" t="str">
            <v>R2B-50V100M</v>
          </cell>
          <cell r="B192" t="str">
            <v>5x11</v>
          </cell>
          <cell r="C192">
            <v>396.22399999999999</v>
          </cell>
          <cell r="D192">
            <v>370.95400000000001</v>
          </cell>
          <cell r="E192">
            <v>0</v>
          </cell>
        </row>
        <row r="193">
          <cell r="A193" t="str">
            <v>R2B-50V100M-F</v>
          </cell>
          <cell r="B193" t="str">
            <v>5x11</v>
          </cell>
          <cell r="C193">
            <v>412.43799999999999</v>
          </cell>
          <cell r="D193">
            <v>388.04599999999999</v>
          </cell>
          <cell r="E193">
            <v>2</v>
          </cell>
        </row>
        <row r="194">
          <cell r="A194" t="str">
            <v>R2B-50V100M-F1</v>
          </cell>
          <cell r="B194" t="str">
            <v>5x11</v>
          </cell>
          <cell r="C194">
            <v>412.43799999999999</v>
          </cell>
          <cell r="D194">
            <v>388.04599999999999</v>
          </cell>
          <cell r="E194">
            <v>2</v>
          </cell>
        </row>
        <row r="195">
          <cell r="A195" t="str">
            <v>R2B-50V100M-T2</v>
          </cell>
          <cell r="B195" t="str">
            <v>5x11</v>
          </cell>
          <cell r="C195">
            <v>414.86399999999998</v>
          </cell>
          <cell r="D195">
            <v>387.03100000000001</v>
          </cell>
          <cell r="E195">
            <v>0</v>
          </cell>
        </row>
        <row r="196">
          <cell r="A196" t="str">
            <v>R2B-50V100M-T58</v>
          </cell>
          <cell r="B196" t="str">
            <v>5x11</v>
          </cell>
          <cell r="C196">
            <v>414.86399999999998</v>
          </cell>
          <cell r="D196">
            <v>387.03100000000001</v>
          </cell>
          <cell r="E196">
            <v>2</v>
          </cell>
        </row>
        <row r="197">
          <cell r="A197" t="str">
            <v>R2B-50V100ME3#-T2</v>
          </cell>
          <cell r="B197" t="str">
            <v>5x11</v>
          </cell>
          <cell r="C197">
            <v>414.86399999999998</v>
          </cell>
          <cell r="D197">
            <v>387.03100000000001</v>
          </cell>
          <cell r="E197">
            <v>28</v>
          </cell>
        </row>
        <row r="198">
          <cell r="A198" t="str">
            <v>R2B-50V100MF3</v>
          </cell>
          <cell r="B198" t="str">
            <v>6.3x11</v>
          </cell>
          <cell r="C198">
            <v>623.16300000000001</v>
          </cell>
          <cell r="D198">
            <v>517.36900000000003</v>
          </cell>
          <cell r="E198">
            <v>0</v>
          </cell>
        </row>
        <row r="199">
          <cell r="A199" t="str">
            <v>R2B-50V100MF3-T2</v>
          </cell>
          <cell r="B199" t="str">
            <v>6.3x11</v>
          </cell>
          <cell r="C199">
            <v>651.08600000000001</v>
          </cell>
          <cell r="D199">
            <v>549.69799999999998</v>
          </cell>
          <cell r="E199">
            <v>8</v>
          </cell>
        </row>
        <row r="200">
          <cell r="A200" t="str">
            <v>R2B-50V100MGZ-T10</v>
          </cell>
          <cell r="B200" t="str">
            <v>5x11</v>
          </cell>
          <cell r="C200">
            <v>414.86399999999998</v>
          </cell>
          <cell r="D200">
            <v>387.03100000000001</v>
          </cell>
          <cell r="E200">
            <v>0</v>
          </cell>
        </row>
        <row r="201">
          <cell r="A201" t="str">
            <v>R2B-50V100MGZ-T58</v>
          </cell>
          <cell r="B201" t="str">
            <v>5x11</v>
          </cell>
          <cell r="C201">
            <v>414.86399999999998</v>
          </cell>
          <cell r="D201">
            <v>387.03100000000001</v>
          </cell>
          <cell r="E201">
            <v>0</v>
          </cell>
        </row>
        <row r="202">
          <cell r="A202" t="str">
            <v>R2B-50V101M</v>
          </cell>
          <cell r="B202" t="str">
            <v>10x20</v>
          </cell>
          <cell r="C202">
            <v>3350.7260000000001</v>
          </cell>
          <cell r="D202">
            <v>3213.2759999999998</v>
          </cell>
          <cell r="E202">
            <v>0</v>
          </cell>
        </row>
        <row r="203">
          <cell r="A203" t="str">
            <v>R2B-50V101M-S1</v>
          </cell>
          <cell r="B203" t="str">
            <v>10x20</v>
          </cell>
          <cell r="C203">
            <v>3439.123</v>
          </cell>
          <cell r="D203">
            <v>3348.8330000000001</v>
          </cell>
          <cell r="E203">
            <v>0</v>
          </cell>
        </row>
        <row r="204">
          <cell r="A204" t="str">
            <v>R2B-50V101M-T2</v>
          </cell>
          <cell r="B204" t="str">
            <v>10x20</v>
          </cell>
          <cell r="C204">
            <v>3383.5030000000002</v>
          </cell>
          <cell r="D204">
            <v>3271.625</v>
          </cell>
          <cell r="E204">
            <v>1</v>
          </cell>
        </row>
        <row r="205">
          <cell r="A205" t="str">
            <v>R2B-50V101M-T4</v>
          </cell>
          <cell r="B205" t="str">
            <v>10x20</v>
          </cell>
          <cell r="C205">
            <v>3383.5030000000002</v>
          </cell>
          <cell r="D205">
            <v>3271.625</v>
          </cell>
          <cell r="E205">
            <v>0</v>
          </cell>
        </row>
        <row r="206">
          <cell r="A206" t="str">
            <v>R2B-50V220M</v>
          </cell>
          <cell r="B206" t="str">
            <v>6.3x11</v>
          </cell>
          <cell r="C206">
            <v>623.16300000000001</v>
          </cell>
          <cell r="D206">
            <v>517.36900000000003</v>
          </cell>
          <cell r="E206">
            <v>6</v>
          </cell>
        </row>
        <row r="207">
          <cell r="A207" t="str">
            <v>R2B-50V220M-F</v>
          </cell>
          <cell r="B207" t="str">
            <v>6.3x11</v>
          </cell>
          <cell r="C207">
            <v>637.41899999999998</v>
          </cell>
          <cell r="D207">
            <v>535.64200000000005</v>
          </cell>
          <cell r="E207">
            <v>0</v>
          </cell>
        </row>
        <row r="208">
          <cell r="A208" t="str">
            <v>R2B-50V220M-T2</v>
          </cell>
          <cell r="B208" t="str">
            <v>6.3x11</v>
          </cell>
          <cell r="C208">
            <v>651.08600000000001</v>
          </cell>
          <cell r="D208">
            <v>549.69799999999998</v>
          </cell>
          <cell r="E208">
            <v>0</v>
          </cell>
        </row>
        <row r="209">
          <cell r="A209" t="str">
            <v>R2B-50V220M-T8</v>
          </cell>
          <cell r="B209" t="str">
            <v>6.3x11</v>
          </cell>
          <cell r="C209">
            <v>651.08600000000001</v>
          </cell>
          <cell r="D209">
            <v>549.69799999999998</v>
          </cell>
          <cell r="E209">
            <v>0</v>
          </cell>
        </row>
        <row r="210">
          <cell r="A210" t="str">
            <v>R2B-50V220MG3-T2</v>
          </cell>
          <cell r="B210" t="str">
            <v>8x11.5</v>
          </cell>
          <cell r="C210">
            <v>1014.807</v>
          </cell>
          <cell r="D210">
            <v>832.38099999999997</v>
          </cell>
          <cell r="E210">
            <v>2</v>
          </cell>
        </row>
        <row r="211">
          <cell r="A211" t="str">
            <v>R2B-50V221M</v>
          </cell>
          <cell r="B211" t="str">
            <v>12.5x25</v>
          </cell>
          <cell r="C211">
            <v>4247.2700000000004</v>
          </cell>
          <cell r="D211">
            <v>3908.4389999999999</v>
          </cell>
          <cell r="E211">
            <v>5</v>
          </cell>
        </row>
        <row r="212">
          <cell r="A212" t="str">
            <v>R2B-50V221M-F</v>
          </cell>
          <cell r="B212" t="str">
            <v>12.5x25</v>
          </cell>
          <cell r="C212">
            <v>4331.5649999999996</v>
          </cell>
          <cell r="D212">
            <v>4047.018</v>
          </cell>
          <cell r="E212">
            <v>1</v>
          </cell>
        </row>
        <row r="213">
          <cell r="A213" t="str">
            <v>R2B-50V2R2M</v>
          </cell>
          <cell r="B213" t="str">
            <v>5x11</v>
          </cell>
          <cell r="C213">
            <v>396.22399999999999</v>
          </cell>
          <cell r="D213">
            <v>370.95400000000001</v>
          </cell>
          <cell r="E213">
            <v>0</v>
          </cell>
        </row>
        <row r="214">
          <cell r="A214" t="str">
            <v>R2B-50V2R2M-T2</v>
          </cell>
          <cell r="B214" t="str">
            <v>5x11</v>
          </cell>
          <cell r="C214">
            <v>414.86399999999998</v>
          </cell>
          <cell r="D214">
            <v>387.03100000000001</v>
          </cell>
          <cell r="E214">
            <v>2</v>
          </cell>
        </row>
        <row r="215">
          <cell r="A215" t="str">
            <v>R2B-50V2R2M-T58</v>
          </cell>
          <cell r="B215" t="str">
            <v>5x11</v>
          </cell>
          <cell r="C215">
            <v>414.86399999999998</v>
          </cell>
          <cell r="D215">
            <v>387.03100000000001</v>
          </cell>
          <cell r="E215">
            <v>0</v>
          </cell>
        </row>
        <row r="216">
          <cell r="A216" t="str">
            <v>R2B-50V2R2ME3#-T2</v>
          </cell>
          <cell r="B216" t="str">
            <v>5x11</v>
          </cell>
          <cell r="C216">
            <v>414.86399999999998</v>
          </cell>
          <cell r="D216">
            <v>387.03100000000001</v>
          </cell>
          <cell r="E216">
            <v>2</v>
          </cell>
        </row>
        <row r="217">
          <cell r="A217" t="str">
            <v>R2B-50V2R2MGZ-T10</v>
          </cell>
          <cell r="B217" t="str">
            <v>5x11</v>
          </cell>
          <cell r="C217">
            <v>414.86399999999998</v>
          </cell>
          <cell r="D217">
            <v>387.03100000000001</v>
          </cell>
          <cell r="E217">
            <v>28</v>
          </cell>
        </row>
        <row r="218">
          <cell r="A218" t="str">
            <v>R2B-50V330M</v>
          </cell>
          <cell r="B218" t="str">
            <v>8x11.5</v>
          </cell>
          <cell r="C218">
            <v>993.17700000000002</v>
          </cell>
          <cell r="D218">
            <v>802.79200000000003</v>
          </cell>
          <cell r="E218">
            <v>0</v>
          </cell>
        </row>
        <row r="219">
          <cell r="A219" t="str">
            <v>R2B-50V330M-T2</v>
          </cell>
          <cell r="B219" t="str">
            <v>8x11.5</v>
          </cell>
          <cell r="C219">
            <v>1014.807</v>
          </cell>
          <cell r="D219">
            <v>832.38099999999997</v>
          </cell>
          <cell r="E219">
            <v>0</v>
          </cell>
        </row>
        <row r="220">
          <cell r="A220" t="str">
            <v>R2B-50V330M-T8</v>
          </cell>
          <cell r="B220" t="str">
            <v>8x11.5</v>
          </cell>
          <cell r="C220">
            <v>1014.807</v>
          </cell>
          <cell r="D220">
            <v>832.38099999999997</v>
          </cell>
          <cell r="E220">
            <v>0</v>
          </cell>
        </row>
        <row r="221">
          <cell r="A221" t="str">
            <v>R2B-50V331M</v>
          </cell>
          <cell r="B221" t="str">
            <v>12.5x25</v>
          </cell>
          <cell r="C221">
            <v>4247.2700000000004</v>
          </cell>
          <cell r="D221">
            <v>3908.4389999999999</v>
          </cell>
          <cell r="E221">
            <v>0</v>
          </cell>
        </row>
        <row r="222">
          <cell r="A222" t="str">
            <v>R2B-50V3R3M</v>
          </cell>
          <cell r="B222" t="str">
            <v>5x11</v>
          </cell>
          <cell r="C222">
            <v>396.22399999999999</v>
          </cell>
          <cell r="D222">
            <v>370.95400000000001</v>
          </cell>
          <cell r="E222">
            <v>1</v>
          </cell>
        </row>
        <row r="223">
          <cell r="A223" t="str">
            <v>R2B-50V3R3M-T2</v>
          </cell>
          <cell r="B223" t="str">
            <v>5x11</v>
          </cell>
          <cell r="C223">
            <v>414.86399999999998</v>
          </cell>
          <cell r="D223">
            <v>387.03100000000001</v>
          </cell>
          <cell r="E223">
            <v>0</v>
          </cell>
        </row>
        <row r="224">
          <cell r="A224" t="str">
            <v>R2B-50V3R3M-T72</v>
          </cell>
          <cell r="B224" t="str">
            <v>5x11</v>
          </cell>
          <cell r="C224">
            <v>414.86399999999998</v>
          </cell>
          <cell r="D224">
            <v>387.03100000000001</v>
          </cell>
          <cell r="E224">
            <v>2</v>
          </cell>
        </row>
        <row r="225">
          <cell r="A225" t="str">
            <v>R2B-50V3R3ME3#-T2</v>
          </cell>
          <cell r="B225" t="str">
            <v>5x11</v>
          </cell>
          <cell r="C225">
            <v>414.86399999999998</v>
          </cell>
          <cell r="D225">
            <v>387.03100000000001</v>
          </cell>
          <cell r="E225">
            <v>0</v>
          </cell>
        </row>
        <row r="226">
          <cell r="A226" t="str">
            <v>R2B-50V470M</v>
          </cell>
          <cell r="B226" t="str">
            <v>10x12.5</v>
          </cell>
          <cell r="C226">
            <v>1606.9680000000001</v>
          </cell>
          <cell r="D226">
            <v>1197.193</v>
          </cell>
          <cell r="E226">
            <v>0</v>
          </cell>
        </row>
        <row r="227">
          <cell r="A227" t="str">
            <v>R2B-50V470M-T2</v>
          </cell>
          <cell r="B227" t="str">
            <v>10x12.5</v>
          </cell>
          <cell r="C227">
            <v>1637.394</v>
          </cell>
          <cell r="D227">
            <v>1228.3389999999999</v>
          </cell>
          <cell r="E227">
            <v>3</v>
          </cell>
        </row>
        <row r="228">
          <cell r="A228" t="str">
            <v>R2B-50V470MH3#-T2</v>
          </cell>
          <cell r="B228" t="str">
            <v>10x12.5</v>
          </cell>
          <cell r="C228">
            <v>1637.394</v>
          </cell>
          <cell r="D228">
            <v>1228.3389999999999</v>
          </cell>
          <cell r="E228">
            <v>19.5</v>
          </cell>
        </row>
        <row r="229">
          <cell r="A229" t="str">
            <v>R2B-50V471M</v>
          </cell>
          <cell r="B229" t="str">
            <v>16x25</v>
          </cell>
          <cell r="C229">
            <v>5908.2370000000001</v>
          </cell>
          <cell r="D229">
            <v>6375.3509999999997</v>
          </cell>
          <cell r="E229">
            <v>0</v>
          </cell>
        </row>
        <row r="230">
          <cell r="A230" t="str">
            <v>R2B-50V471M-T50</v>
          </cell>
          <cell r="B230" t="str">
            <v>16x25</v>
          </cell>
          <cell r="C230">
            <v>5965.1</v>
          </cell>
          <cell r="D230">
            <v>6493.107</v>
          </cell>
          <cell r="E230">
            <v>3</v>
          </cell>
        </row>
        <row r="231">
          <cell r="A231" t="str">
            <v>R2B-50V4R7M</v>
          </cell>
          <cell r="B231" t="str">
            <v>5x11</v>
          </cell>
          <cell r="C231">
            <v>396.22399999999999</v>
          </cell>
          <cell r="D231">
            <v>370.95400000000001</v>
          </cell>
          <cell r="E231">
            <v>0</v>
          </cell>
        </row>
        <row r="232">
          <cell r="A232" t="str">
            <v>R2B-50V4R7M-F</v>
          </cell>
          <cell r="B232" t="str">
            <v>5x11</v>
          </cell>
          <cell r="C232">
            <v>412.43799999999999</v>
          </cell>
          <cell r="D232">
            <v>388.04599999999999</v>
          </cell>
          <cell r="E232">
            <v>10</v>
          </cell>
        </row>
        <row r="233">
          <cell r="A233" t="str">
            <v>R2B-50V4R7M-S1</v>
          </cell>
          <cell r="B233" t="str">
            <v>5x11</v>
          </cell>
          <cell r="C233">
            <v>412.43799999999999</v>
          </cell>
          <cell r="D233">
            <v>388.04599999999999</v>
          </cell>
          <cell r="E233">
            <v>4</v>
          </cell>
        </row>
        <row r="234">
          <cell r="A234" t="str">
            <v>R2B-50V4R7M-T2</v>
          </cell>
          <cell r="B234" t="str">
            <v>5x11</v>
          </cell>
          <cell r="C234">
            <v>414.86399999999998</v>
          </cell>
          <cell r="D234">
            <v>387.03100000000001</v>
          </cell>
          <cell r="E234">
            <v>42</v>
          </cell>
        </row>
        <row r="235">
          <cell r="A235" t="str">
            <v>R2B-50V4R7M-T58</v>
          </cell>
          <cell r="B235" t="str">
            <v>5x11</v>
          </cell>
          <cell r="C235">
            <v>414.86399999999998</v>
          </cell>
          <cell r="D235">
            <v>387.03100000000001</v>
          </cell>
          <cell r="E235">
            <v>0</v>
          </cell>
        </row>
        <row r="236">
          <cell r="A236" t="str">
            <v>R2B-50V4R7ME3#-S1</v>
          </cell>
          <cell r="B236" t="str">
            <v>5x11</v>
          </cell>
          <cell r="C236">
            <v>412.43799999999999</v>
          </cell>
          <cell r="D236">
            <v>388.04599999999999</v>
          </cell>
          <cell r="E236">
            <v>2</v>
          </cell>
        </row>
        <row r="237">
          <cell r="A237" t="str">
            <v>R2B-50V4R7ME3#-T2</v>
          </cell>
          <cell r="B237" t="str">
            <v>5x11</v>
          </cell>
          <cell r="C237">
            <v>414.86399999999998</v>
          </cell>
          <cell r="D237">
            <v>387.03100000000001</v>
          </cell>
          <cell r="E237">
            <v>4</v>
          </cell>
        </row>
        <row r="238">
          <cell r="A238" t="str">
            <v>R2B-50V6R8M</v>
          </cell>
          <cell r="B238" t="str">
            <v>5x11</v>
          </cell>
          <cell r="C238">
            <v>396.22399999999999</v>
          </cell>
          <cell r="D238">
            <v>370.95400000000001</v>
          </cell>
          <cell r="E238">
            <v>0</v>
          </cell>
        </row>
        <row r="239">
          <cell r="A239" t="str">
            <v>R2B-50V6R8M-T2</v>
          </cell>
          <cell r="B239" t="str">
            <v>5x11</v>
          </cell>
          <cell r="C239">
            <v>414.86399999999998</v>
          </cell>
          <cell r="D239">
            <v>387.03100000000001</v>
          </cell>
          <cell r="E239">
            <v>0</v>
          </cell>
        </row>
        <row r="240">
          <cell r="A240" t="str">
            <v>R2B-50VR10M</v>
          </cell>
          <cell r="B240" t="str">
            <v>5x11</v>
          </cell>
          <cell r="C240">
            <v>396.22399999999999</v>
          </cell>
          <cell r="D240">
            <v>370.95400000000001</v>
          </cell>
          <cell r="E240">
            <v>0</v>
          </cell>
        </row>
        <row r="241">
          <cell r="A241" t="str">
            <v>R2B-50VR10M-T2</v>
          </cell>
          <cell r="B241" t="str">
            <v>5x11</v>
          </cell>
          <cell r="C241">
            <v>414.86399999999998</v>
          </cell>
          <cell r="D241">
            <v>387.03100000000001</v>
          </cell>
          <cell r="E241">
            <v>0</v>
          </cell>
        </row>
        <row r="242">
          <cell r="A242" t="str">
            <v>R2B-50VR22M</v>
          </cell>
          <cell r="B242" t="str">
            <v>5x11</v>
          </cell>
          <cell r="C242">
            <v>396.22399999999999</v>
          </cell>
          <cell r="D242">
            <v>370.95400000000001</v>
          </cell>
          <cell r="E242">
            <v>0</v>
          </cell>
        </row>
        <row r="243">
          <cell r="A243" t="str">
            <v>R2B-50VR22M-T2</v>
          </cell>
          <cell r="B243" t="str">
            <v>5x11</v>
          </cell>
          <cell r="C243">
            <v>414.86399999999998</v>
          </cell>
          <cell r="D243">
            <v>387.03100000000001</v>
          </cell>
          <cell r="E243">
            <v>4</v>
          </cell>
        </row>
        <row r="244">
          <cell r="A244" t="str">
            <v>R2B-50VR33M</v>
          </cell>
          <cell r="B244" t="str">
            <v>5x11</v>
          </cell>
          <cell r="C244">
            <v>396.22399999999999</v>
          </cell>
          <cell r="D244">
            <v>370.95400000000001</v>
          </cell>
          <cell r="E244">
            <v>0</v>
          </cell>
        </row>
        <row r="245">
          <cell r="A245" t="str">
            <v>R2B-50VR33M-T2</v>
          </cell>
          <cell r="B245" t="str">
            <v>5x11</v>
          </cell>
          <cell r="C245">
            <v>414.86399999999998</v>
          </cell>
          <cell r="D245">
            <v>387.03100000000001</v>
          </cell>
          <cell r="E245">
            <v>8</v>
          </cell>
        </row>
        <row r="246">
          <cell r="A246" t="str">
            <v>R2B-50VR33ME3#-T2</v>
          </cell>
          <cell r="B246" t="str">
            <v>5x11</v>
          </cell>
          <cell r="C246">
            <v>414.86399999999998</v>
          </cell>
          <cell r="D246">
            <v>387.03100000000001</v>
          </cell>
          <cell r="E246">
            <v>0</v>
          </cell>
        </row>
        <row r="247">
          <cell r="A247" t="str">
            <v>R2B-50VR47M</v>
          </cell>
          <cell r="B247" t="str">
            <v>5x11</v>
          </cell>
          <cell r="C247">
            <v>396.22399999999999</v>
          </cell>
          <cell r="D247">
            <v>370.95400000000001</v>
          </cell>
          <cell r="E247">
            <v>0</v>
          </cell>
        </row>
        <row r="248">
          <cell r="A248" t="str">
            <v>R2B-50VR47M-F</v>
          </cell>
          <cell r="B248" t="str">
            <v>5x11</v>
          </cell>
          <cell r="C248">
            <v>412.43799999999999</v>
          </cell>
          <cell r="D248">
            <v>388.04599999999999</v>
          </cell>
          <cell r="E248">
            <v>4</v>
          </cell>
        </row>
        <row r="249">
          <cell r="A249" t="str">
            <v>R2B-50VR47M-T2</v>
          </cell>
          <cell r="B249" t="str">
            <v>5x11</v>
          </cell>
          <cell r="C249">
            <v>414.86399999999998</v>
          </cell>
          <cell r="D249">
            <v>387.03100000000001</v>
          </cell>
          <cell r="E249">
            <v>0</v>
          </cell>
        </row>
        <row r="250">
          <cell r="A250" t="str">
            <v>R2B-50VR47ME3#-T2</v>
          </cell>
          <cell r="B250" t="str">
            <v>5x11</v>
          </cell>
          <cell r="C250">
            <v>414.86399999999998</v>
          </cell>
          <cell r="D250">
            <v>387.03100000000001</v>
          </cell>
          <cell r="E250">
            <v>4</v>
          </cell>
        </row>
        <row r="251">
          <cell r="A251" t="str">
            <v>R2B-50VR47MGZ-T58</v>
          </cell>
          <cell r="B251" t="str">
            <v>5x11</v>
          </cell>
          <cell r="C251">
            <v>414.86399999999998</v>
          </cell>
          <cell r="D251">
            <v>387.03100000000001</v>
          </cell>
          <cell r="E251">
            <v>0</v>
          </cell>
        </row>
        <row r="252">
          <cell r="A252" t="str">
            <v>R2B-63V100M</v>
          </cell>
          <cell r="B252" t="str">
            <v>6.3x11</v>
          </cell>
          <cell r="C252">
            <v>623.16300000000001</v>
          </cell>
          <cell r="D252">
            <v>517.36900000000003</v>
          </cell>
          <cell r="E252">
            <v>0</v>
          </cell>
        </row>
        <row r="253">
          <cell r="A253" t="str">
            <v>R2B-63V100M-T36</v>
          </cell>
          <cell r="B253" t="str">
            <v>6.3x11</v>
          </cell>
          <cell r="C253">
            <v>651.08600000000001</v>
          </cell>
          <cell r="D253">
            <v>549.69799999999998</v>
          </cell>
          <cell r="E253">
            <v>0</v>
          </cell>
        </row>
        <row r="254">
          <cell r="A254" t="str">
            <v>R2B-63V101M</v>
          </cell>
          <cell r="B254" t="str">
            <v>12.5x20</v>
          </cell>
          <cell r="C254">
            <v>3396.2040000000002</v>
          </cell>
          <cell r="D254">
            <v>3020.9</v>
          </cell>
          <cell r="E254">
            <v>0</v>
          </cell>
        </row>
        <row r="255">
          <cell r="A255" t="str">
            <v>R2B-63V220M</v>
          </cell>
          <cell r="B255" t="str">
            <v>8x11.5</v>
          </cell>
          <cell r="C255">
            <v>993.17700000000002</v>
          </cell>
          <cell r="D255">
            <v>802.79200000000003</v>
          </cell>
          <cell r="E255">
            <v>2</v>
          </cell>
        </row>
        <row r="256">
          <cell r="A256" t="str">
            <v>R2B-63V221M</v>
          </cell>
          <cell r="B256" t="str">
            <v>16x25</v>
          </cell>
          <cell r="C256">
            <v>5908.2370000000001</v>
          </cell>
          <cell r="D256">
            <v>6375.3509999999997</v>
          </cell>
          <cell r="E256">
            <v>0</v>
          </cell>
        </row>
        <row r="257">
          <cell r="A257" t="str">
            <v>R2B-63V221M-T50</v>
          </cell>
          <cell r="B257" t="str">
            <v>16x25</v>
          </cell>
          <cell r="C257">
            <v>5965.1</v>
          </cell>
          <cell r="D257">
            <v>6493.107</v>
          </cell>
          <cell r="E257">
            <v>3.75</v>
          </cell>
        </row>
        <row r="258">
          <cell r="A258" t="str">
            <v>R2B-63V2R2M</v>
          </cell>
          <cell r="B258" t="str">
            <v>5x11</v>
          </cell>
          <cell r="C258">
            <v>396.22399999999999</v>
          </cell>
          <cell r="D258">
            <v>370.95400000000001</v>
          </cell>
          <cell r="E258">
            <v>2</v>
          </cell>
        </row>
        <row r="259">
          <cell r="A259" t="str">
            <v>R2B-63V2R2M-F1</v>
          </cell>
          <cell r="B259" t="str">
            <v>5x11</v>
          </cell>
          <cell r="C259">
            <v>412.43799999999999</v>
          </cell>
          <cell r="D259">
            <v>388.04599999999999</v>
          </cell>
          <cell r="E259">
            <v>0</v>
          </cell>
        </row>
        <row r="260">
          <cell r="A260" t="str">
            <v>R2B-63V2R2M-T2</v>
          </cell>
          <cell r="B260" t="str">
            <v>5x11</v>
          </cell>
          <cell r="C260">
            <v>414.86399999999998</v>
          </cell>
          <cell r="D260">
            <v>387.03100000000001</v>
          </cell>
          <cell r="E260">
            <v>0</v>
          </cell>
        </row>
        <row r="261">
          <cell r="A261" t="str">
            <v>R2B-63V2R2MGZ-T58</v>
          </cell>
          <cell r="B261" t="str">
            <v>5x11</v>
          </cell>
          <cell r="C261">
            <v>414.86399999999998</v>
          </cell>
          <cell r="D261">
            <v>387.03100000000001</v>
          </cell>
          <cell r="E261">
            <v>2</v>
          </cell>
        </row>
        <row r="262">
          <cell r="A262" t="str">
            <v>R2B-63V330M</v>
          </cell>
          <cell r="B262" t="str">
            <v>10x12.5</v>
          </cell>
          <cell r="C262">
            <v>1606.9680000000001</v>
          </cell>
          <cell r="D262">
            <v>1197.193</v>
          </cell>
          <cell r="E262">
            <v>0</v>
          </cell>
        </row>
        <row r="263">
          <cell r="A263" t="str">
            <v>R2B-63V330M-T2</v>
          </cell>
          <cell r="B263" t="str">
            <v>10x12.5</v>
          </cell>
          <cell r="C263">
            <v>1637.394</v>
          </cell>
          <cell r="D263">
            <v>1228.3389999999999</v>
          </cell>
          <cell r="E263">
            <v>3</v>
          </cell>
        </row>
        <row r="264">
          <cell r="A264" t="str">
            <v>R2B-63V3R3M</v>
          </cell>
          <cell r="B264" t="str">
            <v>5x11</v>
          </cell>
          <cell r="C264">
            <v>396.22399999999999</v>
          </cell>
          <cell r="D264">
            <v>370.95400000000001</v>
          </cell>
          <cell r="E264">
            <v>0</v>
          </cell>
        </row>
        <row r="265">
          <cell r="A265" t="str">
            <v>R2B-63V3R3M-T2</v>
          </cell>
          <cell r="B265" t="str">
            <v>5x11</v>
          </cell>
          <cell r="C265">
            <v>414.86399999999998</v>
          </cell>
          <cell r="D265">
            <v>387.03100000000001</v>
          </cell>
          <cell r="E265">
            <v>0</v>
          </cell>
        </row>
        <row r="266">
          <cell r="A266" t="str">
            <v>R2B-63V470M</v>
          </cell>
          <cell r="B266" t="str">
            <v>10x16</v>
          </cell>
          <cell r="C266">
            <v>2534.0039999999999</v>
          </cell>
          <cell r="D266">
            <v>2119.8119999999999</v>
          </cell>
          <cell r="E266">
            <v>7</v>
          </cell>
        </row>
        <row r="267">
          <cell r="A267" t="str">
            <v>R2B-63V470M-T2</v>
          </cell>
          <cell r="B267" t="str">
            <v>10x16</v>
          </cell>
          <cell r="C267">
            <v>2561.9580000000001</v>
          </cell>
          <cell r="D267">
            <v>2116.0169999999998</v>
          </cell>
          <cell r="E267">
            <v>3</v>
          </cell>
        </row>
        <row r="268">
          <cell r="A268" t="str">
            <v>R2B-63V4R7M</v>
          </cell>
          <cell r="B268" t="str">
            <v>5x11</v>
          </cell>
          <cell r="C268">
            <v>396.22399999999999</v>
          </cell>
          <cell r="D268">
            <v>370.95400000000001</v>
          </cell>
          <cell r="E268">
            <v>2</v>
          </cell>
        </row>
        <row r="269">
          <cell r="A269" t="str">
            <v>R2B-63V4R7M-T2</v>
          </cell>
          <cell r="B269" t="str">
            <v>5x11</v>
          </cell>
          <cell r="C269">
            <v>414.86399999999998</v>
          </cell>
          <cell r="D269">
            <v>387.03100000000001</v>
          </cell>
          <cell r="E269">
            <v>0</v>
          </cell>
        </row>
        <row r="270">
          <cell r="A270" t="str">
            <v>R2B-63V4R7ME3#-T2</v>
          </cell>
          <cell r="B270" t="str">
            <v>5x11</v>
          </cell>
          <cell r="C270">
            <v>414.86399999999998</v>
          </cell>
          <cell r="D270">
            <v>387.03100000000001</v>
          </cell>
          <cell r="E270">
            <v>0</v>
          </cell>
        </row>
        <row r="271">
          <cell r="A271" t="str">
            <v>R2B-63V6R8M-T2</v>
          </cell>
          <cell r="B271" t="str">
            <v>6.3x11</v>
          </cell>
          <cell r="C271">
            <v>651.08600000000001</v>
          </cell>
          <cell r="D271">
            <v>549.69799999999998</v>
          </cell>
          <cell r="E271">
            <v>0</v>
          </cell>
        </row>
        <row r="272">
          <cell r="A272" t="str">
            <v>R2B-6V101M</v>
          </cell>
          <cell r="B272" t="str">
            <v>6.3x11</v>
          </cell>
          <cell r="C272">
            <v>623.16300000000001</v>
          </cell>
          <cell r="D272">
            <v>517.36900000000003</v>
          </cell>
          <cell r="E272">
            <v>0</v>
          </cell>
        </row>
        <row r="273">
          <cell r="A273" t="str">
            <v>R2B-6V101M-F1</v>
          </cell>
          <cell r="B273" t="str">
            <v>6.3x11</v>
          </cell>
          <cell r="C273">
            <v>637.41899999999998</v>
          </cell>
          <cell r="D273">
            <v>535.64200000000005</v>
          </cell>
          <cell r="E273">
            <v>6</v>
          </cell>
        </row>
        <row r="274">
          <cell r="A274" t="str">
            <v>R2B-6V101M-T2</v>
          </cell>
          <cell r="B274" t="str">
            <v>6.3x11</v>
          </cell>
          <cell r="C274">
            <v>651.08600000000001</v>
          </cell>
          <cell r="D274">
            <v>549.69799999999998</v>
          </cell>
          <cell r="E274">
            <v>2</v>
          </cell>
        </row>
        <row r="275">
          <cell r="A275" t="str">
            <v>R2B-6V101MF3#-T2</v>
          </cell>
          <cell r="B275" t="str">
            <v>6.3x11</v>
          </cell>
          <cell r="C275">
            <v>651.08600000000001</v>
          </cell>
          <cell r="D275">
            <v>549.69799999999998</v>
          </cell>
          <cell r="E275">
            <v>0</v>
          </cell>
        </row>
        <row r="276">
          <cell r="A276" t="str">
            <v>R2B-6V221M-T2</v>
          </cell>
          <cell r="B276" t="str">
            <v>8x11.5</v>
          </cell>
          <cell r="C276">
            <v>1014.807</v>
          </cell>
          <cell r="D276">
            <v>832.38099999999997</v>
          </cell>
          <cell r="E276">
            <v>2</v>
          </cell>
        </row>
        <row r="277">
          <cell r="A277" t="str">
            <v>R2B-6V222M</v>
          </cell>
          <cell r="B277" t="str">
            <v>12.5x25</v>
          </cell>
          <cell r="C277">
            <v>4247.2700000000004</v>
          </cell>
          <cell r="D277">
            <v>3908.4389999999999</v>
          </cell>
          <cell r="E277">
            <v>0</v>
          </cell>
        </row>
        <row r="278">
          <cell r="A278" t="str">
            <v>R2B-6V330M</v>
          </cell>
          <cell r="B278" t="str">
            <v>5x11</v>
          </cell>
          <cell r="C278">
            <v>396.22399999999999</v>
          </cell>
          <cell r="D278">
            <v>370.95400000000001</v>
          </cell>
          <cell r="E278">
            <v>0</v>
          </cell>
        </row>
        <row r="279">
          <cell r="A279" t="str">
            <v>R2B-6V331M</v>
          </cell>
          <cell r="B279" t="str">
            <v>8x11.5</v>
          </cell>
          <cell r="C279">
            <v>993.17700000000002</v>
          </cell>
          <cell r="D279">
            <v>802.79200000000003</v>
          </cell>
          <cell r="E279">
            <v>4</v>
          </cell>
        </row>
        <row r="280">
          <cell r="A280" t="str">
            <v>R2B-6V331M-T2</v>
          </cell>
          <cell r="B280" t="str">
            <v>8x11.5</v>
          </cell>
          <cell r="C280">
            <v>1014.807</v>
          </cell>
          <cell r="D280">
            <v>832.38099999999997</v>
          </cell>
          <cell r="E280">
            <v>8</v>
          </cell>
        </row>
        <row r="281">
          <cell r="A281" t="str">
            <v>R2B-6V331M-T8</v>
          </cell>
          <cell r="B281" t="str">
            <v>8x11.5</v>
          </cell>
          <cell r="C281">
            <v>1014.807</v>
          </cell>
          <cell r="D281">
            <v>832.38099999999997</v>
          </cell>
          <cell r="E281">
            <v>1</v>
          </cell>
        </row>
        <row r="282">
          <cell r="A282" t="str">
            <v>R2B-6V470M</v>
          </cell>
          <cell r="B282" t="str">
            <v>5x11</v>
          </cell>
          <cell r="C282">
            <v>396.22399999999999</v>
          </cell>
          <cell r="D282">
            <v>370.95400000000001</v>
          </cell>
          <cell r="E282">
            <v>0</v>
          </cell>
        </row>
        <row r="283">
          <cell r="A283" t="str">
            <v>R2B-6V470M-T2</v>
          </cell>
          <cell r="B283" t="str">
            <v>5x11</v>
          </cell>
          <cell r="C283">
            <v>414.86399999999998</v>
          </cell>
          <cell r="D283">
            <v>387.03100000000001</v>
          </cell>
          <cell r="E283">
            <v>0</v>
          </cell>
        </row>
        <row r="284">
          <cell r="A284" t="str">
            <v>R2B-6V470M-T32</v>
          </cell>
          <cell r="B284" t="str">
            <v>5x11</v>
          </cell>
          <cell r="C284">
            <v>414.86399999999998</v>
          </cell>
          <cell r="D284">
            <v>387.03100000000001</v>
          </cell>
          <cell r="E284">
            <v>20</v>
          </cell>
        </row>
        <row r="285">
          <cell r="A285" t="str">
            <v>R2B-6V470ME3#-T2</v>
          </cell>
          <cell r="B285" t="str">
            <v>5x11</v>
          </cell>
          <cell r="C285">
            <v>414.86399999999998</v>
          </cell>
          <cell r="D285">
            <v>387.03100000000001</v>
          </cell>
          <cell r="E285">
            <v>2</v>
          </cell>
        </row>
        <row r="286">
          <cell r="A286" t="str">
            <v>R2B-6V471M</v>
          </cell>
          <cell r="B286" t="str">
            <v>10x12.5</v>
          </cell>
          <cell r="C286">
            <v>1606.9680000000001</v>
          </cell>
          <cell r="D286">
            <v>1197.193</v>
          </cell>
          <cell r="E286">
            <v>0</v>
          </cell>
        </row>
        <row r="287">
          <cell r="A287" t="str">
            <v>R2B-6V682MK8</v>
          </cell>
          <cell r="B287" t="str">
            <v>18x35.5</v>
          </cell>
          <cell r="C287">
            <v>10572.384</v>
          </cell>
          <cell r="D287">
            <v>10922.95</v>
          </cell>
          <cell r="E287">
            <v>0.2</v>
          </cell>
        </row>
        <row r="288">
          <cell r="A288" t="str">
            <v>R2O-10V221ME26</v>
          </cell>
          <cell r="B288" t="str">
            <v>6.3x11</v>
          </cell>
          <cell r="C288">
            <v>677.15700000000004</v>
          </cell>
          <cell r="D288">
            <v>605.69899999999996</v>
          </cell>
          <cell r="E288">
            <v>0</v>
          </cell>
        </row>
        <row r="289">
          <cell r="A289" t="str">
            <v>R2O-10V221ME26-T2</v>
          </cell>
          <cell r="B289" t="str">
            <v>6.3x11</v>
          </cell>
          <cell r="C289">
            <v>693.86800000000005</v>
          </cell>
          <cell r="D289">
            <v>312.39600000000002</v>
          </cell>
          <cell r="E289">
            <v>32</v>
          </cell>
        </row>
        <row r="290">
          <cell r="A290" t="str">
            <v>R2O-10V471MG3#</v>
          </cell>
          <cell r="B290" t="str">
            <v>8x11.5</v>
          </cell>
          <cell r="C290">
            <v>835.03499999999997</v>
          </cell>
          <cell r="D290">
            <v>673.39400000000001</v>
          </cell>
          <cell r="E290">
            <v>0</v>
          </cell>
        </row>
        <row r="291">
          <cell r="A291" t="str">
            <v>R2O-16V101ME26-T2</v>
          </cell>
          <cell r="B291" t="str">
            <v>6.3x11</v>
          </cell>
          <cell r="C291">
            <v>693.86800000000005</v>
          </cell>
          <cell r="D291">
            <v>312.39600000000002</v>
          </cell>
          <cell r="E291">
            <v>0</v>
          </cell>
        </row>
        <row r="292">
          <cell r="A292" t="str">
            <v>R2O-16V222MI6#</v>
          </cell>
          <cell r="B292" t="str">
            <v>12.5x25</v>
          </cell>
          <cell r="C292">
            <v>3293.4090000000001</v>
          </cell>
          <cell r="D292">
            <v>3141.549</v>
          </cell>
          <cell r="E292">
            <v>0</v>
          </cell>
        </row>
        <row r="293">
          <cell r="A293" t="str">
            <v>R2S-10V101MAX</v>
          </cell>
          <cell r="B293" t="str">
            <v>6.3x7</v>
          </cell>
          <cell r="C293">
            <v>384.17099999999999</v>
          </cell>
          <cell r="D293">
            <v>345.25400000000002</v>
          </cell>
          <cell r="E293">
            <v>0</v>
          </cell>
        </row>
        <row r="294">
          <cell r="A294" t="str">
            <v>R2S-10V101MAX-T2</v>
          </cell>
          <cell r="B294" t="str">
            <v>6.3x7</v>
          </cell>
          <cell r="C294">
            <v>400.05399999999997</v>
          </cell>
          <cell r="D294">
            <v>361.19</v>
          </cell>
          <cell r="E294">
            <v>4</v>
          </cell>
        </row>
        <row r="295">
          <cell r="A295" t="str">
            <v>R2S-10V101MAX-T58</v>
          </cell>
          <cell r="B295" t="str">
            <v>6.3x7</v>
          </cell>
          <cell r="C295">
            <v>400.05399999999997</v>
          </cell>
          <cell r="D295">
            <v>361.19</v>
          </cell>
          <cell r="E295">
            <v>0</v>
          </cell>
        </row>
        <row r="296">
          <cell r="A296" t="str">
            <v>R2S-10V101MAX-T8</v>
          </cell>
          <cell r="B296" t="str">
            <v>6.3x7</v>
          </cell>
          <cell r="C296">
            <v>400.05399999999997</v>
          </cell>
          <cell r="D296">
            <v>361.19</v>
          </cell>
          <cell r="E296">
            <v>0</v>
          </cell>
        </row>
        <row r="297">
          <cell r="A297" t="str">
            <v>R2S-10V101MGZ3-T58</v>
          </cell>
          <cell r="B297" t="str">
            <v>6.3x7</v>
          </cell>
          <cell r="C297">
            <v>400.05399999999997</v>
          </cell>
          <cell r="D297">
            <v>361.19</v>
          </cell>
          <cell r="E297">
            <v>16</v>
          </cell>
        </row>
        <row r="298">
          <cell r="A298" t="str">
            <v>R2S-10V220MAX</v>
          </cell>
          <cell r="B298" t="str">
            <v>4x7</v>
          </cell>
          <cell r="C298">
            <v>300.74700000000001</v>
          </cell>
          <cell r="D298">
            <v>263.22300000000001</v>
          </cell>
          <cell r="E298">
            <v>0</v>
          </cell>
        </row>
        <row r="299">
          <cell r="A299" t="str">
            <v>R2S-10V330MGZ3</v>
          </cell>
          <cell r="B299" t="str">
            <v>5x7</v>
          </cell>
          <cell r="C299">
            <v>327.29199999999997</v>
          </cell>
          <cell r="D299">
            <v>295.92099999999999</v>
          </cell>
          <cell r="E299">
            <v>0</v>
          </cell>
        </row>
        <row r="300">
          <cell r="A300" t="str">
            <v>R2S-10V330MGZ3-T2</v>
          </cell>
          <cell r="B300" t="str">
            <v>5x7</v>
          </cell>
          <cell r="C300">
            <v>336.35</v>
          </cell>
          <cell r="D300">
            <v>311.71800000000002</v>
          </cell>
          <cell r="E300">
            <v>0</v>
          </cell>
        </row>
        <row r="301">
          <cell r="A301" t="str">
            <v>R2S-10V470MAX</v>
          </cell>
          <cell r="B301" t="str">
            <v>6.3x7</v>
          </cell>
          <cell r="C301">
            <v>384.17099999999999</v>
          </cell>
          <cell r="D301">
            <v>345.25400000000002</v>
          </cell>
          <cell r="E301">
            <v>0</v>
          </cell>
        </row>
        <row r="302">
          <cell r="A302" t="str">
            <v>R2S-10V470MAX-T2</v>
          </cell>
          <cell r="B302" t="str">
            <v>6.3x7</v>
          </cell>
          <cell r="C302">
            <v>400.05399999999997</v>
          </cell>
          <cell r="D302">
            <v>361.19</v>
          </cell>
          <cell r="E302">
            <v>0</v>
          </cell>
        </row>
        <row r="303">
          <cell r="A303" t="str">
            <v>R2S-10V470MGZ3-T58</v>
          </cell>
          <cell r="B303" t="str">
            <v>6.3x7</v>
          </cell>
          <cell r="C303">
            <v>400.05399999999997</v>
          </cell>
          <cell r="D303">
            <v>361.19</v>
          </cell>
          <cell r="E303">
            <v>0</v>
          </cell>
        </row>
        <row r="304">
          <cell r="A304" t="str">
            <v>R2S-10V470MSGZ3</v>
          </cell>
          <cell r="B304" t="str">
            <v>5x7</v>
          </cell>
          <cell r="C304">
            <v>327.29199999999997</v>
          </cell>
          <cell r="D304">
            <v>295.92099999999999</v>
          </cell>
          <cell r="E304">
            <v>0</v>
          </cell>
        </row>
        <row r="305">
          <cell r="A305" t="str">
            <v>R2S-10V470MSGZ3-T58</v>
          </cell>
          <cell r="B305" t="str">
            <v>5x7</v>
          </cell>
          <cell r="C305">
            <v>336.35</v>
          </cell>
          <cell r="D305">
            <v>311.71800000000002</v>
          </cell>
          <cell r="E305">
            <v>38</v>
          </cell>
        </row>
        <row r="306">
          <cell r="A306" t="str">
            <v>R2S-16V100MAX</v>
          </cell>
          <cell r="B306" t="str">
            <v>4x7</v>
          </cell>
          <cell r="C306">
            <v>300.74700000000001</v>
          </cell>
          <cell r="D306">
            <v>263.22300000000001</v>
          </cell>
          <cell r="E306">
            <v>4</v>
          </cell>
        </row>
        <row r="307">
          <cell r="A307" t="str">
            <v>R2S-16V100MAX-T14</v>
          </cell>
          <cell r="B307" t="str">
            <v>4x7</v>
          </cell>
          <cell r="C307">
            <v>316.26799999999997</v>
          </cell>
          <cell r="D307">
            <v>278.19200000000001</v>
          </cell>
          <cell r="E307">
            <v>10</v>
          </cell>
        </row>
        <row r="308">
          <cell r="A308" t="str">
            <v>R2S-16V100MAX-T2</v>
          </cell>
          <cell r="B308" t="str">
            <v>4x7</v>
          </cell>
          <cell r="C308">
            <v>316.26799999999997</v>
          </cell>
          <cell r="D308">
            <v>278.19200000000001</v>
          </cell>
          <cell r="E308">
            <v>4</v>
          </cell>
        </row>
        <row r="309">
          <cell r="A309" t="str">
            <v>R2S-16V100MAX-T32</v>
          </cell>
          <cell r="B309" t="str">
            <v>4x7</v>
          </cell>
          <cell r="C309">
            <v>316.26799999999997</v>
          </cell>
          <cell r="D309">
            <v>278.19200000000001</v>
          </cell>
          <cell r="E309">
            <v>18</v>
          </cell>
        </row>
        <row r="310">
          <cell r="A310" t="str">
            <v>R2S-16V100MD1#-T72</v>
          </cell>
          <cell r="B310" t="str">
            <v>4x7</v>
          </cell>
          <cell r="C310">
            <v>316.26799999999997</v>
          </cell>
          <cell r="D310">
            <v>278.19200000000001</v>
          </cell>
          <cell r="E310">
            <v>14</v>
          </cell>
        </row>
        <row r="311">
          <cell r="A311" t="str">
            <v>R2S-16V100MGZ3</v>
          </cell>
          <cell r="B311" t="str">
            <v>4x7</v>
          </cell>
          <cell r="C311">
            <v>300.74700000000001</v>
          </cell>
          <cell r="D311">
            <v>263.22300000000001</v>
          </cell>
          <cell r="E311">
            <v>12</v>
          </cell>
        </row>
        <row r="312">
          <cell r="A312" t="str">
            <v>R2S-16V100MGZ3-F</v>
          </cell>
          <cell r="B312" t="str">
            <v>4x7</v>
          </cell>
          <cell r="C312">
            <v>317.92899999999997</v>
          </cell>
          <cell r="D312">
            <v>278.601</v>
          </cell>
          <cell r="E312">
            <v>0</v>
          </cell>
        </row>
        <row r="313">
          <cell r="A313" t="str">
            <v>R2S-16V100MGZ3-T2</v>
          </cell>
          <cell r="B313" t="str">
            <v>4x7</v>
          </cell>
          <cell r="C313">
            <v>316.26799999999997</v>
          </cell>
          <cell r="D313">
            <v>278.19200000000001</v>
          </cell>
          <cell r="E313">
            <v>6</v>
          </cell>
        </row>
        <row r="314">
          <cell r="A314" t="str">
            <v>R2S-16V100MGZ3-T58</v>
          </cell>
          <cell r="B314" t="str">
            <v>4x7</v>
          </cell>
          <cell r="C314">
            <v>316.26799999999997</v>
          </cell>
          <cell r="D314">
            <v>278.19200000000001</v>
          </cell>
          <cell r="E314">
            <v>10</v>
          </cell>
        </row>
        <row r="315">
          <cell r="A315" t="str">
            <v>R2S-16V101MAX</v>
          </cell>
          <cell r="B315" t="str">
            <v>6.3x7</v>
          </cell>
          <cell r="C315">
            <v>384.17099999999999</v>
          </cell>
          <cell r="D315">
            <v>345.25400000000002</v>
          </cell>
          <cell r="E315">
            <v>0</v>
          </cell>
        </row>
        <row r="316">
          <cell r="A316" t="str">
            <v>R2S-16V101MAX-T2</v>
          </cell>
          <cell r="B316" t="str">
            <v>6.3x7</v>
          </cell>
          <cell r="C316">
            <v>400.05399999999997</v>
          </cell>
          <cell r="D316">
            <v>361.19</v>
          </cell>
          <cell r="E316">
            <v>20</v>
          </cell>
        </row>
        <row r="317">
          <cell r="A317" t="str">
            <v>R2S-16V101MAX-T32</v>
          </cell>
          <cell r="B317" t="str">
            <v>6.3x7</v>
          </cell>
          <cell r="C317">
            <v>400.05399999999997</v>
          </cell>
          <cell r="D317">
            <v>361.19</v>
          </cell>
          <cell r="E317">
            <v>4</v>
          </cell>
        </row>
        <row r="318">
          <cell r="A318" t="str">
            <v>R2S-16V101MAX-T58</v>
          </cell>
          <cell r="B318" t="str">
            <v>6.3x7</v>
          </cell>
          <cell r="C318">
            <v>400.05399999999997</v>
          </cell>
          <cell r="D318">
            <v>361.19</v>
          </cell>
          <cell r="E318">
            <v>0</v>
          </cell>
        </row>
        <row r="319">
          <cell r="A319" t="str">
            <v>R2S-16V101MGZ3</v>
          </cell>
          <cell r="B319" t="str">
            <v>6.3x7</v>
          </cell>
          <cell r="C319">
            <v>384.17099999999999</v>
          </cell>
          <cell r="D319">
            <v>345.25400000000002</v>
          </cell>
          <cell r="E319">
            <v>4</v>
          </cell>
        </row>
        <row r="320">
          <cell r="A320" t="str">
            <v>R2S-16V101MGZ3-F1</v>
          </cell>
          <cell r="B320" t="str">
            <v>6.3x7</v>
          </cell>
          <cell r="C320">
            <v>400.779</v>
          </cell>
          <cell r="D320">
            <v>361.91500000000002</v>
          </cell>
          <cell r="E320">
            <v>0</v>
          </cell>
        </row>
        <row r="321">
          <cell r="A321" t="str">
            <v>R2S-16V101MGZ3-T2</v>
          </cell>
          <cell r="B321" t="str">
            <v>6.3x7</v>
          </cell>
          <cell r="C321">
            <v>400.05399999999997</v>
          </cell>
          <cell r="D321">
            <v>361.19</v>
          </cell>
          <cell r="E321">
            <v>0</v>
          </cell>
        </row>
        <row r="322">
          <cell r="A322" t="str">
            <v>R2S-16V101MGZ3-T58</v>
          </cell>
          <cell r="B322" t="str">
            <v>6.3x7</v>
          </cell>
          <cell r="C322">
            <v>400.05399999999997</v>
          </cell>
          <cell r="D322">
            <v>361.19</v>
          </cell>
          <cell r="E322">
            <v>40</v>
          </cell>
        </row>
        <row r="323">
          <cell r="A323" t="str">
            <v>R2S-16V220MGZ3</v>
          </cell>
          <cell r="B323" t="str">
            <v>5x7</v>
          </cell>
          <cell r="C323">
            <v>327.29199999999997</v>
          </cell>
          <cell r="D323">
            <v>295.92099999999999</v>
          </cell>
          <cell r="E323">
            <v>10</v>
          </cell>
        </row>
        <row r="324">
          <cell r="A324" t="str">
            <v>R2S-16V220MGZ3-F1</v>
          </cell>
          <cell r="B324" t="str">
            <v>5x7</v>
          </cell>
          <cell r="C324">
            <v>344.47500000000002</v>
          </cell>
          <cell r="D324">
            <v>312.02600000000001</v>
          </cell>
          <cell r="E324">
            <v>2</v>
          </cell>
        </row>
        <row r="325">
          <cell r="A325" t="str">
            <v>R2S-16V220MGZ3-T2</v>
          </cell>
          <cell r="B325" t="str">
            <v>5x7</v>
          </cell>
          <cell r="C325">
            <v>336.35</v>
          </cell>
          <cell r="D325">
            <v>311.71800000000002</v>
          </cell>
          <cell r="E325">
            <v>12</v>
          </cell>
        </row>
        <row r="326">
          <cell r="A326" t="str">
            <v>R2S-16V220MGZ3-T58</v>
          </cell>
          <cell r="B326" t="str">
            <v>5x7</v>
          </cell>
          <cell r="C326">
            <v>336.35</v>
          </cell>
          <cell r="D326">
            <v>311.71800000000002</v>
          </cell>
          <cell r="E326">
            <v>36</v>
          </cell>
        </row>
        <row r="327">
          <cell r="A327" t="str">
            <v>R2S-16V220MGZ3-T8</v>
          </cell>
          <cell r="B327" t="str">
            <v>5x7</v>
          </cell>
          <cell r="C327">
            <v>336.35</v>
          </cell>
          <cell r="D327">
            <v>311.71800000000002</v>
          </cell>
          <cell r="E327">
            <v>0</v>
          </cell>
        </row>
        <row r="328">
          <cell r="A328" t="str">
            <v>R2S-16V330MGZ3</v>
          </cell>
          <cell r="B328" t="str">
            <v>6.3x7</v>
          </cell>
          <cell r="C328">
            <v>384.17099999999999</v>
          </cell>
          <cell r="D328">
            <v>345.25400000000002</v>
          </cell>
          <cell r="E328">
            <v>2</v>
          </cell>
        </row>
        <row r="329">
          <cell r="A329" t="str">
            <v>R2S-16V470MAX</v>
          </cell>
          <cell r="B329" t="str">
            <v>6.3x7</v>
          </cell>
          <cell r="C329">
            <v>384.17099999999999</v>
          </cell>
          <cell r="D329">
            <v>345.25400000000002</v>
          </cell>
          <cell r="E329">
            <v>2</v>
          </cell>
        </row>
        <row r="330">
          <cell r="A330" t="str">
            <v>R2S-16V470MAX-T2</v>
          </cell>
          <cell r="B330" t="str">
            <v>6.3x7</v>
          </cell>
          <cell r="C330">
            <v>400.05399999999997</v>
          </cell>
          <cell r="D330">
            <v>361.19</v>
          </cell>
          <cell r="E330">
            <v>12</v>
          </cell>
        </row>
        <row r="331">
          <cell r="A331" t="str">
            <v>R2S-16V470MAX-T32</v>
          </cell>
          <cell r="B331" t="str">
            <v>6.3x7</v>
          </cell>
          <cell r="C331">
            <v>400.05399999999997</v>
          </cell>
          <cell r="D331">
            <v>361.19</v>
          </cell>
          <cell r="E331">
            <v>30</v>
          </cell>
        </row>
        <row r="332">
          <cell r="A332" t="str">
            <v>R2S-16V470MGZ3</v>
          </cell>
          <cell r="B332" t="str">
            <v>6.3x7</v>
          </cell>
          <cell r="C332">
            <v>384.17099999999999</v>
          </cell>
          <cell r="D332">
            <v>345.25400000000002</v>
          </cell>
          <cell r="E332">
            <v>16</v>
          </cell>
        </row>
        <row r="333">
          <cell r="A333" t="str">
            <v>R2S-16V470MGZ3-T2</v>
          </cell>
          <cell r="B333" t="str">
            <v>6.3x7</v>
          </cell>
          <cell r="C333">
            <v>400.05399999999997</v>
          </cell>
          <cell r="D333">
            <v>361.19</v>
          </cell>
          <cell r="E333">
            <v>0</v>
          </cell>
        </row>
        <row r="334">
          <cell r="A334" t="str">
            <v>R2S-16V470MGZ3-T58</v>
          </cell>
          <cell r="B334" t="str">
            <v>6.3x7</v>
          </cell>
          <cell r="C334">
            <v>400.05399999999997</v>
          </cell>
          <cell r="D334">
            <v>361.19</v>
          </cell>
          <cell r="E334">
            <v>2</v>
          </cell>
        </row>
        <row r="335">
          <cell r="A335" t="str">
            <v>R2S-25V100MAX</v>
          </cell>
          <cell r="B335" t="str">
            <v>5x7</v>
          </cell>
          <cell r="C335">
            <v>327.29199999999997</v>
          </cell>
          <cell r="D335">
            <v>295.92099999999999</v>
          </cell>
          <cell r="E335">
            <v>0</v>
          </cell>
        </row>
        <row r="336">
          <cell r="A336" t="str">
            <v>R2S-25V330MAX</v>
          </cell>
          <cell r="B336" t="str">
            <v>6.3x7</v>
          </cell>
          <cell r="C336">
            <v>384.17099999999999</v>
          </cell>
          <cell r="D336">
            <v>345.25400000000002</v>
          </cell>
          <cell r="E336">
            <v>6</v>
          </cell>
        </row>
        <row r="337">
          <cell r="A337" t="str">
            <v>R2S-25V330MGZ3</v>
          </cell>
          <cell r="B337" t="str">
            <v>6.3x7</v>
          </cell>
          <cell r="C337">
            <v>384.17099999999999</v>
          </cell>
          <cell r="D337">
            <v>345.25400000000002</v>
          </cell>
          <cell r="E337">
            <v>0</v>
          </cell>
        </row>
        <row r="338">
          <cell r="A338" t="str">
            <v>R2S-25V330MGZ3-T58</v>
          </cell>
          <cell r="B338" t="str">
            <v>6.3x7</v>
          </cell>
          <cell r="C338">
            <v>400.05399999999997</v>
          </cell>
          <cell r="D338">
            <v>361.19</v>
          </cell>
          <cell r="E338">
            <v>6</v>
          </cell>
        </row>
        <row r="339">
          <cell r="A339" t="str">
            <v>R2S-25V470MAX-T2</v>
          </cell>
          <cell r="B339" t="str">
            <v>6.3x7</v>
          </cell>
          <cell r="C339">
            <v>400.05399999999997</v>
          </cell>
          <cell r="D339">
            <v>361.19</v>
          </cell>
          <cell r="E339">
            <v>2</v>
          </cell>
        </row>
        <row r="340">
          <cell r="A340" t="str">
            <v>R2S-25V470MGZ3</v>
          </cell>
          <cell r="B340" t="str">
            <v>6.3x7</v>
          </cell>
          <cell r="C340">
            <v>384.17099999999999</v>
          </cell>
          <cell r="D340">
            <v>345.25400000000002</v>
          </cell>
          <cell r="E340">
            <v>2</v>
          </cell>
        </row>
        <row r="341">
          <cell r="A341" t="str">
            <v>R2S-25V470MGZ3-F1</v>
          </cell>
          <cell r="B341" t="str">
            <v>6.3x7</v>
          </cell>
          <cell r="C341">
            <v>400.779</v>
          </cell>
          <cell r="D341">
            <v>361.91500000000002</v>
          </cell>
          <cell r="E341">
            <v>0</v>
          </cell>
        </row>
        <row r="342">
          <cell r="A342" t="str">
            <v>R2S-25V470MGZ3-T58</v>
          </cell>
          <cell r="B342" t="str">
            <v>6.3x7</v>
          </cell>
          <cell r="C342">
            <v>400.05399999999997</v>
          </cell>
          <cell r="D342">
            <v>361.19</v>
          </cell>
          <cell r="E342">
            <v>2</v>
          </cell>
        </row>
        <row r="343">
          <cell r="A343" t="str">
            <v>R2S-25V4R7MAX-T32</v>
          </cell>
          <cell r="B343" t="str">
            <v>4x7</v>
          </cell>
          <cell r="C343">
            <v>316.26799999999997</v>
          </cell>
          <cell r="D343">
            <v>278.19200000000001</v>
          </cell>
          <cell r="E343">
            <v>8</v>
          </cell>
        </row>
        <row r="344">
          <cell r="A344" t="str">
            <v>R2S-25V4R7MGZ3</v>
          </cell>
          <cell r="B344" t="str">
            <v>4x7</v>
          </cell>
          <cell r="C344">
            <v>300.74700000000001</v>
          </cell>
          <cell r="D344">
            <v>263.22300000000001</v>
          </cell>
          <cell r="E344">
            <v>0</v>
          </cell>
        </row>
        <row r="345">
          <cell r="A345" t="str">
            <v>R2S-25V4R7MGZ3-T2</v>
          </cell>
          <cell r="B345" t="str">
            <v>4x7</v>
          </cell>
          <cell r="C345">
            <v>316.26799999999997</v>
          </cell>
          <cell r="D345">
            <v>278.19200000000001</v>
          </cell>
          <cell r="E345">
            <v>0</v>
          </cell>
        </row>
        <row r="346">
          <cell r="A346" t="str">
            <v>R2S-25V4R7MGZ3-T58</v>
          </cell>
          <cell r="B346" t="str">
            <v>4x7</v>
          </cell>
          <cell r="C346">
            <v>316.26799999999997</v>
          </cell>
          <cell r="D346">
            <v>278.19200000000001</v>
          </cell>
          <cell r="E346">
            <v>2</v>
          </cell>
        </row>
        <row r="347">
          <cell r="A347" t="str">
            <v>R2S-35V100MGZ3</v>
          </cell>
          <cell r="B347" t="str">
            <v>5x7</v>
          </cell>
          <cell r="C347">
            <v>327.29199999999997</v>
          </cell>
          <cell r="D347">
            <v>295.92099999999999</v>
          </cell>
          <cell r="E347">
            <v>33</v>
          </cell>
        </row>
        <row r="348">
          <cell r="A348" t="str">
            <v>R2S-35V100MGZ3-F1</v>
          </cell>
          <cell r="B348" t="str">
            <v>5x7</v>
          </cell>
          <cell r="C348">
            <v>344.47500000000002</v>
          </cell>
          <cell r="D348">
            <v>312.02600000000001</v>
          </cell>
          <cell r="E348">
            <v>10</v>
          </cell>
        </row>
        <row r="349">
          <cell r="A349" t="str">
            <v>R2S-35V100MGZ3-T10</v>
          </cell>
          <cell r="B349" t="str">
            <v>5x7</v>
          </cell>
          <cell r="C349">
            <v>336.35</v>
          </cell>
          <cell r="D349">
            <v>311.71800000000002</v>
          </cell>
          <cell r="E349">
            <v>4</v>
          </cell>
        </row>
        <row r="350">
          <cell r="A350" t="str">
            <v>R2S-35V100MGZ3-T2</v>
          </cell>
          <cell r="B350" t="str">
            <v>5x7</v>
          </cell>
          <cell r="C350">
            <v>336.35</v>
          </cell>
          <cell r="D350">
            <v>311.71800000000002</v>
          </cell>
          <cell r="E350">
            <v>0</v>
          </cell>
        </row>
        <row r="351">
          <cell r="A351" t="str">
            <v>R2S-35V100MGZ3-T32</v>
          </cell>
          <cell r="B351" t="str">
            <v>5x7</v>
          </cell>
          <cell r="C351">
            <v>336.35</v>
          </cell>
          <cell r="D351">
            <v>311.71800000000002</v>
          </cell>
          <cell r="E351">
            <v>0</v>
          </cell>
        </row>
        <row r="352">
          <cell r="A352" t="str">
            <v>R2S-35V100MGZ3-T58</v>
          </cell>
          <cell r="B352" t="str">
            <v>5x7</v>
          </cell>
          <cell r="C352">
            <v>336.35</v>
          </cell>
          <cell r="D352">
            <v>311.71800000000002</v>
          </cell>
          <cell r="E352">
            <v>0</v>
          </cell>
        </row>
        <row r="353">
          <cell r="A353" t="str">
            <v>R2S-35V220MAX</v>
          </cell>
          <cell r="B353" t="str">
            <v>6.3x7</v>
          </cell>
          <cell r="C353">
            <v>384.17099999999999</v>
          </cell>
          <cell r="D353">
            <v>345.25400000000002</v>
          </cell>
          <cell r="E353">
            <v>0</v>
          </cell>
        </row>
        <row r="354">
          <cell r="A354" t="str">
            <v>R2S-35V220MAX-T2</v>
          </cell>
          <cell r="B354" t="str">
            <v>6.3x7</v>
          </cell>
          <cell r="C354">
            <v>400.05399999999997</v>
          </cell>
          <cell r="D354">
            <v>361.19</v>
          </cell>
          <cell r="E354">
            <v>8</v>
          </cell>
        </row>
        <row r="355">
          <cell r="A355" t="str">
            <v>R2S-35V220MGZ3</v>
          </cell>
          <cell r="B355" t="str">
            <v>6.3x7</v>
          </cell>
          <cell r="C355">
            <v>384.17099999999999</v>
          </cell>
          <cell r="D355">
            <v>345.25400000000002</v>
          </cell>
          <cell r="E355">
            <v>6</v>
          </cell>
        </row>
        <row r="356">
          <cell r="A356" t="str">
            <v>R2S-35V220MGZ3-F1</v>
          </cell>
          <cell r="B356" t="str">
            <v>6.3x7</v>
          </cell>
          <cell r="C356">
            <v>400.779</v>
          </cell>
          <cell r="D356">
            <v>361.91500000000002</v>
          </cell>
          <cell r="E356">
            <v>0</v>
          </cell>
        </row>
        <row r="357">
          <cell r="A357" t="str">
            <v>R2S-35V220MGZ3-T58</v>
          </cell>
          <cell r="B357" t="str">
            <v>6.3x7</v>
          </cell>
          <cell r="C357">
            <v>400.05399999999997</v>
          </cell>
          <cell r="D357">
            <v>361.19</v>
          </cell>
          <cell r="E357">
            <v>12</v>
          </cell>
        </row>
        <row r="358">
          <cell r="A358" t="str">
            <v>R2S-35V3R3MGZ3</v>
          </cell>
          <cell r="B358" t="str">
            <v>4x7</v>
          </cell>
          <cell r="C358">
            <v>300.74700000000001</v>
          </cell>
          <cell r="D358">
            <v>263.22300000000001</v>
          </cell>
          <cell r="E358">
            <v>0</v>
          </cell>
        </row>
        <row r="359">
          <cell r="A359" t="str">
            <v>R2S-35V4R7MGZ3</v>
          </cell>
          <cell r="B359" t="str">
            <v>4x7</v>
          </cell>
          <cell r="C359">
            <v>300.74700000000001</v>
          </cell>
          <cell r="D359">
            <v>263.22300000000001</v>
          </cell>
          <cell r="E359">
            <v>10</v>
          </cell>
        </row>
        <row r="360">
          <cell r="A360" t="str">
            <v>R2S-35V4R7MGZ3-T2</v>
          </cell>
          <cell r="B360" t="str">
            <v>4x7</v>
          </cell>
          <cell r="C360">
            <v>316.26799999999997</v>
          </cell>
          <cell r="D360">
            <v>278.19200000000001</v>
          </cell>
          <cell r="E360">
            <v>0</v>
          </cell>
        </row>
        <row r="361">
          <cell r="A361" t="str">
            <v>R2S-35V4R7MGZ3-T58</v>
          </cell>
          <cell r="B361" t="str">
            <v>4x7</v>
          </cell>
          <cell r="C361">
            <v>316.26799999999997</v>
          </cell>
          <cell r="D361">
            <v>278.19200000000001</v>
          </cell>
          <cell r="E361">
            <v>8</v>
          </cell>
        </row>
        <row r="362">
          <cell r="A362" t="str">
            <v>R2S-35V6R8MGZ3</v>
          </cell>
          <cell r="B362" t="str">
            <v>5x7</v>
          </cell>
          <cell r="C362">
            <v>327.29199999999997</v>
          </cell>
          <cell r="D362">
            <v>295.92099999999999</v>
          </cell>
          <cell r="E362">
            <v>0</v>
          </cell>
        </row>
        <row r="363">
          <cell r="A363" t="str">
            <v>R2S-35V6R8MGZ3-T2</v>
          </cell>
          <cell r="B363" t="str">
            <v>5x7</v>
          </cell>
          <cell r="C363">
            <v>336.35</v>
          </cell>
          <cell r="D363">
            <v>311.71800000000002</v>
          </cell>
          <cell r="E363">
            <v>0</v>
          </cell>
        </row>
        <row r="364">
          <cell r="A364" t="str">
            <v>R2S-50V010MAX-T32</v>
          </cell>
          <cell r="B364" t="str">
            <v>4x7</v>
          </cell>
          <cell r="C364">
            <v>316.26799999999997</v>
          </cell>
          <cell r="D364">
            <v>278.19200000000001</v>
          </cell>
          <cell r="E364">
            <v>18</v>
          </cell>
        </row>
        <row r="365">
          <cell r="A365" t="str">
            <v>R2S-50V010MAX-T58</v>
          </cell>
          <cell r="B365" t="str">
            <v>4x7</v>
          </cell>
          <cell r="C365">
            <v>316.26799999999997</v>
          </cell>
          <cell r="D365">
            <v>278.19200000000001</v>
          </cell>
          <cell r="E365">
            <v>0</v>
          </cell>
        </row>
        <row r="366">
          <cell r="A366" t="str">
            <v>R2S-50V010MGZ-T36</v>
          </cell>
          <cell r="B366" t="str">
            <v>4x7</v>
          </cell>
          <cell r="C366">
            <v>316.26799999999997</v>
          </cell>
          <cell r="D366">
            <v>278.19200000000001</v>
          </cell>
          <cell r="E366">
            <v>0</v>
          </cell>
        </row>
        <row r="367">
          <cell r="A367" t="str">
            <v>R2S-50V010MGZ3</v>
          </cell>
          <cell r="B367" t="str">
            <v>4x7</v>
          </cell>
          <cell r="C367">
            <v>300.74700000000001</v>
          </cell>
          <cell r="D367">
            <v>263.22300000000001</v>
          </cell>
          <cell r="E367">
            <v>0</v>
          </cell>
        </row>
        <row r="368">
          <cell r="A368" t="str">
            <v>R2S-50V010MGZ3-T36</v>
          </cell>
          <cell r="B368" t="str">
            <v>4x7</v>
          </cell>
          <cell r="C368">
            <v>316.26799999999997</v>
          </cell>
          <cell r="D368">
            <v>278.19200000000001</v>
          </cell>
          <cell r="E368">
            <v>0</v>
          </cell>
        </row>
        <row r="369">
          <cell r="A369" t="str">
            <v>R2S-50V100JGZ3</v>
          </cell>
          <cell r="B369" t="str">
            <v>6.3x7</v>
          </cell>
          <cell r="C369">
            <v>384.17099999999999</v>
          </cell>
          <cell r="D369">
            <v>345.25400000000002</v>
          </cell>
          <cell r="E369">
            <v>0</v>
          </cell>
        </row>
        <row r="370">
          <cell r="A370" t="str">
            <v>R2S-50V100JGZ3-F</v>
          </cell>
          <cell r="B370" t="str">
            <v>6.3x7</v>
          </cell>
          <cell r="C370">
            <v>400.779</v>
          </cell>
          <cell r="D370">
            <v>361.91500000000002</v>
          </cell>
          <cell r="E370">
            <v>0</v>
          </cell>
        </row>
        <row r="371">
          <cell r="A371" t="str">
            <v>R2S-50V100JGZ3-F1</v>
          </cell>
          <cell r="B371" t="str">
            <v>6.3x7</v>
          </cell>
          <cell r="C371">
            <v>400.779</v>
          </cell>
          <cell r="D371">
            <v>361.91500000000002</v>
          </cell>
          <cell r="E371">
            <v>0</v>
          </cell>
        </row>
        <row r="372">
          <cell r="A372" t="str">
            <v>R2S-50V100JGZ3-T58</v>
          </cell>
          <cell r="B372" t="str">
            <v>6.3x7</v>
          </cell>
          <cell r="C372">
            <v>400.05399999999997</v>
          </cell>
          <cell r="D372">
            <v>361.19</v>
          </cell>
          <cell r="E372">
            <v>4</v>
          </cell>
        </row>
        <row r="373">
          <cell r="A373" t="str">
            <v>R2S-50V100KGZ3-T2</v>
          </cell>
          <cell r="B373" t="str">
            <v>6.3x7</v>
          </cell>
          <cell r="C373">
            <v>400.05399999999997</v>
          </cell>
          <cell r="D373">
            <v>361.19</v>
          </cell>
          <cell r="E373">
            <v>30</v>
          </cell>
        </row>
        <row r="374">
          <cell r="A374" t="str">
            <v>R2S-50V100KGZ3-T58</v>
          </cell>
          <cell r="B374" t="str">
            <v>6.3x7</v>
          </cell>
          <cell r="C374">
            <v>400.05399999999997</v>
          </cell>
          <cell r="D374">
            <v>361.19</v>
          </cell>
          <cell r="E374">
            <v>0</v>
          </cell>
        </row>
        <row r="375">
          <cell r="A375" t="str">
            <v>R2S-50V100KGZ4</v>
          </cell>
          <cell r="B375" t="str">
            <v>6.3x7</v>
          </cell>
          <cell r="C375">
            <v>384.17099999999999</v>
          </cell>
          <cell r="D375">
            <v>345.25400000000002</v>
          </cell>
          <cell r="E375">
            <v>0</v>
          </cell>
        </row>
        <row r="376">
          <cell r="A376" t="str">
            <v>R2S-50V100KGZ4-F1</v>
          </cell>
          <cell r="B376" t="str">
            <v>6.3x7</v>
          </cell>
          <cell r="C376">
            <v>400.779</v>
          </cell>
          <cell r="D376">
            <v>361.91500000000002</v>
          </cell>
          <cell r="E376">
            <v>0</v>
          </cell>
        </row>
        <row r="377">
          <cell r="A377" t="str">
            <v>R2S-50V100KGZ4-T58</v>
          </cell>
          <cell r="B377" t="str">
            <v>6.3x7</v>
          </cell>
          <cell r="C377">
            <v>400.05399999999997</v>
          </cell>
          <cell r="D377">
            <v>361.19</v>
          </cell>
          <cell r="E377">
            <v>12</v>
          </cell>
        </row>
        <row r="378">
          <cell r="A378" t="str">
            <v>R2S-50V100MAX-T2</v>
          </cell>
          <cell r="B378" t="str">
            <v>6.3x7</v>
          </cell>
          <cell r="C378">
            <v>400.05399999999997</v>
          </cell>
          <cell r="D378">
            <v>361.19</v>
          </cell>
          <cell r="E378">
            <v>48</v>
          </cell>
        </row>
        <row r="379">
          <cell r="A379" t="str">
            <v>R2S-50V100MAX-T36</v>
          </cell>
          <cell r="B379" t="str">
            <v>6.3x7</v>
          </cell>
          <cell r="C379">
            <v>400.05399999999997</v>
          </cell>
          <cell r="D379">
            <v>361.19</v>
          </cell>
          <cell r="E379">
            <v>2</v>
          </cell>
        </row>
        <row r="380">
          <cell r="A380" t="str">
            <v>R2S-50V100MGZ3</v>
          </cell>
          <cell r="B380" t="str">
            <v>6.3x7</v>
          </cell>
          <cell r="C380">
            <v>384.17099999999999</v>
          </cell>
          <cell r="D380">
            <v>345.25400000000002</v>
          </cell>
          <cell r="E380">
            <v>26</v>
          </cell>
        </row>
        <row r="381">
          <cell r="A381" t="str">
            <v>R2S-50V100MGZ3-F1</v>
          </cell>
          <cell r="B381" t="str">
            <v>6.3x7</v>
          </cell>
          <cell r="C381">
            <v>400.779</v>
          </cell>
          <cell r="D381">
            <v>361.91500000000002</v>
          </cell>
          <cell r="E381">
            <v>0</v>
          </cell>
        </row>
        <row r="382">
          <cell r="A382" t="str">
            <v>R2S-50V100MGZ3-T58</v>
          </cell>
          <cell r="B382" t="str">
            <v>6.3x7</v>
          </cell>
          <cell r="C382">
            <v>400.05399999999997</v>
          </cell>
          <cell r="D382">
            <v>361.19</v>
          </cell>
          <cell r="E382">
            <v>0</v>
          </cell>
        </row>
        <row r="383">
          <cell r="A383" t="str">
            <v>R2S-50V220KGZ3</v>
          </cell>
          <cell r="B383" t="str">
            <v>6.3x7</v>
          </cell>
          <cell r="C383">
            <v>384.17099999999999</v>
          </cell>
          <cell r="D383">
            <v>345.25400000000002</v>
          </cell>
          <cell r="E383">
            <v>0</v>
          </cell>
        </row>
        <row r="384">
          <cell r="A384" t="str">
            <v>R2S-50V220KGZ3-F1</v>
          </cell>
          <cell r="B384" t="str">
            <v>6.3x7</v>
          </cell>
          <cell r="C384">
            <v>400.779</v>
          </cell>
          <cell r="D384">
            <v>361.91500000000002</v>
          </cell>
          <cell r="E384">
            <v>0</v>
          </cell>
        </row>
        <row r="385">
          <cell r="A385" t="str">
            <v>R2S-50V220KGZ3-T58</v>
          </cell>
          <cell r="B385" t="str">
            <v>6.3x7</v>
          </cell>
          <cell r="C385">
            <v>400.05399999999997</v>
          </cell>
          <cell r="D385">
            <v>361.19</v>
          </cell>
          <cell r="E385">
            <v>2</v>
          </cell>
        </row>
        <row r="386">
          <cell r="A386" t="str">
            <v>R2S-50V220MGZ3</v>
          </cell>
          <cell r="B386" t="str">
            <v>6.3x7</v>
          </cell>
          <cell r="C386">
            <v>384.17099999999999</v>
          </cell>
          <cell r="D386">
            <v>345.25400000000002</v>
          </cell>
          <cell r="E386">
            <v>0</v>
          </cell>
        </row>
        <row r="387">
          <cell r="A387" t="str">
            <v>R2S-50V220MGZ3-F1</v>
          </cell>
          <cell r="B387" t="str">
            <v>6.3x7</v>
          </cell>
          <cell r="C387">
            <v>400.779</v>
          </cell>
          <cell r="D387">
            <v>361.91500000000002</v>
          </cell>
          <cell r="E387">
            <v>0</v>
          </cell>
        </row>
        <row r="388">
          <cell r="A388" t="str">
            <v>R2S-50V220MGZ3-T58</v>
          </cell>
          <cell r="B388" t="str">
            <v>6.3x7</v>
          </cell>
          <cell r="C388">
            <v>400.05399999999997</v>
          </cell>
          <cell r="D388">
            <v>361.19</v>
          </cell>
          <cell r="E388">
            <v>0</v>
          </cell>
        </row>
        <row r="389">
          <cell r="A389" t="str">
            <v>R2S-50V2R2MAX</v>
          </cell>
          <cell r="B389" t="str">
            <v>4x7</v>
          </cell>
          <cell r="C389">
            <v>300.74700000000001</v>
          </cell>
          <cell r="D389">
            <v>263.22300000000001</v>
          </cell>
          <cell r="E389">
            <v>0</v>
          </cell>
        </row>
        <row r="390">
          <cell r="A390" t="str">
            <v>R2S-50V2R2MAX-T32</v>
          </cell>
          <cell r="B390" t="str">
            <v>4x7</v>
          </cell>
          <cell r="C390">
            <v>316.26799999999997</v>
          </cell>
          <cell r="D390">
            <v>278.19200000000001</v>
          </cell>
          <cell r="E390">
            <v>12</v>
          </cell>
        </row>
        <row r="391">
          <cell r="A391" t="str">
            <v>R2S-50V2R2MGZ3</v>
          </cell>
          <cell r="B391" t="str">
            <v>4x7</v>
          </cell>
          <cell r="C391">
            <v>300.74700000000001</v>
          </cell>
          <cell r="D391">
            <v>263.22300000000001</v>
          </cell>
          <cell r="E391">
            <v>0</v>
          </cell>
        </row>
        <row r="392">
          <cell r="A392" t="str">
            <v>R2S-50V2R2MGZ3-T2</v>
          </cell>
          <cell r="B392" t="str">
            <v>4x7</v>
          </cell>
          <cell r="C392">
            <v>316.26799999999997</v>
          </cell>
          <cell r="D392">
            <v>278.19200000000001</v>
          </cell>
          <cell r="E392">
            <v>6</v>
          </cell>
        </row>
        <row r="393">
          <cell r="A393" t="str">
            <v>R2S-50V3R3MAX-T32</v>
          </cell>
          <cell r="B393" t="str">
            <v>4x7</v>
          </cell>
          <cell r="C393">
            <v>316.26799999999997</v>
          </cell>
          <cell r="D393">
            <v>278.19200000000001</v>
          </cell>
          <cell r="E393">
            <v>2</v>
          </cell>
        </row>
        <row r="394">
          <cell r="A394" t="str">
            <v>R2S-50V3R3MGZ3</v>
          </cell>
          <cell r="B394" t="str">
            <v>4x7</v>
          </cell>
          <cell r="C394">
            <v>300.74700000000001</v>
          </cell>
          <cell r="D394">
            <v>263.22300000000001</v>
          </cell>
          <cell r="E394">
            <v>14</v>
          </cell>
        </row>
        <row r="395">
          <cell r="A395" t="str">
            <v>R2S-50V3R3MGZ3-T10</v>
          </cell>
          <cell r="B395" t="str">
            <v>4x7</v>
          </cell>
          <cell r="C395">
            <v>316.26799999999997</v>
          </cell>
          <cell r="D395">
            <v>278.19200000000001</v>
          </cell>
          <cell r="E395">
            <v>0</v>
          </cell>
        </row>
        <row r="396">
          <cell r="A396" t="str">
            <v>R2S-50V3R3MGZ3-T2</v>
          </cell>
          <cell r="B396" t="str">
            <v>4x7</v>
          </cell>
          <cell r="C396">
            <v>316.26799999999997</v>
          </cell>
          <cell r="D396">
            <v>278.19200000000001</v>
          </cell>
          <cell r="E396">
            <v>0</v>
          </cell>
        </row>
        <row r="397">
          <cell r="A397" t="str">
            <v>R2S-50V4R7MGZ3</v>
          </cell>
          <cell r="B397" t="str">
            <v>5x7</v>
          </cell>
          <cell r="C397">
            <v>327.29199999999997</v>
          </cell>
          <cell r="D397">
            <v>295.92099999999999</v>
          </cell>
          <cell r="E397">
            <v>5</v>
          </cell>
        </row>
        <row r="398">
          <cell r="A398" t="str">
            <v>R2S-50V4R7MGZ3-F1</v>
          </cell>
          <cell r="B398" t="str">
            <v>5x7</v>
          </cell>
          <cell r="C398">
            <v>344.47500000000002</v>
          </cell>
          <cell r="D398">
            <v>312.02600000000001</v>
          </cell>
          <cell r="E398">
            <v>0</v>
          </cell>
        </row>
        <row r="399">
          <cell r="A399" t="str">
            <v>R2S-50V4R7MGZ3-T58</v>
          </cell>
          <cell r="B399" t="str">
            <v>5x7</v>
          </cell>
          <cell r="C399">
            <v>336.35</v>
          </cell>
          <cell r="D399">
            <v>311.71800000000002</v>
          </cell>
          <cell r="E399">
            <v>18</v>
          </cell>
        </row>
        <row r="400">
          <cell r="A400" t="str">
            <v>R2S-50V4R7MSAX</v>
          </cell>
          <cell r="B400" t="str">
            <v>4x7</v>
          </cell>
          <cell r="C400">
            <v>300.74700000000001</v>
          </cell>
          <cell r="D400">
            <v>263.22300000000001</v>
          </cell>
          <cell r="E400">
            <v>0</v>
          </cell>
        </row>
        <row r="401">
          <cell r="A401" t="str">
            <v>R2S-50VR10MAX</v>
          </cell>
          <cell r="B401" t="str">
            <v>4x7</v>
          </cell>
          <cell r="C401">
            <v>300.74700000000001</v>
          </cell>
          <cell r="D401">
            <v>263.22300000000001</v>
          </cell>
          <cell r="E401">
            <v>0</v>
          </cell>
        </row>
        <row r="402">
          <cell r="A402" t="str">
            <v>R2S-50VR10MAX-T32</v>
          </cell>
          <cell r="B402" t="str">
            <v>4x7</v>
          </cell>
          <cell r="C402">
            <v>316.26799999999997</v>
          </cell>
          <cell r="D402">
            <v>278.19200000000001</v>
          </cell>
          <cell r="E402">
            <v>0</v>
          </cell>
        </row>
        <row r="403">
          <cell r="A403" t="str">
            <v>R2S-50VR10MGZ3</v>
          </cell>
          <cell r="B403" t="str">
            <v>4x7</v>
          </cell>
          <cell r="C403">
            <v>300.74700000000001</v>
          </cell>
          <cell r="D403">
            <v>263.22300000000001</v>
          </cell>
          <cell r="E403">
            <v>0</v>
          </cell>
        </row>
        <row r="404">
          <cell r="A404" t="str">
            <v>R2S-50VR10MGZ3-T2</v>
          </cell>
          <cell r="B404" t="str">
            <v>4x7</v>
          </cell>
          <cell r="C404">
            <v>316.26799999999997</v>
          </cell>
          <cell r="D404">
            <v>278.19200000000001</v>
          </cell>
          <cell r="E404">
            <v>2</v>
          </cell>
        </row>
        <row r="405">
          <cell r="A405" t="str">
            <v>R2S-50VR33MAX-T32</v>
          </cell>
          <cell r="B405" t="str">
            <v>4x7</v>
          </cell>
          <cell r="C405">
            <v>316.26799999999997</v>
          </cell>
          <cell r="D405">
            <v>278.19200000000001</v>
          </cell>
          <cell r="E405">
            <v>0</v>
          </cell>
        </row>
        <row r="406">
          <cell r="A406" t="str">
            <v>R2S-50VR47MAX-T32</v>
          </cell>
          <cell r="B406" t="str">
            <v>4x7</v>
          </cell>
          <cell r="C406">
            <v>316.26799999999997</v>
          </cell>
          <cell r="D406">
            <v>278.19200000000001</v>
          </cell>
          <cell r="E406">
            <v>0</v>
          </cell>
        </row>
        <row r="407">
          <cell r="A407" t="str">
            <v>R2S-50VR47MGZ3</v>
          </cell>
          <cell r="B407" t="str">
            <v>4x7</v>
          </cell>
          <cell r="C407">
            <v>300.74700000000001</v>
          </cell>
          <cell r="D407">
            <v>263.22300000000001</v>
          </cell>
          <cell r="E407">
            <v>0</v>
          </cell>
        </row>
        <row r="408">
          <cell r="A408" t="str">
            <v>R2S-50VR47MGZ3-T2</v>
          </cell>
          <cell r="B408" t="str">
            <v>4x7</v>
          </cell>
          <cell r="C408">
            <v>316.26799999999997</v>
          </cell>
          <cell r="D408">
            <v>278.19200000000001</v>
          </cell>
          <cell r="E408">
            <v>0</v>
          </cell>
        </row>
        <row r="409">
          <cell r="A409" t="str">
            <v>R2S-63V010MGZ3</v>
          </cell>
          <cell r="B409" t="str">
            <v>4x7</v>
          </cell>
          <cell r="C409">
            <v>300.74700000000001</v>
          </cell>
          <cell r="D409">
            <v>263.22300000000001</v>
          </cell>
          <cell r="E409">
            <v>2</v>
          </cell>
        </row>
        <row r="410">
          <cell r="A410" t="str">
            <v>R2S-63V010MGZ3-F</v>
          </cell>
          <cell r="B410" t="str">
            <v>4x7</v>
          </cell>
          <cell r="C410">
            <v>317.92899999999997</v>
          </cell>
          <cell r="D410">
            <v>278.601</v>
          </cell>
          <cell r="E410">
            <v>0</v>
          </cell>
        </row>
        <row r="411">
          <cell r="A411" t="str">
            <v>R2S-63V010MGZ3-T2</v>
          </cell>
          <cell r="B411" t="str">
            <v>4x7</v>
          </cell>
          <cell r="C411">
            <v>316.26799999999997</v>
          </cell>
          <cell r="D411">
            <v>278.19200000000001</v>
          </cell>
          <cell r="E411">
            <v>2</v>
          </cell>
        </row>
        <row r="412">
          <cell r="A412" t="str">
            <v>R2S-63V010MGZ3-T58</v>
          </cell>
          <cell r="B412" t="str">
            <v>4x7</v>
          </cell>
          <cell r="C412">
            <v>316.26799999999997</v>
          </cell>
          <cell r="D412">
            <v>278.19200000000001</v>
          </cell>
          <cell r="E412">
            <v>36</v>
          </cell>
        </row>
        <row r="413">
          <cell r="A413" t="str">
            <v>R2S-63V100MGZ3-T58</v>
          </cell>
          <cell r="B413" t="str">
            <v>6.3x7</v>
          </cell>
          <cell r="C413">
            <v>400.05399999999997</v>
          </cell>
          <cell r="D413">
            <v>361.19</v>
          </cell>
          <cell r="E413">
            <v>0</v>
          </cell>
        </row>
        <row r="414">
          <cell r="A414" t="str">
            <v>R2S-63V2R2MGZ3</v>
          </cell>
          <cell r="B414" t="str">
            <v>4x7</v>
          </cell>
          <cell r="C414">
            <v>300.74700000000001</v>
          </cell>
          <cell r="D414">
            <v>263.22300000000001</v>
          </cell>
          <cell r="E414">
            <v>12</v>
          </cell>
        </row>
        <row r="415">
          <cell r="A415" t="str">
            <v>R2S-63V2R2MGZ3-F1</v>
          </cell>
          <cell r="B415" t="str">
            <v>4x7</v>
          </cell>
          <cell r="C415">
            <v>317.92899999999997</v>
          </cell>
          <cell r="D415">
            <v>278.601</v>
          </cell>
          <cell r="E415">
            <v>0</v>
          </cell>
        </row>
        <row r="416">
          <cell r="A416" t="str">
            <v>R2S-63V2R2MGZ3-T58</v>
          </cell>
          <cell r="B416" t="str">
            <v>4x7</v>
          </cell>
          <cell r="C416">
            <v>316.26799999999997</v>
          </cell>
          <cell r="D416">
            <v>278.19200000000001</v>
          </cell>
          <cell r="E416">
            <v>8</v>
          </cell>
        </row>
        <row r="417">
          <cell r="A417" t="str">
            <v>R2S-63V3R3MGZ3</v>
          </cell>
          <cell r="B417" t="str">
            <v>5x7</v>
          </cell>
          <cell r="C417">
            <v>327.29199999999997</v>
          </cell>
          <cell r="D417">
            <v>295.92099999999999</v>
          </cell>
          <cell r="E417">
            <v>2</v>
          </cell>
        </row>
        <row r="418">
          <cell r="A418" t="str">
            <v>R2S-63V4R7MGZ3</v>
          </cell>
          <cell r="B418" t="str">
            <v>6.3x7</v>
          </cell>
          <cell r="C418">
            <v>384.17099999999999</v>
          </cell>
          <cell r="D418">
            <v>345.25400000000002</v>
          </cell>
          <cell r="E418">
            <v>6</v>
          </cell>
        </row>
        <row r="419">
          <cell r="A419" t="str">
            <v>R2S-63VR22MGZ3</v>
          </cell>
          <cell r="B419" t="str">
            <v>4x7</v>
          </cell>
          <cell r="C419">
            <v>300.74700000000001</v>
          </cell>
          <cell r="D419">
            <v>263.22300000000001</v>
          </cell>
          <cell r="E419">
            <v>6</v>
          </cell>
        </row>
        <row r="420">
          <cell r="A420" t="str">
            <v>R2S-63VR33MGZ3</v>
          </cell>
          <cell r="B420" t="str">
            <v>4x7</v>
          </cell>
          <cell r="C420">
            <v>300.74700000000001</v>
          </cell>
          <cell r="D420">
            <v>263.22300000000001</v>
          </cell>
          <cell r="E420">
            <v>0</v>
          </cell>
        </row>
        <row r="421">
          <cell r="A421" t="str">
            <v>R2S-63VR33MGZ3-F12</v>
          </cell>
          <cell r="B421" t="str">
            <v>4x7</v>
          </cell>
          <cell r="C421">
            <v>317.92899999999997</v>
          </cell>
          <cell r="D421">
            <v>278.601</v>
          </cell>
          <cell r="E421">
            <v>0</v>
          </cell>
        </row>
        <row r="422">
          <cell r="A422" t="str">
            <v>R2S-63VR47MGZ3</v>
          </cell>
          <cell r="B422" t="str">
            <v>4x7</v>
          </cell>
          <cell r="C422">
            <v>300.74700000000001</v>
          </cell>
          <cell r="D422">
            <v>263.22300000000001</v>
          </cell>
          <cell r="E422">
            <v>0</v>
          </cell>
        </row>
        <row r="423">
          <cell r="A423" t="str">
            <v>R2S-6V101MAX</v>
          </cell>
          <cell r="B423" t="str">
            <v>6.3x7</v>
          </cell>
          <cell r="C423">
            <v>384.17099999999999</v>
          </cell>
          <cell r="D423">
            <v>345.25400000000002</v>
          </cell>
          <cell r="E423">
            <v>0</v>
          </cell>
        </row>
        <row r="424">
          <cell r="A424" t="str">
            <v>R2S-6V101MAX-T2</v>
          </cell>
          <cell r="B424" t="str">
            <v>6.3x7</v>
          </cell>
          <cell r="C424">
            <v>400.05399999999997</v>
          </cell>
          <cell r="D424">
            <v>361.19</v>
          </cell>
          <cell r="E424">
            <v>0</v>
          </cell>
        </row>
        <row r="425">
          <cell r="A425" t="str">
            <v>R2S-6V101MAX-T58</v>
          </cell>
          <cell r="B425" t="str">
            <v>6.3x7</v>
          </cell>
          <cell r="C425">
            <v>400.05399999999997</v>
          </cell>
          <cell r="D425">
            <v>361.19</v>
          </cell>
          <cell r="E425">
            <v>22</v>
          </cell>
        </row>
        <row r="426">
          <cell r="A426" t="str">
            <v>R2W-16V100MD1-T58</v>
          </cell>
          <cell r="B426" t="str">
            <v>4x7</v>
          </cell>
          <cell r="C426">
            <v>316.26799999999997</v>
          </cell>
          <cell r="D426">
            <v>278.19200000000001</v>
          </cell>
          <cell r="E426">
            <v>6</v>
          </cell>
        </row>
        <row r="427">
          <cell r="A427" t="str">
            <v>R2W-16V470MF1-T58</v>
          </cell>
          <cell r="B427" t="str">
            <v>6.3x7</v>
          </cell>
          <cell r="C427">
            <v>400.05399999999997</v>
          </cell>
          <cell r="D427">
            <v>361.19</v>
          </cell>
          <cell r="E427">
            <v>16</v>
          </cell>
        </row>
        <row r="428">
          <cell r="A428" t="str">
            <v>R2W-25V330MF1-T58</v>
          </cell>
          <cell r="B428" t="str">
            <v>6.3x7</v>
          </cell>
          <cell r="C428">
            <v>400.05399999999997</v>
          </cell>
          <cell r="D428">
            <v>361.19</v>
          </cell>
          <cell r="E428">
            <v>4</v>
          </cell>
        </row>
        <row r="429">
          <cell r="A429" t="str">
            <v>R2W-35V4R7MD1-T58</v>
          </cell>
          <cell r="B429" t="str">
            <v>4x7</v>
          </cell>
          <cell r="C429">
            <v>316.26799999999997</v>
          </cell>
          <cell r="D429">
            <v>278.19200000000001</v>
          </cell>
          <cell r="E429">
            <v>4</v>
          </cell>
        </row>
        <row r="430">
          <cell r="A430" t="str">
            <v>R2W-50V010MD1-T58</v>
          </cell>
          <cell r="B430" t="str">
            <v>4x7</v>
          </cell>
          <cell r="C430">
            <v>316.26799999999997</v>
          </cell>
          <cell r="D430">
            <v>278.19200000000001</v>
          </cell>
          <cell r="E430">
            <v>2</v>
          </cell>
        </row>
        <row r="431">
          <cell r="A431" t="str">
            <v>R2W-50V220MF1</v>
          </cell>
          <cell r="B431" t="str">
            <v>6.3x7</v>
          </cell>
          <cell r="C431">
            <v>384.17099999999999</v>
          </cell>
          <cell r="D431">
            <v>345.25400000000002</v>
          </cell>
          <cell r="E431">
            <v>0</v>
          </cell>
        </row>
        <row r="432">
          <cell r="A432" t="str">
            <v>R2W-50V2R2MD1-T58</v>
          </cell>
          <cell r="B432" t="str">
            <v>4x7</v>
          </cell>
          <cell r="C432">
            <v>316.26799999999997</v>
          </cell>
          <cell r="D432">
            <v>278.19200000000001</v>
          </cell>
          <cell r="E432">
            <v>22</v>
          </cell>
        </row>
        <row r="433">
          <cell r="A433" t="str">
            <v>R2W-50V3R3MD1-T58</v>
          </cell>
          <cell r="B433" t="str">
            <v>4x7</v>
          </cell>
          <cell r="C433">
            <v>316.26799999999997</v>
          </cell>
          <cell r="D433">
            <v>278.19200000000001</v>
          </cell>
          <cell r="E433">
            <v>2</v>
          </cell>
        </row>
        <row r="434">
          <cell r="A434" t="str">
            <v>R2W-50V4R7ME1-T58</v>
          </cell>
          <cell r="B434" t="str">
            <v>5x7</v>
          </cell>
          <cell r="C434">
            <v>336.35</v>
          </cell>
          <cell r="D434">
            <v>311.71800000000002</v>
          </cell>
          <cell r="E434">
            <v>0</v>
          </cell>
        </row>
        <row r="435">
          <cell r="A435" t="str">
            <v>R2W-50VR10MD1-T58</v>
          </cell>
          <cell r="B435" t="str">
            <v>4x7</v>
          </cell>
          <cell r="C435">
            <v>316.26799999999997</v>
          </cell>
          <cell r="D435">
            <v>278.19200000000001</v>
          </cell>
          <cell r="E435">
            <v>4</v>
          </cell>
        </row>
        <row r="436">
          <cell r="A436" t="str">
            <v>R2W-50VR47MD1-T58</v>
          </cell>
          <cell r="B436" t="str">
            <v>4x7</v>
          </cell>
          <cell r="C436">
            <v>316.26799999999997</v>
          </cell>
          <cell r="D436">
            <v>278.19200000000001</v>
          </cell>
          <cell r="E436">
            <v>2</v>
          </cell>
        </row>
        <row r="437">
          <cell r="A437" t="str">
            <v>R3A-10V101MF0P-T2</v>
          </cell>
          <cell r="B437" t="str">
            <v>6.3x5</v>
          </cell>
          <cell r="C437">
            <v>406.07499999999999</v>
          </cell>
          <cell r="D437">
            <v>336.93200000000002</v>
          </cell>
          <cell r="E437">
            <v>4</v>
          </cell>
        </row>
        <row r="438">
          <cell r="A438" t="str">
            <v>R3A-10V101MF0P-T30</v>
          </cell>
          <cell r="B438" t="str">
            <v>6.3x5</v>
          </cell>
          <cell r="C438">
            <v>406.07499999999999</v>
          </cell>
          <cell r="D438">
            <v>336.93200000000002</v>
          </cell>
          <cell r="E438">
            <v>0</v>
          </cell>
        </row>
        <row r="439">
          <cell r="A439" t="str">
            <v>R3A-10V101MF0P3</v>
          </cell>
          <cell r="B439" t="str">
            <v>6.3x5</v>
          </cell>
          <cell r="C439">
            <v>389.54300000000001</v>
          </cell>
          <cell r="D439">
            <v>321.26600000000002</v>
          </cell>
          <cell r="E439">
            <v>0</v>
          </cell>
        </row>
        <row r="440">
          <cell r="A440" t="str">
            <v>R3A-10V101MF0P3-T58</v>
          </cell>
          <cell r="B440" t="str">
            <v>6.3x5</v>
          </cell>
          <cell r="C440">
            <v>406.07499999999999</v>
          </cell>
          <cell r="D440">
            <v>336.93200000000002</v>
          </cell>
          <cell r="E440">
            <v>14</v>
          </cell>
        </row>
        <row r="441">
          <cell r="A441" t="str">
            <v>R3A-10V101MP2</v>
          </cell>
          <cell r="B441" t="str">
            <v>6.3x5</v>
          </cell>
          <cell r="C441">
            <v>389.54300000000001</v>
          </cell>
          <cell r="D441">
            <v>321.26600000000002</v>
          </cell>
          <cell r="E441">
            <v>0</v>
          </cell>
        </row>
        <row r="442">
          <cell r="A442" t="str">
            <v>R3A-10V101MP2-T36</v>
          </cell>
          <cell r="B442" t="str">
            <v>6.3x5</v>
          </cell>
          <cell r="C442">
            <v>406.07499999999999</v>
          </cell>
          <cell r="D442">
            <v>336.93200000000002</v>
          </cell>
          <cell r="E442">
            <v>38</v>
          </cell>
        </row>
        <row r="443">
          <cell r="A443" t="str">
            <v>R3A-10V221MG0P-T2</v>
          </cell>
          <cell r="B443" t="str">
            <v>8x5</v>
          </cell>
          <cell r="C443">
            <v>518.04300000000001</v>
          </cell>
          <cell r="D443">
            <v>463.50700000000001</v>
          </cell>
          <cell r="E443">
            <v>0</v>
          </cell>
        </row>
        <row r="444">
          <cell r="A444" t="str">
            <v>R3A-10V221MG0P-T36</v>
          </cell>
          <cell r="B444" t="str">
            <v>8x5</v>
          </cell>
          <cell r="C444">
            <v>518.04300000000001</v>
          </cell>
          <cell r="D444">
            <v>463.50700000000001</v>
          </cell>
          <cell r="E444">
            <v>1</v>
          </cell>
        </row>
        <row r="445">
          <cell r="A445" t="str">
            <v>R3A-10V221MP2</v>
          </cell>
          <cell r="B445" t="str">
            <v>8x5</v>
          </cell>
          <cell r="C445">
            <v>501.54700000000003</v>
          </cell>
          <cell r="D445">
            <v>445.83199999999999</v>
          </cell>
          <cell r="E445">
            <v>0</v>
          </cell>
        </row>
        <row r="446">
          <cell r="A446" t="str">
            <v>R3A-10V221MP2-T36</v>
          </cell>
          <cell r="B446" t="str">
            <v>8x5</v>
          </cell>
          <cell r="C446">
            <v>518.04300000000001</v>
          </cell>
          <cell r="D446">
            <v>463.50700000000001</v>
          </cell>
          <cell r="E446">
            <v>3</v>
          </cell>
        </row>
        <row r="447">
          <cell r="A447" t="str">
            <v>R3A-10V330ME0P-T36</v>
          </cell>
          <cell r="B447" t="str">
            <v>5x5</v>
          </cell>
          <cell r="C447">
            <v>352.13600000000002</v>
          </cell>
          <cell r="D447">
            <v>285.18599999999998</v>
          </cell>
          <cell r="E447">
            <v>0</v>
          </cell>
        </row>
        <row r="448">
          <cell r="A448" t="str">
            <v>R3A-16V100MD0P</v>
          </cell>
          <cell r="B448" t="str">
            <v>4x5</v>
          </cell>
          <cell r="C448">
            <v>314.911</v>
          </cell>
          <cell r="D448">
            <v>254.357</v>
          </cell>
          <cell r="E448">
            <v>0</v>
          </cell>
        </row>
        <row r="449">
          <cell r="A449" t="str">
            <v>R3A-16V100MD0P-T2</v>
          </cell>
          <cell r="B449" t="str">
            <v>4x5</v>
          </cell>
          <cell r="C449">
            <v>316.548</v>
          </cell>
          <cell r="D449">
            <v>256.44499999999999</v>
          </cell>
          <cell r="E449">
            <v>14</v>
          </cell>
        </row>
        <row r="450">
          <cell r="A450" t="str">
            <v>R3A-16V100MD0P-T30</v>
          </cell>
          <cell r="B450" t="str">
            <v>4x5</v>
          </cell>
          <cell r="C450">
            <v>316.548</v>
          </cell>
          <cell r="D450">
            <v>256.44499999999999</v>
          </cell>
          <cell r="E450">
            <v>0</v>
          </cell>
        </row>
        <row r="451">
          <cell r="A451" t="str">
            <v>R3A-16V100MD0P-T36</v>
          </cell>
          <cell r="B451" t="str">
            <v>4x5</v>
          </cell>
          <cell r="C451">
            <v>316.548</v>
          </cell>
          <cell r="D451">
            <v>256.44499999999999</v>
          </cell>
          <cell r="E451">
            <v>12</v>
          </cell>
        </row>
        <row r="452">
          <cell r="A452" t="str">
            <v>R3A-16V100MD0P-T80</v>
          </cell>
          <cell r="B452" t="str">
            <v>4x5</v>
          </cell>
          <cell r="C452">
            <v>316.548</v>
          </cell>
          <cell r="D452">
            <v>256.44499999999999</v>
          </cell>
          <cell r="E452">
            <v>34</v>
          </cell>
        </row>
        <row r="453">
          <cell r="A453" t="str">
            <v>R3A-16V100MP2</v>
          </cell>
          <cell r="B453" t="str">
            <v>4x5</v>
          </cell>
          <cell r="C453">
            <v>314.911</v>
          </cell>
          <cell r="D453">
            <v>254.357</v>
          </cell>
          <cell r="E453">
            <v>0</v>
          </cell>
        </row>
        <row r="454">
          <cell r="A454" t="str">
            <v>R3A-16V100MP2#-T72</v>
          </cell>
          <cell r="B454" t="str">
            <v>4x5</v>
          </cell>
          <cell r="C454">
            <v>316.548</v>
          </cell>
          <cell r="D454">
            <v>256.44499999999999</v>
          </cell>
          <cell r="E454">
            <v>6</v>
          </cell>
        </row>
        <row r="455">
          <cell r="A455" t="str">
            <v>R3A-16V100MP2-T2</v>
          </cell>
          <cell r="B455" t="str">
            <v>4x5</v>
          </cell>
          <cell r="C455">
            <v>316.548</v>
          </cell>
          <cell r="D455">
            <v>256.44499999999999</v>
          </cell>
          <cell r="E455">
            <v>0</v>
          </cell>
        </row>
        <row r="456">
          <cell r="A456" t="str">
            <v>R3A-16V100MP2-T36</v>
          </cell>
          <cell r="B456" t="str">
            <v>4x5</v>
          </cell>
          <cell r="C456">
            <v>316.548</v>
          </cell>
          <cell r="D456">
            <v>256.44499999999999</v>
          </cell>
          <cell r="E456">
            <v>32</v>
          </cell>
        </row>
        <row r="457">
          <cell r="A457" t="str">
            <v>R3A-16V101MF0P-T36</v>
          </cell>
          <cell r="B457" t="str">
            <v>6.3x5</v>
          </cell>
          <cell r="C457">
            <v>406.07499999999999</v>
          </cell>
          <cell r="D457">
            <v>336.93200000000002</v>
          </cell>
          <cell r="E457">
            <v>0</v>
          </cell>
        </row>
        <row r="458">
          <cell r="A458" t="str">
            <v>R3A-16V101MP2</v>
          </cell>
          <cell r="B458" t="str">
            <v>8x5</v>
          </cell>
          <cell r="C458">
            <v>501.54700000000003</v>
          </cell>
          <cell r="D458">
            <v>445.83199999999999</v>
          </cell>
          <cell r="E458">
            <v>0</v>
          </cell>
        </row>
        <row r="459">
          <cell r="A459" t="str">
            <v>R3A-16V101MP2-T36</v>
          </cell>
          <cell r="B459" t="str">
            <v>8x5</v>
          </cell>
          <cell r="C459">
            <v>518.04300000000001</v>
          </cell>
          <cell r="D459">
            <v>463.50700000000001</v>
          </cell>
          <cell r="E459">
            <v>2</v>
          </cell>
        </row>
        <row r="460">
          <cell r="A460" t="str">
            <v>R3A-16V220ME0P-T2</v>
          </cell>
          <cell r="B460" t="str">
            <v>5x5</v>
          </cell>
          <cell r="C460">
            <v>352.13600000000002</v>
          </cell>
          <cell r="D460">
            <v>285.18599999999998</v>
          </cell>
          <cell r="E460">
            <v>0</v>
          </cell>
        </row>
        <row r="461">
          <cell r="A461" t="str">
            <v>R3A-16V220ME0P-T36</v>
          </cell>
          <cell r="B461" t="str">
            <v>5x5</v>
          </cell>
          <cell r="C461">
            <v>352.13600000000002</v>
          </cell>
          <cell r="D461">
            <v>285.18599999999998</v>
          </cell>
          <cell r="E461">
            <v>0</v>
          </cell>
        </row>
        <row r="462">
          <cell r="A462" t="str">
            <v>R3A-16V220ME0P1-T36</v>
          </cell>
          <cell r="B462" t="str">
            <v>5x5</v>
          </cell>
          <cell r="C462">
            <v>352.13600000000002</v>
          </cell>
          <cell r="D462">
            <v>285.18599999999998</v>
          </cell>
          <cell r="E462">
            <v>0</v>
          </cell>
        </row>
        <row r="463">
          <cell r="A463" t="str">
            <v>R3A-16V220MP2</v>
          </cell>
          <cell r="B463" t="str">
            <v>5x5</v>
          </cell>
          <cell r="C463">
            <v>335.59699999999998</v>
          </cell>
          <cell r="D463">
            <v>269.90499999999997</v>
          </cell>
          <cell r="E463">
            <v>0</v>
          </cell>
        </row>
        <row r="464">
          <cell r="A464" t="str">
            <v>R3A-16V220MP2-T2</v>
          </cell>
          <cell r="B464" t="str">
            <v>5x5</v>
          </cell>
          <cell r="C464">
            <v>352.13600000000002</v>
          </cell>
          <cell r="D464">
            <v>285.18599999999998</v>
          </cell>
          <cell r="E464">
            <v>0</v>
          </cell>
        </row>
        <row r="465">
          <cell r="A465" t="str">
            <v>R3A-16V220MP2-T36</v>
          </cell>
          <cell r="B465" t="str">
            <v>5x5</v>
          </cell>
          <cell r="C465">
            <v>352.13600000000002</v>
          </cell>
          <cell r="D465">
            <v>285.18599999999998</v>
          </cell>
          <cell r="E465">
            <v>36</v>
          </cell>
        </row>
        <row r="466">
          <cell r="A466" t="str">
            <v>R3A-16V220MP2-T58</v>
          </cell>
          <cell r="B466" t="str">
            <v>5x5</v>
          </cell>
          <cell r="C466">
            <v>352.13600000000002</v>
          </cell>
          <cell r="D466">
            <v>285.18599999999998</v>
          </cell>
          <cell r="E466">
            <v>8</v>
          </cell>
        </row>
        <row r="467">
          <cell r="A467" t="str">
            <v>R3A-16V2R2MJX-T32</v>
          </cell>
          <cell r="B467" t="str">
            <v>5x5</v>
          </cell>
          <cell r="C467">
            <v>352.13600000000002</v>
          </cell>
          <cell r="D467">
            <v>285.18599999999998</v>
          </cell>
          <cell r="E467">
            <v>0</v>
          </cell>
        </row>
        <row r="468">
          <cell r="A468" t="str">
            <v>R3A-16V330MP2</v>
          </cell>
          <cell r="B468" t="str">
            <v>6.3x5</v>
          </cell>
          <cell r="C468">
            <v>389.54300000000001</v>
          </cell>
          <cell r="D468">
            <v>321.26600000000002</v>
          </cell>
          <cell r="E468">
            <v>0</v>
          </cell>
        </row>
        <row r="469">
          <cell r="A469" t="str">
            <v>R3A-16V330MP2-T36</v>
          </cell>
          <cell r="B469" t="str">
            <v>6.3x5</v>
          </cell>
          <cell r="C469">
            <v>406.07499999999999</v>
          </cell>
          <cell r="D469">
            <v>336.93200000000002</v>
          </cell>
          <cell r="E469">
            <v>10</v>
          </cell>
        </row>
        <row r="470">
          <cell r="A470" t="str">
            <v>R3A-16V3R3MJX-T32</v>
          </cell>
          <cell r="B470" t="str">
            <v>5x5</v>
          </cell>
          <cell r="C470">
            <v>352.13600000000002</v>
          </cell>
          <cell r="D470">
            <v>285.18599999999998</v>
          </cell>
          <cell r="E470">
            <v>0</v>
          </cell>
        </row>
        <row r="471">
          <cell r="A471" t="str">
            <v>R3A-16V470MF0P</v>
          </cell>
          <cell r="B471" t="str">
            <v>6.3x5</v>
          </cell>
          <cell r="C471">
            <v>389.54300000000001</v>
          </cell>
          <cell r="D471">
            <v>321.26600000000002</v>
          </cell>
          <cell r="E471">
            <v>0</v>
          </cell>
        </row>
        <row r="472">
          <cell r="A472" t="str">
            <v>R3A-16V470MF0P-T2</v>
          </cell>
          <cell r="B472" t="str">
            <v>6.3x5</v>
          </cell>
          <cell r="C472">
            <v>406.07499999999999</v>
          </cell>
          <cell r="D472">
            <v>336.93200000000002</v>
          </cell>
          <cell r="E472">
            <v>0</v>
          </cell>
        </row>
        <row r="473">
          <cell r="A473" t="str">
            <v>R3A-16V470MF0P-T30</v>
          </cell>
          <cell r="B473" t="str">
            <v>6.3x5</v>
          </cell>
          <cell r="C473">
            <v>406.07499999999999</v>
          </cell>
          <cell r="D473">
            <v>336.93200000000002</v>
          </cell>
          <cell r="E473">
            <v>0</v>
          </cell>
        </row>
        <row r="474">
          <cell r="A474" t="str">
            <v>R3A-16V470MP2</v>
          </cell>
          <cell r="B474" t="str">
            <v>6.3x5</v>
          </cell>
          <cell r="C474">
            <v>389.54300000000001</v>
          </cell>
          <cell r="D474">
            <v>321.26600000000002</v>
          </cell>
          <cell r="E474">
            <v>0</v>
          </cell>
        </row>
        <row r="475">
          <cell r="A475" t="str">
            <v>R3A-16V470MP2-T36</v>
          </cell>
          <cell r="B475" t="str">
            <v>6.3x5</v>
          </cell>
          <cell r="C475">
            <v>406.07499999999999</v>
          </cell>
          <cell r="D475">
            <v>336.93200000000002</v>
          </cell>
          <cell r="E475">
            <v>20</v>
          </cell>
        </row>
        <row r="476">
          <cell r="A476" t="str">
            <v>R3A-16V4R7MJX-T32</v>
          </cell>
          <cell r="B476" t="str">
            <v>5x5</v>
          </cell>
          <cell r="C476">
            <v>352.13600000000002</v>
          </cell>
          <cell r="D476">
            <v>285.18599999999998</v>
          </cell>
          <cell r="E476">
            <v>0</v>
          </cell>
        </row>
        <row r="477">
          <cell r="A477" t="str">
            <v>R3A-25V100MP2-T36</v>
          </cell>
          <cell r="B477" t="str">
            <v>5x5</v>
          </cell>
          <cell r="C477">
            <v>352.13600000000002</v>
          </cell>
          <cell r="D477">
            <v>285.18599999999998</v>
          </cell>
          <cell r="E477">
            <v>2</v>
          </cell>
        </row>
        <row r="478">
          <cell r="A478" t="str">
            <v>R3A-25V101MP2</v>
          </cell>
          <cell r="B478" t="str">
            <v>8x5</v>
          </cell>
          <cell r="C478">
            <v>501.54700000000003</v>
          </cell>
          <cell r="D478">
            <v>445.83199999999999</v>
          </cell>
          <cell r="E478">
            <v>0</v>
          </cell>
        </row>
        <row r="479">
          <cell r="A479" t="str">
            <v>R3A-25V101MP2-T36</v>
          </cell>
          <cell r="B479" t="str">
            <v>8x5</v>
          </cell>
          <cell r="C479">
            <v>518.04300000000001</v>
          </cell>
          <cell r="D479">
            <v>463.50700000000001</v>
          </cell>
          <cell r="E479">
            <v>3</v>
          </cell>
        </row>
        <row r="480">
          <cell r="A480" t="str">
            <v>R3A-25V330MP2-T36</v>
          </cell>
          <cell r="B480" t="str">
            <v>6.3x5</v>
          </cell>
          <cell r="C480">
            <v>406.07499999999999</v>
          </cell>
          <cell r="D480">
            <v>336.93200000000002</v>
          </cell>
          <cell r="E480">
            <v>0</v>
          </cell>
        </row>
        <row r="481">
          <cell r="A481" t="str">
            <v>R3A-25V470MP2-T36</v>
          </cell>
          <cell r="B481" t="str">
            <v>8x5</v>
          </cell>
          <cell r="C481">
            <v>518.04300000000001</v>
          </cell>
          <cell r="D481">
            <v>463.50700000000001</v>
          </cell>
          <cell r="E481">
            <v>2</v>
          </cell>
        </row>
        <row r="482">
          <cell r="A482" t="str">
            <v>R3A-25V4R7MP2</v>
          </cell>
          <cell r="B482" t="str">
            <v>4x5</v>
          </cell>
          <cell r="C482">
            <v>314.911</v>
          </cell>
          <cell r="D482">
            <v>254.357</v>
          </cell>
          <cell r="E482">
            <v>0</v>
          </cell>
        </row>
        <row r="483">
          <cell r="A483" t="str">
            <v>R3A-25V4R7MP2-T58</v>
          </cell>
          <cell r="B483" t="str">
            <v>4x5</v>
          </cell>
          <cell r="C483">
            <v>316.548</v>
          </cell>
          <cell r="D483">
            <v>256.44499999999999</v>
          </cell>
          <cell r="E483">
            <v>16</v>
          </cell>
        </row>
        <row r="484">
          <cell r="A484" t="str">
            <v>R3A-35V4R7MD0P</v>
          </cell>
          <cell r="B484" t="str">
            <v>4x5</v>
          </cell>
          <cell r="C484">
            <v>314.911</v>
          </cell>
          <cell r="D484">
            <v>254.357</v>
          </cell>
          <cell r="E484">
            <v>0</v>
          </cell>
        </row>
        <row r="485">
          <cell r="A485" t="str">
            <v>R3A-35V4R7MD0P-T2</v>
          </cell>
          <cell r="B485" t="str">
            <v>4x5</v>
          </cell>
          <cell r="C485">
            <v>316.548</v>
          </cell>
          <cell r="D485">
            <v>256.44499999999999</v>
          </cell>
          <cell r="E485">
            <v>4</v>
          </cell>
        </row>
        <row r="486">
          <cell r="A486" t="str">
            <v>R3A-35V4R7MD0P-T36</v>
          </cell>
          <cell r="B486" t="str">
            <v>4x5</v>
          </cell>
          <cell r="C486">
            <v>316.548</v>
          </cell>
          <cell r="D486">
            <v>256.44499999999999</v>
          </cell>
          <cell r="E486">
            <v>0</v>
          </cell>
        </row>
        <row r="487">
          <cell r="A487" t="str">
            <v>R3A-35V4R7MD0P-T80</v>
          </cell>
          <cell r="B487" t="str">
            <v>4x5</v>
          </cell>
          <cell r="C487">
            <v>316.548</v>
          </cell>
          <cell r="D487">
            <v>256.44499999999999</v>
          </cell>
          <cell r="E487">
            <v>6</v>
          </cell>
        </row>
        <row r="488">
          <cell r="A488" t="str">
            <v>R3A-35V4R7MP2</v>
          </cell>
          <cell r="B488" t="str">
            <v>4x5</v>
          </cell>
          <cell r="C488">
            <v>314.911</v>
          </cell>
          <cell r="D488">
            <v>254.357</v>
          </cell>
          <cell r="E488">
            <v>0</v>
          </cell>
        </row>
        <row r="489">
          <cell r="A489" t="str">
            <v>R3A-35V4R7MP2-T36</v>
          </cell>
          <cell r="B489" t="str">
            <v>4x5</v>
          </cell>
          <cell r="C489">
            <v>316.548</v>
          </cell>
          <cell r="D489">
            <v>256.44499999999999</v>
          </cell>
          <cell r="E489">
            <v>134</v>
          </cell>
        </row>
        <row r="490">
          <cell r="A490" t="str">
            <v>R3A-50V010MD0P</v>
          </cell>
          <cell r="B490" t="str">
            <v>4x5</v>
          </cell>
          <cell r="C490">
            <v>314.911</v>
          </cell>
          <cell r="D490">
            <v>254.357</v>
          </cell>
          <cell r="E490">
            <v>0</v>
          </cell>
        </row>
        <row r="491">
          <cell r="A491" t="str">
            <v>R3A-50V010MD0P-T2</v>
          </cell>
          <cell r="B491" t="str">
            <v>4x5</v>
          </cell>
          <cell r="C491">
            <v>316.548</v>
          </cell>
          <cell r="D491">
            <v>256.44499999999999</v>
          </cell>
          <cell r="E491">
            <v>20</v>
          </cell>
        </row>
        <row r="492">
          <cell r="A492" t="str">
            <v>R3A-50V010MD0P-T30</v>
          </cell>
          <cell r="B492" t="str">
            <v>4x5</v>
          </cell>
          <cell r="C492">
            <v>316.548</v>
          </cell>
          <cell r="D492">
            <v>256.44499999999999</v>
          </cell>
          <cell r="E492">
            <v>0</v>
          </cell>
        </row>
        <row r="493">
          <cell r="A493" t="str">
            <v>R3A-50V010MP2</v>
          </cell>
          <cell r="B493" t="str">
            <v>4x5</v>
          </cell>
          <cell r="C493">
            <v>314.911</v>
          </cell>
          <cell r="D493">
            <v>254.357</v>
          </cell>
          <cell r="E493">
            <v>0</v>
          </cell>
        </row>
        <row r="494">
          <cell r="A494" t="str">
            <v>R3A-50V010MP2-T2</v>
          </cell>
          <cell r="B494" t="str">
            <v>4x5</v>
          </cell>
          <cell r="C494">
            <v>316.548</v>
          </cell>
          <cell r="D494">
            <v>256.44499999999999</v>
          </cell>
          <cell r="E494">
            <v>2</v>
          </cell>
        </row>
        <row r="495">
          <cell r="A495" t="str">
            <v>R3A-50V010MP2-T36</v>
          </cell>
          <cell r="B495" t="str">
            <v>4x5</v>
          </cell>
          <cell r="C495">
            <v>316.548</v>
          </cell>
          <cell r="D495">
            <v>256.44499999999999</v>
          </cell>
          <cell r="E495">
            <v>0</v>
          </cell>
        </row>
        <row r="496">
          <cell r="A496" t="str">
            <v>R3A-50V010MP2Z-T36</v>
          </cell>
          <cell r="B496" t="str">
            <v>4x5</v>
          </cell>
          <cell r="C496">
            <v>316.548</v>
          </cell>
          <cell r="D496">
            <v>256.44499999999999</v>
          </cell>
          <cell r="E496">
            <v>68</v>
          </cell>
        </row>
        <row r="497">
          <cell r="A497" t="str">
            <v>R3A-50V2R2MD0P-T80</v>
          </cell>
          <cell r="B497" t="str">
            <v>4x5</v>
          </cell>
          <cell r="C497">
            <v>316.548</v>
          </cell>
          <cell r="D497">
            <v>256.44499999999999</v>
          </cell>
          <cell r="E497">
            <v>4</v>
          </cell>
        </row>
        <row r="498">
          <cell r="A498" t="str">
            <v>R3A-50V2R2MP2</v>
          </cell>
          <cell r="B498" t="str">
            <v>4x5</v>
          </cell>
          <cell r="C498">
            <v>314.911</v>
          </cell>
          <cell r="D498">
            <v>254.357</v>
          </cell>
          <cell r="E498">
            <v>0</v>
          </cell>
        </row>
        <row r="499">
          <cell r="A499" t="str">
            <v>R3A-50V2R2MP2-T36</v>
          </cell>
          <cell r="B499" t="str">
            <v>4x5</v>
          </cell>
          <cell r="C499">
            <v>316.548</v>
          </cell>
          <cell r="D499">
            <v>256.44499999999999</v>
          </cell>
          <cell r="E499">
            <v>0</v>
          </cell>
        </row>
        <row r="500">
          <cell r="A500" t="str">
            <v>R3A-50V2R2MP2Z-T36</v>
          </cell>
          <cell r="B500" t="str">
            <v>4x5</v>
          </cell>
          <cell r="C500">
            <v>316.548</v>
          </cell>
          <cell r="D500">
            <v>256.44499999999999</v>
          </cell>
          <cell r="E500">
            <v>31</v>
          </cell>
        </row>
        <row r="501">
          <cell r="A501" t="str">
            <v>R3A-50V3R3MD0P3</v>
          </cell>
          <cell r="B501" t="str">
            <v>4x5</v>
          </cell>
          <cell r="C501">
            <v>314.911</v>
          </cell>
          <cell r="D501">
            <v>254.357</v>
          </cell>
          <cell r="E501">
            <v>0</v>
          </cell>
        </row>
        <row r="502">
          <cell r="A502" t="str">
            <v>R3A-50V3R3MD0P3-T58</v>
          </cell>
          <cell r="B502" t="str">
            <v>4x5</v>
          </cell>
          <cell r="C502">
            <v>316.548</v>
          </cell>
          <cell r="D502">
            <v>256.44499999999999</v>
          </cell>
          <cell r="E502">
            <v>2</v>
          </cell>
        </row>
        <row r="503">
          <cell r="A503" t="str">
            <v>R3A-50V3R3MP2</v>
          </cell>
          <cell r="B503" t="str">
            <v>4x5</v>
          </cell>
          <cell r="C503">
            <v>314.911</v>
          </cell>
          <cell r="D503">
            <v>254.357</v>
          </cell>
          <cell r="E503">
            <v>0</v>
          </cell>
        </row>
        <row r="504">
          <cell r="A504" t="str">
            <v>R3A-50V3R3MP2-T36</v>
          </cell>
          <cell r="B504" t="str">
            <v>4x5</v>
          </cell>
          <cell r="C504">
            <v>316.548</v>
          </cell>
          <cell r="D504">
            <v>256.44499999999999</v>
          </cell>
          <cell r="E504">
            <v>0</v>
          </cell>
        </row>
        <row r="505">
          <cell r="A505" t="str">
            <v>R3A-50V3R3MP2Z-T36</v>
          </cell>
          <cell r="B505" t="str">
            <v>4x5</v>
          </cell>
          <cell r="C505">
            <v>316.548</v>
          </cell>
          <cell r="D505">
            <v>256.44499999999999</v>
          </cell>
          <cell r="E505">
            <v>0</v>
          </cell>
        </row>
        <row r="506">
          <cell r="A506" t="str">
            <v>R3A-50V4R7MP2</v>
          </cell>
          <cell r="B506" t="str">
            <v>5x5</v>
          </cell>
          <cell r="C506">
            <v>335.59699999999998</v>
          </cell>
          <cell r="D506">
            <v>269.90499999999997</v>
          </cell>
          <cell r="E506">
            <v>0</v>
          </cell>
        </row>
        <row r="507">
          <cell r="A507" t="str">
            <v>R3A-50V4R7MP2-T2</v>
          </cell>
          <cell r="B507" t="str">
            <v>5x5</v>
          </cell>
          <cell r="C507">
            <v>352.13600000000002</v>
          </cell>
          <cell r="D507">
            <v>285.18599999999998</v>
          </cell>
          <cell r="E507">
            <v>0</v>
          </cell>
        </row>
        <row r="508">
          <cell r="A508" t="str">
            <v>R3A-50V4R7MP2-T58</v>
          </cell>
          <cell r="B508" t="str">
            <v>5x5</v>
          </cell>
          <cell r="C508">
            <v>352.13600000000002</v>
          </cell>
          <cell r="D508">
            <v>285.18599999999998</v>
          </cell>
          <cell r="E508">
            <v>12</v>
          </cell>
        </row>
        <row r="509">
          <cell r="A509" t="str">
            <v>R3A-50VR10MP2</v>
          </cell>
          <cell r="B509" t="str">
            <v>4x5</v>
          </cell>
          <cell r="C509">
            <v>314.911</v>
          </cell>
          <cell r="D509">
            <v>254.357</v>
          </cell>
          <cell r="E509">
            <v>0</v>
          </cell>
        </row>
        <row r="510">
          <cell r="A510" t="str">
            <v>R3A-50VR10MP2-T36</v>
          </cell>
          <cell r="B510" t="str">
            <v>4x5</v>
          </cell>
          <cell r="C510">
            <v>316.548</v>
          </cell>
          <cell r="D510">
            <v>256.44499999999999</v>
          </cell>
          <cell r="E510">
            <v>2</v>
          </cell>
        </row>
        <row r="511">
          <cell r="A511" t="str">
            <v>R3A-50VR10MP2Z</v>
          </cell>
          <cell r="B511" t="str">
            <v>4x5</v>
          </cell>
          <cell r="C511">
            <v>314.911</v>
          </cell>
          <cell r="D511">
            <v>254.357</v>
          </cell>
          <cell r="E511">
            <v>2</v>
          </cell>
        </row>
        <row r="512">
          <cell r="A512" t="str">
            <v>R3A-50VR10MP2Z-T36</v>
          </cell>
          <cell r="B512" t="str">
            <v>4x5</v>
          </cell>
          <cell r="C512">
            <v>316.548</v>
          </cell>
          <cell r="D512">
            <v>256.44499999999999</v>
          </cell>
          <cell r="E512">
            <v>20</v>
          </cell>
        </row>
        <row r="513">
          <cell r="A513" t="str">
            <v>R3A-50VR22MP2</v>
          </cell>
          <cell r="B513" t="str">
            <v>4x5</v>
          </cell>
          <cell r="C513">
            <v>314.911</v>
          </cell>
          <cell r="D513">
            <v>254.357</v>
          </cell>
          <cell r="E513">
            <v>0</v>
          </cell>
        </row>
        <row r="514">
          <cell r="A514" t="str">
            <v>R3A-50VR22MP2Z-T36</v>
          </cell>
          <cell r="B514" t="str">
            <v>4x5</v>
          </cell>
          <cell r="C514">
            <v>316.548</v>
          </cell>
          <cell r="D514">
            <v>256.44499999999999</v>
          </cell>
          <cell r="E514">
            <v>6</v>
          </cell>
        </row>
        <row r="515">
          <cell r="A515" t="str">
            <v>R3A-50VR33MP2</v>
          </cell>
          <cell r="B515" t="str">
            <v>4x5</v>
          </cell>
          <cell r="C515">
            <v>314.911</v>
          </cell>
          <cell r="D515">
            <v>254.357</v>
          </cell>
          <cell r="E515">
            <v>0</v>
          </cell>
        </row>
        <row r="516">
          <cell r="A516" t="str">
            <v>R3A-50VR33MP2-T36</v>
          </cell>
          <cell r="B516" t="str">
            <v>4x5</v>
          </cell>
          <cell r="C516">
            <v>316.548</v>
          </cell>
          <cell r="D516">
            <v>256.44499999999999</v>
          </cell>
          <cell r="E516">
            <v>0</v>
          </cell>
        </row>
        <row r="517">
          <cell r="A517" t="str">
            <v>R3A-50VR33MP2Z</v>
          </cell>
          <cell r="B517" t="str">
            <v>4x5</v>
          </cell>
          <cell r="C517">
            <v>314.911</v>
          </cell>
          <cell r="D517">
            <v>254.357</v>
          </cell>
          <cell r="E517">
            <v>0</v>
          </cell>
        </row>
        <row r="518">
          <cell r="A518" t="str">
            <v>R3A-50VR33MP2Z-T36</v>
          </cell>
          <cell r="B518" t="str">
            <v>4x5</v>
          </cell>
          <cell r="C518">
            <v>316.548</v>
          </cell>
          <cell r="D518">
            <v>256.44499999999999</v>
          </cell>
          <cell r="E518">
            <v>4</v>
          </cell>
        </row>
        <row r="519">
          <cell r="A519" t="str">
            <v>R3A-50VR47MP2</v>
          </cell>
          <cell r="B519" t="str">
            <v>4x5</v>
          </cell>
          <cell r="C519">
            <v>314.911</v>
          </cell>
          <cell r="D519">
            <v>254.357</v>
          </cell>
          <cell r="E519">
            <v>0</v>
          </cell>
        </row>
        <row r="520">
          <cell r="A520" t="str">
            <v>R3A-50VR47MP2-T36</v>
          </cell>
          <cell r="B520" t="str">
            <v>4x5</v>
          </cell>
          <cell r="C520">
            <v>316.548</v>
          </cell>
          <cell r="D520">
            <v>256.44499999999999</v>
          </cell>
          <cell r="E520">
            <v>0</v>
          </cell>
        </row>
        <row r="521">
          <cell r="A521" t="str">
            <v>R3A-50VR47MP2Z-T36</v>
          </cell>
          <cell r="B521" t="str">
            <v>4x5</v>
          </cell>
          <cell r="C521">
            <v>316.548</v>
          </cell>
          <cell r="D521">
            <v>256.44499999999999</v>
          </cell>
          <cell r="E521">
            <v>46</v>
          </cell>
        </row>
        <row r="522">
          <cell r="A522" t="str">
            <v>R3A-50VR68MP2</v>
          </cell>
          <cell r="B522" t="str">
            <v>4x5</v>
          </cell>
          <cell r="C522">
            <v>314.911</v>
          </cell>
          <cell r="D522">
            <v>254.357</v>
          </cell>
          <cell r="E522">
            <v>0</v>
          </cell>
        </row>
        <row r="523">
          <cell r="A523" t="str">
            <v>R3A-50VR68MP2Z-T36</v>
          </cell>
          <cell r="B523" t="str">
            <v>4x5</v>
          </cell>
          <cell r="C523">
            <v>316.548</v>
          </cell>
          <cell r="D523">
            <v>256.44499999999999</v>
          </cell>
          <cell r="E523">
            <v>28</v>
          </cell>
        </row>
        <row r="524">
          <cell r="A524" t="str">
            <v>R3A-6V101MF0P-T36</v>
          </cell>
          <cell r="B524" t="str">
            <v>6.3x5</v>
          </cell>
          <cell r="C524">
            <v>406.07499999999999</v>
          </cell>
          <cell r="D524">
            <v>336.93200000000002</v>
          </cell>
          <cell r="E524">
            <v>0</v>
          </cell>
        </row>
        <row r="525">
          <cell r="A525" t="str">
            <v>R3A-6V101MP2</v>
          </cell>
          <cell r="B525" t="str">
            <v>6.3x5</v>
          </cell>
          <cell r="C525">
            <v>389.54300000000001</v>
          </cell>
          <cell r="D525">
            <v>321.26600000000002</v>
          </cell>
          <cell r="E525">
            <v>0</v>
          </cell>
        </row>
        <row r="526">
          <cell r="A526" t="str">
            <v>R3A-6V220MD0P-T36</v>
          </cell>
          <cell r="B526" t="str">
            <v>4x5</v>
          </cell>
          <cell r="C526">
            <v>316.548</v>
          </cell>
          <cell r="D526">
            <v>256.44499999999999</v>
          </cell>
          <cell r="E526">
            <v>0</v>
          </cell>
        </row>
        <row r="527">
          <cell r="A527" t="str">
            <v>R3A-6V220MD0P-T80</v>
          </cell>
          <cell r="B527" t="str">
            <v>4x5</v>
          </cell>
          <cell r="C527">
            <v>316.548</v>
          </cell>
          <cell r="D527">
            <v>256.44499999999999</v>
          </cell>
          <cell r="E527">
            <v>0</v>
          </cell>
        </row>
        <row r="528">
          <cell r="A528" t="str">
            <v>R3A-6V331MP2</v>
          </cell>
          <cell r="B528" t="str">
            <v>8x5</v>
          </cell>
          <cell r="C528">
            <v>501.54700000000003</v>
          </cell>
          <cell r="D528">
            <v>445.83199999999999</v>
          </cell>
          <cell r="E528">
            <v>0</v>
          </cell>
        </row>
        <row r="529">
          <cell r="A529" t="str">
            <v>R3A-6V331MP2-T36</v>
          </cell>
          <cell r="B529" t="str">
            <v>8x5</v>
          </cell>
          <cell r="C529">
            <v>518.04300000000001</v>
          </cell>
          <cell r="D529">
            <v>463.50700000000001</v>
          </cell>
          <cell r="E529">
            <v>3</v>
          </cell>
        </row>
        <row r="530">
          <cell r="A530" t="str">
            <v>R3S-10V470MX</v>
          </cell>
          <cell r="B530" t="str">
            <v>6.3x5</v>
          </cell>
          <cell r="C530">
            <v>389.54300000000001</v>
          </cell>
          <cell r="D530">
            <v>321.26600000000002</v>
          </cell>
          <cell r="E530">
            <v>0</v>
          </cell>
        </row>
        <row r="531">
          <cell r="A531" t="str">
            <v>R3S-10V470MX-T2</v>
          </cell>
          <cell r="B531" t="str">
            <v>6.3x5</v>
          </cell>
          <cell r="C531">
            <v>406.07499999999999</v>
          </cell>
          <cell r="D531">
            <v>336.93200000000002</v>
          </cell>
          <cell r="E531">
            <v>2</v>
          </cell>
        </row>
        <row r="532">
          <cell r="A532" t="str">
            <v>R3S-16V470MX</v>
          </cell>
          <cell r="B532" t="str">
            <v>6.3x5</v>
          </cell>
          <cell r="C532">
            <v>389.54300000000001</v>
          </cell>
          <cell r="D532">
            <v>321.26600000000002</v>
          </cell>
          <cell r="E532">
            <v>2</v>
          </cell>
        </row>
        <row r="533">
          <cell r="A533" t="str">
            <v>R3S-16V470MX-T2</v>
          </cell>
          <cell r="B533" t="str">
            <v>6.3x5</v>
          </cell>
          <cell r="C533">
            <v>406.07499999999999</v>
          </cell>
          <cell r="D533">
            <v>336.93200000000002</v>
          </cell>
          <cell r="E533">
            <v>116</v>
          </cell>
        </row>
        <row r="534">
          <cell r="A534" t="str">
            <v>R3S-25V330MX-T2</v>
          </cell>
          <cell r="B534" t="str">
            <v>6.3x5</v>
          </cell>
          <cell r="C534">
            <v>406.07499999999999</v>
          </cell>
          <cell r="D534">
            <v>336.93200000000002</v>
          </cell>
          <cell r="E534">
            <v>20</v>
          </cell>
        </row>
        <row r="535">
          <cell r="A535" t="str">
            <v>R3S-25V330MX-T58</v>
          </cell>
          <cell r="B535" t="str">
            <v>6.3x5</v>
          </cell>
          <cell r="C535">
            <v>406.07499999999999</v>
          </cell>
          <cell r="D535">
            <v>336.93200000000002</v>
          </cell>
          <cell r="E535">
            <v>24</v>
          </cell>
        </row>
        <row r="536">
          <cell r="A536" t="str">
            <v>R3S-25V4R7MX-T2</v>
          </cell>
          <cell r="B536" t="str">
            <v>4x5</v>
          </cell>
          <cell r="C536">
            <v>316.548</v>
          </cell>
          <cell r="D536">
            <v>256.44499999999999</v>
          </cell>
          <cell r="E536">
            <v>60</v>
          </cell>
        </row>
        <row r="537">
          <cell r="A537" t="str">
            <v>R3S-35V100ME0#-T58</v>
          </cell>
          <cell r="B537" t="str">
            <v>5x5</v>
          </cell>
          <cell r="C537">
            <v>352.13600000000002</v>
          </cell>
          <cell r="D537">
            <v>285.18599999999998</v>
          </cell>
          <cell r="E537">
            <v>0</v>
          </cell>
        </row>
        <row r="538">
          <cell r="A538" t="str">
            <v>R3S-35V100MX-T2</v>
          </cell>
          <cell r="B538" t="str">
            <v>5x5</v>
          </cell>
          <cell r="C538">
            <v>352.13600000000002</v>
          </cell>
          <cell r="D538">
            <v>285.18599999999998</v>
          </cell>
          <cell r="E538">
            <v>0</v>
          </cell>
        </row>
        <row r="539">
          <cell r="A539" t="str">
            <v>R3S-35V100MX-T58</v>
          </cell>
          <cell r="B539" t="str">
            <v>5x5</v>
          </cell>
          <cell r="C539">
            <v>352.13600000000002</v>
          </cell>
          <cell r="D539">
            <v>285.18599999999998</v>
          </cell>
          <cell r="E539">
            <v>0</v>
          </cell>
        </row>
        <row r="540">
          <cell r="A540" t="str">
            <v>R3S-35V220MF0#-T58</v>
          </cell>
          <cell r="B540" t="str">
            <v>6.3x5</v>
          </cell>
          <cell r="C540">
            <v>406.07499999999999</v>
          </cell>
          <cell r="D540">
            <v>336.93200000000002</v>
          </cell>
          <cell r="E540">
            <v>0</v>
          </cell>
        </row>
        <row r="541">
          <cell r="A541" t="str">
            <v>R3S-35V220MX</v>
          </cell>
          <cell r="B541" t="str">
            <v>6.3x5</v>
          </cell>
          <cell r="C541">
            <v>389.54300000000001</v>
          </cell>
          <cell r="D541">
            <v>321.26600000000002</v>
          </cell>
          <cell r="E541">
            <v>4</v>
          </cell>
        </row>
        <row r="542">
          <cell r="A542" t="str">
            <v>R3S-35V220MX-T2</v>
          </cell>
          <cell r="B542" t="str">
            <v>6.3x5</v>
          </cell>
          <cell r="C542">
            <v>406.07499999999999</v>
          </cell>
          <cell r="D542">
            <v>336.93200000000002</v>
          </cell>
          <cell r="E542">
            <v>2</v>
          </cell>
        </row>
        <row r="543">
          <cell r="A543" t="str">
            <v>R3S-50V010MD0#-T2</v>
          </cell>
          <cell r="B543" t="str">
            <v>4x5</v>
          </cell>
          <cell r="C543">
            <v>316.548</v>
          </cell>
          <cell r="D543">
            <v>256.44499999999999</v>
          </cell>
          <cell r="E543">
            <v>0</v>
          </cell>
        </row>
        <row r="544">
          <cell r="A544" t="str">
            <v>R3S-50V010MX-T2</v>
          </cell>
          <cell r="B544" t="str">
            <v>4x5</v>
          </cell>
          <cell r="C544">
            <v>316.548</v>
          </cell>
          <cell r="D544">
            <v>256.44499999999999</v>
          </cell>
          <cell r="E544">
            <v>22</v>
          </cell>
        </row>
        <row r="545">
          <cell r="A545" t="str">
            <v>R3S-50V100MF0#-T58</v>
          </cell>
          <cell r="B545" t="str">
            <v>6.3x5</v>
          </cell>
          <cell r="C545">
            <v>406.07499999999999</v>
          </cell>
          <cell r="D545">
            <v>336.93200000000002</v>
          </cell>
          <cell r="E545">
            <v>0</v>
          </cell>
        </row>
        <row r="546">
          <cell r="A546" t="str">
            <v>R3S-50V100MX</v>
          </cell>
          <cell r="B546" t="str">
            <v>6.3x5</v>
          </cell>
          <cell r="C546">
            <v>389.54300000000001</v>
          </cell>
          <cell r="D546">
            <v>321.26600000000002</v>
          </cell>
          <cell r="E546">
            <v>0</v>
          </cell>
        </row>
        <row r="547">
          <cell r="A547" t="str">
            <v>R3S-50V100MX-T2</v>
          </cell>
          <cell r="B547" t="str">
            <v>6.3x5</v>
          </cell>
          <cell r="C547">
            <v>406.07499999999999</v>
          </cell>
          <cell r="D547">
            <v>336.93200000000002</v>
          </cell>
          <cell r="E547">
            <v>12</v>
          </cell>
        </row>
        <row r="548">
          <cell r="A548" t="str">
            <v>R3S-50V4R7MX</v>
          </cell>
          <cell r="B548" t="str">
            <v>5x5</v>
          </cell>
          <cell r="C548">
            <v>335.59699999999998</v>
          </cell>
          <cell r="D548">
            <v>269.90499999999997</v>
          </cell>
          <cell r="E548">
            <v>0</v>
          </cell>
        </row>
        <row r="549">
          <cell r="A549" t="str">
            <v>R3S-50V4R7MX-T2</v>
          </cell>
          <cell r="B549" t="str">
            <v>5x5</v>
          </cell>
          <cell r="C549">
            <v>352.13600000000002</v>
          </cell>
          <cell r="D549">
            <v>285.18599999999998</v>
          </cell>
          <cell r="E549">
            <v>34</v>
          </cell>
        </row>
        <row r="550">
          <cell r="A550" t="str">
            <v>R3S-6V101MX-T2</v>
          </cell>
          <cell r="B550" t="str">
            <v>6.3x5</v>
          </cell>
          <cell r="C550">
            <v>406.07499999999999</v>
          </cell>
          <cell r="D550">
            <v>336.93200000000002</v>
          </cell>
          <cell r="E550">
            <v>14</v>
          </cell>
        </row>
        <row r="551">
          <cell r="A551" t="str">
            <v>R3S-6V101MX-T58</v>
          </cell>
          <cell r="B551" t="str">
            <v>6.3x5</v>
          </cell>
          <cell r="C551">
            <v>406.07499999999999</v>
          </cell>
          <cell r="D551">
            <v>336.93200000000002</v>
          </cell>
          <cell r="E551">
            <v>0</v>
          </cell>
        </row>
        <row r="552">
          <cell r="A552" t="str">
            <v>R3S-6V220MX-T32</v>
          </cell>
          <cell r="B552" t="str">
            <v>4x5</v>
          </cell>
          <cell r="C552">
            <v>316.548</v>
          </cell>
          <cell r="D552">
            <v>256.44499999999999</v>
          </cell>
          <cell r="E552">
            <v>4</v>
          </cell>
        </row>
        <row r="553">
          <cell r="A553" t="str">
            <v>R3S-6V330MX-T2</v>
          </cell>
          <cell r="B553" t="str">
            <v>5x5</v>
          </cell>
          <cell r="C553">
            <v>352.13600000000002</v>
          </cell>
          <cell r="D553">
            <v>285.18599999999998</v>
          </cell>
          <cell r="E553">
            <v>4</v>
          </cell>
        </row>
        <row r="554">
          <cell r="A554" t="str">
            <v>R3S-6V470MX-T2</v>
          </cell>
          <cell r="B554" t="str">
            <v>5x5</v>
          </cell>
          <cell r="C554">
            <v>352.13600000000002</v>
          </cell>
          <cell r="D554">
            <v>285.18599999999998</v>
          </cell>
          <cell r="E554">
            <v>16</v>
          </cell>
        </row>
        <row r="555">
          <cell r="A555" t="str">
            <v>RA2-100V010MEC-T2</v>
          </cell>
          <cell r="B555" t="str">
            <v>5x11</v>
          </cell>
          <cell r="C555">
            <v>338.05900000000003</v>
          </cell>
          <cell r="D555">
            <v>313.33999999999997</v>
          </cell>
          <cell r="E555">
            <v>4</v>
          </cell>
        </row>
        <row r="556">
          <cell r="A556" t="str">
            <v>RA2-100V010MECV</v>
          </cell>
          <cell r="B556" t="str">
            <v>5x11</v>
          </cell>
          <cell r="C556">
            <v>321.51</v>
          </cell>
          <cell r="D556">
            <v>304.39400000000001</v>
          </cell>
          <cell r="E556">
            <v>0</v>
          </cell>
        </row>
        <row r="557">
          <cell r="A557" t="str">
            <v>RA2-100V010MECV-T2</v>
          </cell>
          <cell r="B557" t="str">
            <v>5x11</v>
          </cell>
          <cell r="C557">
            <v>338.05900000000003</v>
          </cell>
          <cell r="D557">
            <v>313.33999999999997</v>
          </cell>
          <cell r="E557">
            <v>12</v>
          </cell>
        </row>
        <row r="558">
          <cell r="A558" t="str">
            <v>RA2-100V100MEC</v>
          </cell>
          <cell r="B558" t="str">
            <v>6.3x11</v>
          </cell>
          <cell r="C558">
            <v>677.15700000000004</v>
          </cell>
          <cell r="D558">
            <v>605.69899999999996</v>
          </cell>
          <cell r="E558">
            <v>0</v>
          </cell>
        </row>
        <row r="559">
          <cell r="A559" t="str">
            <v>RA2-100V100MEC-T2</v>
          </cell>
          <cell r="B559" t="str">
            <v>6.3x11</v>
          </cell>
          <cell r="C559">
            <v>693.86800000000005</v>
          </cell>
          <cell r="D559">
            <v>312.39600000000002</v>
          </cell>
          <cell r="E559">
            <v>4</v>
          </cell>
        </row>
        <row r="560">
          <cell r="A560" t="str">
            <v>RA2-100V101MC</v>
          </cell>
          <cell r="B560" t="str">
            <v>12.5x20</v>
          </cell>
          <cell r="C560">
            <v>2700.0059999999999</v>
          </cell>
          <cell r="D560">
            <v>2501.5700000000002</v>
          </cell>
          <cell r="E560">
            <v>0</v>
          </cell>
        </row>
        <row r="561">
          <cell r="A561" t="str">
            <v>RA2-100V101MC-S1</v>
          </cell>
          <cell r="B561" t="str">
            <v>12.5x20</v>
          </cell>
          <cell r="C561">
            <v>2771.049</v>
          </cell>
          <cell r="D561">
            <v>2558.4169999999999</v>
          </cell>
          <cell r="E561">
            <v>2</v>
          </cell>
        </row>
        <row r="562">
          <cell r="A562" t="str">
            <v>RA2-100V220MC</v>
          </cell>
          <cell r="B562" t="str">
            <v>8x11.5</v>
          </cell>
          <cell r="C562">
            <v>835.03499999999997</v>
          </cell>
          <cell r="D562">
            <v>673.39400000000001</v>
          </cell>
          <cell r="E562">
            <v>0</v>
          </cell>
        </row>
        <row r="563">
          <cell r="A563" t="str">
            <v>RA2-100V220MC-S1</v>
          </cell>
          <cell r="B563" t="str">
            <v>8x11.5</v>
          </cell>
          <cell r="C563">
            <v>851.61800000000005</v>
          </cell>
          <cell r="D563">
            <v>685.99099999999999</v>
          </cell>
          <cell r="E563">
            <v>0</v>
          </cell>
        </row>
        <row r="564">
          <cell r="A564" t="str">
            <v>RA2-100V220MC-T2</v>
          </cell>
          <cell r="B564" t="str">
            <v>8x11.5</v>
          </cell>
          <cell r="C564">
            <v>856.90899999999999</v>
          </cell>
          <cell r="D564">
            <v>683.69799999999998</v>
          </cell>
          <cell r="E564">
            <v>1</v>
          </cell>
        </row>
        <row r="565">
          <cell r="A565" t="str">
            <v>RA2-100V221MC</v>
          </cell>
          <cell r="B565" t="str">
            <v>16x25</v>
          </cell>
          <cell r="C565">
            <v>4593.3860000000004</v>
          </cell>
          <cell r="D565">
            <v>4438.3280000000004</v>
          </cell>
          <cell r="E565">
            <v>0</v>
          </cell>
        </row>
        <row r="566">
          <cell r="A566" t="str">
            <v>RA2-100V221MC-S1</v>
          </cell>
          <cell r="B566" t="str">
            <v>16x25</v>
          </cell>
          <cell r="C566">
            <v>4661.848</v>
          </cell>
          <cell r="D566">
            <v>4492.8459999999995</v>
          </cell>
          <cell r="E566">
            <v>2</v>
          </cell>
        </row>
        <row r="567">
          <cell r="A567" t="str">
            <v>RA2-100V2R2MECV</v>
          </cell>
          <cell r="B567" t="str">
            <v>5x11</v>
          </cell>
          <cell r="C567">
            <v>321.51</v>
          </cell>
          <cell r="D567">
            <v>304.39400000000001</v>
          </cell>
          <cell r="E567">
            <v>4</v>
          </cell>
        </row>
        <row r="568">
          <cell r="A568" t="str">
            <v>RA2-100V2R2MECV-T2</v>
          </cell>
          <cell r="B568" t="str">
            <v>5x11</v>
          </cell>
          <cell r="C568">
            <v>338.05900000000003</v>
          </cell>
          <cell r="D568">
            <v>313.33999999999997</v>
          </cell>
          <cell r="E568">
            <v>0</v>
          </cell>
        </row>
        <row r="569">
          <cell r="A569" t="str">
            <v>RA2-100V331MC</v>
          </cell>
          <cell r="B569" t="str">
            <v>16x25</v>
          </cell>
          <cell r="C569">
            <v>4593.3860000000004</v>
          </cell>
          <cell r="D569">
            <v>4438.3280000000004</v>
          </cell>
          <cell r="E569">
            <v>0</v>
          </cell>
        </row>
        <row r="570">
          <cell r="A570" t="str">
            <v>RA2-100V331MC-S1</v>
          </cell>
          <cell r="B570" t="str">
            <v>16x25</v>
          </cell>
          <cell r="C570">
            <v>4661.848</v>
          </cell>
          <cell r="D570">
            <v>4492.8459999999995</v>
          </cell>
          <cell r="E570">
            <v>0</v>
          </cell>
        </row>
        <row r="571">
          <cell r="A571" t="str">
            <v>RA2-100V3R3MEC-T2</v>
          </cell>
          <cell r="B571" t="str">
            <v>5x11</v>
          </cell>
          <cell r="C571">
            <v>338.05900000000003</v>
          </cell>
          <cell r="D571">
            <v>313.33999999999997</v>
          </cell>
          <cell r="E571">
            <v>6</v>
          </cell>
        </row>
        <row r="572">
          <cell r="A572" t="str">
            <v>RA2-100V470MC</v>
          </cell>
          <cell r="B572" t="str">
            <v>10x16</v>
          </cell>
          <cell r="C572">
            <v>1640.8409999999999</v>
          </cell>
          <cell r="D572">
            <v>1283.2049999999999</v>
          </cell>
          <cell r="E572">
            <v>6</v>
          </cell>
        </row>
        <row r="573">
          <cell r="A573" t="str">
            <v>RA2-100V470MC-S1</v>
          </cell>
          <cell r="B573" t="str">
            <v>10x16</v>
          </cell>
          <cell r="C573">
            <v>1705.6669999999999</v>
          </cell>
          <cell r="D573">
            <v>1329.8440000000001</v>
          </cell>
          <cell r="E573">
            <v>1.8</v>
          </cell>
        </row>
        <row r="574">
          <cell r="A574" t="str">
            <v>RA2-100V470MC-T2</v>
          </cell>
          <cell r="B574" t="str">
            <v>10x16</v>
          </cell>
          <cell r="C574">
            <v>1657.9649999999999</v>
          </cell>
          <cell r="D574">
            <v>1285.2260000000001</v>
          </cell>
          <cell r="E574">
            <v>0</v>
          </cell>
        </row>
        <row r="575">
          <cell r="A575" t="str">
            <v>RA2-100V471MC</v>
          </cell>
          <cell r="B575" t="str">
            <v>16x31.5</v>
          </cell>
          <cell r="C575">
            <v>6069.22</v>
          </cell>
          <cell r="D575">
            <v>5975.4129999999996</v>
          </cell>
          <cell r="E575">
            <v>2.4</v>
          </cell>
        </row>
        <row r="576">
          <cell r="A576" t="str">
            <v>RA2-100V471MC-S1</v>
          </cell>
          <cell r="B576" t="str">
            <v>16x31.5</v>
          </cell>
          <cell r="C576">
            <v>6146.7830000000004</v>
          </cell>
          <cell r="D576">
            <v>6035.7690000000002</v>
          </cell>
          <cell r="E576">
            <v>3</v>
          </cell>
        </row>
        <row r="577">
          <cell r="A577" t="str">
            <v>RA2-100V4R7MECV</v>
          </cell>
          <cell r="B577" t="str">
            <v>5x11</v>
          </cell>
          <cell r="C577">
            <v>321.51</v>
          </cell>
          <cell r="D577">
            <v>304.39400000000001</v>
          </cell>
          <cell r="E577">
            <v>0</v>
          </cell>
        </row>
        <row r="578">
          <cell r="A578" t="str">
            <v>RA2-100V4R7MECV-T2</v>
          </cell>
          <cell r="B578" t="str">
            <v>5x11</v>
          </cell>
          <cell r="C578">
            <v>338.05900000000003</v>
          </cell>
          <cell r="D578">
            <v>313.33999999999997</v>
          </cell>
          <cell r="E578">
            <v>2</v>
          </cell>
        </row>
        <row r="579">
          <cell r="A579" t="str">
            <v>RA2-100VR10MCV</v>
          </cell>
          <cell r="B579" t="str">
            <v>5x11</v>
          </cell>
          <cell r="C579">
            <v>321.51</v>
          </cell>
          <cell r="D579">
            <v>304.39400000000001</v>
          </cell>
          <cell r="E579">
            <v>0</v>
          </cell>
        </row>
        <row r="580">
          <cell r="A580" t="str">
            <v>RA2-100VR10MCV-T2</v>
          </cell>
          <cell r="B580" t="str">
            <v>5x11</v>
          </cell>
          <cell r="C580">
            <v>338.05900000000003</v>
          </cell>
          <cell r="D580">
            <v>313.33999999999997</v>
          </cell>
          <cell r="E580">
            <v>0</v>
          </cell>
        </row>
        <row r="581">
          <cell r="A581" t="str">
            <v>RA2-100VR47MEC-T2</v>
          </cell>
          <cell r="B581" t="str">
            <v>5x11</v>
          </cell>
          <cell r="C581">
            <v>338.05900000000003</v>
          </cell>
          <cell r="D581">
            <v>313.33999999999997</v>
          </cell>
          <cell r="E581">
            <v>0</v>
          </cell>
        </row>
        <row r="582">
          <cell r="A582" t="str">
            <v>RA2-10V101MC</v>
          </cell>
          <cell r="B582" t="str">
            <v>5x11</v>
          </cell>
          <cell r="C582">
            <v>321.51</v>
          </cell>
          <cell r="D582">
            <v>304.39400000000001</v>
          </cell>
          <cell r="E582">
            <v>0</v>
          </cell>
        </row>
        <row r="583">
          <cell r="A583" t="str">
            <v>RA2-10V101MC-T2</v>
          </cell>
          <cell r="B583" t="str">
            <v>5x11</v>
          </cell>
          <cell r="C583">
            <v>338.05900000000003</v>
          </cell>
          <cell r="D583">
            <v>313.33999999999997</v>
          </cell>
          <cell r="E583">
            <v>12</v>
          </cell>
        </row>
        <row r="584">
          <cell r="A584" t="str">
            <v>RA2-10V101MCGZ-T58</v>
          </cell>
          <cell r="B584" t="str">
            <v>5x11</v>
          </cell>
          <cell r="C584">
            <v>338.05900000000003</v>
          </cell>
          <cell r="D584">
            <v>313.33999999999997</v>
          </cell>
          <cell r="E584">
            <v>6</v>
          </cell>
        </row>
        <row r="585">
          <cell r="A585" t="str">
            <v>RA2-10V101MCV</v>
          </cell>
          <cell r="B585" t="str">
            <v>5x11</v>
          </cell>
          <cell r="C585">
            <v>321.51</v>
          </cell>
          <cell r="D585">
            <v>304.39400000000001</v>
          </cell>
          <cell r="E585">
            <v>0</v>
          </cell>
        </row>
        <row r="586">
          <cell r="A586" t="str">
            <v>RA2-10V101MCV-S1</v>
          </cell>
          <cell r="B586" t="str">
            <v>5x11</v>
          </cell>
          <cell r="C586">
            <v>337.72399999999999</v>
          </cell>
          <cell r="D586">
            <v>315.97699999999998</v>
          </cell>
          <cell r="E586">
            <v>6</v>
          </cell>
        </row>
        <row r="587">
          <cell r="A587" t="str">
            <v>RA2-10V101MCV-T2</v>
          </cell>
          <cell r="B587" t="str">
            <v>5x11</v>
          </cell>
          <cell r="C587">
            <v>338.05900000000003</v>
          </cell>
          <cell r="D587">
            <v>313.33999999999997</v>
          </cell>
          <cell r="E587">
            <v>16</v>
          </cell>
        </row>
        <row r="588">
          <cell r="A588" t="str">
            <v>RA2-10V101MCVG-T58</v>
          </cell>
          <cell r="B588" t="str">
            <v>5x11</v>
          </cell>
          <cell r="C588">
            <v>338.05900000000003</v>
          </cell>
          <cell r="D588">
            <v>313.33999999999997</v>
          </cell>
          <cell r="E588">
            <v>4</v>
          </cell>
        </row>
        <row r="589">
          <cell r="A589" t="str">
            <v>RA2-10V102MC</v>
          </cell>
          <cell r="B589" t="str">
            <v>10x16</v>
          </cell>
          <cell r="C589">
            <v>1640.8409999999999</v>
          </cell>
          <cell r="D589">
            <v>1283.2049999999999</v>
          </cell>
          <cell r="E589">
            <v>1</v>
          </cell>
        </row>
        <row r="590">
          <cell r="A590" t="str">
            <v>RA2-10V102MC-F</v>
          </cell>
          <cell r="B590" t="str">
            <v>10x16</v>
          </cell>
          <cell r="C590">
            <v>1705.6669999999999</v>
          </cell>
          <cell r="D590">
            <v>1329.8440000000001</v>
          </cell>
          <cell r="E590">
            <v>0</v>
          </cell>
        </row>
        <row r="591">
          <cell r="A591" t="str">
            <v>RA2-10V102MC-S1</v>
          </cell>
          <cell r="B591" t="str">
            <v>10x16</v>
          </cell>
          <cell r="C591">
            <v>1705.6669999999999</v>
          </cell>
          <cell r="D591">
            <v>1329.8440000000001</v>
          </cell>
          <cell r="E591">
            <v>0</v>
          </cell>
        </row>
        <row r="592">
          <cell r="A592" t="str">
            <v>RA2-10V102MC-T18</v>
          </cell>
          <cell r="B592" t="str">
            <v>10x16</v>
          </cell>
          <cell r="C592">
            <v>1657.9649999999999</v>
          </cell>
          <cell r="D592">
            <v>1285.2260000000001</v>
          </cell>
          <cell r="E592">
            <v>0</v>
          </cell>
        </row>
        <row r="593">
          <cell r="A593" t="str">
            <v>RA2-10V102MC-T2</v>
          </cell>
          <cell r="B593" t="str">
            <v>10x16</v>
          </cell>
          <cell r="C593">
            <v>1657.9649999999999</v>
          </cell>
          <cell r="D593">
            <v>1285.2260000000001</v>
          </cell>
          <cell r="E593">
            <v>0</v>
          </cell>
        </row>
        <row r="594">
          <cell r="A594" t="str">
            <v>RA2-10V220MCV</v>
          </cell>
          <cell r="B594" t="str">
            <v>5x11</v>
          </cell>
          <cell r="C594">
            <v>321.51</v>
          </cell>
          <cell r="D594">
            <v>304.39400000000001</v>
          </cell>
          <cell r="E594">
            <v>0</v>
          </cell>
        </row>
        <row r="595">
          <cell r="A595" t="str">
            <v>RA2-10V220MCV-T2</v>
          </cell>
          <cell r="B595" t="str">
            <v>5x11</v>
          </cell>
          <cell r="C595">
            <v>338.05900000000003</v>
          </cell>
          <cell r="D595">
            <v>313.33999999999997</v>
          </cell>
          <cell r="E595">
            <v>0</v>
          </cell>
        </row>
        <row r="596">
          <cell r="A596" t="str">
            <v>RA2-10V221MC</v>
          </cell>
          <cell r="B596" t="str">
            <v>6.3x11</v>
          </cell>
          <cell r="C596">
            <v>677.15700000000004</v>
          </cell>
          <cell r="D596">
            <v>605.69899999999996</v>
          </cell>
          <cell r="E596">
            <v>0</v>
          </cell>
        </row>
        <row r="597">
          <cell r="A597" t="str">
            <v>RA2-10V221MC-T2</v>
          </cell>
          <cell r="B597" t="str">
            <v>6.3x11</v>
          </cell>
          <cell r="C597">
            <v>693.86800000000005</v>
          </cell>
          <cell r="D597">
            <v>312.39600000000002</v>
          </cell>
          <cell r="E597">
            <v>6</v>
          </cell>
        </row>
        <row r="598">
          <cell r="A598" t="str">
            <v>RA2-10V221MCGZ-T58</v>
          </cell>
          <cell r="B598" t="str">
            <v>6.3x11</v>
          </cell>
          <cell r="C598">
            <v>693.86800000000005</v>
          </cell>
          <cell r="D598">
            <v>312.39600000000002</v>
          </cell>
          <cell r="E598">
            <v>6</v>
          </cell>
        </row>
        <row r="599">
          <cell r="A599" t="str">
            <v>RA2-10V222MC</v>
          </cell>
          <cell r="B599" t="str">
            <v>12.5x20</v>
          </cell>
          <cell r="C599">
            <v>2700.0059999999999</v>
          </cell>
          <cell r="D599">
            <v>2501.5700000000002</v>
          </cell>
          <cell r="E599">
            <v>0</v>
          </cell>
        </row>
        <row r="600">
          <cell r="A600" t="str">
            <v>RA2-10V222MC-F</v>
          </cell>
          <cell r="B600" t="str">
            <v>12.5x20</v>
          </cell>
          <cell r="C600">
            <v>2771.049</v>
          </cell>
          <cell r="D600">
            <v>2558.4169999999999</v>
          </cell>
          <cell r="E600">
            <v>0</v>
          </cell>
        </row>
        <row r="601">
          <cell r="A601" t="str">
            <v>RA2-10V222MC-S1</v>
          </cell>
          <cell r="B601" t="str">
            <v>12.5x20</v>
          </cell>
          <cell r="C601">
            <v>2771.049</v>
          </cell>
          <cell r="D601">
            <v>2558.4169999999999</v>
          </cell>
          <cell r="E601">
            <v>0</v>
          </cell>
        </row>
        <row r="602">
          <cell r="A602" t="str">
            <v>RA2-10V330MCGZ-T58</v>
          </cell>
          <cell r="B602" t="str">
            <v>5x11</v>
          </cell>
          <cell r="C602">
            <v>338.05900000000003</v>
          </cell>
          <cell r="D602">
            <v>313.33999999999997</v>
          </cell>
          <cell r="E602">
            <v>0</v>
          </cell>
        </row>
        <row r="603">
          <cell r="A603" t="str">
            <v>RA2-10V330MCV</v>
          </cell>
          <cell r="B603" t="str">
            <v>5x11</v>
          </cell>
          <cell r="C603">
            <v>321.51</v>
          </cell>
          <cell r="D603">
            <v>304.39400000000001</v>
          </cell>
          <cell r="E603">
            <v>0</v>
          </cell>
        </row>
        <row r="604">
          <cell r="A604" t="str">
            <v>RA2-10V330MCV-T2</v>
          </cell>
          <cell r="B604" t="str">
            <v>5x11</v>
          </cell>
          <cell r="C604">
            <v>338.05900000000003</v>
          </cell>
          <cell r="D604">
            <v>313.33999999999997</v>
          </cell>
          <cell r="E604">
            <v>0</v>
          </cell>
        </row>
        <row r="605">
          <cell r="A605" t="str">
            <v>RA2-10V330MCVG-T58</v>
          </cell>
          <cell r="B605" t="str">
            <v>5x11</v>
          </cell>
          <cell r="C605">
            <v>338.05900000000003</v>
          </cell>
          <cell r="D605">
            <v>313.33999999999997</v>
          </cell>
          <cell r="E605">
            <v>2</v>
          </cell>
        </row>
        <row r="606">
          <cell r="A606" t="str">
            <v>RA2-10V331MC</v>
          </cell>
          <cell r="B606" t="str">
            <v>8x11.5</v>
          </cell>
          <cell r="C606">
            <v>835.03499999999997</v>
          </cell>
          <cell r="D606">
            <v>673.39400000000001</v>
          </cell>
          <cell r="E606">
            <v>0</v>
          </cell>
        </row>
        <row r="607">
          <cell r="A607" t="str">
            <v>RA2-10V331MC-T2</v>
          </cell>
          <cell r="B607" t="str">
            <v>8x11.5</v>
          </cell>
          <cell r="C607">
            <v>856.90899999999999</v>
          </cell>
          <cell r="D607">
            <v>683.69799999999998</v>
          </cell>
          <cell r="E607">
            <v>1</v>
          </cell>
        </row>
        <row r="608">
          <cell r="A608" t="str">
            <v>RA2-10V332MC</v>
          </cell>
          <cell r="B608" t="str">
            <v>12.5x25</v>
          </cell>
          <cell r="C608">
            <v>3293.4090000000001</v>
          </cell>
          <cell r="D608">
            <v>3141.549</v>
          </cell>
          <cell r="E608">
            <v>0</v>
          </cell>
        </row>
        <row r="609">
          <cell r="A609" t="str">
            <v>RA2-10V332MC-S1</v>
          </cell>
          <cell r="B609" t="str">
            <v>12.5x25</v>
          </cell>
          <cell r="C609">
            <v>3361.7939999999999</v>
          </cell>
          <cell r="D609">
            <v>3198.2139999999999</v>
          </cell>
          <cell r="E609">
            <v>0</v>
          </cell>
        </row>
        <row r="610">
          <cell r="A610" t="str">
            <v>RA2-10V470MC</v>
          </cell>
          <cell r="B610" t="str">
            <v>5x11</v>
          </cell>
          <cell r="C610">
            <v>321.51</v>
          </cell>
          <cell r="D610">
            <v>304.39400000000001</v>
          </cell>
          <cell r="E610">
            <v>2</v>
          </cell>
        </row>
        <row r="611">
          <cell r="A611" t="str">
            <v>RA2-10V470MC-T2</v>
          </cell>
          <cell r="B611" t="str">
            <v>5x11</v>
          </cell>
          <cell r="C611">
            <v>338.05900000000003</v>
          </cell>
          <cell r="D611">
            <v>313.33999999999997</v>
          </cell>
          <cell r="E611">
            <v>6</v>
          </cell>
        </row>
        <row r="612">
          <cell r="A612" t="str">
            <v>RA2-10V470MCGZ-T58</v>
          </cell>
          <cell r="B612" t="str">
            <v>5x11</v>
          </cell>
          <cell r="C612">
            <v>338.05900000000003</v>
          </cell>
          <cell r="D612">
            <v>313.33999999999997</v>
          </cell>
          <cell r="E612">
            <v>6</v>
          </cell>
        </row>
        <row r="613">
          <cell r="A613" t="str">
            <v>RA2-10V470MCV</v>
          </cell>
          <cell r="B613" t="str">
            <v>5x11</v>
          </cell>
          <cell r="C613">
            <v>321.51</v>
          </cell>
          <cell r="D613">
            <v>304.39400000000001</v>
          </cell>
          <cell r="E613">
            <v>0</v>
          </cell>
        </row>
        <row r="614">
          <cell r="A614" t="str">
            <v>RA2-10V470MCV-T2</v>
          </cell>
          <cell r="B614" t="str">
            <v>5x11</v>
          </cell>
          <cell r="C614">
            <v>338.05900000000003</v>
          </cell>
          <cell r="D614">
            <v>313.33999999999997</v>
          </cell>
          <cell r="E614">
            <v>6</v>
          </cell>
        </row>
        <row r="615">
          <cell r="A615" t="str">
            <v>RA2-10V470MCVG-T58</v>
          </cell>
          <cell r="B615" t="str">
            <v>5x11</v>
          </cell>
          <cell r="C615">
            <v>338.05900000000003</v>
          </cell>
          <cell r="D615">
            <v>313.33999999999997</v>
          </cell>
          <cell r="E615">
            <v>18</v>
          </cell>
        </row>
        <row r="616">
          <cell r="A616" t="str">
            <v>RA2-10V471MC</v>
          </cell>
          <cell r="B616" t="str">
            <v>8x11.5</v>
          </cell>
          <cell r="C616">
            <v>835.03499999999997</v>
          </cell>
          <cell r="D616">
            <v>673.39400000000001</v>
          </cell>
          <cell r="E616">
            <v>2</v>
          </cell>
        </row>
        <row r="617">
          <cell r="A617" t="str">
            <v>RA2-10V471MC-S1</v>
          </cell>
          <cell r="B617" t="str">
            <v>8x11.5</v>
          </cell>
          <cell r="C617">
            <v>851.61800000000005</v>
          </cell>
          <cell r="D617">
            <v>685.99099999999999</v>
          </cell>
          <cell r="E617">
            <v>0</v>
          </cell>
        </row>
        <row r="618">
          <cell r="A618" t="str">
            <v>RA2-10V471MC-T2</v>
          </cell>
          <cell r="B618" t="str">
            <v>8x11.5</v>
          </cell>
          <cell r="C618">
            <v>856.90899999999999</v>
          </cell>
          <cell r="D618">
            <v>683.69799999999998</v>
          </cell>
          <cell r="E618">
            <v>3</v>
          </cell>
        </row>
        <row r="619">
          <cell r="A619" t="str">
            <v>RA2-10V471MC-T44</v>
          </cell>
          <cell r="B619" t="str">
            <v>8x11.5</v>
          </cell>
          <cell r="C619">
            <v>856.90899999999999</v>
          </cell>
          <cell r="D619">
            <v>683.69799999999998</v>
          </cell>
          <cell r="E619">
            <v>0</v>
          </cell>
        </row>
        <row r="620">
          <cell r="A620" t="str">
            <v>RA2-10V472MC</v>
          </cell>
          <cell r="B620" t="str">
            <v>16x25</v>
          </cell>
          <cell r="C620">
            <v>4593.3860000000004</v>
          </cell>
          <cell r="D620">
            <v>4438.3280000000004</v>
          </cell>
          <cell r="E620">
            <v>0</v>
          </cell>
        </row>
        <row r="621">
          <cell r="A621" t="str">
            <v>RA2-10V682MC-S1</v>
          </cell>
          <cell r="B621" t="str">
            <v>16x31.5</v>
          </cell>
          <cell r="C621">
            <v>6146.7830000000004</v>
          </cell>
          <cell r="D621">
            <v>6035.7690000000002</v>
          </cell>
          <cell r="E621">
            <v>1</v>
          </cell>
        </row>
        <row r="622">
          <cell r="A622" t="str">
            <v>RA2-16V100MC-T2</v>
          </cell>
          <cell r="B622" t="str">
            <v>5x11</v>
          </cell>
          <cell r="C622">
            <v>338.05900000000003</v>
          </cell>
          <cell r="D622">
            <v>313.33999999999997</v>
          </cell>
          <cell r="E622">
            <v>14</v>
          </cell>
        </row>
        <row r="623">
          <cell r="A623" t="str">
            <v>RA2-16V100MCGZ-T58</v>
          </cell>
          <cell r="B623" t="str">
            <v>5x11</v>
          </cell>
          <cell r="C623">
            <v>338.05900000000003</v>
          </cell>
          <cell r="D623">
            <v>313.33999999999997</v>
          </cell>
          <cell r="E623">
            <v>0</v>
          </cell>
        </row>
        <row r="624">
          <cell r="A624" t="str">
            <v>RA2-16V100MCV</v>
          </cell>
          <cell r="B624" t="str">
            <v>5x11</v>
          </cell>
          <cell r="C624">
            <v>321.51</v>
          </cell>
          <cell r="D624">
            <v>304.39400000000001</v>
          </cell>
          <cell r="E624">
            <v>4</v>
          </cell>
        </row>
        <row r="625">
          <cell r="A625" t="str">
            <v>RA2-16V100MCV-S1</v>
          </cell>
          <cell r="B625" t="str">
            <v>5x11</v>
          </cell>
          <cell r="C625">
            <v>337.72399999999999</v>
          </cell>
          <cell r="D625">
            <v>315.97699999999998</v>
          </cell>
          <cell r="E625">
            <v>0</v>
          </cell>
        </row>
        <row r="626">
          <cell r="A626" t="str">
            <v>RA2-16V100MCV-T2</v>
          </cell>
          <cell r="B626" t="str">
            <v>5x11</v>
          </cell>
          <cell r="C626">
            <v>338.05900000000003</v>
          </cell>
          <cell r="D626">
            <v>313.33999999999997</v>
          </cell>
          <cell r="E626">
            <v>0</v>
          </cell>
        </row>
        <row r="627">
          <cell r="A627" t="str">
            <v>RA2-16V100MCVG-T58</v>
          </cell>
          <cell r="B627" t="str">
            <v>5x11</v>
          </cell>
          <cell r="C627">
            <v>338.05900000000003</v>
          </cell>
          <cell r="D627">
            <v>313.33999999999997</v>
          </cell>
          <cell r="E627">
            <v>2</v>
          </cell>
        </row>
        <row r="628">
          <cell r="A628" t="str">
            <v>RA2-16V101MC</v>
          </cell>
          <cell r="B628" t="str">
            <v>6.3x11</v>
          </cell>
          <cell r="C628">
            <v>677.15700000000004</v>
          </cell>
          <cell r="D628">
            <v>605.69899999999996</v>
          </cell>
          <cell r="E628">
            <v>1</v>
          </cell>
        </row>
        <row r="629">
          <cell r="A629" t="str">
            <v>RA2-16V101MC-T2</v>
          </cell>
          <cell r="B629" t="str">
            <v>6.3x11</v>
          </cell>
          <cell r="C629">
            <v>693.86800000000005</v>
          </cell>
          <cell r="D629">
            <v>312.39600000000002</v>
          </cell>
          <cell r="E629">
            <v>68</v>
          </cell>
        </row>
        <row r="630">
          <cell r="A630" t="str">
            <v>RA2-16V101MCGZ-T2</v>
          </cell>
          <cell r="B630" t="str">
            <v>6.3x11</v>
          </cell>
          <cell r="C630">
            <v>693.86800000000005</v>
          </cell>
          <cell r="D630">
            <v>312.39600000000002</v>
          </cell>
          <cell r="E630">
            <v>0</v>
          </cell>
        </row>
        <row r="631">
          <cell r="A631" t="str">
            <v>RA2-16V101MCGZ-T58</v>
          </cell>
          <cell r="B631" t="str">
            <v>6.3x11</v>
          </cell>
          <cell r="C631">
            <v>693.86800000000005</v>
          </cell>
          <cell r="D631">
            <v>312.39600000000002</v>
          </cell>
          <cell r="E631">
            <v>0</v>
          </cell>
        </row>
        <row r="632">
          <cell r="A632" t="str">
            <v>RA2-16V102MC</v>
          </cell>
          <cell r="B632" t="str">
            <v>10x20</v>
          </cell>
          <cell r="C632">
            <v>2004.3689999999999</v>
          </cell>
          <cell r="D632">
            <v>1712.998</v>
          </cell>
          <cell r="E632">
            <v>0</v>
          </cell>
        </row>
        <row r="633">
          <cell r="A633" t="str">
            <v>RA2-16V102MC-F</v>
          </cell>
          <cell r="B633" t="str">
            <v>10x20</v>
          </cell>
          <cell r="C633">
            <v>2073.2800000000002</v>
          </cell>
          <cell r="D633">
            <v>1763.204</v>
          </cell>
          <cell r="E633">
            <v>0</v>
          </cell>
        </row>
        <row r="634">
          <cell r="A634" t="str">
            <v>RA2-16V102MC-S1</v>
          </cell>
          <cell r="B634" t="str">
            <v>10x20</v>
          </cell>
          <cell r="C634">
            <v>2073.2800000000002</v>
          </cell>
          <cell r="D634">
            <v>1763.204</v>
          </cell>
          <cell r="E634">
            <v>1</v>
          </cell>
        </row>
        <row r="635">
          <cell r="A635" t="str">
            <v>RA2-16V102MC-T18</v>
          </cell>
          <cell r="B635" t="str">
            <v>10x20</v>
          </cell>
          <cell r="C635">
            <v>2034.0519999999999</v>
          </cell>
          <cell r="D635">
            <v>1723.7739999999999</v>
          </cell>
          <cell r="E635">
            <v>0</v>
          </cell>
        </row>
        <row r="636">
          <cell r="A636" t="str">
            <v>RA2-16V102MC-T2</v>
          </cell>
          <cell r="B636" t="str">
            <v>10x20</v>
          </cell>
          <cell r="C636">
            <v>2034.0519999999999</v>
          </cell>
          <cell r="D636">
            <v>1723.7739999999999</v>
          </cell>
          <cell r="E636">
            <v>0.5</v>
          </cell>
        </row>
        <row r="637">
          <cell r="A637" t="str">
            <v>RA2-16V220MC</v>
          </cell>
          <cell r="B637" t="str">
            <v>5x11</v>
          </cell>
          <cell r="C637">
            <v>321.51</v>
          </cell>
          <cell r="D637">
            <v>304.39400000000001</v>
          </cell>
          <cell r="E637">
            <v>2</v>
          </cell>
        </row>
        <row r="638">
          <cell r="A638" t="str">
            <v>RA2-16V220MC-T2</v>
          </cell>
          <cell r="B638" t="str">
            <v>5x11</v>
          </cell>
          <cell r="C638">
            <v>338.05900000000003</v>
          </cell>
          <cell r="D638">
            <v>313.33999999999997</v>
          </cell>
          <cell r="E638">
            <v>24</v>
          </cell>
        </row>
        <row r="639">
          <cell r="A639" t="str">
            <v>RA2-16V220MCGZ-T58</v>
          </cell>
          <cell r="B639" t="str">
            <v>5x11</v>
          </cell>
          <cell r="C639">
            <v>338.05900000000003</v>
          </cell>
          <cell r="D639">
            <v>313.33999999999997</v>
          </cell>
          <cell r="E639">
            <v>8</v>
          </cell>
        </row>
        <row r="640">
          <cell r="A640" t="str">
            <v>RA2-16V220MCV</v>
          </cell>
          <cell r="B640" t="str">
            <v>5x11</v>
          </cell>
          <cell r="C640">
            <v>321.51</v>
          </cell>
          <cell r="D640">
            <v>304.39400000000001</v>
          </cell>
          <cell r="E640">
            <v>0</v>
          </cell>
        </row>
        <row r="641">
          <cell r="A641" t="str">
            <v>RA2-16V220MCV-T2</v>
          </cell>
          <cell r="B641" t="str">
            <v>5x11</v>
          </cell>
          <cell r="C641">
            <v>338.05900000000003</v>
          </cell>
          <cell r="D641">
            <v>313.33999999999997</v>
          </cell>
          <cell r="E641">
            <v>0</v>
          </cell>
        </row>
        <row r="642">
          <cell r="A642" t="str">
            <v>RA2-16V220MCVG-T58</v>
          </cell>
          <cell r="B642" t="str">
            <v>5x11</v>
          </cell>
          <cell r="C642">
            <v>338.05900000000003</v>
          </cell>
          <cell r="D642">
            <v>313.33999999999997</v>
          </cell>
          <cell r="E642">
            <v>2</v>
          </cell>
        </row>
        <row r="643">
          <cell r="A643" t="str">
            <v>RA2-16V221MC</v>
          </cell>
          <cell r="B643" t="str">
            <v>8x11.5</v>
          </cell>
          <cell r="C643">
            <v>835.03499999999997</v>
          </cell>
          <cell r="D643">
            <v>673.39400000000001</v>
          </cell>
          <cell r="E643">
            <v>12.4</v>
          </cell>
        </row>
        <row r="644">
          <cell r="A644" t="str">
            <v>RA2-16V221MC-S1</v>
          </cell>
          <cell r="B644" t="str">
            <v>8x11.5</v>
          </cell>
          <cell r="C644">
            <v>851.61800000000005</v>
          </cell>
          <cell r="D644">
            <v>685.99099999999999</v>
          </cell>
          <cell r="E644">
            <v>0</v>
          </cell>
        </row>
        <row r="645">
          <cell r="A645" t="str">
            <v>RA2-16V221MC-T2</v>
          </cell>
          <cell r="B645" t="str">
            <v>8x11.5</v>
          </cell>
          <cell r="C645">
            <v>856.90899999999999</v>
          </cell>
          <cell r="D645">
            <v>683.69799999999998</v>
          </cell>
          <cell r="E645">
            <v>16</v>
          </cell>
        </row>
        <row r="646">
          <cell r="A646" t="str">
            <v>RA2-16V221MC-T44</v>
          </cell>
          <cell r="B646" t="str">
            <v>8x11.5</v>
          </cell>
          <cell r="C646">
            <v>856.90899999999999</v>
          </cell>
          <cell r="D646">
            <v>683.69799999999998</v>
          </cell>
          <cell r="E646">
            <v>0</v>
          </cell>
        </row>
        <row r="647">
          <cell r="A647" t="str">
            <v>RA2-16V222MC</v>
          </cell>
          <cell r="B647" t="str">
            <v>12.5x25</v>
          </cell>
          <cell r="C647">
            <v>3293.4090000000001</v>
          </cell>
          <cell r="D647">
            <v>3141.549</v>
          </cell>
          <cell r="E647">
            <v>0</v>
          </cell>
        </row>
        <row r="648">
          <cell r="A648" t="str">
            <v>RA2-16V222MC-F</v>
          </cell>
          <cell r="B648" t="str">
            <v>12.5x25</v>
          </cell>
          <cell r="C648">
            <v>3361.7939999999999</v>
          </cell>
          <cell r="D648">
            <v>3198.2139999999999</v>
          </cell>
          <cell r="E648">
            <v>0</v>
          </cell>
        </row>
        <row r="649">
          <cell r="A649" t="str">
            <v>RA2-16V222MC-S1</v>
          </cell>
          <cell r="B649" t="str">
            <v>12.5x25</v>
          </cell>
          <cell r="C649">
            <v>3361.7939999999999</v>
          </cell>
          <cell r="D649">
            <v>3198.2139999999999</v>
          </cell>
          <cell r="E649">
            <v>4.4000000000000004</v>
          </cell>
        </row>
        <row r="650">
          <cell r="A650" t="str">
            <v>RA2-16V330MCV</v>
          </cell>
          <cell r="B650" t="str">
            <v>5x11</v>
          </cell>
          <cell r="C650">
            <v>321.51</v>
          </cell>
          <cell r="D650">
            <v>304.39400000000001</v>
          </cell>
          <cell r="E650">
            <v>0</v>
          </cell>
        </row>
        <row r="651">
          <cell r="A651" t="str">
            <v>RA2-16V330MCV-T2</v>
          </cell>
          <cell r="B651" t="str">
            <v>5x11</v>
          </cell>
          <cell r="C651">
            <v>338.05900000000003</v>
          </cell>
          <cell r="D651">
            <v>313.33999999999997</v>
          </cell>
          <cell r="E651">
            <v>0</v>
          </cell>
        </row>
        <row r="652">
          <cell r="A652" t="str">
            <v>RA2-16V330MCVG-T58</v>
          </cell>
          <cell r="B652" t="str">
            <v>5x11</v>
          </cell>
          <cell r="C652">
            <v>338.05900000000003</v>
          </cell>
          <cell r="D652">
            <v>313.33999999999997</v>
          </cell>
          <cell r="E652">
            <v>0</v>
          </cell>
        </row>
        <row r="653">
          <cell r="A653" t="str">
            <v>RA2-16V331MC</v>
          </cell>
          <cell r="B653" t="str">
            <v>8x11.5</v>
          </cell>
          <cell r="C653">
            <v>835.03499999999997</v>
          </cell>
          <cell r="D653">
            <v>673.39400000000001</v>
          </cell>
          <cell r="E653">
            <v>0</v>
          </cell>
        </row>
        <row r="654">
          <cell r="A654" t="str">
            <v>RA2-16V331MC-F</v>
          </cell>
          <cell r="B654" t="str">
            <v>8x11.5</v>
          </cell>
          <cell r="C654">
            <v>851.61800000000005</v>
          </cell>
          <cell r="D654">
            <v>685.99099999999999</v>
          </cell>
          <cell r="E654">
            <v>0</v>
          </cell>
        </row>
        <row r="655">
          <cell r="A655" t="str">
            <v>RA2-16V331MC-T2</v>
          </cell>
          <cell r="B655" t="str">
            <v>8x11.5</v>
          </cell>
          <cell r="C655">
            <v>856.90899999999999</v>
          </cell>
          <cell r="D655">
            <v>683.69799999999998</v>
          </cell>
          <cell r="E655">
            <v>5</v>
          </cell>
        </row>
        <row r="656">
          <cell r="A656" t="str">
            <v>RA2-16V331MC-T44</v>
          </cell>
          <cell r="B656" t="str">
            <v>8x11.5</v>
          </cell>
          <cell r="C656">
            <v>856.90899999999999</v>
          </cell>
          <cell r="D656">
            <v>683.69799999999998</v>
          </cell>
          <cell r="E656">
            <v>2</v>
          </cell>
        </row>
        <row r="657">
          <cell r="A657" t="str">
            <v>RA2-16V332M</v>
          </cell>
          <cell r="B657" t="str">
            <v>16x25</v>
          </cell>
          <cell r="C657">
            <v>4593.3860000000004</v>
          </cell>
          <cell r="D657">
            <v>4438.3280000000004</v>
          </cell>
          <cell r="E657">
            <v>0</v>
          </cell>
        </row>
        <row r="658">
          <cell r="A658" t="str">
            <v>RA2-16V332MC</v>
          </cell>
          <cell r="B658" t="str">
            <v>16x25</v>
          </cell>
          <cell r="C658">
            <v>4593.3860000000004</v>
          </cell>
          <cell r="D658">
            <v>4438.3280000000004</v>
          </cell>
          <cell r="E658">
            <v>0</v>
          </cell>
        </row>
        <row r="659">
          <cell r="A659" t="str">
            <v>RA2-16V332MC-F</v>
          </cell>
          <cell r="B659" t="str">
            <v>16x25</v>
          </cell>
          <cell r="C659">
            <v>4661.848</v>
          </cell>
          <cell r="D659">
            <v>4492.8459999999995</v>
          </cell>
          <cell r="E659">
            <v>0</v>
          </cell>
        </row>
        <row r="660">
          <cell r="A660" t="str">
            <v>RA2-16V332MC-S1</v>
          </cell>
          <cell r="B660" t="str">
            <v>16x25</v>
          </cell>
          <cell r="C660">
            <v>4661.848</v>
          </cell>
          <cell r="D660">
            <v>4492.8459999999995</v>
          </cell>
          <cell r="E660">
            <v>2</v>
          </cell>
        </row>
        <row r="661">
          <cell r="A661" t="str">
            <v>RA2-16V332MJ6P-S1</v>
          </cell>
          <cell r="B661" t="str">
            <v>16x25</v>
          </cell>
          <cell r="C661">
            <v>4661.848</v>
          </cell>
          <cell r="D661">
            <v>4492.8459999999995</v>
          </cell>
          <cell r="E661">
            <v>2</v>
          </cell>
        </row>
        <row r="662">
          <cell r="A662" t="str">
            <v>RA2-16V470MC</v>
          </cell>
          <cell r="B662" t="str">
            <v>5x11</v>
          </cell>
          <cell r="C662">
            <v>321.51</v>
          </cell>
          <cell r="D662">
            <v>304.39400000000001</v>
          </cell>
          <cell r="E662">
            <v>3.6</v>
          </cell>
        </row>
        <row r="663">
          <cell r="A663" t="str">
            <v>RA2-16V470MC-T2</v>
          </cell>
          <cell r="B663" t="str">
            <v>5x11</v>
          </cell>
          <cell r="C663">
            <v>338.05900000000003</v>
          </cell>
          <cell r="D663">
            <v>313.33999999999997</v>
          </cell>
          <cell r="E663">
            <v>4</v>
          </cell>
        </row>
        <row r="664">
          <cell r="A664" t="str">
            <v>RA2-16V470MCGZ-T58</v>
          </cell>
          <cell r="B664" t="str">
            <v>5x11</v>
          </cell>
          <cell r="C664">
            <v>338.05900000000003</v>
          </cell>
          <cell r="D664">
            <v>313.33999999999997</v>
          </cell>
          <cell r="E664">
            <v>4</v>
          </cell>
        </row>
        <row r="665">
          <cell r="A665" t="str">
            <v>RA2-16V470MCV</v>
          </cell>
          <cell r="B665" t="str">
            <v>5x11</v>
          </cell>
          <cell r="C665">
            <v>321.51</v>
          </cell>
          <cell r="D665">
            <v>304.39400000000001</v>
          </cell>
          <cell r="E665">
            <v>6</v>
          </cell>
        </row>
        <row r="666">
          <cell r="A666" t="str">
            <v>RA2-16V470MCV-T2</v>
          </cell>
          <cell r="B666" t="str">
            <v>5x11</v>
          </cell>
          <cell r="C666">
            <v>338.05900000000003</v>
          </cell>
          <cell r="D666">
            <v>313.33999999999997</v>
          </cell>
          <cell r="E666">
            <v>28</v>
          </cell>
        </row>
        <row r="667">
          <cell r="A667" t="str">
            <v>RA2-16V470MCVG-T58</v>
          </cell>
          <cell r="B667" t="str">
            <v>5x11</v>
          </cell>
          <cell r="C667">
            <v>338.05900000000003</v>
          </cell>
          <cell r="D667">
            <v>313.33999999999997</v>
          </cell>
          <cell r="E667">
            <v>0</v>
          </cell>
        </row>
        <row r="668">
          <cell r="A668" t="str">
            <v>RA2-16V471MC</v>
          </cell>
          <cell r="B668" t="str">
            <v>10x12.5</v>
          </cell>
          <cell r="C668">
            <v>1412.325</v>
          </cell>
          <cell r="D668">
            <v>1044.7449999999999</v>
          </cell>
          <cell r="E668">
            <v>1</v>
          </cell>
        </row>
        <row r="669">
          <cell r="A669" t="str">
            <v>RA2-16V471MC-S1</v>
          </cell>
          <cell r="B669" t="str">
            <v>10x12.5</v>
          </cell>
          <cell r="C669">
            <v>1474.184</v>
          </cell>
          <cell r="D669">
            <v>1091.066</v>
          </cell>
          <cell r="E669">
            <v>0</v>
          </cell>
        </row>
        <row r="670">
          <cell r="A670" t="str">
            <v>RA2-16V471MC-T2</v>
          </cell>
          <cell r="B670" t="str">
            <v>10x12.5</v>
          </cell>
          <cell r="C670">
            <v>1439.7529999999999</v>
          </cell>
          <cell r="D670">
            <v>1058.347</v>
          </cell>
          <cell r="E670">
            <v>0.5</v>
          </cell>
        </row>
        <row r="671">
          <cell r="A671" t="str">
            <v>RA2-16V472M-S1</v>
          </cell>
          <cell r="B671" t="str">
            <v>16x31.5</v>
          </cell>
          <cell r="C671">
            <v>6146.7830000000004</v>
          </cell>
          <cell r="D671">
            <v>6035.7690000000002</v>
          </cell>
          <cell r="E671">
            <v>0</v>
          </cell>
        </row>
        <row r="672">
          <cell r="A672" t="str">
            <v>RA2-16V472MC</v>
          </cell>
          <cell r="B672" t="str">
            <v>16x31.5</v>
          </cell>
          <cell r="C672">
            <v>6069.22</v>
          </cell>
          <cell r="D672">
            <v>5975.4129999999996</v>
          </cell>
          <cell r="E672">
            <v>0</v>
          </cell>
        </row>
        <row r="673">
          <cell r="A673" t="str">
            <v>RA2-16V472MC-F</v>
          </cell>
          <cell r="B673" t="str">
            <v>16x31.5</v>
          </cell>
          <cell r="C673">
            <v>6146.7830000000004</v>
          </cell>
          <cell r="D673">
            <v>6035.7690000000002</v>
          </cell>
          <cell r="E673">
            <v>0</v>
          </cell>
        </row>
        <row r="674">
          <cell r="A674" t="str">
            <v>RA2-16V472MC-S1</v>
          </cell>
          <cell r="B674" t="str">
            <v>16x31.5</v>
          </cell>
          <cell r="C674">
            <v>6146.7830000000004</v>
          </cell>
          <cell r="D674">
            <v>6035.7690000000002</v>
          </cell>
          <cell r="E674">
            <v>5</v>
          </cell>
        </row>
        <row r="675">
          <cell r="A675" t="str">
            <v>RA2-16V472MJ7PE</v>
          </cell>
          <cell r="B675" t="str">
            <v>16x31.5</v>
          </cell>
          <cell r="C675">
            <v>6069.22</v>
          </cell>
          <cell r="D675">
            <v>5975.4129999999996</v>
          </cell>
          <cell r="E675">
            <v>0</v>
          </cell>
        </row>
        <row r="676">
          <cell r="A676" t="str">
            <v>RA2-16V472MJ7PE-S1</v>
          </cell>
          <cell r="B676" t="str">
            <v>16x31.5</v>
          </cell>
          <cell r="C676">
            <v>6146.7830000000004</v>
          </cell>
          <cell r="D676">
            <v>6035.7690000000002</v>
          </cell>
          <cell r="E676">
            <v>0</v>
          </cell>
        </row>
        <row r="677">
          <cell r="A677" t="str">
            <v>RA2-16V682MC</v>
          </cell>
          <cell r="B677" t="str">
            <v>18x35.5</v>
          </cell>
          <cell r="C677">
            <v>9523.4490000000005</v>
          </cell>
          <cell r="D677">
            <v>10589.752</v>
          </cell>
          <cell r="E677">
            <v>0</v>
          </cell>
        </row>
        <row r="678">
          <cell r="A678" t="str">
            <v>RA2-16V682MC-S1</v>
          </cell>
          <cell r="B678" t="str">
            <v>18x35.5</v>
          </cell>
          <cell r="C678">
            <v>9604.2649999999994</v>
          </cell>
          <cell r="D678">
            <v>9954.3130000000001</v>
          </cell>
          <cell r="E678">
            <v>10</v>
          </cell>
        </row>
        <row r="679">
          <cell r="A679" t="str">
            <v>RA2-25V100MC-T2</v>
          </cell>
          <cell r="B679" t="str">
            <v>5x11</v>
          </cell>
          <cell r="C679">
            <v>338.05900000000003</v>
          </cell>
          <cell r="D679">
            <v>313.33999999999997</v>
          </cell>
          <cell r="E679">
            <v>0</v>
          </cell>
        </row>
        <row r="680">
          <cell r="A680" t="str">
            <v>RA2-25V100MCGZ-T58</v>
          </cell>
          <cell r="B680" t="str">
            <v>5x11</v>
          </cell>
          <cell r="C680">
            <v>338.05900000000003</v>
          </cell>
          <cell r="D680">
            <v>313.33999999999997</v>
          </cell>
          <cell r="E680">
            <v>0</v>
          </cell>
        </row>
        <row r="681">
          <cell r="A681" t="str">
            <v>RA2-25V100MCV</v>
          </cell>
          <cell r="B681" t="str">
            <v>5x11</v>
          </cell>
          <cell r="C681">
            <v>321.51</v>
          </cell>
          <cell r="D681">
            <v>304.39400000000001</v>
          </cell>
          <cell r="E681">
            <v>2</v>
          </cell>
        </row>
        <row r="682">
          <cell r="A682" t="str">
            <v>RA2-25V100MCV-T2</v>
          </cell>
          <cell r="B682" t="str">
            <v>5x11</v>
          </cell>
          <cell r="C682">
            <v>338.05900000000003</v>
          </cell>
          <cell r="D682">
            <v>313.33999999999997</v>
          </cell>
          <cell r="E682">
            <v>8</v>
          </cell>
        </row>
        <row r="683">
          <cell r="A683" t="str">
            <v>RA2-25V100MCVG-T58</v>
          </cell>
          <cell r="B683" t="str">
            <v>5x11</v>
          </cell>
          <cell r="C683">
            <v>338.05900000000003</v>
          </cell>
          <cell r="D683">
            <v>313.33999999999997</v>
          </cell>
          <cell r="E683">
            <v>0</v>
          </cell>
        </row>
        <row r="684">
          <cell r="A684" t="str">
            <v>RA2-25V101MC</v>
          </cell>
          <cell r="B684" t="str">
            <v>6.3x11</v>
          </cell>
          <cell r="C684">
            <v>677.15700000000004</v>
          </cell>
          <cell r="D684">
            <v>605.69899999999996</v>
          </cell>
          <cell r="E684">
            <v>2</v>
          </cell>
        </row>
        <row r="685">
          <cell r="A685" t="str">
            <v>RA2-25V101MC-S1</v>
          </cell>
          <cell r="B685" t="str">
            <v>6.3x11</v>
          </cell>
          <cell r="C685">
            <v>691.29700000000003</v>
          </cell>
          <cell r="D685">
            <v>617.29100000000005</v>
          </cell>
          <cell r="E685">
            <v>0</v>
          </cell>
        </row>
        <row r="686">
          <cell r="A686" t="str">
            <v>RA2-25V101MC-T2</v>
          </cell>
          <cell r="B686" t="str">
            <v>6.3x11</v>
          </cell>
          <cell r="C686">
            <v>693.86800000000005</v>
          </cell>
          <cell r="D686">
            <v>312.39600000000002</v>
          </cell>
          <cell r="E686">
            <v>28</v>
          </cell>
        </row>
        <row r="687">
          <cell r="A687" t="str">
            <v>RA2-25V101MCGZ-T58</v>
          </cell>
          <cell r="B687" t="str">
            <v>6.3x11</v>
          </cell>
          <cell r="C687">
            <v>693.86800000000005</v>
          </cell>
          <cell r="D687">
            <v>312.39600000000002</v>
          </cell>
          <cell r="E687">
            <v>0</v>
          </cell>
        </row>
        <row r="688">
          <cell r="A688" t="str">
            <v>RA2-25V101MCVG-T58</v>
          </cell>
          <cell r="B688" t="str">
            <v>6.3x11</v>
          </cell>
          <cell r="C688">
            <v>693.86800000000005</v>
          </cell>
          <cell r="D688">
            <v>312.39600000000002</v>
          </cell>
          <cell r="E688">
            <v>0</v>
          </cell>
        </row>
        <row r="689">
          <cell r="A689" t="str">
            <v>RA2-25V102MC</v>
          </cell>
          <cell r="B689" t="str">
            <v>12.5x20</v>
          </cell>
          <cell r="C689">
            <v>2700.0059999999999</v>
          </cell>
          <cell r="D689">
            <v>2501.5700000000002</v>
          </cell>
          <cell r="E689">
            <v>0</v>
          </cell>
        </row>
        <row r="690">
          <cell r="A690" t="str">
            <v>RA2-25V102MC-F</v>
          </cell>
          <cell r="B690" t="str">
            <v>12.5x20</v>
          </cell>
          <cell r="C690">
            <v>2771.049</v>
          </cell>
          <cell r="D690">
            <v>2558.4169999999999</v>
          </cell>
          <cell r="E690">
            <v>0</v>
          </cell>
        </row>
        <row r="691">
          <cell r="A691" t="str">
            <v>RA2-25V102MC-S1</v>
          </cell>
          <cell r="B691" t="str">
            <v>12.5x20</v>
          </cell>
          <cell r="C691">
            <v>2771.049</v>
          </cell>
          <cell r="D691">
            <v>2558.4169999999999</v>
          </cell>
          <cell r="E691">
            <v>1</v>
          </cell>
        </row>
        <row r="692">
          <cell r="A692" t="str">
            <v>RA2-25V102MC-T4</v>
          </cell>
          <cell r="B692" t="str">
            <v>12.5x20</v>
          </cell>
          <cell r="C692">
            <v>2732.5659999999998</v>
          </cell>
          <cell r="D692">
            <v>2506.6370000000002</v>
          </cell>
          <cell r="E692">
            <v>0</v>
          </cell>
        </row>
        <row r="693">
          <cell r="A693" t="str">
            <v>RA2-25V220MC</v>
          </cell>
          <cell r="B693" t="str">
            <v>5x11</v>
          </cell>
          <cell r="C693">
            <v>321.51</v>
          </cell>
          <cell r="D693">
            <v>304.39400000000001</v>
          </cell>
          <cell r="E693">
            <v>7.7</v>
          </cell>
        </row>
        <row r="694">
          <cell r="A694" t="str">
            <v>RA2-25V220MC-T2</v>
          </cell>
          <cell r="B694" t="str">
            <v>5x11</v>
          </cell>
          <cell r="C694">
            <v>338.05900000000003</v>
          </cell>
          <cell r="D694">
            <v>313.33999999999997</v>
          </cell>
          <cell r="E694">
            <v>20</v>
          </cell>
        </row>
        <row r="695">
          <cell r="A695" t="str">
            <v>RA2-25V220MCV</v>
          </cell>
          <cell r="B695" t="str">
            <v>5x11</v>
          </cell>
          <cell r="C695">
            <v>321.51</v>
          </cell>
          <cell r="D695">
            <v>304.39400000000001</v>
          </cell>
          <cell r="E695">
            <v>0</v>
          </cell>
        </row>
        <row r="696">
          <cell r="A696" t="str">
            <v>RA2-25V220MCV-T2</v>
          </cell>
          <cell r="B696" t="str">
            <v>5x11</v>
          </cell>
          <cell r="C696">
            <v>338.05900000000003</v>
          </cell>
          <cell r="D696">
            <v>313.33999999999997</v>
          </cell>
          <cell r="E696">
            <v>0</v>
          </cell>
        </row>
        <row r="697">
          <cell r="A697" t="str">
            <v>RA2-25V220MCVG-T58</v>
          </cell>
          <cell r="B697" t="str">
            <v>5x11</v>
          </cell>
          <cell r="C697">
            <v>338.05900000000003</v>
          </cell>
          <cell r="D697">
            <v>313.33999999999997</v>
          </cell>
          <cell r="E697">
            <v>4</v>
          </cell>
        </row>
        <row r="698">
          <cell r="A698" t="str">
            <v>RA2-25V221MC</v>
          </cell>
          <cell r="B698" t="str">
            <v>8x11.5</v>
          </cell>
          <cell r="C698">
            <v>835.03499999999997</v>
          </cell>
          <cell r="D698">
            <v>673.39400000000001</v>
          </cell>
          <cell r="E698">
            <v>6</v>
          </cell>
        </row>
        <row r="699">
          <cell r="A699" t="str">
            <v>RA2-25V221MC-T2</v>
          </cell>
          <cell r="B699" t="str">
            <v>8x11.5</v>
          </cell>
          <cell r="C699">
            <v>856.90899999999999</v>
          </cell>
          <cell r="D699">
            <v>683.69799999999998</v>
          </cell>
          <cell r="E699">
            <v>5</v>
          </cell>
        </row>
        <row r="700">
          <cell r="A700" t="str">
            <v>RA2-25V221MC-T44</v>
          </cell>
          <cell r="B700" t="str">
            <v>8x11.5</v>
          </cell>
          <cell r="C700">
            <v>856.90899999999999</v>
          </cell>
          <cell r="D700">
            <v>683.69799999999998</v>
          </cell>
          <cell r="E700">
            <v>0</v>
          </cell>
        </row>
        <row r="701">
          <cell r="A701" t="str">
            <v>RA2-25V222MC</v>
          </cell>
          <cell r="B701" t="str">
            <v>16x25</v>
          </cell>
          <cell r="C701">
            <v>4593.3860000000004</v>
          </cell>
          <cell r="D701">
            <v>4438.3280000000004</v>
          </cell>
          <cell r="E701">
            <v>9</v>
          </cell>
        </row>
        <row r="702">
          <cell r="A702" t="str">
            <v>RA2-25V222MC-S1</v>
          </cell>
          <cell r="B702" t="str">
            <v>16x25</v>
          </cell>
          <cell r="C702">
            <v>4661.848</v>
          </cell>
          <cell r="D702">
            <v>4492.8459999999995</v>
          </cell>
          <cell r="E702">
            <v>3.2</v>
          </cell>
        </row>
        <row r="703">
          <cell r="A703" t="str">
            <v>RA2-25V222MJ5P1-S1</v>
          </cell>
          <cell r="B703" t="str">
            <v>16x20</v>
          </cell>
          <cell r="C703">
            <v>4835.8149999999996</v>
          </cell>
          <cell r="D703">
            <v>4712.3329999999996</v>
          </cell>
          <cell r="E703">
            <v>0.2</v>
          </cell>
        </row>
        <row r="704">
          <cell r="A704" t="str">
            <v>RA2-25V272M</v>
          </cell>
          <cell r="B704" t="str">
            <v>16x25</v>
          </cell>
          <cell r="C704">
            <v>4593.3860000000004</v>
          </cell>
          <cell r="D704">
            <v>4438.3280000000004</v>
          </cell>
          <cell r="E704">
            <v>0</v>
          </cell>
        </row>
        <row r="705">
          <cell r="A705" t="str">
            <v>RA2-25V272MJ6P-S1</v>
          </cell>
          <cell r="B705" t="str">
            <v>16x25</v>
          </cell>
          <cell r="C705">
            <v>4661.848</v>
          </cell>
          <cell r="D705">
            <v>4492.8459999999995</v>
          </cell>
          <cell r="E705">
            <v>0</v>
          </cell>
        </row>
        <row r="706">
          <cell r="A706" t="str">
            <v>RA2-25V330MCGZ-T58</v>
          </cell>
          <cell r="B706" t="str">
            <v>5x11</v>
          </cell>
          <cell r="C706">
            <v>338.05900000000003</v>
          </cell>
          <cell r="D706">
            <v>313.33999999999997</v>
          </cell>
          <cell r="E706">
            <v>8</v>
          </cell>
        </row>
        <row r="707">
          <cell r="A707" t="str">
            <v>RA2-25V330MCV</v>
          </cell>
          <cell r="B707" t="str">
            <v>5x11</v>
          </cell>
          <cell r="C707">
            <v>321.51</v>
          </cell>
          <cell r="D707">
            <v>304.39400000000001</v>
          </cell>
          <cell r="E707">
            <v>0</v>
          </cell>
        </row>
        <row r="708">
          <cell r="A708" t="str">
            <v>RA2-25V330MCV-S1</v>
          </cell>
          <cell r="B708" t="str">
            <v>5x11</v>
          </cell>
          <cell r="C708">
            <v>337.72399999999999</v>
          </cell>
          <cell r="D708">
            <v>315.97699999999998</v>
          </cell>
          <cell r="E708">
            <v>0</v>
          </cell>
        </row>
        <row r="709">
          <cell r="A709" t="str">
            <v>RA2-25V330MCV-T2</v>
          </cell>
          <cell r="B709" t="str">
            <v>5x11</v>
          </cell>
          <cell r="C709">
            <v>338.05900000000003</v>
          </cell>
          <cell r="D709">
            <v>313.33999999999997</v>
          </cell>
          <cell r="E709">
            <v>2</v>
          </cell>
        </row>
        <row r="710">
          <cell r="A710" t="str">
            <v>RA2-25V330MCVG-T58</v>
          </cell>
          <cell r="B710" t="str">
            <v>5x11</v>
          </cell>
          <cell r="C710">
            <v>338.05900000000003</v>
          </cell>
          <cell r="D710">
            <v>313.33999999999997</v>
          </cell>
          <cell r="E710">
            <v>0</v>
          </cell>
        </row>
        <row r="711">
          <cell r="A711" t="str">
            <v>RA2-25V331MC</v>
          </cell>
          <cell r="B711" t="str">
            <v>10x12.5</v>
          </cell>
          <cell r="C711">
            <v>1412.325</v>
          </cell>
          <cell r="D711">
            <v>1044.7449999999999</v>
          </cell>
          <cell r="E711">
            <v>0</v>
          </cell>
        </row>
        <row r="712">
          <cell r="A712" t="str">
            <v>RA2-25V331MC-S1</v>
          </cell>
          <cell r="B712" t="str">
            <v>10x12.5</v>
          </cell>
          <cell r="C712">
            <v>1474.184</v>
          </cell>
          <cell r="D712">
            <v>1091.066</v>
          </cell>
          <cell r="E712">
            <v>3.2</v>
          </cell>
        </row>
        <row r="713">
          <cell r="A713" t="str">
            <v>RA2-25V331MC-T2</v>
          </cell>
          <cell r="B713" t="str">
            <v>10x12.5</v>
          </cell>
          <cell r="C713">
            <v>1439.7529999999999</v>
          </cell>
          <cell r="D713">
            <v>1058.347</v>
          </cell>
          <cell r="E713">
            <v>0.5</v>
          </cell>
        </row>
        <row r="714">
          <cell r="A714" t="str">
            <v>RA2-25V332MC</v>
          </cell>
          <cell r="B714" t="str">
            <v>16x31.5</v>
          </cell>
          <cell r="C714">
            <v>6069.22</v>
          </cell>
          <cell r="D714">
            <v>5975.4129999999996</v>
          </cell>
          <cell r="E714">
            <v>0</v>
          </cell>
        </row>
        <row r="715">
          <cell r="A715" t="str">
            <v>RA2-25V332MC-F</v>
          </cell>
          <cell r="B715" t="str">
            <v>16x31.5</v>
          </cell>
          <cell r="C715">
            <v>6146.7830000000004</v>
          </cell>
          <cell r="D715">
            <v>6035.7690000000002</v>
          </cell>
          <cell r="E715">
            <v>0</v>
          </cell>
        </row>
        <row r="716">
          <cell r="A716" t="str">
            <v>RA2-25V332MC-S1</v>
          </cell>
          <cell r="B716" t="str">
            <v>16x31.5</v>
          </cell>
          <cell r="C716">
            <v>6146.7830000000004</v>
          </cell>
          <cell r="D716">
            <v>6035.7690000000002</v>
          </cell>
          <cell r="E716">
            <v>2</v>
          </cell>
        </row>
        <row r="717">
          <cell r="A717" t="str">
            <v>RA2-25V470MC</v>
          </cell>
          <cell r="B717" t="str">
            <v>5x11</v>
          </cell>
          <cell r="C717">
            <v>321.51</v>
          </cell>
          <cell r="D717">
            <v>304.39400000000001</v>
          </cell>
          <cell r="E717">
            <v>0</v>
          </cell>
        </row>
        <row r="718">
          <cell r="A718" t="str">
            <v>RA2-25V470MC-T2</v>
          </cell>
          <cell r="B718" t="str">
            <v>5x11</v>
          </cell>
          <cell r="C718">
            <v>338.05900000000003</v>
          </cell>
          <cell r="D718">
            <v>313.33999999999997</v>
          </cell>
          <cell r="E718">
            <v>20</v>
          </cell>
        </row>
        <row r="719">
          <cell r="A719" t="str">
            <v>RA2-25V470MCGZ-T58</v>
          </cell>
          <cell r="B719" t="str">
            <v>5x11</v>
          </cell>
          <cell r="C719">
            <v>338.05900000000003</v>
          </cell>
          <cell r="D719">
            <v>313.33999999999997</v>
          </cell>
          <cell r="E719">
            <v>0</v>
          </cell>
        </row>
        <row r="720">
          <cell r="A720" t="str">
            <v>RA2-25V470MCV</v>
          </cell>
          <cell r="B720" t="str">
            <v>5x11</v>
          </cell>
          <cell r="C720">
            <v>321.51</v>
          </cell>
          <cell r="D720">
            <v>304.39400000000001</v>
          </cell>
          <cell r="E720">
            <v>0</v>
          </cell>
        </row>
        <row r="721">
          <cell r="A721" t="str">
            <v>RA2-25V470MCV-G9</v>
          </cell>
          <cell r="B721" t="str">
            <v>5x11</v>
          </cell>
          <cell r="C721">
            <v>337.72399999999999</v>
          </cell>
          <cell r="D721">
            <v>315.97699999999998</v>
          </cell>
          <cell r="E721">
            <v>0</v>
          </cell>
        </row>
        <row r="722">
          <cell r="A722" t="str">
            <v>RA2-25V470MCV-S1</v>
          </cell>
          <cell r="B722" t="str">
            <v>5x11</v>
          </cell>
          <cell r="C722">
            <v>337.72399999999999</v>
          </cell>
          <cell r="D722">
            <v>315.97699999999998</v>
          </cell>
          <cell r="E722">
            <v>0</v>
          </cell>
        </row>
        <row r="723">
          <cell r="A723" t="str">
            <v>RA2-25V470MCV-T2</v>
          </cell>
          <cell r="B723" t="str">
            <v>5x11</v>
          </cell>
          <cell r="C723">
            <v>338.05900000000003</v>
          </cell>
          <cell r="D723">
            <v>313.33999999999997</v>
          </cell>
          <cell r="E723">
            <v>4</v>
          </cell>
        </row>
        <row r="724">
          <cell r="A724" t="str">
            <v>RA2-25V470MCVG-T58</v>
          </cell>
          <cell r="B724" t="str">
            <v>5x11</v>
          </cell>
          <cell r="C724">
            <v>338.05900000000003</v>
          </cell>
          <cell r="D724">
            <v>313.33999999999997</v>
          </cell>
          <cell r="E724">
            <v>2</v>
          </cell>
        </row>
        <row r="725">
          <cell r="A725" t="str">
            <v>RA2-25V471MC</v>
          </cell>
          <cell r="B725" t="str">
            <v>10x16</v>
          </cell>
          <cell r="C725">
            <v>1640.8409999999999</v>
          </cell>
          <cell r="D725">
            <v>1283.2049999999999</v>
          </cell>
          <cell r="E725">
            <v>0</v>
          </cell>
        </row>
        <row r="726">
          <cell r="A726" t="str">
            <v>RA2-25V471MC-F</v>
          </cell>
          <cell r="B726" t="str">
            <v>10x16</v>
          </cell>
          <cell r="C726">
            <v>1705.6669999999999</v>
          </cell>
          <cell r="D726">
            <v>1329.8440000000001</v>
          </cell>
          <cell r="E726">
            <v>0</v>
          </cell>
        </row>
        <row r="727">
          <cell r="A727" t="str">
            <v>RA2-25V471MC-S1</v>
          </cell>
          <cell r="B727" t="str">
            <v>10x16</v>
          </cell>
          <cell r="C727">
            <v>1705.6669999999999</v>
          </cell>
          <cell r="D727">
            <v>1329.8440000000001</v>
          </cell>
          <cell r="E727">
            <v>2</v>
          </cell>
        </row>
        <row r="728">
          <cell r="A728" t="str">
            <v>RA2-25V471MC-T2</v>
          </cell>
          <cell r="B728" t="str">
            <v>10x16</v>
          </cell>
          <cell r="C728">
            <v>1657.9649999999999</v>
          </cell>
          <cell r="D728">
            <v>1285.2260000000001</v>
          </cell>
          <cell r="E728">
            <v>0</v>
          </cell>
        </row>
        <row r="729">
          <cell r="A729" t="str">
            <v>RA2-25V472MC</v>
          </cell>
          <cell r="B729" t="str">
            <v>18x35.5</v>
          </cell>
          <cell r="C729">
            <v>9523.4490000000005</v>
          </cell>
          <cell r="D729">
            <v>10589.752</v>
          </cell>
          <cell r="E729">
            <v>0</v>
          </cell>
        </row>
        <row r="730">
          <cell r="A730" t="str">
            <v>RA2-25V472MC-F</v>
          </cell>
          <cell r="B730" t="str">
            <v>18x35.5</v>
          </cell>
          <cell r="C730">
            <v>9604.2649999999994</v>
          </cell>
          <cell r="D730">
            <v>9954.3130000000001</v>
          </cell>
          <cell r="E730">
            <v>0</v>
          </cell>
        </row>
        <row r="731">
          <cell r="A731" t="str">
            <v>RA2-25V472MC-S1</v>
          </cell>
          <cell r="B731" t="str">
            <v>18x35.5</v>
          </cell>
          <cell r="C731">
            <v>9604.2649999999994</v>
          </cell>
          <cell r="D731">
            <v>9954.3130000000001</v>
          </cell>
          <cell r="E731">
            <v>3</v>
          </cell>
        </row>
        <row r="732">
          <cell r="A732" t="str">
            <v>RA2-25V472MK8P-S1</v>
          </cell>
          <cell r="B732" t="str">
            <v>18x35.5</v>
          </cell>
          <cell r="C732">
            <v>9604.2649999999994</v>
          </cell>
          <cell r="D732">
            <v>9954.3130000000001</v>
          </cell>
          <cell r="E732">
            <v>0</v>
          </cell>
        </row>
        <row r="733">
          <cell r="A733" t="str">
            <v>RA2-25V4R7MCGZ-T58</v>
          </cell>
          <cell r="B733" t="str">
            <v>5x11</v>
          </cell>
          <cell r="C733">
            <v>338.05900000000003</v>
          </cell>
          <cell r="D733">
            <v>313.33999999999997</v>
          </cell>
          <cell r="E733">
            <v>16</v>
          </cell>
        </row>
        <row r="734">
          <cell r="A734" t="str">
            <v>RA2-25V4R7MCV</v>
          </cell>
          <cell r="B734" t="str">
            <v>5x11</v>
          </cell>
          <cell r="C734">
            <v>321.51</v>
          </cell>
          <cell r="D734">
            <v>304.39400000000001</v>
          </cell>
          <cell r="E734">
            <v>0</v>
          </cell>
        </row>
        <row r="735">
          <cell r="A735" t="str">
            <v>RA2-25V4R7MCV-T2</v>
          </cell>
          <cell r="B735" t="str">
            <v>5x11</v>
          </cell>
          <cell r="C735">
            <v>338.05900000000003</v>
          </cell>
          <cell r="D735">
            <v>313.33999999999997</v>
          </cell>
          <cell r="E735">
            <v>64</v>
          </cell>
        </row>
        <row r="736">
          <cell r="A736" t="str">
            <v>RA2-25V4R7MCVG-T58</v>
          </cell>
          <cell r="B736" t="str">
            <v>5x11</v>
          </cell>
          <cell r="C736">
            <v>338.05900000000003</v>
          </cell>
          <cell r="D736">
            <v>313.33999999999997</v>
          </cell>
          <cell r="E736">
            <v>0</v>
          </cell>
        </row>
        <row r="737">
          <cell r="A737" t="str">
            <v>RA2-35V100MC</v>
          </cell>
          <cell r="B737" t="str">
            <v>5x11</v>
          </cell>
          <cell r="C737">
            <v>321.51</v>
          </cell>
          <cell r="D737">
            <v>304.39400000000001</v>
          </cell>
          <cell r="E737">
            <v>0</v>
          </cell>
        </row>
        <row r="738">
          <cell r="A738" t="str">
            <v>RA2-35V100MCGZ-T58</v>
          </cell>
          <cell r="B738" t="str">
            <v>5x11</v>
          </cell>
          <cell r="C738">
            <v>338.05900000000003</v>
          </cell>
          <cell r="D738">
            <v>313.33999999999997</v>
          </cell>
          <cell r="E738">
            <v>22</v>
          </cell>
        </row>
        <row r="739">
          <cell r="A739" t="str">
            <v>RA2-35V100MCV</v>
          </cell>
          <cell r="B739" t="str">
            <v>5x11</v>
          </cell>
          <cell r="C739">
            <v>321.51</v>
          </cell>
          <cell r="D739">
            <v>304.39400000000001</v>
          </cell>
          <cell r="E739">
            <v>0</v>
          </cell>
        </row>
        <row r="740">
          <cell r="A740" t="str">
            <v>RA2-35V100MCV-T2</v>
          </cell>
          <cell r="B740" t="str">
            <v>5x11</v>
          </cell>
          <cell r="C740">
            <v>338.05900000000003</v>
          </cell>
          <cell r="D740">
            <v>313.33999999999997</v>
          </cell>
          <cell r="E740">
            <v>10</v>
          </cell>
        </row>
        <row r="741">
          <cell r="A741" t="str">
            <v>RA2-35V100MCVG-T58</v>
          </cell>
          <cell r="B741" t="str">
            <v>5x11</v>
          </cell>
          <cell r="C741">
            <v>338.05900000000003</v>
          </cell>
          <cell r="D741">
            <v>313.33999999999997</v>
          </cell>
          <cell r="E741">
            <v>10</v>
          </cell>
        </row>
        <row r="742">
          <cell r="A742" t="str">
            <v>RA2-35V101MC</v>
          </cell>
          <cell r="B742" t="str">
            <v>8x11.5</v>
          </cell>
          <cell r="C742">
            <v>835.03499999999997</v>
          </cell>
          <cell r="D742">
            <v>673.39400000000001</v>
          </cell>
          <cell r="E742">
            <v>0</v>
          </cell>
        </row>
        <row r="743">
          <cell r="A743" t="str">
            <v>RA2-35V101MC-S1</v>
          </cell>
          <cell r="B743" t="str">
            <v>8x11.5</v>
          </cell>
          <cell r="C743">
            <v>851.61800000000005</v>
          </cell>
          <cell r="D743">
            <v>685.99099999999999</v>
          </cell>
          <cell r="E743">
            <v>0</v>
          </cell>
        </row>
        <row r="744">
          <cell r="A744" t="str">
            <v>RA2-35V101MC-T2</v>
          </cell>
          <cell r="B744" t="str">
            <v>8x11.5</v>
          </cell>
          <cell r="C744">
            <v>856.90899999999999</v>
          </cell>
          <cell r="D744">
            <v>683.69799999999998</v>
          </cell>
          <cell r="E744">
            <v>2</v>
          </cell>
        </row>
        <row r="745">
          <cell r="A745" t="str">
            <v>RA2-35V102MC</v>
          </cell>
          <cell r="B745" t="str">
            <v>12.5x25</v>
          </cell>
          <cell r="C745">
            <v>3293.4090000000001</v>
          </cell>
          <cell r="D745">
            <v>3141.549</v>
          </cell>
          <cell r="E745">
            <v>0</v>
          </cell>
        </row>
        <row r="746">
          <cell r="A746" t="str">
            <v>RA2-35V102MC-F</v>
          </cell>
          <cell r="B746" t="str">
            <v>12.5x25</v>
          </cell>
          <cell r="C746">
            <v>3361.7939999999999</v>
          </cell>
          <cell r="D746">
            <v>3198.2139999999999</v>
          </cell>
          <cell r="E746">
            <v>0</v>
          </cell>
        </row>
        <row r="747">
          <cell r="A747" t="str">
            <v>RA2-35V102MC-S1</v>
          </cell>
          <cell r="B747" t="str">
            <v>12.5x25</v>
          </cell>
          <cell r="C747">
            <v>3361.7939999999999</v>
          </cell>
          <cell r="D747">
            <v>3198.2139999999999</v>
          </cell>
          <cell r="E747">
            <v>0</v>
          </cell>
        </row>
        <row r="748">
          <cell r="A748" t="str">
            <v>RA2-35V102MC-T4</v>
          </cell>
          <cell r="B748" t="str">
            <v>12.5x25</v>
          </cell>
          <cell r="C748">
            <v>3319.248</v>
          </cell>
          <cell r="D748">
            <v>3135.3620000000001</v>
          </cell>
          <cell r="E748">
            <v>0</v>
          </cell>
        </row>
        <row r="749">
          <cell r="A749" t="str">
            <v>RA2-35V220MCGZ-T58</v>
          </cell>
          <cell r="B749" t="str">
            <v>5x11</v>
          </cell>
          <cell r="C749">
            <v>338.05900000000003</v>
          </cell>
          <cell r="D749">
            <v>313.33999999999997</v>
          </cell>
          <cell r="E749">
            <v>2</v>
          </cell>
        </row>
        <row r="750">
          <cell r="A750" t="str">
            <v>RA2-35V220MCV</v>
          </cell>
          <cell r="B750" t="str">
            <v>5x11</v>
          </cell>
          <cell r="C750">
            <v>321.51</v>
          </cell>
          <cell r="D750">
            <v>304.39400000000001</v>
          </cell>
          <cell r="E750">
            <v>0</v>
          </cell>
        </row>
        <row r="751">
          <cell r="A751" t="str">
            <v>RA2-35V220MCV-S1</v>
          </cell>
          <cell r="B751" t="str">
            <v>5x11</v>
          </cell>
          <cell r="C751">
            <v>337.72399999999999</v>
          </cell>
          <cell r="D751">
            <v>315.97699999999998</v>
          </cell>
          <cell r="E751">
            <v>0</v>
          </cell>
        </row>
        <row r="752">
          <cell r="A752" t="str">
            <v>RA2-35V220MCV-T2</v>
          </cell>
          <cell r="B752" t="str">
            <v>5x11</v>
          </cell>
          <cell r="C752">
            <v>338.05900000000003</v>
          </cell>
          <cell r="D752">
            <v>313.33999999999997</v>
          </cell>
          <cell r="E752">
            <v>0</v>
          </cell>
        </row>
        <row r="753">
          <cell r="A753" t="str">
            <v>RA2-35V220MCVG-T58</v>
          </cell>
          <cell r="B753" t="str">
            <v>5x11</v>
          </cell>
          <cell r="C753">
            <v>338.05900000000003</v>
          </cell>
          <cell r="D753">
            <v>313.33999999999997</v>
          </cell>
          <cell r="E753">
            <v>4</v>
          </cell>
        </row>
        <row r="754">
          <cell r="A754" t="str">
            <v>RA2-35V221M-T2</v>
          </cell>
          <cell r="B754" t="str">
            <v>10x12.5</v>
          </cell>
          <cell r="C754">
            <v>1439.7529999999999</v>
          </cell>
          <cell r="D754">
            <v>1058.347</v>
          </cell>
          <cell r="E754">
            <v>0</v>
          </cell>
        </row>
        <row r="755">
          <cell r="A755" t="str">
            <v>RA2-35V221MC</v>
          </cell>
          <cell r="B755" t="str">
            <v>10x12.5</v>
          </cell>
          <cell r="C755">
            <v>1412.325</v>
          </cell>
          <cell r="D755">
            <v>1044.7449999999999</v>
          </cell>
          <cell r="E755">
            <v>1</v>
          </cell>
        </row>
        <row r="756">
          <cell r="A756" t="str">
            <v>RA2-35V221MC-S1</v>
          </cell>
          <cell r="B756" t="str">
            <v>10x12.5</v>
          </cell>
          <cell r="C756">
            <v>1474.184</v>
          </cell>
          <cell r="D756">
            <v>1091.066</v>
          </cell>
          <cell r="E756">
            <v>0</v>
          </cell>
        </row>
        <row r="757">
          <cell r="A757" t="str">
            <v>RA2-35V221MC-T2</v>
          </cell>
          <cell r="B757" t="str">
            <v>10x12.5</v>
          </cell>
          <cell r="C757">
            <v>1439.7529999999999</v>
          </cell>
          <cell r="D757">
            <v>1058.347</v>
          </cell>
          <cell r="E757">
            <v>0</v>
          </cell>
        </row>
        <row r="758">
          <cell r="A758" t="str">
            <v>RA2-35V222M</v>
          </cell>
          <cell r="B758" t="str">
            <v>16x31.5</v>
          </cell>
          <cell r="C758">
            <v>6069.22</v>
          </cell>
          <cell r="D758">
            <v>5975.4129999999996</v>
          </cell>
          <cell r="E758">
            <v>0</v>
          </cell>
        </row>
        <row r="759">
          <cell r="A759" t="str">
            <v>RA2-35V222MC</v>
          </cell>
          <cell r="B759" t="str">
            <v>16x31.5</v>
          </cell>
          <cell r="C759">
            <v>6069.22</v>
          </cell>
          <cell r="D759">
            <v>5975.4129999999996</v>
          </cell>
          <cell r="E759">
            <v>7.4</v>
          </cell>
        </row>
        <row r="760">
          <cell r="A760" t="str">
            <v>RA2-35V222MC-F</v>
          </cell>
          <cell r="B760" t="str">
            <v>16x31.5</v>
          </cell>
          <cell r="C760">
            <v>6146.7830000000004</v>
          </cell>
          <cell r="D760">
            <v>6035.7690000000002</v>
          </cell>
          <cell r="E760">
            <v>0</v>
          </cell>
        </row>
        <row r="761">
          <cell r="A761" t="str">
            <v>RA2-35V222MC-S1</v>
          </cell>
          <cell r="B761" t="str">
            <v>16x31.5</v>
          </cell>
          <cell r="C761">
            <v>6146.7830000000004</v>
          </cell>
          <cell r="D761">
            <v>6035.7690000000002</v>
          </cell>
          <cell r="E761">
            <v>1</v>
          </cell>
        </row>
        <row r="762">
          <cell r="A762" t="str">
            <v>RA2-35V222MJ7P-S1</v>
          </cell>
          <cell r="B762" t="str">
            <v>16x31.5</v>
          </cell>
          <cell r="C762">
            <v>6146.7830000000004</v>
          </cell>
          <cell r="D762">
            <v>6035.7690000000002</v>
          </cell>
          <cell r="E762">
            <v>1</v>
          </cell>
        </row>
        <row r="763">
          <cell r="A763" t="str">
            <v>RA2-35V272MC-S1</v>
          </cell>
          <cell r="B763" t="str">
            <v>16x35.5</v>
          </cell>
          <cell r="C763">
            <v>8329.9969999999994</v>
          </cell>
          <cell r="D763">
            <v>8626.2520000000004</v>
          </cell>
          <cell r="E763">
            <v>0</v>
          </cell>
        </row>
        <row r="764">
          <cell r="A764" t="str">
            <v>RA2-35V272MJ7P2</v>
          </cell>
          <cell r="B764" t="str">
            <v>16x31.5</v>
          </cell>
          <cell r="C764">
            <v>6069.22</v>
          </cell>
          <cell r="D764">
            <v>5975.4129999999996</v>
          </cell>
          <cell r="E764">
            <v>0</v>
          </cell>
        </row>
        <row r="765">
          <cell r="A765" t="str">
            <v>RA2-35V272MJ7P2-S1</v>
          </cell>
          <cell r="B765" t="str">
            <v>16x31.5</v>
          </cell>
          <cell r="C765">
            <v>6146.7830000000004</v>
          </cell>
          <cell r="D765">
            <v>6035.7690000000002</v>
          </cell>
          <cell r="E765">
            <v>3</v>
          </cell>
        </row>
        <row r="766">
          <cell r="A766" t="str">
            <v>RA2-35V330MCV</v>
          </cell>
          <cell r="B766" t="str">
            <v>5x11</v>
          </cell>
          <cell r="C766">
            <v>321.51</v>
          </cell>
          <cell r="D766">
            <v>304.39400000000001</v>
          </cell>
          <cell r="E766">
            <v>0</v>
          </cell>
        </row>
        <row r="767">
          <cell r="A767" t="str">
            <v>RA2-35V330MCV-T2</v>
          </cell>
          <cell r="B767" t="str">
            <v>5x11</v>
          </cell>
          <cell r="C767">
            <v>338.05900000000003</v>
          </cell>
          <cell r="D767">
            <v>313.33999999999997</v>
          </cell>
          <cell r="E767">
            <v>0</v>
          </cell>
        </row>
        <row r="768">
          <cell r="A768" t="str">
            <v>RA2-35V330MCVG-T58</v>
          </cell>
          <cell r="B768" t="str">
            <v>5x11</v>
          </cell>
          <cell r="C768">
            <v>338.05900000000003</v>
          </cell>
          <cell r="D768">
            <v>313.33999999999997</v>
          </cell>
          <cell r="E768">
            <v>0</v>
          </cell>
        </row>
        <row r="769">
          <cell r="A769" t="str">
            <v>RA2-35V330MECVG-T58</v>
          </cell>
          <cell r="B769" t="str">
            <v>5x11</v>
          </cell>
          <cell r="C769">
            <v>338.05900000000003</v>
          </cell>
          <cell r="D769">
            <v>313.33999999999997</v>
          </cell>
          <cell r="E769">
            <v>4</v>
          </cell>
        </row>
        <row r="770">
          <cell r="A770" t="str">
            <v>RA2-35V331MC</v>
          </cell>
          <cell r="B770" t="str">
            <v>10x16</v>
          </cell>
          <cell r="C770">
            <v>1640.8409999999999</v>
          </cell>
          <cell r="D770">
            <v>1283.2049999999999</v>
          </cell>
          <cell r="E770">
            <v>0</v>
          </cell>
        </row>
        <row r="771">
          <cell r="A771" t="str">
            <v>RA2-35V331MC-S1</v>
          </cell>
          <cell r="B771" t="str">
            <v>10x16</v>
          </cell>
          <cell r="C771">
            <v>1705.6669999999999</v>
          </cell>
          <cell r="D771">
            <v>1329.8440000000001</v>
          </cell>
          <cell r="E771">
            <v>0</v>
          </cell>
        </row>
        <row r="772">
          <cell r="A772" t="str">
            <v>RA2-35V332M</v>
          </cell>
          <cell r="B772" t="str">
            <v>18x35.5</v>
          </cell>
          <cell r="C772">
            <v>9523.4490000000005</v>
          </cell>
          <cell r="D772">
            <v>10589.752</v>
          </cell>
          <cell r="E772">
            <v>0</v>
          </cell>
        </row>
        <row r="773">
          <cell r="A773" t="str">
            <v>RA2-35V332MC</v>
          </cell>
          <cell r="B773" t="str">
            <v>18x35.5</v>
          </cell>
          <cell r="C773">
            <v>9523.4490000000005</v>
          </cell>
          <cell r="D773">
            <v>10589.752</v>
          </cell>
          <cell r="E773">
            <v>0</v>
          </cell>
        </row>
        <row r="774">
          <cell r="A774" t="str">
            <v>RA2-35V332MC-S1</v>
          </cell>
          <cell r="B774" t="str">
            <v>18x35.5</v>
          </cell>
          <cell r="C774">
            <v>9604.2649999999994</v>
          </cell>
          <cell r="D774">
            <v>9954.3130000000001</v>
          </cell>
          <cell r="E774">
            <v>5</v>
          </cell>
        </row>
        <row r="775">
          <cell r="A775" t="str">
            <v>RA2-35V332MJ8</v>
          </cell>
          <cell r="B775" t="str">
            <v>16x35.5</v>
          </cell>
          <cell r="C775">
            <v>8268.1910000000007</v>
          </cell>
          <cell r="D775">
            <v>8553.1790000000001</v>
          </cell>
          <cell r="E775">
            <v>0</v>
          </cell>
        </row>
        <row r="776">
          <cell r="A776" t="str">
            <v>RA2-35V332MJ8-G1</v>
          </cell>
          <cell r="B776" t="str">
            <v>16x35.5</v>
          </cell>
          <cell r="C776">
            <v>8329.9969999999994</v>
          </cell>
          <cell r="D776">
            <v>8626.2520000000004</v>
          </cell>
          <cell r="E776">
            <v>0</v>
          </cell>
        </row>
        <row r="777">
          <cell r="A777" t="str">
            <v>RA2-35V332MK7</v>
          </cell>
          <cell r="B777" t="str">
            <v>18x31.5</v>
          </cell>
          <cell r="C777">
            <v>10173.383</v>
          </cell>
          <cell r="D777">
            <v>10513.755999999999</v>
          </cell>
          <cell r="E777">
            <v>0</v>
          </cell>
        </row>
        <row r="778">
          <cell r="A778" t="str">
            <v>RA2-35V332MK7-S1</v>
          </cell>
          <cell r="B778" t="str">
            <v>18x31.5</v>
          </cell>
          <cell r="C778">
            <v>10211.504000000001</v>
          </cell>
          <cell r="D778">
            <v>10541.824000000001</v>
          </cell>
          <cell r="E778">
            <v>2</v>
          </cell>
        </row>
        <row r="779">
          <cell r="A779" t="str">
            <v>RA2-35V332MK8P1-S1</v>
          </cell>
          <cell r="B779" t="str">
            <v>18x35.5</v>
          </cell>
          <cell r="C779">
            <v>9604.2649999999994</v>
          </cell>
          <cell r="D779">
            <v>9954.3130000000001</v>
          </cell>
          <cell r="E779">
            <v>2</v>
          </cell>
        </row>
        <row r="780">
          <cell r="A780" t="str">
            <v>RA2-35V470MC</v>
          </cell>
          <cell r="B780" t="str">
            <v>6.3x11</v>
          </cell>
          <cell r="C780">
            <v>677.15700000000004</v>
          </cell>
          <cell r="D780">
            <v>605.69899999999996</v>
          </cell>
          <cell r="E780">
            <v>0</v>
          </cell>
        </row>
        <row r="781">
          <cell r="A781" t="str">
            <v>RA2-35V470MC-T2</v>
          </cell>
          <cell r="B781" t="str">
            <v>6.3x11</v>
          </cell>
          <cell r="C781">
            <v>693.86800000000005</v>
          </cell>
          <cell r="D781">
            <v>312.39600000000002</v>
          </cell>
          <cell r="E781">
            <v>4</v>
          </cell>
        </row>
        <row r="782">
          <cell r="A782" t="str">
            <v>RA2-35V470MCGZ-T58</v>
          </cell>
          <cell r="B782" t="str">
            <v>6.3x11</v>
          </cell>
          <cell r="C782">
            <v>693.86800000000005</v>
          </cell>
          <cell r="D782">
            <v>312.39600000000002</v>
          </cell>
          <cell r="E782">
            <v>4</v>
          </cell>
        </row>
        <row r="783">
          <cell r="A783" t="str">
            <v>RA2-35V471MC</v>
          </cell>
          <cell r="B783" t="str">
            <v>10x20</v>
          </cell>
          <cell r="C783">
            <v>2004.3689999999999</v>
          </cell>
          <cell r="D783">
            <v>1712.998</v>
          </cell>
          <cell r="E783">
            <v>4</v>
          </cell>
        </row>
        <row r="784">
          <cell r="A784" t="str">
            <v>RA2-35V471MC-S1</v>
          </cell>
          <cell r="B784" t="str">
            <v>10x20</v>
          </cell>
          <cell r="C784">
            <v>2073.2800000000002</v>
          </cell>
          <cell r="D784">
            <v>1763.204</v>
          </cell>
          <cell r="E784">
            <v>0.5</v>
          </cell>
        </row>
        <row r="785">
          <cell r="A785" t="str">
            <v>RA2-35V471MC-T2</v>
          </cell>
          <cell r="B785" t="str">
            <v>10x20</v>
          </cell>
          <cell r="C785">
            <v>2034.0519999999999</v>
          </cell>
          <cell r="D785">
            <v>1723.7739999999999</v>
          </cell>
          <cell r="E785">
            <v>0</v>
          </cell>
        </row>
        <row r="786">
          <cell r="A786" t="str">
            <v>RA2-35V472M</v>
          </cell>
          <cell r="B786" t="str">
            <v>18x40</v>
          </cell>
          <cell r="C786">
            <v>9523.4490000000005</v>
          </cell>
          <cell r="D786">
            <v>0</v>
          </cell>
          <cell r="E786">
            <v>0</v>
          </cell>
        </row>
        <row r="787">
          <cell r="A787" t="str">
            <v>RA2-35V472M-S1</v>
          </cell>
          <cell r="B787" t="str">
            <v>18x40</v>
          </cell>
          <cell r="C787">
            <v>9604.2649999999994</v>
          </cell>
          <cell r="D787">
            <v>0</v>
          </cell>
          <cell r="E787">
            <v>0</v>
          </cell>
        </row>
        <row r="788">
          <cell r="A788" t="str">
            <v>RA2-35V472MK9PE</v>
          </cell>
          <cell r="B788" t="str">
            <v>18x40</v>
          </cell>
          <cell r="C788">
            <v>9523.4490000000005</v>
          </cell>
          <cell r="D788">
            <v>0</v>
          </cell>
          <cell r="E788">
            <v>0</v>
          </cell>
        </row>
        <row r="789">
          <cell r="A789" t="str">
            <v>RA2-35V472MK9PE-S1</v>
          </cell>
          <cell r="B789" t="str">
            <v>18x40</v>
          </cell>
          <cell r="C789">
            <v>9604.2649999999994</v>
          </cell>
          <cell r="D789">
            <v>0</v>
          </cell>
          <cell r="E789">
            <v>0</v>
          </cell>
        </row>
        <row r="790">
          <cell r="A790" t="str">
            <v>RA2-35V4R7MCV</v>
          </cell>
          <cell r="B790" t="str">
            <v>5x11</v>
          </cell>
          <cell r="C790">
            <v>321.51</v>
          </cell>
          <cell r="D790">
            <v>304.39400000000001</v>
          </cell>
          <cell r="E790">
            <v>0</v>
          </cell>
        </row>
        <row r="791">
          <cell r="A791" t="str">
            <v>RA2-35V4R7MCV-T2</v>
          </cell>
          <cell r="B791" t="str">
            <v>5x11</v>
          </cell>
          <cell r="C791">
            <v>338.05900000000003</v>
          </cell>
          <cell r="D791">
            <v>313.33999999999997</v>
          </cell>
          <cell r="E791">
            <v>0</v>
          </cell>
        </row>
        <row r="792">
          <cell r="A792" t="str">
            <v>RA2-42V222MC</v>
          </cell>
          <cell r="B792" t="str">
            <v>16x35.5</v>
          </cell>
          <cell r="C792">
            <v>8268.1910000000007</v>
          </cell>
          <cell r="D792">
            <v>8553.1790000000001</v>
          </cell>
          <cell r="E792">
            <v>0</v>
          </cell>
        </row>
        <row r="793">
          <cell r="A793" t="str">
            <v>RA2-42V222MC-S1</v>
          </cell>
          <cell r="B793" t="str">
            <v>16x35.5</v>
          </cell>
          <cell r="C793">
            <v>8329.9969999999994</v>
          </cell>
          <cell r="D793">
            <v>8626.2520000000004</v>
          </cell>
          <cell r="E793">
            <v>0</v>
          </cell>
        </row>
        <row r="794">
          <cell r="A794" t="str">
            <v>RA2-42V332MC</v>
          </cell>
          <cell r="B794" t="str">
            <v>18x35.5</v>
          </cell>
          <cell r="C794">
            <v>9523.4490000000005</v>
          </cell>
          <cell r="D794">
            <v>10589.752</v>
          </cell>
          <cell r="E794">
            <v>0</v>
          </cell>
        </row>
        <row r="795">
          <cell r="A795" t="str">
            <v>RA2-42V332MC-S1</v>
          </cell>
          <cell r="B795" t="str">
            <v>18x35.5</v>
          </cell>
          <cell r="C795">
            <v>9604.2649999999994</v>
          </cell>
          <cell r="D795">
            <v>9954.3130000000001</v>
          </cell>
          <cell r="E795">
            <v>0</v>
          </cell>
        </row>
        <row r="796">
          <cell r="A796" t="str">
            <v>RA2-45V222MJ8-S1</v>
          </cell>
          <cell r="B796" t="str">
            <v>16x35.5</v>
          </cell>
          <cell r="C796">
            <v>8329.9969999999994</v>
          </cell>
          <cell r="D796">
            <v>8626.2520000000004</v>
          </cell>
          <cell r="E796">
            <v>0</v>
          </cell>
        </row>
        <row r="797">
          <cell r="A797" t="str">
            <v>RA2-50V010MEC-T2</v>
          </cell>
          <cell r="B797" t="str">
            <v>5x11</v>
          </cell>
          <cell r="C797">
            <v>338.05900000000003</v>
          </cell>
          <cell r="D797">
            <v>313.33999999999997</v>
          </cell>
          <cell r="E797">
            <v>2</v>
          </cell>
        </row>
        <row r="798">
          <cell r="A798" t="str">
            <v>RA2-50V010MECGZ-T58</v>
          </cell>
          <cell r="B798" t="str">
            <v>5x11</v>
          </cell>
          <cell r="C798">
            <v>338.05900000000003</v>
          </cell>
          <cell r="D798">
            <v>313.33999999999997</v>
          </cell>
          <cell r="E798">
            <v>20</v>
          </cell>
        </row>
        <row r="799">
          <cell r="A799" t="str">
            <v>RA2-50V010MECV</v>
          </cell>
          <cell r="B799" t="str">
            <v>5x11</v>
          </cell>
          <cell r="C799">
            <v>321.51</v>
          </cell>
          <cell r="D799">
            <v>304.39400000000001</v>
          </cell>
          <cell r="E799">
            <v>2</v>
          </cell>
        </row>
        <row r="800">
          <cell r="A800" t="str">
            <v>RA2-50V010MECV-S1</v>
          </cell>
          <cell r="B800" t="str">
            <v>5x11</v>
          </cell>
          <cell r="C800">
            <v>337.72399999999999</v>
          </cell>
          <cell r="D800">
            <v>315.97699999999998</v>
          </cell>
          <cell r="E800">
            <v>0</v>
          </cell>
        </row>
        <row r="801">
          <cell r="A801" t="str">
            <v>RA2-50V010MECV-T2</v>
          </cell>
          <cell r="B801" t="str">
            <v>5x11</v>
          </cell>
          <cell r="C801">
            <v>338.05900000000003</v>
          </cell>
          <cell r="D801">
            <v>313.33999999999997</v>
          </cell>
          <cell r="E801">
            <v>4</v>
          </cell>
        </row>
        <row r="802">
          <cell r="A802" t="str">
            <v>RA2-50V010MECVG</v>
          </cell>
          <cell r="B802" t="str">
            <v>5x11</v>
          </cell>
          <cell r="C802">
            <v>321.51</v>
          </cell>
          <cell r="D802">
            <v>304.39400000000001</v>
          </cell>
          <cell r="E802">
            <v>0</v>
          </cell>
        </row>
        <row r="803">
          <cell r="A803" t="str">
            <v>RA2-50V010MECVG-T2</v>
          </cell>
          <cell r="B803" t="str">
            <v>5x11</v>
          </cell>
          <cell r="C803">
            <v>338.05900000000003</v>
          </cell>
          <cell r="D803">
            <v>313.33999999999997</v>
          </cell>
          <cell r="E803">
            <v>0</v>
          </cell>
        </row>
        <row r="804">
          <cell r="A804" t="str">
            <v>RA2-50V010MECVG-T58</v>
          </cell>
          <cell r="B804" t="str">
            <v>5x11</v>
          </cell>
          <cell r="C804">
            <v>338.05900000000003</v>
          </cell>
          <cell r="D804">
            <v>313.33999999999997</v>
          </cell>
          <cell r="E804">
            <v>176</v>
          </cell>
        </row>
        <row r="805">
          <cell r="A805" t="str">
            <v>RA2-50V100MEC</v>
          </cell>
          <cell r="B805" t="str">
            <v>5x11</v>
          </cell>
          <cell r="C805">
            <v>321.51</v>
          </cell>
          <cell r="D805">
            <v>304.39400000000001</v>
          </cell>
          <cell r="E805">
            <v>4</v>
          </cell>
        </row>
        <row r="806">
          <cell r="A806" t="str">
            <v>RA2-50V100MEC-T2</v>
          </cell>
          <cell r="B806" t="str">
            <v>5x11</v>
          </cell>
          <cell r="C806">
            <v>338.05900000000003</v>
          </cell>
          <cell r="D806">
            <v>313.33999999999997</v>
          </cell>
          <cell r="E806">
            <v>14</v>
          </cell>
        </row>
        <row r="807">
          <cell r="A807" t="str">
            <v>RA2-50V100MECGZ-T58</v>
          </cell>
          <cell r="B807" t="str">
            <v>5x11</v>
          </cell>
          <cell r="C807">
            <v>338.05900000000003</v>
          </cell>
          <cell r="D807">
            <v>313.33999999999997</v>
          </cell>
          <cell r="E807">
            <v>0</v>
          </cell>
        </row>
        <row r="808">
          <cell r="A808" t="str">
            <v>RA2-50V100MECV</v>
          </cell>
          <cell r="B808" t="str">
            <v>5x11</v>
          </cell>
          <cell r="C808">
            <v>321.51</v>
          </cell>
          <cell r="D808">
            <v>304.39400000000001</v>
          </cell>
          <cell r="E808">
            <v>0</v>
          </cell>
        </row>
        <row r="809">
          <cell r="A809" t="str">
            <v>RA2-50V100MECV-S1</v>
          </cell>
          <cell r="B809" t="str">
            <v>5x11</v>
          </cell>
          <cell r="C809">
            <v>337.72399999999999</v>
          </cell>
          <cell r="D809">
            <v>315.97699999999998</v>
          </cell>
          <cell r="E809">
            <v>0</v>
          </cell>
        </row>
        <row r="810">
          <cell r="A810" t="str">
            <v>RA2-50V100MECV-T2</v>
          </cell>
          <cell r="B810" t="str">
            <v>5x11</v>
          </cell>
          <cell r="C810">
            <v>338.05900000000003</v>
          </cell>
          <cell r="D810">
            <v>313.33999999999997</v>
          </cell>
          <cell r="E810">
            <v>10</v>
          </cell>
        </row>
        <row r="811">
          <cell r="A811" t="str">
            <v>RA2-50V100MECVG-T58</v>
          </cell>
          <cell r="B811" t="str">
            <v>5x11</v>
          </cell>
          <cell r="C811">
            <v>338.05900000000003</v>
          </cell>
          <cell r="D811">
            <v>313.33999999999997</v>
          </cell>
          <cell r="E811">
            <v>2</v>
          </cell>
        </row>
        <row r="812">
          <cell r="A812" t="str">
            <v>RA2-50V101MC</v>
          </cell>
          <cell r="B812" t="str">
            <v>8x11.5</v>
          </cell>
          <cell r="C812">
            <v>835.03499999999997</v>
          </cell>
          <cell r="D812">
            <v>673.39400000000001</v>
          </cell>
          <cell r="E812">
            <v>8.66</v>
          </cell>
        </row>
        <row r="813">
          <cell r="A813" t="str">
            <v>RA2-50V101MC-T2</v>
          </cell>
          <cell r="B813" t="str">
            <v>8x11.5</v>
          </cell>
          <cell r="C813">
            <v>856.90899999999999</v>
          </cell>
          <cell r="D813">
            <v>683.69799999999998</v>
          </cell>
          <cell r="E813">
            <v>3.66</v>
          </cell>
        </row>
        <row r="814">
          <cell r="A814" t="str">
            <v>RA2-50V101MC-T44</v>
          </cell>
          <cell r="B814" t="str">
            <v>8x11.5</v>
          </cell>
          <cell r="C814">
            <v>856.90899999999999</v>
          </cell>
          <cell r="D814">
            <v>683.69799999999998</v>
          </cell>
          <cell r="E814">
            <v>2</v>
          </cell>
        </row>
        <row r="815">
          <cell r="A815" t="str">
            <v>RA2-50V102MC</v>
          </cell>
          <cell r="B815" t="str">
            <v>16x25</v>
          </cell>
          <cell r="C815">
            <v>4593.3860000000004</v>
          </cell>
          <cell r="D815">
            <v>4438.3280000000004</v>
          </cell>
          <cell r="E815">
            <v>0</v>
          </cell>
        </row>
        <row r="816">
          <cell r="A816" t="str">
            <v>RA2-50V102MC-S1</v>
          </cell>
          <cell r="B816" t="str">
            <v>16x25</v>
          </cell>
          <cell r="C816">
            <v>4661.848</v>
          </cell>
          <cell r="D816">
            <v>4492.8459999999995</v>
          </cell>
          <cell r="E816">
            <v>2</v>
          </cell>
        </row>
        <row r="817">
          <cell r="A817" t="str">
            <v>RA2-50V220MC</v>
          </cell>
          <cell r="B817" t="str">
            <v>5x11</v>
          </cell>
          <cell r="C817">
            <v>321.51</v>
          </cell>
          <cell r="D817">
            <v>304.39400000000001</v>
          </cell>
          <cell r="E817">
            <v>0</v>
          </cell>
        </row>
        <row r="818">
          <cell r="A818" t="str">
            <v>RA2-50V220MC-T2</v>
          </cell>
          <cell r="B818" t="str">
            <v>5x11</v>
          </cell>
          <cell r="C818">
            <v>338.05900000000003</v>
          </cell>
          <cell r="D818">
            <v>313.33999999999997</v>
          </cell>
          <cell r="E818">
            <v>14</v>
          </cell>
        </row>
        <row r="819">
          <cell r="A819" t="str">
            <v>RA2-50V220MCV</v>
          </cell>
          <cell r="B819" t="str">
            <v>5x11</v>
          </cell>
          <cell r="C819">
            <v>321.51</v>
          </cell>
          <cell r="D819">
            <v>304.39400000000001</v>
          </cell>
          <cell r="E819">
            <v>0</v>
          </cell>
        </row>
        <row r="820">
          <cell r="A820" t="str">
            <v>RA2-50V220MCV-G9</v>
          </cell>
          <cell r="B820" t="str">
            <v>5x11</v>
          </cell>
          <cell r="C820">
            <v>337.72399999999999</v>
          </cell>
          <cell r="D820">
            <v>315.97699999999998</v>
          </cell>
          <cell r="E820">
            <v>0</v>
          </cell>
        </row>
        <row r="821">
          <cell r="A821" t="str">
            <v>RA2-50V220MCV-S1</v>
          </cell>
          <cell r="B821" t="str">
            <v>5x11</v>
          </cell>
          <cell r="C821">
            <v>337.72399999999999</v>
          </cell>
          <cell r="D821">
            <v>315.97699999999998</v>
          </cell>
          <cell r="E821">
            <v>0</v>
          </cell>
        </row>
        <row r="822">
          <cell r="A822" t="str">
            <v>RA2-50V220MCV-T2</v>
          </cell>
          <cell r="B822" t="str">
            <v>5x11</v>
          </cell>
          <cell r="C822">
            <v>338.05900000000003</v>
          </cell>
          <cell r="D822">
            <v>313.33999999999997</v>
          </cell>
          <cell r="E822">
            <v>0</v>
          </cell>
        </row>
        <row r="823">
          <cell r="A823" t="str">
            <v>RA2-50V220MCVG-T58</v>
          </cell>
          <cell r="B823" t="str">
            <v>5x11</v>
          </cell>
          <cell r="C823">
            <v>338.05900000000003</v>
          </cell>
          <cell r="D823">
            <v>313.33999999999997</v>
          </cell>
          <cell r="E823">
            <v>0</v>
          </cell>
        </row>
        <row r="824">
          <cell r="A824" t="str">
            <v>RA2-50V221MC</v>
          </cell>
          <cell r="B824" t="str">
            <v>10x16</v>
          </cell>
          <cell r="C824">
            <v>1640.8409999999999</v>
          </cell>
          <cell r="D824">
            <v>1283.2049999999999</v>
          </cell>
          <cell r="E824">
            <v>2</v>
          </cell>
        </row>
        <row r="825">
          <cell r="A825" t="str">
            <v>RA2-50V221MC-S1</v>
          </cell>
          <cell r="B825" t="str">
            <v>10x16</v>
          </cell>
          <cell r="C825">
            <v>1705.6669999999999</v>
          </cell>
          <cell r="D825">
            <v>1329.8440000000001</v>
          </cell>
          <cell r="E825">
            <v>7</v>
          </cell>
        </row>
        <row r="826">
          <cell r="A826" t="str">
            <v>RA2-50V221MC-T18</v>
          </cell>
          <cell r="B826" t="str">
            <v>10x16</v>
          </cell>
          <cell r="C826">
            <v>1657.9649999999999</v>
          </cell>
          <cell r="D826">
            <v>1285.2260000000001</v>
          </cell>
          <cell r="E826">
            <v>0</v>
          </cell>
        </row>
        <row r="827">
          <cell r="A827" t="str">
            <v>RA2-50V221MC-T2</v>
          </cell>
          <cell r="B827" t="str">
            <v>10x16</v>
          </cell>
          <cell r="C827">
            <v>1657.9649999999999</v>
          </cell>
          <cell r="D827">
            <v>1285.2260000000001</v>
          </cell>
          <cell r="E827">
            <v>0</v>
          </cell>
        </row>
        <row r="828">
          <cell r="A828" t="str">
            <v>RA2-50V222MC-S1</v>
          </cell>
          <cell r="B828" t="str">
            <v>18x35.5</v>
          </cell>
          <cell r="C828">
            <v>9604.2649999999994</v>
          </cell>
          <cell r="D828">
            <v>9954.3130000000001</v>
          </cell>
          <cell r="E828">
            <v>0</v>
          </cell>
        </row>
        <row r="829">
          <cell r="A829" t="str">
            <v>RA2-50V2R2MEC</v>
          </cell>
          <cell r="B829" t="str">
            <v>5x11</v>
          </cell>
          <cell r="C829">
            <v>321.51</v>
          </cell>
          <cell r="D829">
            <v>304.39400000000001</v>
          </cell>
          <cell r="E829">
            <v>0</v>
          </cell>
        </row>
        <row r="830">
          <cell r="A830" t="str">
            <v>RA2-50V2R2MEC-T2</v>
          </cell>
          <cell r="B830" t="str">
            <v>5x11</v>
          </cell>
          <cell r="C830">
            <v>338.05900000000003</v>
          </cell>
          <cell r="D830">
            <v>313.33999999999997</v>
          </cell>
          <cell r="E830">
            <v>16</v>
          </cell>
        </row>
        <row r="831">
          <cell r="A831" t="str">
            <v>RA2-50V2R2MECGZ-T2</v>
          </cell>
          <cell r="B831" t="str">
            <v>5x11</v>
          </cell>
          <cell r="C831">
            <v>338.05900000000003</v>
          </cell>
          <cell r="D831">
            <v>313.33999999999997</v>
          </cell>
          <cell r="E831">
            <v>10</v>
          </cell>
        </row>
        <row r="832">
          <cell r="A832" t="str">
            <v>RA2-50V2R2MECGZ-T58</v>
          </cell>
          <cell r="B832" t="str">
            <v>5x11</v>
          </cell>
          <cell r="C832">
            <v>338.05900000000003</v>
          </cell>
          <cell r="D832">
            <v>313.33999999999997</v>
          </cell>
          <cell r="E832">
            <v>8</v>
          </cell>
        </row>
        <row r="833">
          <cell r="A833" t="str">
            <v>RA2-50V2R2MECV</v>
          </cell>
          <cell r="B833" t="str">
            <v>5x11</v>
          </cell>
          <cell r="C833">
            <v>321.51</v>
          </cell>
          <cell r="D833">
            <v>304.39400000000001</v>
          </cell>
          <cell r="E833">
            <v>0</v>
          </cell>
        </row>
        <row r="834">
          <cell r="A834" t="str">
            <v>RA2-50V2R2MECV-T2</v>
          </cell>
          <cell r="B834" t="str">
            <v>5x11</v>
          </cell>
          <cell r="C834">
            <v>338.05900000000003</v>
          </cell>
          <cell r="D834">
            <v>313.33999999999997</v>
          </cell>
          <cell r="E834">
            <v>42</v>
          </cell>
        </row>
        <row r="835">
          <cell r="A835" t="str">
            <v>RA2-50V2R2MECVG-T58</v>
          </cell>
          <cell r="B835" t="str">
            <v>5x11</v>
          </cell>
          <cell r="C835">
            <v>338.05900000000003</v>
          </cell>
          <cell r="D835">
            <v>313.33999999999997</v>
          </cell>
          <cell r="E835">
            <v>6</v>
          </cell>
        </row>
        <row r="836">
          <cell r="A836" t="str">
            <v>RA2-50V330MC</v>
          </cell>
          <cell r="B836" t="str">
            <v>6.3x11</v>
          </cell>
          <cell r="C836">
            <v>677.15700000000004</v>
          </cell>
          <cell r="D836">
            <v>605.69899999999996</v>
          </cell>
          <cell r="E836">
            <v>0</v>
          </cell>
        </row>
        <row r="837">
          <cell r="A837" t="str">
            <v>RA2-50V330MC-S1</v>
          </cell>
          <cell r="B837" t="str">
            <v>6.3x11</v>
          </cell>
          <cell r="C837">
            <v>691.29700000000003</v>
          </cell>
          <cell r="D837">
            <v>617.29100000000005</v>
          </cell>
          <cell r="E837">
            <v>0</v>
          </cell>
        </row>
        <row r="838">
          <cell r="A838" t="str">
            <v>RA2-50V330MC-T2</v>
          </cell>
          <cell r="B838" t="str">
            <v>6.3x11</v>
          </cell>
          <cell r="C838">
            <v>693.86800000000005</v>
          </cell>
          <cell r="D838">
            <v>312.39600000000002</v>
          </cell>
          <cell r="E838">
            <v>0</v>
          </cell>
        </row>
        <row r="839">
          <cell r="A839" t="str">
            <v>RA2-50V331MC</v>
          </cell>
          <cell r="B839" t="str">
            <v>10x20</v>
          </cell>
          <cell r="C839">
            <v>2004.3689999999999</v>
          </cell>
          <cell r="D839">
            <v>1712.998</v>
          </cell>
          <cell r="E839">
            <v>0</v>
          </cell>
        </row>
        <row r="840">
          <cell r="A840" t="str">
            <v>RA2-50V331MC-S1</v>
          </cell>
          <cell r="B840" t="str">
            <v>10x20</v>
          </cell>
          <cell r="C840">
            <v>2073.2800000000002</v>
          </cell>
          <cell r="D840">
            <v>1763.204</v>
          </cell>
          <cell r="E840">
            <v>0</v>
          </cell>
        </row>
        <row r="841">
          <cell r="A841" t="str">
            <v>RA2-50V3R3MEC-T2</v>
          </cell>
          <cell r="B841" t="str">
            <v>5x11</v>
          </cell>
          <cell r="C841">
            <v>338.05900000000003</v>
          </cell>
          <cell r="D841">
            <v>313.33999999999997</v>
          </cell>
          <cell r="E841">
            <v>0</v>
          </cell>
        </row>
        <row r="842">
          <cell r="A842" t="str">
            <v>RA2-50V3R3MECGZ-T58</v>
          </cell>
          <cell r="B842" t="str">
            <v>5x11</v>
          </cell>
          <cell r="C842">
            <v>338.05900000000003</v>
          </cell>
          <cell r="D842">
            <v>313.33999999999997</v>
          </cell>
          <cell r="E842">
            <v>12</v>
          </cell>
        </row>
        <row r="843">
          <cell r="A843" t="str">
            <v>RA2-50V3R3MECV</v>
          </cell>
          <cell r="B843" t="str">
            <v>5x11</v>
          </cell>
          <cell r="C843">
            <v>321.51</v>
          </cell>
          <cell r="D843">
            <v>304.39400000000001</v>
          </cell>
          <cell r="E843">
            <v>0</v>
          </cell>
        </row>
        <row r="844">
          <cell r="A844" t="str">
            <v>RA2-50V3R3MECV-T2</v>
          </cell>
          <cell r="B844" t="str">
            <v>5x11</v>
          </cell>
          <cell r="C844">
            <v>338.05900000000003</v>
          </cell>
          <cell r="D844">
            <v>313.33999999999997</v>
          </cell>
          <cell r="E844">
            <v>172</v>
          </cell>
        </row>
        <row r="845">
          <cell r="A845" t="str">
            <v>RA2-50V3R3MECVG-T58</v>
          </cell>
          <cell r="B845" t="str">
            <v>5x11</v>
          </cell>
          <cell r="C845">
            <v>338.05900000000003</v>
          </cell>
          <cell r="D845">
            <v>313.33999999999997</v>
          </cell>
          <cell r="E845">
            <v>14</v>
          </cell>
        </row>
        <row r="846">
          <cell r="A846" t="str">
            <v>RA2-50V470MC</v>
          </cell>
          <cell r="B846" t="str">
            <v>6.3x11</v>
          </cell>
          <cell r="C846">
            <v>677.15700000000004</v>
          </cell>
          <cell r="D846">
            <v>605.69899999999996</v>
          </cell>
          <cell r="E846">
            <v>0</v>
          </cell>
        </row>
        <row r="847">
          <cell r="A847" t="str">
            <v>RA2-50V470MC-S1</v>
          </cell>
          <cell r="B847" t="str">
            <v>6.3x11</v>
          </cell>
          <cell r="C847">
            <v>691.29700000000003</v>
          </cell>
          <cell r="D847">
            <v>617.29100000000005</v>
          </cell>
          <cell r="E847">
            <v>0</v>
          </cell>
        </row>
        <row r="848">
          <cell r="A848" t="str">
            <v>RA2-50V470MC-T2</v>
          </cell>
          <cell r="B848" t="str">
            <v>6.3x11</v>
          </cell>
          <cell r="C848">
            <v>693.86800000000005</v>
          </cell>
          <cell r="D848">
            <v>312.39600000000002</v>
          </cell>
          <cell r="E848">
            <v>4</v>
          </cell>
        </row>
        <row r="849">
          <cell r="A849" t="str">
            <v>RA2-50V470MCGZ-T58</v>
          </cell>
          <cell r="B849" t="str">
            <v>6.3x11</v>
          </cell>
          <cell r="C849">
            <v>693.86800000000005</v>
          </cell>
          <cell r="D849">
            <v>312.39600000000002</v>
          </cell>
          <cell r="E849">
            <v>0</v>
          </cell>
        </row>
        <row r="850">
          <cell r="A850" t="str">
            <v>RA2-50V470MCVG-T58</v>
          </cell>
          <cell r="B850" t="str">
            <v>6.3x11</v>
          </cell>
          <cell r="C850">
            <v>693.86800000000005</v>
          </cell>
          <cell r="D850">
            <v>312.39600000000002</v>
          </cell>
          <cell r="E850">
            <v>0</v>
          </cell>
        </row>
        <row r="851">
          <cell r="A851" t="str">
            <v>RA2-50V471MC</v>
          </cell>
          <cell r="B851" t="str">
            <v>12.5x20</v>
          </cell>
          <cell r="C851">
            <v>2700.0059999999999</v>
          </cell>
          <cell r="D851">
            <v>2501.5700000000002</v>
          </cell>
          <cell r="E851">
            <v>0.5</v>
          </cell>
        </row>
        <row r="852">
          <cell r="A852" t="str">
            <v>RA2-50V471MC-S1</v>
          </cell>
          <cell r="B852" t="str">
            <v>12.5x20</v>
          </cell>
          <cell r="C852">
            <v>2771.049</v>
          </cell>
          <cell r="D852">
            <v>2558.4169999999999</v>
          </cell>
          <cell r="E852">
            <v>3</v>
          </cell>
        </row>
        <row r="853">
          <cell r="A853" t="str">
            <v>RA2-50V471MC-T4</v>
          </cell>
          <cell r="B853" t="str">
            <v>12.5x20</v>
          </cell>
          <cell r="C853">
            <v>2732.5659999999998</v>
          </cell>
          <cell r="D853">
            <v>2506.6370000000002</v>
          </cell>
          <cell r="E853">
            <v>0</v>
          </cell>
        </row>
        <row r="854">
          <cell r="A854" t="str">
            <v>RA2-50V4R7MEC</v>
          </cell>
          <cell r="B854" t="str">
            <v>5x11</v>
          </cell>
          <cell r="C854">
            <v>321.51</v>
          </cell>
          <cell r="D854">
            <v>304.39400000000001</v>
          </cell>
          <cell r="E854">
            <v>0</v>
          </cell>
        </row>
        <row r="855">
          <cell r="A855" t="str">
            <v>RA2-50V4R7MEC-T2</v>
          </cell>
          <cell r="B855" t="str">
            <v>5x11</v>
          </cell>
          <cell r="C855">
            <v>338.05900000000003</v>
          </cell>
          <cell r="D855">
            <v>313.33999999999997</v>
          </cell>
          <cell r="E855">
            <v>0</v>
          </cell>
        </row>
        <row r="856">
          <cell r="A856" t="str">
            <v>RA2-50V4R7MECGZ-T2</v>
          </cell>
          <cell r="B856" t="str">
            <v>5x11</v>
          </cell>
          <cell r="C856">
            <v>338.05900000000003</v>
          </cell>
          <cell r="D856">
            <v>313.33999999999997</v>
          </cell>
          <cell r="E856">
            <v>0</v>
          </cell>
        </row>
        <row r="857">
          <cell r="A857" t="str">
            <v>RA2-50V4R7MECGZ-T58</v>
          </cell>
          <cell r="B857" t="str">
            <v>5x11</v>
          </cell>
          <cell r="C857">
            <v>338.05900000000003</v>
          </cell>
          <cell r="D857">
            <v>313.33999999999997</v>
          </cell>
          <cell r="E857">
            <v>14</v>
          </cell>
        </row>
        <row r="858">
          <cell r="A858" t="str">
            <v>RA2-50V4R7MECV</v>
          </cell>
          <cell r="B858" t="str">
            <v>5x11</v>
          </cell>
          <cell r="C858">
            <v>321.51</v>
          </cell>
          <cell r="D858">
            <v>304.39400000000001</v>
          </cell>
          <cell r="E858">
            <v>0</v>
          </cell>
        </row>
        <row r="859">
          <cell r="A859" t="str">
            <v>RA2-50V4R7MECV-T2</v>
          </cell>
          <cell r="B859" t="str">
            <v>5x11</v>
          </cell>
          <cell r="C859">
            <v>338.05900000000003</v>
          </cell>
          <cell r="D859">
            <v>313.33999999999997</v>
          </cell>
          <cell r="E859">
            <v>0</v>
          </cell>
        </row>
        <row r="860">
          <cell r="A860" t="str">
            <v>RA2-50V4R7MECVG-T58</v>
          </cell>
          <cell r="B860" t="str">
            <v>5x11</v>
          </cell>
          <cell r="C860">
            <v>338.05900000000003</v>
          </cell>
          <cell r="D860">
            <v>313.33999999999997</v>
          </cell>
          <cell r="E860">
            <v>0</v>
          </cell>
        </row>
        <row r="861">
          <cell r="A861" t="str">
            <v>RA2-50VR10MC-T2</v>
          </cell>
          <cell r="B861" t="str">
            <v>5x11</v>
          </cell>
          <cell r="C861">
            <v>338.05900000000003</v>
          </cell>
          <cell r="D861">
            <v>313.33999999999997</v>
          </cell>
          <cell r="E861">
            <v>0</v>
          </cell>
        </row>
        <row r="862">
          <cell r="A862" t="str">
            <v>RA2-50VR10MCGZ-T58</v>
          </cell>
          <cell r="B862" t="str">
            <v>5x11</v>
          </cell>
          <cell r="C862">
            <v>338.05900000000003</v>
          </cell>
          <cell r="D862">
            <v>313.33999999999997</v>
          </cell>
          <cell r="E862">
            <v>14</v>
          </cell>
        </row>
        <row r="863">
          <cell r="A863" t="str">
            <v>RA2-50VR10MCV</v>
          </cell>
          <cell r="B863" t="str">
            <v>5x11</v>
          </cell>
          <cell r="C863">
            <v>321.51</v>
          </cell>
          <cell r="D863">
            <v>304.39400000000001</v>
          </cell>
          <cell r="E863">
            <v>0</v>
          </cell>
        </row>
        <row r="864">
          <cell r="A864" t="str">
            <v>RA2-50VR10MCV-T2</v>
          </cell>
          <cell r="B864" t="str">
            <v>5x11</v>
          </cell>
          <cell r="C864">
            <v>338.05900000000003</v>
          </cell>
          <cell r="D864">
            <v>313.33999999999997</v>
          </cell>
          <cell r="E864">
            <v>0</v>
          </cell>
        </row>
        <row r="865">
          <cell r="A865" t="str">
            <v>RA2-50VR10MCVG-T58</v>
          </cell>
          <cell r="B865" t="str">
            <v>5x11</v>
          </cell>
          <cell r="C865">
            <v>338.05900000000003</v>
          </cell>
          <cell r="D865">
            <v>313.33999999999997</v>
          </cell>
          <cell r="E865">
            <v>0</v>
          </cell>
        </row>
        <row r="866">
          <cell r="A866" t="str">
            <v>RA2-50VR10MECVG-T58</v>
          </cell>
          <cell r="B866" t="str">
            <v>5x11</v>
          </cell>
          <cell r="C866">
            <v>338.05900000000003</v>
          </cell>
          <cell r="D866">
            <v>313.33999999999997</v>
          </cell>
          <cell r="E866">
            <v>0</v>
          </cell>
        </row>
        <row r="867">
          <cell r="A867" t="str">
            <v>RA2-50VR22MCV</v>
          </cell>
          <cell r="B867" t="str">
            <v>5x11</v>
          </cell>
          <cell r="C867">
            <v>321.51</v>
          </cell>
          <cell r="D867">
            <v>304.39400000000001</v>
          </cell>
          <cell r="E867">
            <v>0</v>
          </cell>
        </row>
        <row r="868">
          <cell r="A868" t="str">
            <v>RA2-50VR22MCV-T2</v>
          </cell>
          <cell r="B868" t="str">
            <v>5x11</v>
          </cell>
          <cell r="C868">
            <v>338.05900000000003</v>
          </cell>
          <cell r="D868">
            <v>313.33999999999997</v>
          </cell>
          <cell r="E868">
            <v>14</v>
          </cell>
        </row>
        <row r="869">
          <cell r="A869" t="str">
            <v>RA2-50VR22MCVG-T58</v>
          </cell>
          <cell r="B869" t="str">
            <v>5x11</v>
          </cell>
          <cell r="C869">
            <v>338.05900000000003</v>
          </cell>
          <cell r="D869">
            <v>313.33999999999997</v>
          </cell>
          <cell r="E869">
            <v>0</v>
          </cell>
        </row>
        <row r="870">
          <cell r="A870" t="str">
            <v>RA2-50VR33MC</v>
          </cell>
          <cell r="B870" t="str">
            <v>5x11</v>
          </cell>
          <cell r="C870">
            <v>321.51</v>
          </cell>
          <cell r="D870">
            <v>304.39400000000001</v>
          </cell>
          <cell r="E870">
            <v>0</v>
          </cell>
        </row>
        <row r="871">
          <cell r="A871" t="str">
            <v>RA2-50VR33MC-T2</v>
          </cell>
          <cell r="B871" t="str">
            <v>5x11</v>
          </cell>
          <cell r="C871">
            <v>338.05900000000003</v>
          </cell>
          <cell r="D871">
            <v>313.33999999999997</v>
          </cell>
          <cell r="E871">
            <v>16</v>
          </cell>
        </row>
        <row r="872">
          <cell r="A872" t="str">
            <v>RA2-50VR33MCGZ-T58</v>
          </cell>
          <cell r="B872" t="str">
            <v>5x11</v>
          </cell>
          <cell r="C872">
            <v>338.05900000000003</v>
          </cell>
          <cell r="D872">
            <v>313.33999999999997</v>
          </cell>
          <cell r="E872">
            <v>28</v>
          </cell>
        </row>
        <row r="873">
          <cell r="A873" t="str">
            <v>RA2-50VR33MCV-T2</v>
          </cell>
          <cell r="B873" t="str">
            <v>5x11</v>
          </cell>
          <cell r="C873">
            <v>338.05900000000003</v>
          </cell>
          <cell r="D873">
            <v>313.33999999999997</v>
          </cell>
          <cell r="E873">
            <v>0</v>
          </cell>
        </row>
        <row r="874">
          <cell r="A874" t="str">
            <v>RA2-50VR33MCVG-T58</v>
          </cell>
          <cell r="B874" t="str">
            <v>5x11</v>
          </cell>
          <cell r="C874">
            <v>338.05900000000003</v>
          </cell>
          <cell r="D874">
            <v>313.33999999999997</v>
          </cell>
          <cell r="E874">
            <v>0</v>
          </cell>
        </row>
        <row r="875">
          <cell r="A875" t="str">
            <v>RA2-50VR47MCGZ-T58</v>
          </cell>
          <cell r="B875" t="str">
            <v>5x11</v>
          </cell>
          <cell r="C875">
            <v>338.05900000000003</v>
          </cell>
          <cell r="D875">
            <v>313.33999999999997</v>
          </cell>
          <cell r="E875">
            <v>0</v>
          </cell>
        </row>
        <row r="876">
          <cell r="A876" t="str">
            <v>RA2-50VR47MCV</v>
          </cell>
          <cell r="B876" t="str">
            <v>5x11</v>
          </cell>
          <cell r="C876">
            <v>321.51</v>
          </cell>
          <cell r="D876">
            <v>304.39400000000001</v>
          </cell>
          <cell r="E876">
            <v>6</v>
          </cell>
        </row>
        <row r="877">
          <cell r="A877" t="str">
            <v>RA2-50VR47MCV-T2</v>
          </cell>
          <cell r="B877" t="str">
            <v>5x11</v>
          </cell>
          <cell r="C877">
            <v>338.05900000000003</v>
          </cell>
          <cell r="D877">
            <v>313.33999999999997</v>
          </cell>
          <cell r="E877">
            <v>0</v>
          </cell>
        </row>
        <row r="878">
          <cell r="A878" t="str">
            <v>RA2-50VR47MCVG-T58</v>
          </cell>
          <cell r="B878" t="str">
            <v>5x11</v>
          </cell>
          <cell r="C878">
            <v>338.05900000000003</v>
          </cell>
          <cell r="D878">
            <v>313.33999999999997</v>
          </cell>
          <cell r="E878">
            <v>0</v>
          </cell>
        </row>
        <row r="879">
          <cell r="A879" t="str">
            <v>RA2-50VR68MCV</v>
          </cell>
          <cell r="B879" t="str">
            <v>5x11</v>
          </cell>
          <cell r="C879">
            <v>321.51</v>
          </cell>
          <cell r="D879">
            <v>304.39400000000001</v>
          </cell>
          <cell r="E879">
            <v>0</v>
          </cell>
        </row>
        <row r="880">
          <cell r="A880" t="str">
            <v>RA2-50VR68MCV-T2</v>
          </cell>
          <cell r="B880" t="str">
            <v>5x11</v>
          </cell>
          <cell r="C880">
            <v>338.05900000000003</v>
          </cell>
          <cell r="D880">
            <v>313.33999999999997</v>
          </cell>
          <cell r="E880">
            <v>0</v>
          </cell>
        </row>
        <row r="881">
          <cell r="A881" t="str">
            <v>RA2-63V100MEC-T2</v>
          </cell>
          <cell r="B881" t="str">
            <v>5x11</v>
          </cell>
          <cell r="C881">
            <v>338.05900000000003</v>
          </cell>
          <cell r="D881">
            <v>313.33999999999997</v>
          </cell>
          <cell r="E881">
            <v>5</v>
          </cell>
        </row>
        <row r="882">
          <cell r="A882" t="str">
            <v>RA2-63V100MECV</v>
          </cell>
          <cell r="B882" t="str">
            <v>5x11</v>
          </cell>
          <cell r="C882">
            <v>321.51</v>
          </cell>
          <cell r="D882">
            <v>304.39400000000001</v>
          </cell>
          <cell r="E882">
            <v>0</v>
          </cell>
        </row>
        <row r="883">
          <cell r="A883" t="str">
            <v>RA2-63V100MECV-T2</v>
          </cell>
          <cell r="B883" t="str">
            <v>5x11</v>
          </cell>
          <cell r="C883">
            <v>338.05900000000003</v>
          </cell>
          <cell r="D883">
            <v>313.33999999999997</v>
          </cell>
          <cell r="E883">
            <v>0</v>
          </cell>
        </row>
        <row r="884">
          <cell r="A884" t="str">
            <v>RA2-63V101MC</v>
          </cell>
          <cell r="B884" t="str">
            <v>10x12.5</v>
          </cell>
          <cell r="C884">
            <v>1412.325</v>
          </cell>
          <cell r="D884">
            <v>1044.7449999999999</v>
          </cell>
          <cell r="E884">
            <v>0</v>
          </cell>
        </row>
        <row r="885">
          <cell r="A885" t="str">
            <v>RA2-63V101MC-S1</v>
          </cell>
          <cell r="B885" t="str">
            <v>10x12.5</v>
          </cell>
          <cell r="C885">
            <v>1474.184</v>
          </cell>
          <cell r="D885">
            <v>1091.066</v>
          </cell>
          <cell r="E885">
            <v>0</v>
          </cell>
        </row>
        <row r="886">
          <cell r="A886" t="str">
            <v>RA2-63V101MC-T2</v>
          </cell>
          <cell r="B886" t="str">
            <v>10x12.5</v>
          </cell>
          <cell r="C886">
            <v>1439.7529999999999</v>
          </cell>
          <cell r="D886">
            <v>1058.347</v>
          </cell>
          <cell r="E886">
            <v>2</v>
          </cell>
        </row>
        <row r="887">
          <cell r="A887" t="str">
            <v>RA2-63V102MC</v>
          </cell>
          <cell r="B887" t="str">
            <v>16x31.5</v>
          </cell>
          <cell r="C887">
            <v>6069.22</v>
          </cell>
          <cell r="D887">
            <v>5975.4129999999996</v>
          </cell>
          <cell r="E887">
            <v>0.2</v>
          </cell>
        </row>
        <row r="888">
          <cell r="A888" t="str">
            <v>RA2-63V102MC-S1</v>
          </cell>
          <cell r="B888" t="str">
            <v>16x31.5</v>
          </cell>
          <cell r="C888">
            <v>6146.7830000000004</v>
          </cell>
          <cell r="D888">
            <v>6035.7690000000002</v>
          </cell>
          <cell r="E888">
            <v>2</v>
          </cell>
        </row>
        <row r="889">
          <cell r="A889" t="str">
            <v>RA2-63V220MC</v>
          </cell>
          <cell r="B889" t="str">
            <v>6.3x11</v>
          </cell>
          <cell r="C889">
            <v>677.15700000000004</v>
          </cell>
          <cell r="D889">
            <v>605.69899999999996</v>
          </cell>
          <cell r="E889">
            <v>0</v>
          </cell>
        </row>
        <row r="890">
          <cell r="A890" t="str">
            <v>RA2-63V220MC-T2</v>
          </cell>
          <cell r="B890" t="str">
            <v>6.3x11</v>
          </cell>
          <cell r="C890">
            <v>693.86800000000005</v>
          </cell>
          <cell r="D890">
            <v>312.39600000000002</v>
          </cell>
          <cell r="E890">
            <v>0</v>
          </cell>
        </row>
        <row r="891">
          <cell r="A891" t="str">
            <v>RA2-63V221MC</v>
          </cell>
          <cell r="B891" t="str">
            <v>10x20</v>
          </cell>
          <cell r="C891">
            <v>2004.3689999999999</v>
          </cell>
          <cell r="D891">
            <v>1712.998</v>
          </cell>
          <cell r="E891">
            <v>0</v>
          </cell>
        </row>
        <row r="892">
          <cell r="A892" t="str">
            <v>RA2-63V221MC-S1</v>
          </cell>
          <cell r="B892" t="str">
            <v>10x20</v>
          </cell>
          <cell r="C892">
            <v>2073.2800000000002</v>
          </cell>
          <cell r="D892">
            <v>1763.204</v>
          </cell>
          <cell r="E892">
            <v>2</v>
          </cell>
        </row>
        <row r="893">
          <cell r="A893" t="str">
            <v>RA2-63V221MC-T2</v>
          </cell>
          <cell r="B893" t="str">
            <v>10x20</v>
          </cell>
          <cell r="C893">
            <v>2034.0519999999999</v>
          </cell>
          <cell r="D893">
            <v>1723.7739999999999</v>
          </cell>
          <cell r="E893">
            <v>0</v>
          </cell>
        </row>
        <row r="894">
          <cell r="A894" t="str">
            <v>RA2-63V330MC-T2</v>
          </cell>
          <cell r="B894" t="str">
            <v>6.3x11</v>
          </cell>
          <cell r="C894">
            <v>693.86800000000005</v>
          </cell>
          <cell r="D894">
            <v>312.39600000000002</v>
          </cell>
          <cell r="E894">
            <v>2</v>
          </cell>
        </row>
        <row r="895">
          <cell r="A895" t="str">
            <v>RA2-63V331MC</v>
          </cell>
          <cell r="B895" t="str">
            <v>12.5x20</v>
          </cell>
          <cell r="C895">
            <v>2700.0059999999999</v>
          </cell>
          <cell r="D895">
            <v>2501.5700000000002</v>
          </cell>
          <cell r="E895">
            <v>0</v>
          </cell>
        </row>
        <row r="896">
          <cell r="A896" t="str">
            <v>RA2-63V331MC-S1</v>
          </cell>
          <cell r="B896" t="str">
            <v>12.5x20</v>
          </cell>
          <cell r="C896">
            <v>2771.049</v>
          </cell>
          <cell r="D896">
            <v>2558.4169999999999</v>
          </cell>
          <cell r="E896">
            <v>0</v>
          </cell>
        </row>
        <row r="897">
          <cell r="A897" t="str">
            <v>RA2-63V470MC</v>
          </cell>
          <cell r="B897" t="str">
            <v>8x11.5</v>
          </cell>
          <cell r="C897">
            <v>835.03499999999997</v>
          </cell>
          <cell r="D897">
            <v>673.39400000000001</v>
          </cell>
          <cell r="E897">
            <v>2</v>
          </cell>
        </row>
        <row r="898">
          <cell r="A898" t="str">
            <v>RA2-63V470MC-T2</v>
          </cell>
          <cell r="B898" t="str">
            <v>8x11.5</v>
          </cell>
          <cell r="C898">
            <v>856.90899999999999</v>
          </cell>
          <cell r="D898">
            <v>683.69799999999998</v>
          </cell>
          <cell r="E898">
            <v>0</v>
          </cell>
        </row>
        <row r="899">
          <cell r="A899" t="str">
            <v>RA2-63V471MC</v>
          </cell>
          <cell r="B899" t="str">
            <v>12.5x25</v>
          </cell>
          <cell r="C899">
            <v>3293.4090000000001</v>
          </cell>
          <cell r="D899">
            <v>3141.549</v>
          </cell>
          <cell r="E899">
            <v>0</v>
          </cell>
        </row>
        <row r="900">
          <cell r="A900" t="str">
            <v>RA2-63V471MC-S1</v>
          </cell>
          <cell r="B900" t="str">
            <v>12.5x25</v>
          </cell>
          <cell r="C900">
            <v>3361.7939999999999</v>
          </cell>
          <cell r="D900">
            <v>3198.2139999999999</v>
          </cell>
          <cell r="E900">
            <v>0</v>
          </cell>
        </row>
        <row r="901">
          <cell r="A901" t="str">
            <v>RA2-63V4R7MECV</v>
          </cell>
          <cell r="B901" t="str">
            <v>5x11</v>
          </cell>
          <cell r="C901">
            <v>321.51</v>
          </cell>
          <cell r="D901">
            <v>304.39400000000001</v>
          </cell>
          <cell r="E901">
            <v>0</v>
          </cell>
        </row>
        <row r="902">
          <cell r="A902" t="str">
            <v>RA2-63V4R7MECV-T2</v>
          </cell>
          <cell r="B902" t="str">
            <v>5x11</v>
          </cell>
          <cell r="C902">
            <v>338.05900000000003</v>
          </cell>
          <cell r="D902">
            <v>313.33999999999997</v>
          </cell>
          <cell r="E902">
            <v>0</v>
          </cell>
        </row>
        <row r="903">
          <cell r="A903" t="str">
            <v>RA2-63VR47MCV</v>
          </cell>
          <cell r="B903" t="str">
            <v>5x11</v>
          </cell>
          <cell r="C903">
            <v>321.51</v>
          </cell>
          <cell r="D903">
            <v>304.39400000000001</v>
          </cell>
          <cell r="E903">
            <v>0</v>
          </cell>
        </row>
        <row r="904">
          <cell r="A904" t="str">
            <v>RA2-63VR47MCV-T2</v>
          </cell>
          <cell r="B904" t="str">
            <v>5x11</v>
          </cell>
          <cell r="C904">
            <v>338.05900000000003</v>
          </cell>
          <cell r="D904">
            <v>313.33999999999997</v>
          </cell>
          <cell r="E904">
            <v>0</v>
          </cell>
        </row>
        <row r="905">
          <cell r="A905" t="str">
            <v>RA2-6V101MC-T2</v>
          </cell>
          <cell r="B905" t="str">
            <v>5x11</v>
          </cell>
          <cell r="C905">
            <v>338.05900000000003</v>
          </cell>
          <cell r="D905">
            <v>313.33999999999997</v>
          </cell>
          <cell r="E905">
            <v>6</v>
          </cell>
        </row>
        <row r="906">
          <cell r="A906" t="str">
            <v>RA2-6V101MCGZ-T58</v>
          </cell>
          <cell r="B906" t="str">
            <v>5x11</v>
          </cell>
          <cell r="C906">
            <v>338.05900000000003</v>
          </cell>
          <cell r="D906">
            <v>313.33999999999997</v>
          </cell>
          <cell r="E906">
            <v>2</v>
          </cell>
        </row>
        <row r="907">
          <cell r="A907" t="str">
            <v>RA2-6V101MCV</v>
          </cell>
          <cell r="B907" t="str">
            <v>5x11</v>
          </cell>
          <cell r="C907">
            <v>321.51</v>
          </cell>
          <cell r="D907">
            <v>304.39400000000001</v>
          </cell>
          <cell r="E907">
            <v>0</v>
          </cell>
        </row>
        <row r="908">
          <cell r="A908" t="str">
            <v>RA2-6V101MCV-T2</v>
          </cell>
          <cell r="B908" t="str">
            <v>5x11</v>
          </cell>
          <cell r="C908">
            <v>338.05900000000003</v>
          </cell>
          <cell r="D908">
            <v>313.33999999999997</v>
          </cell>
          <cell r="E908">
            <v>0</v>
          </cell>
        </row>
        <row r="909">
          <cell r="A909" t="str">
            <v>RA2-6V101MCV-T26</v>
          </cell>
          <cell r="B909" t="str">
            <v>5x11</v>
          </cell>
          <cell r="C909">
            <v>338.05900000000003</v>
          </cell>
          <cell r="D909">
            <v>313.33999999999997</v>
          </cell>
          <cell r="E909">
            <v>0</v>
          </cell>
        </row>
        <row r="910">
          <cell r="A910" t="str">
            <v>RA2-6V101MCVG-T58</v>
          </cell>
          <cell r="B910" t="str">
            <v>5x11</v>
          </cell>
          <cell r="C910">
            <v>338.05900000000003</v>
          </cell>
          <cell r="D910">
            <v>313.33999999999997</v>
          </cell>
          <cell r="E910">
            <v>0</v>
          </cell>
        </row>
        <row r="911">
          <cell r="A911" t="str">
            <v>RA2-6V102MC</v>
          </cell>
          <cell r="B911" t="str">
            <v>10x12.5</v>
          </cell>
          <cell r="C911">
            <v>1412.325</v>
          </cell>
          <cell r="D911">
            <v>1044.7449999999999</v>
          </cell>
          <cell r="E911">
            <v>0</v>
          </cell>
        </row>
        <row r="912">
          <cell r="A912" t="str">
            <v>RA2-6V102MC-S1</v>
          </cell>
          <cell r="B912" t="str">
            <v>10x12.5</v>
          </cell>
          <cell r="C912">
            <v>1474.184</v>
          </cell>
          <cell r="D912">
            <v>1091.066</v>
          </cell>
          <cell r="E912">
            <v>5</v>
          </cell>
        </row>
        <row r="913">
          <cell r="A913" t="str">
            <v>RA2-6V102MC-T2</v>
          </cell>
          <cell r="B913" t="str">
            <v>10x12.5</v>
          </cell>
          <cell r="C913">
            <v>1439.7529999999999</v>
          </cell>
          <cell r="D913">
            <v>1058.347</v>
          </cell>
          <cell r="E913">
            <v>1</v>
          </cell>
        </row>
        <row r="914">
          <cell r="A914" t="str">
            <v>RA2-6V103MC</v>
          </cell>
          <cell r="B914" t="str">
            <v>16x31.5</v>
          </cell>
          <cell r="C914">
            <v>6069.22</v>
          </cell>
          <cell r="D914">
            <v>5975.4129999999996</v>
          </cell>
          <cell r="E914">
            <v>0.4</v>
          </cell>
        </row>
        <row r="915">
          <cell r="A915" t="str">
            <v>RA2-6V221MC</v>
          </cell>
          <cell r="B915" t="str">
            <v>6.3x11</v>
          </cell>
          <cell r="C915">
            <v>677.15700000000004</v>
          </cell>
          <cell r="D915">
            <v>605.69899999999996</v>
          </cell>
          <cell r="E915">
            <v>0</v>
          </cell>
        </row>
        <row r="916">
          <cell r="A916" t="str">
            <v>RA2-6V221MC-T2</v>
          </cell>
          <cell r="B916" t="str">
            <v>6.3x11</v>
          </cell>
          <cell r="C916">
            <v>693.86800000000005</v>
          </cell>
          <cell r="D916">
            <v>312.39600000000002</v>
          </cell>
          <cell r="E916">
            <v>0</v>
          </cell>
        </row>
        <row r="917">
          <cell r="A917" t="str">
            <v>RA2-6V222MC</v>
          </cell>
          <cell r="B917" t="str">
            <v>12.5x20</v>
          </cell>
          <cell r="C917">
            <v>2700.0059999999999</v>
          </cell>
          <cell r="D917">
            <v>2501.5700000000002</v>
          </cell>
          <cell r="E917">
            <v>0</v>
          </cell>
        </row>
        <row r="918">
          <cell r="A918" t="str">
            <v>RA2-6V222MC-F</v>
          </cell>
          <cell r="B918" t="str">
            <v>12.5x20</v>
          </cell>
          <cell r="C918">
            <v>2771.049</v>
          </cell>
          <cell r="D918">
            <v>2558.4169999999999</v>
          </cell>
          <cell r="E918">
            <v>0</v>
          </cell>
        </row>
        <row r="919">
          <cell r="A919" t="str">
            <v>RA2-6V222MC-S1</v>
          </cell>
          <cell r="B919" t="str">
            <v>12.5x20</v>
          </cell>
          <cell r="C919">
            <v>2771.049</v>
          </cell>
          <cell r="D919">
            <v>2558.4169999999999</v>
          </cell>
          <cell r="E919">
            <v>0</v>
          </cell>
        </row>
        <row r="920">
          <cell r="A920" t="str">
            <v>RA2-6V331MC</v>
          </cell>
          <cell r="B920" t="str">
            <v>6.3x11</v>
          </cell>
          <cell r="C920">
            <v>677.15700000000004</v>
          </cell>
          <cell r="D920">
            <v>605.69899999999996</v>
          </cell>
          <cell r="E920">
            <v>0</v>
          </cell>
        </row>
        <row r="921">
          <cell r="A921" t="str">
            <v>RA2-6V331MC-S1</v>
          </cell>
          <cell r="B921" t="str">
            <v>6.3x11</v>
          </cell>
          <cell r="C921">
            <v>691.29700000000003</v>
          </cell>
          <cell r="D921">
            <v>617.29100000000005</v>
          </cell>
          <cell r="E921">
            <v>0</v>
          </cell>
        </row>
        <row r="922">
          <cell r="A922" t="str">
            <v>RA2-6V331MC-T2</v>
          </cell>
          <cell r="B922" t="str">
            <v>6.3x11</v>
          </cell>
          <cell r="C922">
            <v>693.86800000000005</v>
          </cell>
          <cell r="D922">
            <v>312.39600000000002</v>
          </cell>
          <cell r="E922">
            <v>4</v>
          </cell>
        </row>
        <row r="923">
          <cell r="A923" t="str">
            <v>RA2-6V331MCGZ-T58</v>
          </cell>
          <cell r="B923" t="str">
            <v>6.3x11</v>
          </cell>
          <cell r="C923">
            <v>693.86800000000005</v>
          </cell>
          <cell r="D923">
            <v>312.39600000000002</v>
          </cell>
          <cell r="E923">
            <v>0</v>
          </cell>
        </row>
        <row r="924">
          <cell r="A924" t="str">
            <v>RA2-6V331MECVG-T58</v>
          </cell>
          <cell r="B924" t="str">
            <v>6.3x11</v>
          </cell>
          <cell r="C924">
            <v>693.86800000000005</v>
          </cell>
          <cell r="D924">
            <v>312.39600000000002</v>
          </cell>
          <cell r="E924">
            <v>0</v>
          </cell>
        </row>
        <row r="925">
          <cell r="A925" t="str">
            <v>RA2-6V332MC</v>
          </cell>
          <cell r="B925" t="str">
            <v>12.5x20</v>
          </cell>
          <cell r="C925">
            <v>2700.0059999999999</v>
          </cell>
          <cell r="D925">
            <v>2501.5700000000002</v>
          </cell>
          <cell r="E925">
            <v>0</v>
          </cell>
        </row>
        <row r="926">
          <cell r="A926" t="str">
            <v>RA2-6V332MC-S1</v>
          </cell>
          <cell r="B926" t="str">
            <v>12.5x20</v>
          </cell>
          <cell r="C926">
            <v>2771.049</v>
          </cell>
          <cell r="D926">
            <v>2558.4169999999999</v>
          </cell>
          <cell r="E926">
            <v>0</v>
          </cell>
        </row>
        <row r="927">
          <cell r="A927" t="str">
            <v>RA2-6V470MCGZ-T58</v>
          </cell>
          <cell r="B927" t="str">
            <v>5x11</v>
          </cell>
          <cell r="C927">
            <v>338.05900000000003</v>
          </cell>
          <cell r="D927">
            <v>313.33999999999997</v>
          </cell>
          <cell r="E927">
            <v>2</v>
          </cell>
        </row>
        <row r="928">
          <cell r="A928" t="str">
            <v>RA2-6V470MCV</v>
          </cell>
          <cell r="B928" t="str">
            <v>5x11</v>
          </cell>
          <cell r="C928">
            <v>321.51</v>
          </cell>
          <cell r="D928">
            <v>304.39400000000001</v>
          </cell>
          <cell r="E928">
            <v>0</v>
          </cell>
        </row>
        <row r="929">
          <cell r="A929" t="str">
            <v>RA2-6V470MCV-T2</v>
          </cell>
          <cell r="B929" t="str">
            <v>5x11</v>
          </cell>
          <cell r="C929">
            <v>338.05900000000003</v>
          </cell>
          <cell r="D929">
            <v>313.33999999999997</v>
          </cell>
          <cell r="E929">
            <v>0</v>
          </cell>
        </row>
        <row r="930">
          <cell r="A930" t="str">
            <v>RA2-6V470MCVG-T58</v>
          </cell>
          <cell r="B930" t="str">
            <v>5x11</v>
          </cell>
          <cell r="C930">
            <v>338.05900000000003</v>
          </cell>
          <cell r="D930">
            <v>313.33999999999997</v>
          </cell>
          <cell r="E930">
            <v>2</v>
          </cell>
        </row>
        <row r="931">
          <cell r="A931" t="str">
            <v>RA2-6V471MC</v>
          </cell>
          <cell r="B931" t="str">
            <v>8x11.5</v>
          </cell>
          <cell r="C931">
            <v>835.03499999999997</v>
          </cell>
          <cell r="D931">
            <v>673.39400000000001</v>
          </cell>
          <cell r="E931">
            <v>0</v>
          </cell>
        </row>
        <row r="932">
          <cell r="A932" t="str">
            <v>RA2-6V471MC-S1</v>
          </cell>
          <cell r="B932" t="str">
            <v>8x11.5</v>
          </cell>
          <cell r="C932">
            <v>851.61800000000005</v>
          </cell>
          <cell r="D932">
            <v>685.99099999999999</v>
          </cell>
          <cell r="E932">
            <v>0</v>
          </cell>
        </row>
        <row r="933">
          <cell r="A933" t="str">
            <v>RA2-6V471MC-T2</v>
          </cell>
          <cell r="B933" t="str">
            <v>8x11.5</v>
          </cell>
          <cell r="C933">
            <v>856.90899999999999</v>
          </cell>
          <cell r="D933">
            <v>683.69799999999998</v>
          </cell>
          <cell r="E933">
            <v>19</v>
          </cell>
        </row>
        <row r="934">
          <cell r="A934" t="str">
            <v>RA2-6V471MC-T44</v>
          </cell>
          <cell r="B934" t="str">
            <v>8x11.5</v>
          </cell>
          <cell r="C934">
            <v>856.90899999999999</v>
          </cell>
          <cell r="D934">
            <v>683.69799999999998</v>
          </cell>
          <cell r="E934">
            <v>4</v>
          </cell>
        </row>
        <row r="935">
          <cell r="A935" t="str">
            <v>RA3-100V101MH4</v>
          </cell>
          <cell r="B935" t="str">
            <v>10x16</v>
          </cell>
          <cell r="C935">
            <v>1793.78</v>
          </cell>
          <cell r="D935">
            <v>1471.402</v>
          </cell>
          <cell r="E935">
            <v>0</v>
          </cell>
        </row>
        <row r="936">
          <cell r="A936" t="str">
            <v>RA3-16V221MP1-T32</v>
          </cell>
          <cell r="B936" t="str">
            <v>6.3x11</v>
          </cell>
          <cell r="C936">
            <v>676.75199999999995</v>
          </cell>
          <cell r="D936">
            <v>526.154</v>
          </cell>
          <cell r="E936">
            <v>66</v>
          </cell>
        </row>
        <row r="937">
          <cell r="A937" t="str">
            <v>RA3-16V221MP1-T58</v>
          </cell>
          <cell r="B937" t="str">
            <v>6.3x11</v>
          </cell>
          <cell r="C937">
            <v>676.75199999999995</v>
          </cell>
          <cell r="D937">
            <v>526.154</v>
          </cell>
          <cell r="E937">
            <v>12</v>
          </cell>
        </row>
        <row r="938">
          <cell r="A938" t="str">
            <v>RA3-16V222MI5-T4</v>
          </cell>
          <cell r="B938" t="str">
            <v>12.5x20</v>
          </cell>
          <cell r="C938">
            <v>2931.4560000000001</v>
          </cell>
          <cell r="D938">
            <v>2688.4189999999999</v>
          </cell>
          <cell r="E938">
            <v>0</v>
          </cell>
        </row>
        <row r="939">
          <cell r="A939" t="str">
            <v>RA3-16V471MG3-T8</v>
          </cell>
          <cell r="B939" t="str">
            <v>8x11.5</v>
          </cell>
          <cell r="C939">
            <v>920.82299999999998</v>
          </cell>
          <cell r="D939">
            <v>743.97</v>
          </cell>
          <cell r="E939">
            <v>2</v>
          </cell>
        </row>
        <row r="940">
          <cell r="A940" t="str">
            <v>RA3-25V101MF3</v>
          </cell>
          <cell r="B940" t="str">
            <v>6.3x11</v>
          </cell>
          <cell r="C940">
            <v>645.78</v>
          </cell>
          <cell r="D940">
            <v>515.44299999999998</v>
          </cell>
          <cell r="E940">
            <v>0</v>
          </cell>
        </row>
        <row r="941">
          <cell r="A941" t="str">
            <v>RA3-25V222MI6</v>
          </cell>
          <cell r="B941" t="str">
            <v>12.5x25</v>
          </cell>
          <cell r="C941">
            <v>3806.6170000000002</v>
          </cell>
          <cell r="D941">
            <v>3584.9780000000001</v>
          </cell>
          <cell r="E941">
            <v>0</v>
          </cell>
        </row>
        <row r="942">
          <cell r="A942" t="str">
            <v>RA3-25V682MK8-S1</v>
          </cell>
          <cell r="B942" t="str">
            <v>18x35.5</v>
          </cell>
          <cell r="C942">
            <v>11026.715</v>
          </cell>
          <cell r="D942">
            <v>11417.453</v>
          </cell>
          <cell r="E942">
            <v>0</v>
          </cell>
        </row>
        <row r="943">
          <cell r="A943" t="str">
            <v>RA3-25V822MK8P1-S1</v>
          </cell>
          <cell r="B943" t="str">
            <v>18x35.5</v>
          </cell>
          <cell r="C943">
            <v>11026.715</v>
          </cell>
          <cell r="D943">
            <v>11417.453</v>
          </cell>
          <cell r="E943">
            <v>0.1</v>
          </cell>
        </row>
        <row r="944">
          <cell r="A944" t="str">
            <v>RA3-35V472MK8</v>
          </cell>
          <cell r="B944" t="str">
            <v>18x35.5</v>
          </cell>
          <cell r="C944">
            <v>10959.083000000001</v>
          </cell>
          <cell r="D944">
            <v>11360.632</v>
          </cell>
          <cell r="E944">
            <v>0.7</v>
          </cell>
        </row>
        <row r="945">
          <cell r="A945" t="str">
            <v>RA3-35V472MK8-S1</v>
          </cell>
          <cell r="B945" t="str">
            <v>18x35.5</v>
          </cell>
          <cell r="C945">
            <v>11026.715</v>
          </cell>
          <cell r="D945">
            <v>11417.453</v>
          </cell>
          <cell r="E945">
            <v>7</v>
          </cell>
        </row>
        <row r="946">
          <cell r="A946" t="str">
            <v>RA3-45V222M</v>
          </cell>
          <cell r="B946" t="str">
            <v>16x31.5</v>
          </cell>
          <cell r="C946">
            <v>7014.4359999999997</v>
          </cell>
          <cell r="D946">
            <v>7029.6580000000004</v>
          </cell>
          <cell r="E946">
            <v>0</v>
          </cell>
        </row>
        <row r="947">
          <cell r="A947" t="str">
            <v>RA3-45V222MJ7-S1</v>
          </cell>
          <cell r="B947" t="str">
            <v>16x31.5</v>
          </cell>
          <cell r="C947">
            <v>7086.9160000000002</v>
          </cell>
          <cell r="D947">
            <v>7056.8919999999998</v>
          </cell>
          <cell r="E947">
            <v>0</v>
          </cell>
        </row>
        <row r="948">
          <cell r="A948" t="str">
            <v>RA3-50V100ME3-T2</v>
          </cell>
          <cell r="B948" t="str">
            <v>5x11</v>
          </cell>
          <cell r="C948">
            <v>373.86</v>
          </cell>
          <cell r="D948">
            <v>336.51499999999999</v>
          </cell>
          <cell r="E948">
            <v>0</v>
          </cell>
        </row>
        <row r="949">
          <cell r="A949" t="str">
            <v>RA3-50V102MI6</v>
          </cell>
          <cell r="B949" t="str">
            <v>12.5x25</v>
          </cell>
          <cell r="C949">
            <v>3806.6170000000002</v>
          </cell>
          <cell r="D949">
            <v>3584.9780000000001</v>
          </cell>
          <cell r="E949">
            <v>0</v>
          </cell>
        </row>
        <row r="950">
          <cell r="A950" t="str">
            <v>RA3-50V470M</v>
          </cell>
          <cell r="B950" t="str">
            <v>6.3x11</v>
          </cell>
          <cell r="C950">
            <v>645.78</v>
          </cell>
          <cell r="D950">
            <v>515.44299999999998</v>
          </cell>
          <cell r="E950">
            <v>0</v>
          </cell>
        </row>
        <row r="951">
          <cell r="A951" t="str">
            <v>RA3-50V470MF3-T2</v>
          </cell>
          <cell r="B951" t="str">
            <v>6.3x11</v>
          </cell>
          <cell r="C951">
            <v>676.75199999999995</v>
          </cell>
          <cell r="D951">
            <v>526.154</v>
          </cell>
          <cell r="E951">
            <v>6</v>
          </cell>
        </row>
        <row r="952">
          <cell r="A952" t="str">
            <v>RA3-50V4R7ME3-T2</v>
          </cell>
          <cell r="B952" t="str">
            <v>5x11</v>
          </cell>
          <cell r="C952">
            <v>373.86</v>
          </cell>
          <cell r="D952">
            <v>336.51499999999999</v>
          </cell>
          <cell r="E952">
            <v>2</v>
          </cell>
        </row>
        <row r="953">
          <cell r="A953" t="str">
            <v>RA3-50VR10ME3-T2</v>
          </cell>
          <cell r="B953" t="str">
            <v>5x11</v>
          </cell>
          <cell r="C953">
            <v>373.86</v>
          </cell>
          <cell r="D953">
            <v>336.51499999999999</v>
          </cell>
          <cell r="E953">
            <v>4</v>
          </cell>
        </row>
        <row r="954">
          <cell r="A954" t="str">
            <v>RA3-50VR22ME3-T2</v>
          </cell>
          <cell r="B954" t="str">
            <v>5x11</v>
          </cell>
          <cell r="C954">
            <v>373.86</v>
          </cell>
          <cell r="D954">
            <v>336.51499999999999</v>
          </cell>
          <cell r="E954">
            <v>0</v>
          </cell>
        </row>
        <row r="955">
          <cell r="A955" t="str">
            <v>RA3-50VR33ME3-T2</v>
          </cell>
          <cell r="B955" t="str">
            <v>5x11</v>
          </cell>
          <cell r="C955">
            <v>373.86</v>
          </cell>
          <cell r="D955">
            <v>336.51499999999999</v>
          </cell>
          <cell r="E955">
            <v>12</v>
          </cell>
        </row>
        <row r="956">
          <cell r="A956" t="str">
            <v>RA3-50VR47ME3-T2</v>
          </cell>
          <cell r="B956" t="str">
            <v>5x11</v>
          </cell>
          <cell r="C956">
            <v>373.86</v>
          </cell>
          <cell r="D956">
            <v>336.51499999999999</v>
          </cell>
          <cell r="E956">
            <v>0</v>
          </cell>
        </row>
        <row r="957">
          <cell r="A957" t="str">
            <v>RA3-63V222MK8</v>
          </cell>
          <cell r="B957" t="str">
            <v>18x35.5</v>
          </cell>
          <cell r="C957">
            <v>10959.083000000001</v>
          </cell>
          <cell r="D957">
            <v>11360.632</v>
          </cell>
          <cell r="E957">
            <v>0</v>
          </cell>
        </row>
        <row r="958">
          <cell r="A958" t="str">
            <v>RA3-63V222MK8-S1</v>
          </cell>
          <cell r="B958" t="str">
            <v>18x35.5</v>
          </cell>
          <cell r="C958">
            <v>11026.715</v>
          </cell>
          <cell r="D958">
            <v>11417.453</v>
          </cell>
          <cell r="E958">
            <v>1</v>
          </cell>
        </row>
        <row r="959">
          <cell r="A959" t="str">
            <v>RA3-6V223MK8</v>
          </cell>
          <cell r="B959" t="str">
            <v>18x35.5</v>
          </cell>
          <cell r="C959">
            <v>10959.083000000001</v>
          </cell>
          <cell r="D959">
            <v>11360.632</v>
          </cell>
          <cell r="E959">
            <v>0</v>
          </cell>
        </row>
        <row r="960">
          <cell r="A960" t="str">
            <v>RA3-6V332MH5-T2</v>
          </cell>
          <cell r="B960" t="str">
            <v>10x20</v>
          </cell>
          <cell r="C960">
            <v>2295.587</v>
          </cell>
          <cell r="D960">
            <v>1921.2550000000001</v>
          </cell>
          <cell r="E960">
            <v>0</v>
          </cell>
        </row>
        <row r="961">
          <cell r="A961" t="str">
            <v>RB2-10V100M</v>
          </cell>
          <cell r="B961" t="str">
            <v>4x7</v>
          </cell>
          <cell r="C961">
            <v>330.82900000000001</v>
          </cell>
          <cell r="D961">
            <v>288.39999999999998</v>
          </cell>
          <cell r="E961">
            <v>25</v>
          </cell>
        </row>
        <row r="962">
          <cell r="A962" t="str">
            <v>RB2-10V100M-T2</v>
          </cell>
          <cell r="B962" t="str">
            <v>4x7</v>
          </cell>
          <cell r="C962">
            <v>346.351</v>
          </cell>
          <cell r="D962">
            <v>303.67399999999998</v>
          </cell>
          <cell r="E962">
            <v>40</v>
          </cell>
        </row>
        <row r="963">
          <cell r="A963" t="str">
            <v>RB2-10V100M-T72</v>
          </cell>
          <cell r="B963" t="str">
            <v>4x7</v>
          </cell>
          <cell r="C963">
            <v>346.351</v>
          </cell>
          <cell r="D963">
            <v>303.67399999999998</v>
          </cell>
          <cell r="E963">
            <v>0</v>
          </cell>
        </row>
        <row r="964">
          <cell r="A964" t="str">
            <v>RB2-10V100MD1#-T72</v>
          </cell>
          <cell r="B964" t="str">
            <v>4x7</v>
          </cell>
          <cell r="C964">
            <v>346.351</v>
          </cell>
          <cell r="D964">
            <v>303.67399999999998</v>
          </cell>
          <cell r="E964">
            <v>0</v>
          </cell>
        </row>
        <row r="965">
          <cell r="A965" t="str">
            <v>RB2-10V100MD1#-T80</v>
          </cell>
          <cell r="B965" t="str">
            <v>4x7</v>
          </cell>
          <cell r="C965">
            <v>346.351</v>
          </cell>
          <cell r="D965">
            <v>303.67399999999998</v>
          </cell>
          <cell r="E965">
            <v>8</v>
          </cell>
        </row>
        <row r="966">
          <cell r="A966" t="str">
            <v>RB2-10V100MGZ-T32</v>
          </cell>
          <cell r="B966" t="str">
            <v>4x7</v>
          </cell>
          <cell r="C966">
            <v>346.351</v>
          </cell>
          <cell r="D966">
            <v>303.67399999999998</v>
          </cell>
          <cell r="E966">
            <v>0</v>
          </cell>
        </row>
        <row r="967">
          <cell r="A967" t="str">
            <v>RB2-10V100MGZ-T58</v>
          </cell>
          <cell r="B967" t="str">
            <v>4x7</v>
          </cell>
          <cell r="C967">
            <v>346.351</v>
          </cell>
          <cell r="D967">
            <v>303.67399999999998</v>
          </cell>
          <cell r="E967">
            <v>2</v>
          </cell>
        </row>
        <row r="968">
          <cell r="A968" t="str">
            <v>RB2-10V100MGZ-T72</v>
          </cell>
          <cell r="B968" t="str">
            <v>4x7</v>
          </cell>
          <cell r="C968">
            <v>346.351</v>
          </cell>
          <cell r="D968">
            <v>303.67399999999998</v>
          </cell>
          <cell r="E968">
            <v>14</v>
          </cell>
        </row>
        <row r="969">
          <cell r="A969" t="str">
            <v>RB2-10V100MT-T72</v>
          </cell>
          <cell r="B969" t="str">
            <v>4x7</v>
          </cell>
          <cell r="C969">
            <v>346.351</v>
          </cell>
          <cell r="D969">
            <v>303.67399999999998</v>
          </cell>
          <cell r="E969">
            <v>6</v>
          </cell>
        </row>
        <row r="970">
          <cell r="A970" t="str">
            <v>RB2-10V100MT-T80</v>
          </cell>
          <cell r="B970" t="str">
            <v>4x7</v>
          </cell>
          <cell r="C970">
            <v>346.351</v>
          </cell>
          <cell r="D970">
            <v>303.67399999999998</v>
          </cell>
          <cell r="E970">
            <v>8</v>
          </cell>
        </row>
        <row r="971">
          <cell r="A971" t="str">
            <v>RB2-10V220M</v>
          </cell>
          <cell r="B971" t="str">
            <v>5x7</v>
          </cell>
          <cell r="C971">
            <v>370.238</v>
          </cell>
          <cell r="D971">
            <v>328.83300000000003</v>
          </cell>
          <cell r="E971">
            <v>6</v>
          </cell>
        </row>
        <row r="972">
          <cell r="A972" t="str">
            <v>RB2-10V220M-T2</v>
          </cell>
          <cell r="B972" t="str">
            <v>5x7</v>
          </cell>
          <cell r="C972">
            <v>379.29599999999999</v>
          </cell>
          <cell r="D972">
            <v>336.37900000000002</v>
          </cell>
          <cell r="E972">
            <v>2</v>
          </cell>
        </row>
        <row r="973">
          <cell r="A973" t="str">
            <v>RB2-10V220ME1#-T2</v>
          </cell>
          <cell r="B973" t="str">
            <v>5x7</v>
          </cell>
          <cell r="C973">
            <v>379.29599999999999</v>
          </cell>
          <cell r="D973">
            <v>336.37900000000002</v>
          </cell>
          <cell r="E973">
            <v>10</v>
          </cell>
        </row>
        <row r="974">
          <cell r="A974" t="str">
            <v>RB2-10V220ME1#-T72</v>
          </cell>
          <cell r="B974" t="str">
            <v>5x7</v>
          </cell>
          <cell r="C974">
            <v>379.29599999999999</v>
          </cell>
          <cell r="D974">
            <v>336.37900000000002</v>
          </cell>
          <cell r="E974">
            <v>28</v>
          </cell>
        </row>
        <row r="975">
          <cell r="A975" t="str">
            <v>RB2-10V220MGZ-T32</v>
          </cell>
          <cell r="B975" t="str">
            <v>5x7</v>
          </cell>
          <cell r="C975">
            <v>379.29599999999999</v>
          </cell>
          <cell r="D975">
            <v>336.37900000000002</v>
          </cell>
          <cell r="E975">
            <v>0</v>
          </cell>
        </row>
        <row r="976">
          <cell r="A976" t="str">
            <v>RB2-10V220MGZ-T72</v>
          </cell>
          <cell r="B976" t="str">
            <v>5x7</v>
          </cell>
          <cell r="C976">
            <v>379.29599999999999</v>
          </cell>
          <cell r="D976">
            <v>336.37900000000002</v>
          </cell>
          <cell r="E976">
            <v>13</v>
          </cell>
        </row>
        <row r="977">
          <cell r="A977" t="str">
            <v>RB2-10V470M</v>
          </cell>
          <cell r="B977" t="str">
            <v>6.3x7</v>
          </cell>
          <cell r="C977">
            <v>435.11900000000003</v>
          </cell>
          <cell r="D977">
            <v>391.54700000000003</v>
          </cell>
          <cell r="E977">
            <v>2</v>
          </cell>
        </row>
        <row r="978">
          <cell r="A978" t="str">
            <v>RB2-10V470M-T2</v>
          </cell>
          <cell r="B978" t="str">
            <v>6.3x7</v>
          </cell>
          <cell r="C978">
            <v>451.00200000000001</v>
          </cell>
          <cell r="D978">
            <v>408.04</v>
          </cell>
          <cell r="E978">
            <v>0</v>
          </cell>
        </row>
        <row r="979">
          <cell r="A979" t="str">
            <v>RB2-10V470MF1#-T2</v>
          </cell>
          <cell r="B979" t="str">
            <v>6.3x7</v>
          </cell>
          <cell r="C979">
            <v>451.00200000000001</v>
          </cell>
          <cell r="D979">
            <v>408.04</v>
          </cell>
          <cell r="E979">
            <v>2</v>
          </cell>
        </row>
        <row r="980">
          <cell r="A980" t="str">
            <v>RB2-16V100M</v>
          </cell>
          <cell r="B980" t="str">
            <v>5x7</v>
          </cell>
          <cell r="C980">
            <v>370.238</v>
          </cell>
          <cell r="D980">
            <v>328.83300000000003</v>
          </cell>
          <cell r="E980">
            <v>0</v>
          </cell>
        </row>
        <row r="981">
          <cell r="A981" t="str">
            <v>RB2-16V100M-T2</v>
          </cell>
          <cell r="B981" t="str">
            <v>5x7</v>
          </cell>
          <cell r="C981">
            <v>379.29599999999999</v>
          </cell>
          <cell r="D981">
            <v>336.37900000000002</v>
          </cell>
          <cell r="E981">
            <v>0</v>
          </cell>
        </row>
        <row r="982">
          <cell r="A982" t="str">
            <v>RB2-16V100M-T30</v>
          </cell>
          <cell r="B982" t="str">
            <v>5x7</v>
          </cell>
          <cell r="C982">
            <v>379.29599999999999</v>
          </cell>
          <cell r="D982">
            <v>336.37900000000002</v>
          </cell>
          <cell r="E982">
            <v>0</v>
          </cell>
        </row>
        <row r="983">
          <cell r="A983" t="str">
            <v>RB2-16V100MD1#-T2</v>
          </cell>
          <cell r="B983" t="str">
            <v>4x7</v>
          </cell>
          <cell r="C983">
            <v>346.351</v>
          </cell>
          <cell r="D983">
            <v>303.67399999999998</v>
          </cell>
          <cell r="E983">
            <v>6</v>
          </cell>
        </row>
        <row r="984">
          <cell r="A984" t="str">
            <v>RB2-16V100ME1#</v>
          </cell>
          <cell r="B984" t="str">
            <v>5x7</v>
          </cell>
          <cell r="C984">
            <v>370.238</v>
          </cell>
          <cell r="D984">
            <v>328.83300000000003</v>
          </cell>
          <cell r="E984">
            <v>0</v>
          </cell>
        </row>
        <row r="985">
          <cell r="A985" t="str">
            <v>RB2-16V100ME1#-T2</v>
          </cell>
          <cell r="B985" t="str">
            <v>5x7</v>
          </cell>
          <cell r="C985">
            <v>379.29599999999999</v>
          </cell>
          <cell r="D985">
            <v>336.37900000000002</v>
          </cell>
          <cell r="E985">
            <v>0</v>
          </cell>
        </row>
        <row r="986">
          <cell r="A986" t="str">
            <v>RB2-16V100ME1#-T58</v>
          </cell>
          <cell r="B986" t="str">
            <v>5x7</v>
          </cell>
          <cell r="C986">
            <v>379.29599999999999</v>
          </cell>
          <cell r="D986">
            <v>336.37900000000002</v>
          </cell>
          <cell r="E986">
            <v>0</v>
          </cell>
        </row>
        <row r="987">
          <cell r="A987" t="str">
            <v>RB2-16V100MGZ-T32</v>
          </cell>
          <cell r="B987" t="str">
            <v>5x7</v>
          </cell>
          <cell r="C987">
            <v>379.29599999999999</v>
          </cell>
          <cell r="D987">
            <v>336.37900000000002</v>
          </cell>
          <cell r="E987">
            <v>0</v>
          </cell>
        </row>
        <row r="988">
          <cell r="A988" t="str">
            <v>RB2-16V100MGZ-T58</v>
          </cell>
          <cell r="B988" t="str">
            <v>5x7</v>
          </cell>
          <cell r="C988">
            <v>379.29599999999999</v>
          </cell>
          <cell r="D988">
            <v>336.37900000000002</v>
          </cell>
          <cell r="E988">
            <v>6</v>
          </cell>
        </row>
        <row r="989">
          <cell r="A989" t="str">
            <v>RB2-16V100MGZ-T72</v>
          </cell>
          <cell r="B989" t="str">
            <v>5x7</v>
          </cell>
          <cell r="C989">
            <v>379.29599999999999</v>
          </cell>
          <cell r="D989">
            <v>336.37900000000002</v>
          </cell>
          <cell r="E989">
            <v>0</v>
          </cell>
        </row>
        <row r="990">
          <cell r="A990" t="str">
            <v>RB2-16V100MS-T2</v>
          </cell>
          <cell r="B990" t="str">
            <v>4x7</v>
          </cell>
          <cell r="C990">
            <v>346.351</v>
          </cell>
          <cell r="D990">
            <v>303.67399999999998</v>
          </cell>
          <cell r="E990">
            <v>8</v>
          </cell>
        </row>
        <row r="991">
          <cell r="A991" t="str">
            <v>RB2-16V220M</v>
          </cell>
          <cell r="B991" t="str">
            <v>6.3x7</v>
          </cell>
          <cell r="C991">
            <v>435.11900000000003</v>
          </cell>
          <cell r="D991">
            <v>391.54700000000003</v>
          </cell>
          <cell r="E991">
            <v>4</v>
          </cell>
        </row>
        <row r="992">
          <cell r="A992" t="str">
            <v>RB2-16V220M-T2</v>
          </cell>
          <cell r="B992" t="str">
            <v>6.3x7</v>
          </cell>
          <cell r="C992">
            <v>451.00200000000001</v>
          </cell>
          <cell r="D992">
            <v>408.04</v>
          </cell>
          <cell r="E992">
            <v>38</v>
          </cell>
        </row>
        <row r="993">
          <cell r="A993" t="str">
            <v>RB2-16V220MF1#-T2</v>
          </cell>
          <cell r="B993" t="str">
            <v>6.3x7</v>
          </cell>
          <cell r="C993">
            <v>451.00200000000001</v>
          </cell>
          <cell r="D993">
            <v>408.04</v>
          </cell>
          <cell r="E993">
            <v>14</v>
          </cell>
        </row>
        <row r="994">
          <cell r="A994" t="str">
            <v>RB2-16V330MF1#-T72</v>
          </cell>
          <cell r="B994" t="str">
            <v>6.3x7</v>
          </cell>
          <cell r="C994">
            <v>451.00200000000001</v>
          </cell>
          <cell r="D994">
            <v>408.04</v>
          </cell>
          <cell r="E994">
            <v>2</v>
          </cell>
        </row>
        <row r="995">
          <cell r="A995" t="str">
            <v>RB2-16V330MGZ-T72</v>
          </cell>
          <cell r="B995" t="str">
            <v>6.3x7</v>
          </cell>
          <cell r="C995">
            <v>451.00200000000001</v>
          </cell>
          <cell r="D995">
            <v>408.04</v>
          </cell>
          <cell r="E995">
            <v>10</v>
          </cell>
        </row>
        <row r="996">
          <cell r="A996" t="str">
            <v>RB2-16V470M</v>
          </cell>
          <cell r="B996" t="str">
            <v>6.3x7</v>
          </cell>
          <cell r="C996">
            <v>435.11900000000003</v>
          </cell>
          <cell r="D996">
            <v>391.54700000000003</v>
          </cell>
          <cell r="E996">
            <v>2</v>
          </cell>
        </row>
        <row r="997">
          <cell r="A997" t="str">
            <v>RB2-16V470M-T2</v>
          </cell>
          <cell r="B997" t="str">
            <v>6.3x7</v>
          </cell>
          <cell r="C997">
            <v>451.00200000000001</v>
          </cell>
          <cell r="D997">
            <v>408.04</v>
          </cell>
          <cell r="E997">
            <v>8</v>
          </cell>
        </row>
        <row r="998">
          <cell r="A998" t="str">
            <v>RB2-16V470M-T30</v>
          </cell>
          <cell r="B998" t="str">
            <v>6.3x7</v>
          </cell>
          <cell r="C998">
            <v>451.00200000000001</v>
          </cell>
          <cell r="D998">
            <v>408.04</v>
          </cell>
          <cell r="E998">
            <v>0</v>
          </cell>
        </row>
        <row r="999">
          <cell r="A999" t="str">
            <v>RB2-16V470MF1#-T2</v>
          </cell>
          <cell r="B999" t="str">
            <v>6.3x7</v>
          </cell>
          <cell r="C999">
            <v>451.00200000000001</v>
          </cell>
          <cell r="D999">
            <v>408.04</v>
          </cell>
          <cell r="E999">
            <v>4</v>
          </cell>
        </row>
        <row r="1000">
          <cell r="A1000" t="str">
            <v>RB2-16V4R7M</v>
          </cell>
          <cell r="B1000" t="str">
            <v>4x7</v>
          </cell>
          <cell r="C1000">
            <v>330.82900000000001</v>
          </cell>
          <cell r="D1000">
            <v>288.39999999999998</v>
          </cell>
          <cell r="E1000">
            <v>0</v>
          </cell>
        </row>
        <row r="1001">
          <cell r="A1001" t="str">
            <v>RB2-16V4R7M-T2</v>
          </cell>
          <cell r="B1001" t="str">
            <v>4x7</v>
          </cell>
          <cell r="C1001">
            <v>346.351</v>
          </cell>
          <cell r="D1001">
            <v>303.67399999999998</v>
          </cell>
          <cell r="E1001">
            <v>0</v>
          </cell>
        </row>
        <row r="1002">
          <cell r="A1002" t="str">
            <v>RB2-16V4R7M-T30</v>
          </cell>
          <cell r="B1002" t="str">
            <v>4x7</v>
          </cell>
          <cell r="C1002">
            <v>346.351</v>
          </cell>
          <cell r="D1002">
            <v>303.67399999999998</v>
          </cell>
          <cell r="E1002">
            <v>0</v>
          </cell>
        </row>
        <row r="1003">
          <cell r="A1003" t="str">
            <v>RB2-16V4R7MD1#-T2</v>
          </cell>
          <cell r="B1003" t="str">
            <v>4x7</v>
          </cell>
          <cell r="C1003">
            <v>346.351</v>
          </cell>
          <cell r="D1003">
            <v>303.67399999999998</v>
          </cell>
          <cell r="E1003">
            <v>0</v>
          </cell>
        </row>
        <row r="1004">
          <cell r="A1004" t="str">
            <v>RB2-16V4R7MD1#-T72</v>
          </cell>
          <cell r="B1004" t="str">
            <v>4x7</v>
          </cell>
          <cell r="C1004">
            <v>346.351</v>
          </cell>
          <cell r="D1004">
            <v>303.67399999999998</v>
          </cell>
          <cell r="E1004">
            <v>24</v>
          </cell>
        </row>
        <row r="1005">
          <cell r="A1005" t="str">
            <v>RB2-16V4R7MD1#-T80</v>
          </cell>
          <cell r="B1005" t="str">
            <v>4x7</v>
          </cell>
          <cell r="C1005">
            <v>346.351</v>
          </cell>
          <cell r="D1005">
            <v>303.67399999999998</v>
          </cell>
          <cell r="E1005">
            <v>0</v>
          </cell>
        </row>
        <row r="1006">
          <cell r="A1006" t="str">
            <v>RB2-16V4R7MGZ-T32</v>
          </cell>
          <cell r="B1006" t="str">
            <v>4x7</v>
          </cell>
          <cell r="C1006">
            <v>346.351</v>
          </cell>
          <cell r="D1006">
            <v>303.67399999999998</v>
          </cell>
          <cell r="E1006">
            <v>0</v>
          </cell>
        </row>
        <row r="1007">
          <cell r="A1007" t="str">
            <v>RB2-16V4R7MGZ-T58</v>
          </cell>
          <cell r="B1007" t="str">
            <v>4x7</v>
          </cell>
          <cell r="C1007">
            <v>346.351</v>
          </cell>
          <cell r="D1007">
            <v>303.67399999999998</v>
          </cell>
          <cell r="E1007">
            <v>16</v>
          </cell>
        </row>
        <row r="1008">
          <cell r="A1008" t="str">
            <v>RB2-16V4R7MGZ-T72</v>
          </cell>
          <cell r="B1008" t="str">
            <v>4x7</v>
          </cell>
          <cell r="C1008">
            <v>346.351</v>
          </cell>
          <cell r="D1008">
            <v>303.67399999999998</v>
          </cell>
          <cell r="E1008">
            <v>2</v>
          </cell>
        </row>
        <row r="1009">
          <cell r="A1009" t="str">
            <v>RB2-16V4R7MT-T2</v>
          </cell>
          <cell r="B1009" t="str">
            <v>4x7</v>
          </cell>
          <cell r="C1009">
            <v>346.351</v>
          </cell>
          <cell r="D1009">
            <v>303.67399999999998</v>
          </cell>
          <cell r="E1009">
            <v>10</v>
          </cell>
        </row>
        <row r="1010">
          <cell r="A1010" t="str">
            <v>RB2-16V4R7MT-T72</v>
          </cell>
          <cell r="B1010" t="str">
            <v>4x7</v>
          </cell>
          <cell r="C1010">
            <v>346.351</v>
          </cell>
          <cell r="D1010">
            <v>303.67399999999998</v>
          </cell>
          <cell r="E1010">
            <v>4</v>
          </cell>
        </row>
        <row r="1011">
          <cell r="A1011" t="str">
            <v>RB2-16V4R7MT-T80</v>
          </cell>
          <cell r="B1011" t="str">
            <v>4x7</v>
          </cell>
          <cell r="C1011">
            <v>346.351</v>
          </cell>
          <cell r="D1011">
            <v>303.67399999999998</v>
          </cell>
          <cell r="E1011">
            <v>20</v>
          </cell>
        </row>
        <row r="1012">
          <cell r="A1012" t="str">
            <v>RB2-25V100M</v>
          </cell>
          <cell r="B1012" t="str">
            <v>6.3x7</v>
          </cell>
          <cell r="C1012">
            <v>435.11900000000003</v>
          </cell>
          <cell r="D1012">
            <v>391.54700000000003</v>
          </cell>
          <cell r="E1012">
            <v>1</v>
          </cell>
        </row>
        <row r="1013">
          <cell r="A1013" t="str">
            <v>RB2-25V150M</v>
          </cell>
          <cell r="B1013" t="str">
            <v>6.3x7</v>
          </cell>
          <cell r="C1013">
            <v>435.11900000000003</v>
          </cell>
          <cell r="D1013">
            <v>391.54700000000003</v>
          </cell>
          <cell r="E1013">
            <v>2</v>
          </cell>
        </row>
        <row r="1014">
          <cell r="A1014" t="str">
            <v>RB2-25V220M</v>
          </cell>
          <cell r="B1014" t="str">
            <v>6.3x7</v>
          </cell>
          <cell r="C1014">
            <v>435.11900000000003</v>
          </cell>
          <cell r="D1014">
            <v>391.54700000000003</v>
          </cell>
          <cell r="E1014">
            <v>22</v>
          </cell>
        </row>
        <row r="1015">
          <cell r="A1015" t="str">
            <v>RB2-25V220MF1#-T2</v>
          </cell>
          <cell r="B1015" t="str">
            <v>6.3x7</v>
          </cell>
          <cell r="C1015">
            <v>451.00200000000001</v>
          </cell>
          <cell r="D1015">
            <v>408.04</v>
          </cell>
          <cell r="E1015">
            <v>24</v>
          </cell>
        </row>
        <row r="1016">
          <cell r="A1016" t="str">
            <v>RB2-25V220MGZ-T58</v>
          </cell>
          <cell r="B1016" t="str">
            <v>6.3x7</v>
          </cell>
          <cell r="C1016">
            <v>451.00200000000001</v>
          </cell>
          <cell r="D1016">
            <v>408.04</v>
          </cell>
          <cell r="E1016">
            <v>0</v>
          </cell>
        </row>
        <row r="1017">
          <cell r="A1017" t="str">
            <v>RB2-25V330M</v>
          </cell>
          <cell r="B1017" t="str">
            <v>6.3x7</v>
          </cell>
          <cell r="C1017">
            <v>435.11900000000003</v>
          </cell>
          <cell r="D1017">
            <v>391.54700000000003</v>
          </cell>
          <cell r="E1017">
            <v>0</v>
          </cell>
        </row>
        <row r="1018">
          <cell r="A1018" t="str">
            <v>RB2-25V330M-T2</v>
          </cell>
          <cell r="B1018" t="str">
            <v>6.3x7</v>
          </cell>
          <cell r="C1018">
            <v>451.00200000000001</v>
          </cell>
          <cell r="D1018">
            <v>408.04</v>
          </cell>
          <cell r="E1018">
            <v>2</v>
          </cell>
        </row>
        <row r="1019">
          <cell r="A1019" t="str">
            <v>RB2-25V3R3MD1#-T58</v>
          </cell>
          <cell r="B1019" t="str">
            <v>4x7</v>
          </cell>
          <cell r="C1019">
            <v>346.351</v>
          </cell>
          <cell r="D1019">
            <v>303.67399999999998</v>
          </cell>
          <cell r="E1019">
            <v>10</v>
          </cell>
        </row>
        <row r="1020">
          <cell r="A1020" t="str">
            <v>RB2-25V3R3MD1#-T72</v>
          </cell>
          <cell r="B1020" t="str">
            <v>4x7</v>
          </cell>
          <cell r="C1020">
            <v>346.351</v>
          </cell>
          <cell r="D1020">
            <v>303.67399999999998</v>
          </cell>
          <cell r="E1020">
            <v>0</v>
          </cell>
        </row>
        <row r="1021">
          <cell r="A1021" t="str">
            <v>RB2-25V3R3MD1#-T80</v>
          </cell>
          <cell r="B1021" t="str">
            <v>4x7</v>
          </cell>
          <cell r="C1021">
            <v>346.351</v>
          </cell>
          <cell r="D1021">
            <v>303.67399999999998</v>
          </cell>
          <cell r="E1021">
            <v>2</v>
          </cell>
        </row>
        <row r="1022">
          <cell r="A1022" t="str">
            <v>RB2-25V3R3MGZ-T58</v>
          </cell>
          <cell r="B1022" t="str">
            <v>4x7</v>
          </cell>
          <cell r="C1022">
            <v>346.351</v>
          </cell>
          <cell r="D1022">
            <v>303.67399999999998</v>
          </cell>
          <cell r="E1022">
            <v>0</v>
          </cell>
        </row>
        <row r="1023">
          <cell r="A1023" t="str">
            <v>RB2-25V3R3MT-T72</v>
          </cell>
          <cell r="B1023" t="str">
            <v>4x7</v>
          </cell>
          <cell r="C1023">
            <v>346.351</v>
          </cell>
          <cell r="D1023">
            <v>303.67399999999998</v>
          </cell>
          <cell r="E1023">
            <v>4</v>
          </cell>
        </row>
        <row r="1024">
          <cell r="A1024" t="str">
            <v>RB2-25V3R3MT-T80</v>
          </cell>
          <cell r="B1024" t="str">
            <v>4x7</v>
          </cell>
          <cell r="C1024">
            <v>346.351</v>
          </cell>
          <cell r="D1024">
            <v>303.67399999999998</v>
          </cell>
          <cell r="E1024">
            <v>8</v>
          </cell>
        </row>
        <row r="1025">
          <cell r="A1025" t="str">
            <v>RB2-25V4R7M</v>
          </cell>
          <cell r="B1025" t="str">
            <v>5x7</v>
          </cell>
          <cell r="C1025">
            <v>370.238</v>
          </cell>
          <cell r="D1025">
            <v>328.83300000000003</v>
          </cell>
          <cell r="E1025">
            <v>0</v>
          </cell>
        </row>
        <row r="1026">
          <cell r="A1026" t="str">
            <v>RB2-25V4R7MGZ-T72</v>
          </cell>
          <cell r="B1026" t="str">
            <v>5x7</v>
          </cell>
          <cell r="C1026">
            <v>379.29599999999999</v>
          </cell>
          <cell r="D1026">
            <v>336.37900000000002</v>
          </cell>
          <cell r="E1026">
            <v>0</v>
          </cell>
        </row>
        <row r="1027">
          <cell r="A1027" t="str">
            <v>RB2-35V100M</v>
          </cell>
          <cell r="B1027" t="str">
            <v>6.3x7</v>
          </cell>
          <cell r="C1027">
            <v>435.11900000000003</v>
          </cell>
          <cell r="D1027">
            <v>391.54700000000003</v>
          </cell>
          <cell r="E1027">
            <v>0</v>
          </cell>
        </row>
        <row r="1028">
          <cell r="A1028" t="str">
            <v>RB2-35V100M-T2</v>
          </cell>
          <cell r="B1028" t="str">
            <v>6.3x7</v>
          </cell>
          <cell r="C1028">
            <v>451.00200000000001</v>
          </cell>
          <cell r="D1028">
            <v>408.04</v>
          </cell>
          <cell r="E1028">
            <v>6</v>
          </cell>
        </row>
        <row r="1029">
          <cell r="A1029" t="str">
            <v>RB2-35V2R2M</v>
          </cell>
          <cell r="B1029" t="str">
            <v>4x7</v>
          </cell>
          <cell r="C1029">
            <v>330.82900000000001</v>
          </cell>
          <cell r="D1029">
            <v>288.39999999999998</v>
          </cell>
          <cell r="E1029">
            <v>0</v>
          </cell>
        </row>
        <row r="1030">
          <cell r="A1030" t="str">
            <v>RB2-35V2R2M-T2</v>
          </cell>
          <cell r="B1030" t="str">
            <v>4x7</v>
          </cell>
          <cell r="C1030">
            <v>346.351</v>
          </cell>
          <cell r="D1030">
            <v>303.67399999999998</v>
          </cell>
          <cell r="E1030">
            <v>4</v>
          </cell>
        </row>
        <row r="1031">
          <cell r="A1031" t="str">
            <v>RB2-35V2R2MD1#-T2</v>
          </cell>
          <cell r="B1031" t="str">
            <v>4x7</v>
          </cell>
          <cell r="C1031">
            <v>346.351</v>
          </cell>
          <cell r="D1031">
            <v>303.67399999999998</v>
          </cell>
          <cell r="E1031">
            <v>0</v>
          </cell>
        </row>
        <row r="1032">
          <cell r="A1032" t="str">
            <v>RB2-35V2R2MD1#-T58</v>
          </cell>
          <cell r="B1032" t="str">
            <v>4x7</v>
          </cell>
          <cell r="C1032">
            <v>346.351</v>
          </cell>
          <cell r="D1032">
            <v>303.67399999999998</v>
          </cell>
          <cell r="E1032">
            <v>0</v>
          </cell>
        </row>
        <row r="1033">
          <cell r="A1033" t="str">
            <v>RB2-35V2R2MGZ-T32</v>
          </cell>
          <cell r="B1033" t="str">
            <v>4x7</v>
          </cell>
          <cell r="C1033">
            <v>346.351</v>
          </cell>
          <cell r="D1033">
            <v>303.67399999999998</v>
          </cell>
          <cell r="E1033">
            <v>0</v>
          </cell>
        </row>
        <row r="1034">
          <cell r="A1034" t="str">
            <v>RB2-35V2R2MGZ-T58</v>
          </cell>
          <cell r="B1034" t="str">
            <v>4x7</v>
          </cell>
          <cell r="C1034">
            <v>346.351</v>
          </cell>
          <cell r="D1034">
            <v>303.67399999999998</v>
          </cell>
          <cell r="E1034">
            <v>2</v>
          </cell>
        </row>
        <row r="1035">
          <cell r="A1035" t="str">
            <v>RB2-35V2R2MGZ-T72</v>
          </cell>
          <cell r="B1035" t="str">
            <v>4x7</v>
          </cell>
          <cell r="C1035">
            <v>346.351</v>
          </cell>
          <cell r="D1035">
            <v>303.67399999999998</v>
          </cell>
          <cell r="E1035">
            <v>18</v>
          </cell>
        </row>
        <row r="1036">
          <cell r="A1036" t="str">
            <v>RB2-35V2R2MT-T2</v>
          </cell>
          <cell r="B1036" t="str">
            <v>4x7</v>
          </cell>
          <cell r="C1036">
            <v>346.351</v>
          </cell>
          <cell r="D1036">
            <v>303.67399999999998</v>
          </cell>
          <cell r="E1036">
            <v>0</v>
          </cell>
        </row>
        <row r="1037">
          <cell r="A1037" t="str">
            <v>RB2-35V4R7MGA-T2</v>
          </cell>
          <cell r="B1037" t="str">
            <v>5x7</v>
          </cell>
          <cell r="C1037">
            <v>379.29599999999999</v>
          </cell>
          <cell r="D1037">
            <v>336.37900000000002</v>
          </cell>
          <cell r="E1037">
            <v>2</v>
          </cell>
        </row>
        <row r="1038">
          <cell r="A1038" t="str">
            <v>RB2-50V010M</v>
          </cell>
          <cell r="B1038" t="str">
            <v>4x7</v>
          </cell>
          <cell r="C1038">
            <v>330.82900000000001</v>
          </cell>
          <cell r="D1038">
            <v>288.39999999999998</v>
          </cell>
          <cell r="E1038">
            <v>0</v>
          </cell>
        </row>
        <row r="1039">
          <cell r="A1039" t="str">
            <v>RB2-50V010M-T2</v>
          </cell>
          <cell r="B1039" t="str">
            <v>4x7</v>
          </cell>
          <cell r="C1039">
            <v>346.351</v>
          </cell>
          <cell r="D1039">
            <v>303.67399999999998</v>
          </cell>
          <cell r="E1039">
            <v>1</v>
          </cell>
        </row>
        <row r="1040">
          <cell r="A1040" t="str">
            <v>RB2-50V010M-T30</v>
          </cell>
          <cell r="B1040" t="str">
            <v>4x7</v>
          </cell>
          <cell r="C1040">
            <v>346.351</v>
          </cell>
          <cell r="D1040">
            <v>303.67399999999998</v>
          </cell>
          <cell r="E1040">
            <v>4</v>
          </cell>
        </row>
        <row r="1041">
          <cell r="A1041" t="str">
            <v>RB2-50V010MD1#</v>
          </cell>
          <cell r="B1041" t="str">
            <v>4x7</v>
          </cell>
          <cell r="C1041">
            <v>330.82900000000001</v>
          </cell>
          <cell r="D1041">
            <v>288.39999999999998</v>
          </cell>
          <cell r="E1041">
            <v>0</v>
          </cell>
        </row>
        <row r="1042">
          <cell r="A1042" t="str">
            <v>RB2-50V010MD1#-T2</v>
          </cell>
          <cell r="B1042" t="str">
            <v>4x7</v>
          </cell>
          <cell r="C1042">
            <v>346.351</v>
          </cell>
          <cell r="D1042">
            <v>303.67399999999998</v>
          </cell>
          <cell r="E1042">
            <v>2</v>
          </cell>
        </row>
        <row r="1043">
          <cell r="A1043" t="str">
            <v>RB2-50V010MD1#-T72</v>
          </cell>
          <cell r="B1043" t="str">
            <v>4x7</v>
          </cell>
          <cell r="C1043">
            <v>346.351</v>
          </cell>
          <cell r="D1043">
            <v>303.67399999999998</v>
          </cell>
          <cell r="E1043">
            <v>0</v>
          </cell>
        </row>
        <row r="1044">
          <cell r="A1044" t="str">
            <v>RB2-50V010MD1#-T80</v>
          </cell>
          <cell r="B1044" t="str">
            <v>4x7</v>
          </cell>
          <cell r="C1044">
            <v>346.351</v>
          </cell>
          <cell r="D1044">
            <v>303.67399999999998</v>
          </cell>
          <cell r="E1044">
            <v>1</v>
          </cell>
        </row>
        <row r="1045">
          <cell r="A1045" t="str">
            <v>RB2-50V010MGZ-T32</v>
          </cell>
          <cell r="B1045" t="str">
            <v>4x7</v>
          </cell>
          <cell r="C1045">
            <v>346.351</v>
          </cell>
          <cell r="D1045">
            <v>303.67399999999998</v>
          </cell>
          <cell r="E1045">
            <v>0</v>
          </cell>
        </row>
        <row r="1046">
          <cell r="A1046" t="str">
            <v>RB2-50V010MGZ-T58</v>
          </cell>
          <cell r="B1046" t="str">
            <v>4x7</v>
          </cell>
          <cell r="C1046">
            <v>346.351</v>
          </cell>
          <cell r="D1046">
            <v>303.67399999999998</v>
          </cell>
          <cell r="E1046">
            <v>12</v>
          </cell>
        </row>
        <row r="1047">
          <cell r="A1047" t="str">
            <v>RB2-50V010MGZ-T72</v>
          </cell>
          <cell r="B1047" t="str">
            <v>4x7</v>
          </cell>
          <cell r="C1047">
            <v>346.351</v>
          </cell>
          <cell r="D1047">
            <v>303.67399999999998</v>
          </cell>
          <cell r="E1047">
            <v>2</v>
          </cell>
        </row>
        <row r="1048">
          <cell r="A1048" t="str">
            <v>RB2-50V010MT-T2</v>
          </cell>
          <cell r="B1048" t="str">
            <v>4x7</v>
          </cell>
          <cell r="C1048">
            <v>346.351</v>
          </cell>
          <cell r="D1048">
            <v>303.67399999999998</v>
          </cell>
          <cell r="E1048">
            <v>14</v>
          </cell>
        </row>
        <row r="1049">
          <cell r="A1049" t="str">
            <v>RB2-50V010MT-T72</v>
          </cell>
          <cell r="B1049" t="str">
            <v>4x7</v>
          </cell>
          <cell r="C1049">
            <v>346.351</v>
          </cell>
          <cell r="D1049">
            <v>303.67399999999998</v>
          </cell>
          <cell r="E1049">
            <v>2</v>
          </cell>
        </row>
        <row r="1050">
          <cell r="A1050" t="str">
            <v>RB2-50V010MT-T80</v>
          </cell>
          <cell r="B1050" t="str">
            <v>4x7</v>
          </cell>
          <cell r="C1050">
            <v>346.351</v>
          </cell>
          <cell r="D1050">
            <v>303.67399999999998</v>
          </cell>
          <cell r="E1050">
            <v>64</v>
          </cell>
        </row>
        <row r="1051">
          <cell r="A1051" t="str">
            <v>RB2-50V010MZ2-F35</v>
          </cell>
          <cell r="B1051" t="str">
            <v>4x7</v>
          </cell>
          <cell r="C1051">
            <v>348.01100000000002</v>
          </cell>
          <cell r="D1051">
            <v>304.36</v>
          </cell>
          <cell r="E1051">
            <v>0</v>
          </cell>
        </row>
        <row r="1052">
          <cell r="A1052" t="str">
            <v>RB2-50V100M-T2</v>
          </cell>
          <cell r="B1052" t="str">
            <v>6.3x7</v>
          </cell>
          <cell r="C1052">
            <v>451.00200000000001</v>
          </cell>
          <cell r="D1052">
            <v>408.04</v>
          </cell>
          <cell r="E1052">
            <v>4</v>
          </cell>
        </row>
        <row r="1053">
          <cell r="A1053" t="str">
            <v>RB2-50V100MZ2</v>
          </cell>
          <cell r="B1053" t="str">
            <v>6.3x7</v>
          </cell>
          <cell r="C1053">
            <v>435.11900000000003</v>
          </cell>
          <cell r="D1053">
            <v>391.54700000000003</v>
          </cell>
          <cell r="E1053">
            <v>0</v>
          </cell>
        </row>
        <row r="1054">
          <cell r="A1054" t="str">
            <v>RB2-50V100MZ2-T58</v>
          </cell>
          <cell r="B1054" t="str">
            <v>6.3x7</v>
          </cell>
          <cell r="C1054">
            <v>451.00200000000001</v>
          </cell>
          <cell r="D1054">
            <v>408.04</v>
          </cell>
          <cell r="E1054">
            <v>0</v>
          </cell>
        </row>
        <row r="1055">
          <cell r="A1055" t="str">
            <v>RB2-50V2R2M</v>
          </cell>
          <cell r="B1055" t="str">
            <v>5x7</v>
          </cell>
          <cell r="C1055">
            <v>370.238</v>
          </cell>
          <cell r="D1055">
            <v>328.83300000000003</v>
          </cell>
          <cell r="E1055">
            <v>16</v>
          </cell>
        </row>
        <row r="1056">
          <cell r="A1056" t="str">
            <v>RB2-50V2R2M-T2</v>
          </cell>
          <cell r="B1056" t="str">
            <v>5x7</v>
          </cell>
          <cell r="C1056">
            <v>379.29599999999999</v>
          </cell>
          <cell r="D1056">
            <v>336.37900000000002</v>
          </cell>
          <cell r="E1056">
            <v>18</v>
          </cell>
        </row>
        <row r="1057">
          <cell r="A1057" t="str">
            <v>RB2-50V2R2ME1#-T2</v>
          </cell>
          <cell r="B1057" t="str">
            <v>5x7</v>
          </cell>
          <cell r="C1057">
            <v>379.29599999999999</v>
          </cell>
          <cell r="D1057">
            <v>336.37900000000002</v>
          </cell>
          <cell r="E1057">
            <v>4</v>
          </cell>
        </row>
        <row r="1058">
          <cell r="A1058" t="str">
            <v>RB2-50V2R2ME1#-T72</v>
          </cell>
          <cell r="B1058" t="str">
            <v>5x7</v>
          </cell>
          <cell r="C1058">
            <v>379.29599999999999</v>
          </cell>
          <cell r="D1058">
            <v>336.37900000000002</v>
          </cell>
          <cell r="E1058">
            <v>0</v>
          </cell>
        </row>
        <row r="1059">
          <cell r="A1059" t="str">
            <v>RB2-50V2R2MGZ-T58</v>
          </cell>
          <cell r="B1059" t="str">
            <v>5x7</v>
          </cell>
          <cell r="C1059">
            <v>379.29599999999999</v>
          </cell>
          <cell r="D1059">
            <v>336.37900000000002</v>
          </cell>
          <cell r="E1059">
            <v>0</v>
          </cell>
        </row>
        <row r="1060">
          <cell r="A1060" t="str">
            <v>RB2-50V2R2MGZ-T72</v>
          </cell>
          <cell r="B1060" t="str">
            <v>5x7</v>
          </cell>
          <cell r="C1060">
            <v>379.29599999999999</v>
          </cell>
          <cell r="D1060">
            <v>336.37900000000002</v>
          </cell>
          <cell r="E1060">
            <v>4</v>
          </cell>
        </row>
        <row r="1061">
          <cell r="A1061" t="str">
            <v>RB2-50V3R3M-T2</v>
          </cell>
          <cell r="B1061" t="str">
            <v>5x7</v>
          </cell>
          <cell r="C1061">
            <v>379.29599999999999</v>
          </cell>
          <cell r="D1061">
            <v>336.37900000000002</v>
          </cell>
          <cell r="E1061">
            <v>24</v>
          </cell>
        </row>
        <row r="1062">
          <cell r="A1062" t="str">
            <v>RB2-50V4R7M</v>
          </cell>
          <cell r="B1062" t="str">
            <v>6.3x7</v>
          </cell>
          <cell r="C1062">
            <v>435.11900000000003</v>
          </cell>
          <cell r="D1062">
            <v>391.54700000000003</v>
          </cell>
          <cell r="E1062">
            <v>0</v>
          </cell>
        </row>
        <row r="1063">
          <cell r="A1063" t="str">
            <v>RB2-50V4R7M-T2</v>
          </cell>
          <cell r="B1063" t="str">
            <v>6.3x7</v>
          </cell>
          <cell r="C1063">
            <v>451.00200000000001</v>
          </cell>
          <cell r="D1063">
            <v>408.04</v>
          </cell>
          <cell r="E1063">
            <v>6</v>
          </cell>
        </row>
        <row r="1064">
          <cell r="A1064" t="str">
            <v>RB2-50VR10M</v>
          </cell>
          <cell r="B1064" t="str">
            <v>4x7</v>
          </cell>
          <cell r="C1064">
            <v>330.82900000000001</v>
          </cell>
          <cell r="D1064">
            <v>288.39999999999998</v>
          </cell>
          <cell r="E1064">
            <v>6</v>
          </cell>
        </row>
        <row r="1065">
          <cell r="A1065" t="str">
            <v>RB2-50VR10M-F0</v>
          </cell>
          <cell r="B1065" t="str">
            <v>4x7</v>
          </cell>
          <cell r="C1065">
            <v>348.01100000000002</v>
          </cell>
          <cell r="D1065">
            <v>304.36</v>
          </cell>
          <cell r="E1065">
            <v>0</v>
          </cell>
        </row>
        <row r="1066">
          <cell r="A1066" t="str">
            <v>RB2-50VR10M-T2</v>
          </cell>
          <cell r="B1066" t="str">
            <v>4x7</v>
          </cell>
          <cell r="C1066">
            <v>346.351</v>
          </cell>
          <cell r="D1066">
            <v>303.67399999999998</v>
          </cell>
          <cell r="E1066">
            <v>4</v>
          </cell>
        </row>
        <row r="1067">
          <cell r="A1067" t="str">
            <v>RB2-50VR10MD1#-T80</v>
          </cell>
          <cell r="B1067" t="str">
            <v>4x7</v>
          </cell>
          <cell r="C1067">
            <v>346.351</v>
          </cell>
          <cell r="D1067">
            <v>303.67399999999998</v>
          </cell>
          <cell r="E1067">
            <v>4</v>
          </cell>
        </row>
        <row r="1068">
          <cell r="A1068" t="str">
            <v>RB2-50VR10MT-T80</v>
          </cell>
          <cell r="B1068" t="str">
            <v>4x7</v>
          </cell>
          <cell r="C1068">
            <v>346.351</v>
          </cell>
          <cell r="D1068">
            <v>303.67399999999998</v>
          </cell>
          <cell r="E1068">
            <v>0</v>
          </cell>
        </row>
        <row r="1069">
          <cell r="A1069" t="str">
            <v>RB2-50VR15MGZ-T72</v>
          </cell>
          <cell r="B1069" t="str">
            <v>4x7</v>
          </cell>
          <cell r="C1069">
            <v>346.351</v>
          </cell>
          <cell r="D1069">
            <v>303.67399999999998</v>
          </cell>
          <cell r="E1069">
            <v>0</v>
          </cell>
        </row>
        <row r="1070">
          <cell r="A1070" t="str">
            <v>RB2-50VR22M-T2</v>
          </cell>
          <cell r="B1070" t="str">
            <v>4x7</v>
          </cell>
          <cell r="C1070">
            <v>346.351</v>
          </cell>
          <cell r="D1070">
            <v>303.67399999999998</v>
          </cell>
          <cell r="E1070">
            <v>0</v>
          </cell>
        </row>
        <row r="1071">
          <cell r="A1071" t="str">
            <v>RB2-50VR33M</v>
          </cell>
          <cell r="B1071" t="str">
            <v>4x7</v>
          </cell>
          <cell r="C1071">
            <v>330.82900000000001</v>
          </cell>
          <cell r="D1071">
            <v>288.39999999999998</v>
          </cell>
          <cell r="E1071">
            <v>0</v>
          </cell>
        </row>
        <row r="1072">
          <cell r="A1072" t="str">
            <v>RB2-50VR33M-T2</v>
          </cell>
          <cell r="B1072" t="str">
            <v>4x7</v>
          </cell>
          <cell r="C1072">
            <v>346.351</v>
          </cell>
          <cell r="D1072">
            <v>303.67399999999998</v>
          </cell>
          <cell r="E1072">
            <v>0</v>
          </cell>
        </row>
        <row r="1073">
          <cell r="A1073" t="str">
            <v>RB2-50VR33MD1#-T58</v>
          </cell>
          <cell r="B1073" t="str">
            <v>4x7</v>
          </cell>
          <cell r="C1073">
            <v>346.351</v>
          </cell>
          <cell r="D1073">
            <v>303.67399999999998</v>
          </cell>
          <cell r="E1073">
            <v>0</v>
          </cell>
        </row>
        <row r="1074">
          <cell r="A1074" t="str">
            <v>RB2-50VR33MGZ-T32</v>
          </cell>
          <cell r="B1074" t="str">
            <v>4x7</v>
          </cell>
          <cell r="C1074">
            <v>346.351</v>
          </cell>
          <cell r="D1074">
            <v>303.67399999999998</v>
          </cell>
          <cell r="E1074">
            <v>32</v>
          </cell>
        </row>
        <row r="1075">
          <cell r="A1075" t="str">
            <v>RB2-50VR33MGZ-T58</v>
          </cell>
          <cell r="B1075" t="str">
            <v>4x7</v>
          </cell>
          <cell r="C1075">
            <v>346.351</v>
          </cell>
          <cell r="D1075">
            <v>303.67399999999998</v>
          </cell>
          <cell r="E1075">
            <v>6</v>
          </cell>
        </row>
        <row r="1076">
          <cell r="A1076" t="str">
            <v>RB2-50VR47M</v>
          </cell>
          <cell r="B1076" t="str">
            <v>4x7</v>
          </cell>
          <cell r="C1076">
            <v>330.82900000000001</v>
          </cell>
          <cell r="D1076">
            <v>288.39999999999998</v>
          </cell>
          <cell r="E1076">
            <v>2</v>
          </cell>
        </row>
        <row r="1077">
          <cell r="A1077" t="str">
            <v>RB2-50VR47M-F0</v>
          </cell>
          <cell r="B1077" t="str">
            <v>4x7</v>
          </cell>
          <cell r="C1077">
            <v>348.01100000000002</v>
          </cell>
          <cell r="D1077">
            <v>304.36</v>
          </cell>
          <cell r="E1077">
            <v>4</v>
          </cell>
        </row>
        <row r="1078">
          <cell r="A1078" t="str">
            <v>RB2-50VR47M-T2</v>
          </cell>
          <cell r="B1078" t="str">
            <v>4x7</v>
          </cell>
          <cell r="C1078">
            <v>346.351</v>
          </cell>
          <cell r="D1078">
            <v>303.67399999999998</v>
          </cell>
          <cell r="E1078">
            <v>6</v>
          </cell>
        </row>
        <row r="1079">
          <cell r="A1079" t="str">
            <v>RB2-50VR47MD1#-T2</v>
          </cell>
          <cell r="B1079" t="str">
            <v>4x7</v>
          </cell>
          <cell r="C1079">
            <v>346.351</v>
          </cell>
          <cell r="D1079">
            <v>303.67399999999998</v>
          </cell>
          <cell r="E1079">
            <v>0</v>
          </cell>
        </row>
        <row r="1080">
          <cell r="A1080" t="str">
            <v>RB2-50VR47MD1#-T72</v>
          </cell>
          <cell r="B1080" t="str">
            <v>4x7</v>
          </cell>
          <cell r="C1080">
            <v>346.351</v>
          </cell>
          <cell r="D1080">
            <v>303.67399999999998</v>
          </cell>
          <cell r="E1080">
            <v>4</v>
          </cell>
        </row>
        <row r="1081">
          <cell r="A1081" t="str">
            <v>RB2-50VR47MD1#-T80</v>
          </cell>
          <cell r="B1081" t="str">
            <v>4x7</v>
          </cell>
          <cell r="C1081">
            <v>346.351</v>
          </cell>
          <cell r="D1081">
            <v>303.67399999999998</v>
          </cell>
          <cell r="E1081">
            <v>10</v>
          </cell>
        </row>
        <row r="1082">
          <cell r="A1082" t="str">
            <v>RB2-50VR47MGZ-T58</v>
          </cell>
          <cell r="B1082" t="str">
            <v>4x7</v>
          </cell>
          <cell r="C1082">
            <v>346.351</v>
          </cell>
          <cell r="D1082">
            <v>303.67399999999998</v>
          </cell>
          <cell r="E1082">
            <v>0</v>
          </cell>
        </row>
        <row r="1083">
          <cell r="A1083" t="str">
            <v>RB2-50VR47MGZ-T72</v>
          </cell>
          <cell r="B1083" t="str">
            <v>4x7</v>
          </cell>
          <cell r="C1083">
            <v>346.351</v>
          </cell>
          <cell r="D1083">
            <v>303.67399999999998</v>
          </cell>
          <cell r="E1083">
            <v>8</v>
          </cell>
        </row>
        <row r="1084">
          <cell r="A1084" t="str">
            <v>RB2-50VR47MT-T80</v>
          </cell>
          <cell r="B1084" t="str">
            <v>4x7</v>
          </cell>
          <cell r="C1084">
            <v>346.351</v>
          </cell>
          <cell r="D1084">
            <v>303.67399999999998</v>
          </cell>
          <cell r="E1084">
            <v>0</v>
          </cell>
        </row>
        <row r="1085">
          <cell r="A1085" t="str">
            <v>RB2-6V220M</v>
          </cell>
          <cell r="B1085" t="str">
            <v>5x7</v>
          </cell>
          <cell r="C1085">
            <v>370.238</v>
          </cell>
          <cell r="D1085">
            <v>328.83300000000003</v>
          </cell>
          <cell r="E1085">
            <v>0</v>
          </cell>
        </row>
        <row r="1086">
          <cell r="A1086" t="str">
            <v>RB2-6V220MGA-T2</v>
          </cell>
          <cell r="B1086" t="str">
            <v>5x7</v>
          </cell>
          <cell r="C1086">
            <v>379.29599999999999</v>
          </cell>
          <cell r="D1086">
            <v>336.37900000000002</v>
          </cell>
          <cell r="E1086">
            <v>0</v>
          </cell>
        </row>
        <row r="1087">
          <cell r="A1087" t="str">
            <v>RB2-6V330M</v>
          </cell>
          <cell r="B1087" t="str">
            <v>5x7</v>
          </cell>
          <cell r="C1087">
            <v>370.238</v>
          </cell>
          <cell r="D1087">
            <v>328.83300000000003</v>
          </cell>
          <cell r="E1087">
            <v>6</v>
          </cell>
        </row>
        <row r="1088">
          <cell r="A1088" t="str">
            <v>RB2-6V330ME1#</v>
          </cell>
          <cell r="B1088" t="str">
            <v>5x7</v>
          </cell>
          <cell r="C1088">
            <v>370.238</v>
          </cell>
          <cell r="D1088">
            <v>328.83300000000003</v>
          </cell>
          <cell r="E1088">
            <v>0</v>
          </cell>
        </row>
        <row r="1089">
          <cell r="A1089" t="str">
            <v>RB2-6V470M</v>
          </cell>
          <cell r="B1089" t="str">
            <v>6.3x7</v>
          </cell>
          <cell r="C1089">
            <v>435.11900000000003</v>
          </cell>
          <cell r="D1089">
            <v>391.54700000000003</v>
          </cell>
          <cell r="E1089">
            <v>0</v>
          </cell>
        </row>
        <row r="1090">
          <cell r="A1090" t="str">
            <v>RB2-6V470MGZ-T58</v>
          </cell>
          <cell r="B1090" t="str">
            <v>6.3x7</v>
          </cell>
          <cell r="C1090">
            <v>451.00200000000001</v>
          </cell>
          <cell r="D1090">
            <v>408.04</v>
          </cell>
          <cell r="E1090">
            <v>8</v>
          </cell>
        </row>
        <row r="1091">
          <cell r="A1091" t="str">
            <v>RB3-10V100M</v>
          </cell>
          <cell r="B1091" t="str">
            <v>4x5</v>
          </cell>
          <cell r="C1091">
            <v>336.99</v>
          </cell>
          <cell r="D1091">
            <v>271.35300000000001</v>
          </cell>
          <cell r="E1091">
            <v>0</v>
          </cell>
        </row>
        <row r="1092">
          <cell r="A1092" t="str">
            <v>RB3-10V100M-T32</v>
          </cell>
          <cell r="B1092" t="str">
            <v>4x5</v>
          </cell>
          <cell r="C1092">
            <v>338.62799999999999</v>
          </cell>
          <cell r="D1092">
            <v>274.27100000000002</v>
          </cell>
          <cell r="E1092">
            <v>0</v>
          </cell>
        </row>
        <row r="1093">
          <cell r="A1093" t="str">
            <v>RB3-10V100MD0#-T2</v>
          </cell>
          <cell r="B1093" t="str">
            <v>4x5</v>
          </cell>
          <cell r="C1093">
            <v>338.62799999999999</v>
          </cell>
          <cell r="D1093">
            <v>274.27100000000002</v>
          </cell>
          <cell r="E1093">
            <v>2</v>
          </cell>
        </row>
        <row r="1094">
          <cell r="A1094" t="str">
            <v>RB3-10V100MD0#-T58</v>
          </cell>
          <cell r="B1094" t="str">
            <v>4x5</v>
          </cell>
          <cell r="C1094">
            <v>338.62799999999999</v>
          </cell>
          <cell r="D1094">
            <v>274.27100000000002</v>
          </cell>
          <cell r="E1094">
            <v>6</v>
          </cell>
        </row>
        <row r="1095">
          <cell r="A1095" t="str">
            <v>RB3-10V100MD0#-T72</v>
          </cell>
          <cell r="B1095" t="str">
            <v>4x5</v>
          </cell>
          <cell r="C1095">
            <v>338.62799999999999</v>
          </cell>
          <cell r="D1095">
            <v>274.27100000000002</v>
          </cell>
          <cell r="E1095">
            <v>14</v>
          </cell>
        </row>
        <row r="1096">
          <cell r="A1096" t="str">
            <v>RB3-10V100MD0#-T80</v>
          </cell>
          <cell r="B1096" t="str">
            <v>4x5</v>
          </cell>
          <cell r="C1096">
            <v>338.62799999999999</v>
          </cell>
          <cell r="D1096">
            <v>274.27100000000002</v>
          </cell>
          <cell r="E1096">
            <v>12</v>
          </cell>
        </row>
        <row r="1097">
          <cell r="A1097" t="str">
            <v>RB3-10V100MGZ</v>
          </cell>
          <cell r="B1097" t="str">
            <v>4x5</v>
          </cell>
          <cell r="C1097">
            <v>336.99</v>
          </cell>
          <cell r="D1097">
            <v>271.35300000000001</v>
          </cell>
          <cell r="E1097">
            <v>0</v>
          </cell>
        </row>
        <row r="1098">
          <cell r="A1098" t="str">
            <v>RB3-10V100MGZ-T58</v>
          </cell>
          <cell r="B1098" t="str">
            <v>4x5</v>
          </cell>
          <cell r="C1098">
            <v>338.62799999999999</v>
          </cell>
          <cell r="D1098">
            <v>274.27100000000002</v>
          </cell>
          <cell r="E1098">
            <v>0</v>
          </cell>
        </row>
        <row r="1099">
          <cell r="A1099" t="str">
            <v>RB3-10V100MGZ-T72</v>
          </cell>
          <cell r="B1099" t="str">
            <v>4x5</v>
          </cell>
          <cell r="C1099">
            <v>338.62799999999999</v>
          </cell>
          <cell r="D1099">
            <v>274.27100000000002</v>
          </cell>
          <cell r="E1099">
            <v>11</v>
          </cell>
        </row>
        <row r="1100">
          <cell r="A1100" t="str">
            <v>RB3-10V100MGZ-T80</v>
          </cell>
          <cell r="B1100" t="str">
            <v>4x5</v>
          </cell>
          <cell r="C1100">
            <v>338.62799999999999</v>
          </cell>
          <cell r="D1100">
            <v>274.27100000000002</v>
          </cell>
          <cell r="E1100">
            <v>0</v>
          </cell>
        </row>
        <row r="1101">
          <cell r="A1101" t="str">
            <v>RB3-10V100MT-T2</v>
          </cell>
          <cell r="B1101" t="str">
            <v>4x5</v>
          </cell>
          <cell r="C1101">
            <v>338.62799999999999</v>
          </cell>
          <cell r="D1101">
            <v>274.27100000000002</v>
          </cell>
          <cell r="E1101">
            <v>4</v>
          </cell>
        </row>
        <row r="1102">
          <cell r="A1102" t="str">
            <v>RB3-10V100MT-T72</v>
          </cell>
          <cell r="B1102" t="str">
            <v>4x5</v>
          </cell>
          <cell r="C1102">
            <v>338.62799999999999</v>
          </cell>
          <cell r="D1102">
            <v>274.27100000000002</v>
          </cell>
          <cell r="E1102">
            <v>1</v>
          </cell>
        </row>
        <row r="1103">
          <cell r="A1103" t="str">
            <v>RB3-10V100MT-T80</v>
          </cell>
          <cell r="B1103" t="str">
            <v>4x5</v>
          </cell>
          <cell r="C1103">
            <v>338.62799999999999</v>
          </cell>
          <cell r="D1103">
            <v>274.27100000000002</v>
          </cell>
          <cell r="E1103">
            <v>0</v>
          </cell>
        </row>
        <row r="1104">
          <cell r="A1104" t="str">
            <v>RB3-10V330M</v>
          </cell>
          <cell r="B1104" t="str">
            <v>6.3x5</v>
          </cell>
          <cell r="C1104">
            <v>408.98099999999999</v>
          </cell>
          <cell r="D1104">
            <v>348.87200000000001</v>
          </cell>
          <cell r="E1104">
            <v>13</v>
          </cell>
        </row>
        <row r="1105">
          <cell r="A1105" t="str">
            <v>RB3-10V330M-T32</v>
          </cell>
          <cell r="B1105" t="str">
            <v>6.3x5</v>
          </cell>
          <cell r="C1105">
            <v>425.512</v>
          </cell>
          <cell r="D1105">
            <v>364.87099999999998</v>
          </cell>
          <cell r="E1105">
            <v>0</v>
          </cell>
        </row>
        <row r="1106">
          <cell r="A1106" t="str">
            <v>RB3-10V330MF0#-T2</v>
          </cell>
          <cell r="B1106" t="str">
            <v>6.3x5</v>
          </cell>
          <cell r="C1106">
            <v>425.512</v>
          </cell>
          <cell r="D1106">
            <v>364.87099999999998</v>
          </cell>
          <cell r="E1106">
            <v>2</v>
          </cell>
        </row>
        <row r="1107">
          <cell r="A1107" t="str">
            <v>RB3-10V330MF0#-T72</v>
          </cell>
          <cell r="B1107" t="str">
            <v>6.3x5</v>
          </cell>
          <cell r="C1107">
            <v>425.512</v>
          </cell>
          <cell r="D1107">
            <v>364.87099999999998</v>
          </cell>
          <cell r="E1107">
            <v>8</v>
          </cell>
        </row>
        <row r="1108">
          <cell r="A1108" t="str">
            <v>RB3-10V330MGZ-T72</v>
          </cell>
          <cell r="B1108" t="str">
            <v>6.3x5</v>
          </cell>
          <cell r="C1108">
            <v>425.512</v>
          </cell>
          <cell r="D1108">
            <v>364.87099999999998</v>
          </cell>
          <cell r="E1108">
            <v>4</v>
          </cell>
        </row>
        <row r="1109">
          <cell r="A1109" t="str">
            <v>RB3-10V470M</v>
          </cell>
          <cell r="B1109" t="str">
            <v>6.3x5</v>
          </cell>
          <cell r="C1109">
            <v>408.98099999999999</v>
          </cell>
          <cell r="D1109">
            <v>348.87200000000001</v>
          </cell>
          <cell r="E1109">
            <v>0</v>
          </cell>
        </row>
        <row r="1110">
          <cell r="A1110" t="str">
            <v>RB3-10V470MF0#-T72</v>
          </cell>
          <cell r="B1110" t="str">
            <v>6.3x5</v>
          </cell>
          <cell r="C1110">
            <v>425.512</v>
          </cell>
          <cell r="D1110">
            <v>364.87099999999998</v>
          </cell>
          <cell r="E1110">
            <v>0</v>
          </cell>
        </row>
        <row r="1111">
          <cell r="A1111" t="str">
            <v>RB3-16V100M</v>
          </cell>
          <cell r="B1111" t="str">
            <v>5x5</v>
          </cell>
          <cell r="C1111">
            <v>366.10899999999998</v>
          </cell>
          <cell r="D1111">
            <v>280.12200000000001</v>
          </cell>
          <cell r="E1111">
            <v>0</v>
          </cell>
        </row>
        <row r="1112">
          <cell r="A1112" t="str">
            <v>RB3-16V100M-T2</v>
          </cell>
          <cell r="B1112" t="str">
            <v>5x5</v>
          </cell>
          <cell r="C1112">
            <v>382.64699999999999</v>
          </cell>
          <cell r="D1112">
            <v>295.52699999999999</v>
          </cell>
          <cell r="E1112">
            <v>16</v>
          </cell>
        </row>
        <row r="1113">
          <cell r="A1113" t="str">
            <v>RB3-16V100M-T58</v>
          </cell>
          <cell r="B1113" t="str">
            <v>5x5</v>
          </cell>
          <cell r="C1113">
            <v>382.64699999999999</v>
          </cell>
          <cell r="D1113">
            <v>295.52699999999999</v>
          </cell>
          <cell r="E1113">
            <v>0</v>
          </cell>
        </row>
        <row r="1114">
          <cell r="A1114" t="str">
            <v>RB3-16V100MGZ</v>
          </cell>
          <cell r="B1114" t="str">
            <v>5x5</v>
          </cell>
          <cell r="C1114">
            <v>366.10899999999998</v>
          </cell>
          <cell r="D1114">
            <v>280.12200000000001</v>
          </cell>
          <cell r="E1114">
            <v>0</v>
          </cell>
        </row>
        <row r="1115">
          <cell r="A1115" t="str">
            <v>RB3-16V100MGZ-T58</v>
          </cell>
          <cell r="B1115" t="str">
            <v>5x5</v>
          </cell>
          <cell r="C1115">
            <v>382.64699999999999</v>
          </cell>
          <cell r="D1115">
            <v>295.52699999999999</v>
          </cell>
          <cell r="E1115">
            <v>2</v>
          </cell>
        </row>
        <row r="1116">
          <cell r="A1116" t="str">
            <v>RB3-16V150MF0</v>
          </cell>
          <cell r="B1116" t="str">
            <v>6.3x5</v>
          </cell>
          <cell r="C1116">
            <v>408.98099999999999</v>
          </cell>
          <cell r="D1116">
            <v>348.87200000000001</v>
          </cell>
          <cell r="E1116">
            <v>0</v>
          </cell>
        </row>
        <row r="1117">
          <cell r="A1117" t="str">
            <v>RB3-16V150MF0-T2</v>
          </cell>
          <cell r="B1117" t="str">
            <v>6.3x5</v>
          </cell>
          <cell r="C1117">
            <v>425.512</v>
          </cell>
          <cell r="D1117">
            <v>364.87099999999998</v>
          </cell>
          <cell r="E1117">
            <v>4</v>
          </cell>
        </row>
        <row r="1118">
          <cell r="A1118" t="str">
            <v>RB3-16V220M</v>
          </cell>
          <cell r="B1118" t="str">
            <v>6.3x5</v>
          </cell>
          <cell r="C1118">
            <v>408.98099999999999</v>
          </cell>
          <cell r="D1118">
            <v>348.87200000000001</v>
          </cell>
          <cell r="E1118">
            <v>6</v>
          </cell>
        </row>
        <row r="1119">
          <cell r="A1119" t="str">
            <v>RB3-16V220M-S1</v>
          </cell>
          <cell r="B1119" t="str">
            <v>6.3x5</v>
          </cell>
          <cell r="C1119">
            <v>425.59</v>
          </cell>
          <cell r="D1119">
            <v>365.47</v>
          </cell>
          <cell r="E1119">
            <v>6</v>
          </cell>
        </row>
        <row r="1120">
          <cell r="A1120" t="str">
            <v>RB3-16V220MGZ</v>
          </cell>
          <cell r="B1120" t="str">
            <v>6.3x5</v>
          </cell>
          <cell r="C1120">
            <v>408.98099999999999</v>
          </cell>
          <cell r="D1120">
            <v>348.87200000000001</v>
          </cell>
          <cell r="E1120">
            <v>0</v>
          </cell>
        </row>
        <row r="1121">
          <cell r="A1121" t="str">
            <v>RB3-16V220MGZ-T58</v>
          </cell>
          <cell r="B1121" t="str">
            <v>6.3x5</v>
          </cell>
          <cell r="C1121">
            <v>425.512</v>
          </cell>
          <cell r="D1121">
            <v>364.87099999999998</v>
          </cell>
          <cell r="E1121">
            <v>6</v>
          </cell>
        </row>
        <row r="1122">
          <cell r="A1122" t="str">
            <v>RB3-16V4R7M</v>
          </cell>
          <cell r="B1122" t="str">
            <v>4x5</v>
          </cell>
          <cell r="C1122">
            <v>336.99</v>
          </cell>
          <cell r="D1122">
            <v>271.35300000000001</v>
          </cell>
          <cell r="E1122">
            <v>0</v>
          </cell>
        </row>
        <row r="1123">
          <cell r="A1123" t="str">
            <v>RB3-16V4R7M-T2</v>
          </cell>
          <cell r="B1123" t="str">
            <v>4x5</v>
          </cell>
          <cell r="C1123">
            <v>338.62799999999999</v>
          </cell>
          <cell r="D1123">
            <v>274.27100000000002</v>
          </cell>
          <cell r="E1123">
            <v>4</v>
          </cell>
        </row>
        <row r="1124">
          <cell r="A1124" t="str">
            <v>RB3-16V4R7M-T32</v>
          </cell>
          <cell r="B1124" t="str">
            <v>4x5</v>
          </cell>
          <cell r="C1124">
            <v>338.62799999999999</v>
          </cell>
          <cell r="D1124">
            <v>274.27100000000002</v>
          </cell>
          <cell r="E1124">
            <v>0</v>
          </cell>
        </row>
        <row r="1125">
          <cell r="A1125" t="str">
            <v>RB3-16V4R7M-T80</v>
          </cell>
          <cell r="B1125" t="str">
            <v>4x5</v>
          </cell>
          <cell r="C1125">
            <v>338.62799999999999</v>
          </cell>
          <cell r="D1125">
            <v>274.27100000000002</v>
          </cell>
          <cell r="E1125">
            <v>0</v>
          </cell>
        </row>
        <row r="1126">
          <cell r="A1126" t="str">
            <v>RB3-16V4R7MD0#-T80</v>
          </cell>
          <cell r="B1126" t="str">
            <v>4x5</v>
          </cell>
          <cell r="C1126">
            <v>338.62799999999999</v>
          </cell>
          <cell r="D1126">
            <v>274.27100000000002</v>
          </cell>
          <cell r="E1126">
            <v>64</v>
          </cell>
        </row>
        <row r="1127">
          <cell r="A1127" t="str">
            <v>RB3-16V4R7MGZ-T58</v>
          </cell>
          <cell r="B1127" t="str">
            <v>4x5</v>
          </cell>
          <cell r="C1127">
            <v>338.62799999999999</v>
          </cell>
          <cell r="D1127">
            <v>274.27100000000002</v>
          </cell>
          <cell r="E1127">
            <v>3</v>
          </cell>
        </row>
        <row r="1128">
          <cell r="A1128" t="str">
            <v>RB3-16V4R7MGZ-T80</v>
          </cell>
          <cell r="B1128" t="str">
            <v>4x5</v>
          </cell>
          <cell r="C1128">
            <v>338.62799999999999</v>
          </cell>
          <cell r="D1128">
            <v>274.27100000000002</v>
          </cell>
          <cell r="E1128">
            <v>2</v>
          </cell>
        </row>
        <row r="1129">
          <cell r="A1129" t="str">
            <v>RB3-16V4R7MT-T2</v>
          </cell>
          <cell r="B1129" t="str">
            <v>4x5</v>
          </cell>
          <cell r="C1129">
            <v>338.62799999999999</v>
          </cell>
          <cell r="D1129">
            <v>274.27100000000002</v>
          </cell>
          <cell r="E1129">
            <v>6</v>
          </cell>
        </row>
        <row r="1130">
          <cell r="A1130" t="str">
            <v>RB3-16V4R7MT-T80</v>
          </cell>
          <cell r="B1130" t="str">
            <v>4x5</v>
          </cell>
          <cell r="C1130">
            <v>338.62799999999999</v>
          </cell>
          <cell r="D1130">
            <v>274.27100000000002</v>
          </cell>
          <cell r="E1130">
            <v>0</v>
          </cell>
        </row>
        <row r="1131">
          <cell r="A1131" t="str">
            <v>RB3-25V100M-T2</v>
          </cell>
          <cell r="B1131" t="str">
            <v>6.3x5</v>
          </cell>
          <cell r="C1131">
            <v>425.512</v>
          </cell>
          <cell r="D1131">
            <v>364.87099999999998</v>
          </cell>
          <cell r="E1131">
            <v>4</v>
          </cell>
        </row>
        <row r="1132">
          <cell r="A1132" t="str">
            <v>RB3-25V3R3M</v>
          </cell>
          <cell r="B1132" t="str">
            <v>4x5</v>
          </cell>
          <cell r="C1132">
            <v>336.99</v>
          </cell>
          <cell r="D1132">
            <v>271.35300000000001</v>
          </cell>
          <cell r="E1132">
            <v>0</v>
          </cell>
        </row>
        <row r="1133">
          <cell r="A1133" t="str">
            <v>RB3-25V3R3M-T32</v>
          </cell>
          <cell r="B1133" t="str">
            <v>4x5</v>
          </cell>
          <cell r="C1133">
            <v>338.62799999999999</v>
          </cell>
          <cell r="D1133">
            <v>274.27100000000002</v>
          </cell>
          <cell r="E1133">
            <v>0</v>
          </cell>
        </row>
        <row r="1134">
          <cell r="A1134" t="str">
            <v>RB3-25V3R3MD0#</v>
          </cell>
          <cell r="B1134" t="str">
            <v>4x5</v>
          </cell>
          <cell r="C1134">
            <v>336.99</v>
          </cell>
          <cell r="D1134">
            <v>271.35300000000001</v>
          </cell>
          <cell r="E1134">
            <v>0</v>
          </cell>
        </row>
        <row r="1135">
          <cell r="A1135" t="str">
            <v>RB3-25V3R3MD0#-T72</v>
          </cell>
          <cell r="B1135" t="str">
            <v>4x5</v>
          </cell>
          <cell r="C1135">
            <v>338.62799999999999</v>
          </cell>
          <cell r="D1135">
            <v>274.27100000000002</v>
          </cell>
          <cell r="E1135">
            <v>0</v>
          </cell>
        </row>
        <row r="1136">
          <cell r="A1136" t="str">
            <v>RB3-25V3R3MD0#-T80</v>
          </cell>
          <cell r="B1136" t="str">
            <v>4x5</v>
          </cell>
          <cell r="C1136">
            <v>338.62799999999999</v>
          </cell>
          <cell r="D1136">
            <v>274.27100000000002</v>
          </cell>
          <cell r="E1136">
            <v>0</v>
          </cell>
        </row>
        <row r="1137">
          <cell r="A1137" t="str">
            <v>RB3-25V3R3ME0</v>
          </cell>
          <cell r="B1137" t="str">
            <v>5x5</v>
          </cell>
          <cell r="C1137">
            <v>366.10899999999998</v>
          </cell>
          <cell r="D1137">
            <v>280.12200000000001</v>
          </cell>
          <cell r="E1137">
            <v>0</v>
          </cell>
        </row>
        <row r="1138">
          <cell r="A1138" t="str">
            <v>RB3-25V3R3ME0-T58</v>
          </cell>
          <cell r="B1138" t="str">
            <v>5x5</v>
          </cell>
          <cell r="C1138">
            <v>382.64699999999999</v>
          </cell>
          <cell r="D1138">
            <v>295.52699999999999</v>
          </cell>
          <cell r="E1138">
            <v>6</v>
          </cell>
        </row>
        <row r="1139">
          <cell r="A1139" t="str">
            <v>RB3-25V4R7M</v>
          </cell>
          <cell r="B1139" t="str">
            <v>5x5</v>
          </cell>
          <cell r="C1139">
            <v>366.10899999999998</v>
          </cell>
          <cell r="D1139">
            <v>280.12200000000001</v>
          </cell>
          <cell r="E1139">
            <v>0</v>
          </cell>
        </row>
        <row r="1140">
          <cell r="A1140" t="str">
            <v>RB3-25V4R7ME0#-T2</v>
          </cell>
          <cell r="B1140" t="str">
            <v>5x5</v>
          </cell>
          <cell r="C1140">
            <v>382.64699999999999</v>
          </cell>
          <cell r="D1140">
            <v>295.52699999999999</v>
          </cell>
          <cell r="E1140">
            <v>2</v>
          </cell>
        </row>
        <row r="1141">
          <cell r="A1141" t="str">
            <v>RB3-35V2R2M</v>
          </cell>
          <cell r="B1141" t="str">
            <v>4x5</v>
          </cell>
          <cell r="C1141">
            <v>336.99</v>
          </cell>
          <cell r="D1141">
            <v>271.35300000000001</v>
          </cell>
          <cell r="E1141">
            <v>0</v>
          </cell>
        </row>
        <row r="1142">
          <cell r="A1142" t="str">
            <v>RB3-35V2R2MD0#-T2</v>
          </cell>
          <cell r="B1142" t="str">
            <v>4x5</v>
          </cell>
          <cell r="C1142">
            <v>338.62799999999999</v>
          </cell>
          <cell r="D1142">
            <v>274.27100000000002</v>
          </cell>
          <cell r="E1142">
            <v>2</v>
          </cell>
        </row>
        <row r="1143">
          <cell r="A1143" t="str">
            <v>RB3-35V2R2MD0#-T72</v>
          </cell>
          <cell r="B1143" t="str">
            <v>4x5</v>
          </cell>
          <cell r="C1143">
            <v>338.62799999999999</v>
          </cell>
          <cell r="D1143">
            <v>274.27100000000002</v>
          </cell>
          <cell r="E1143">
            <v>26</v>
          </cell>
        </row>
        <row r="1144">
          <cell r="A1144" t="str">
            <v>RB3-35V2R2MGZ-T32</v>
          </cell>
          <cell r="B1144" t="str">
            <v>4x5</v>
          </cell>
          <cell r="C1144">
            <v>338.62799999999999</v>
          </cell>
          <cell r="D1144">
            <v>274.27100000000002</v>
          </cell>
          <cell r="E1144">
            <v>0</v>
          </cell>
        </row>
        <row r="1145">
          <cell r="A1145" t="str">
            <v>RB3-35V2R2MGZ-T58</v>
          </cell>
          <cell r="B1145" t="str">
            <v>4x5</v>
          </cell>
          <cell r="C1145">
            <v>338.62799999999999</v>
          </cell>
          <cell r="D1145">
            <v>274.27100000000002</v>
          </cell>
          <cell r="E1145">
            <v>10</v>
          </cell>
        </row>
        <row r="1146">
          <cell r="A1146" t="str">
            <v>RB3-35V2R2MGZ-T72</v>
          </cell>
          <cell r="B1146" t="str">
            <v>4x5</v>
          </cell>
          <cell r="C1146">
            <v>338.62799999999999</v>
          </cell>
          <cell r="D1146">
            <v>274.27100000000002</v>
          </cell>
          <cell r="E1146">
            <v>0</v>
          </cell>
        </row>
        <row r="1147">
          <cell r="A1147" t="str">
            <v>RB3-35V4R7ME0#-T72</v>
          </cell>
          <cell r="B1147" t="str">
            <v>5x5</v>
          </cell>
          <cell r="C1147">
            <v>382.64699999999999</v>
          </cell>
          <cell r="D1147">
            <v>295.52699999999999</v>
          </cell>
          <cell r="E1147">
            <v>4</v>
          </cell>
        </row>
        <row r="1148">
          <cell r="A1148" t="str">
            <v>RB3-35V4R7MSGZ-T72</v>
          </cell>
          <cell r="B1148" t="str">
            <v>5x5</v>
          </cell>
          <cell r="C1148">
            <v>382.64699999999999</v>
          </cell>
          <cell r="D1148">
            <v>295.52699999999999</v>
          </cell>
          <cell r="E1148">
            <v>4</v>
          </cell>
        </row>
        <row r="1149">
          <cell r="A1149" t="str">
            <v>RB3-50V010M</v>
          </cell>
          <cell r="B1149" t="str">
            <v>4x5</v>
          </cell>
          <cell r="C1149">
            <v>336.99</v>
          </cell>
          <cell r="D1149">
            <v>271.35300000000001</v>
          </cell>
          <cell r="E1149">
            <v>2</v>
          </cell>
        </row>
        <row r="1150">
          <cell r="A1150" t="str">
            <v>RB3-50V010M-T2</v>
          </cell>
          <cell r="B1150" t="str">
            <v>4x5</v>
          </cell>
          <cell r="C1150">
            <v>338.62799999999999</v>
          </cell>
          <cell r="D1150">
            <v>274.27100000000002</v>
          </cell>
          <cell r="E1150">
            <v>0</v>
          </cell>
        </row>
        <row r="1151">
          <cell r="A1151" t="str">
            <v>RB3-50V010M-T32</v>
          </cell>
          <cell r="B1151" t="str">
            <v>4x5</v>
          </cell>
          <cell r="C1151">
            <v>338.62799999999999</v>
          </cell>
          <cell r="D1151">
            <v>274.27100000000002</v>
          </cell>
          <cell r="E1151">
            <v>0</v>
          </cell>
        </row>
        <row r="1152">
          <cell r="A1152" t="str">
            <v>RB3-50V010MD0#</v>
          </cell>
          <cell r="B1152" t="str">
            <v>4x5</v>
          </cell>
          <cell r="C1152">
            <v>336.99</v>
          </cell>
          <cell r="D1152">
            <v>271.35300000000001</v>
          </cell>
          <cell r="E1152">
            <v>0</v>
          </cell>
        </row>
        <row r="1153">
          <cell r="A1153" t="str">
            <v>RB3-50V010MD0#-T2</v>
          </cell>
          <cell r="B1153" t="str">
            <v>4x5</v>
          </cell>
          <cell r="C1153">
            <v>338.62799999999999</v>
          </cell>
          <cell r="D1153">
            <v>274.27100000000002</v>
          </cell>
          <cell r="E1153">
            <v>20</v>
          </cell>
        </row>
        <row r="1154">
          <cell r="A1154" t="str">
            <v>RB3-50V010MD0#-T58</v>
          </cell>
          <cell r="B1154" t="str">
            <v>4x5</v>
          </cell>
          <cell r="C1154">
            <v>338.62799999999999</v>
          </cell>
          <cell r="D1154">
            <v>274.27100000000002</v>
          </cell>
          <cell r="E1154">
            <v>6</v>
          </cell>
        </row>
        <row r="1155">
          <cell r="A1155" t="str">
            <v>RB3-50V010MD0#-T72</v>
          </cell>
          <cell r="B1155" t="str">
            <v>4x5</v>
          </cell>
          <cell r="C1155">
            <v>338.62799999999999</v>
          </cell>
          <cell r="D1155">
            <v>274.27100000000002</v>
          </cell>
          <cell r="E1155">
            <v>0</v>
          </cell>
        </row>
        <row r="1156">
          <cell r="A1156" t="str">
            <v>RB3-50V010MD0#-T80</v>
          </cell>
          <cell r="B1156" t="str">
            <v>4x5</v>
          </cell>
          <cell r="C1156">
            <v>338.62799999999999</v>
          </cell>
          <cell r="D1156">
            <v>274.27100000000002</v>
          </cell>
          <cell r="E1156">
            <v>2</v>
          </cell>
        </row>
        <row r="1157">
          <cell r="A1157" t="str">
            <v>RB3-50V010MGZ-T32</v>
          </cell>
          <cell r="B1157" t="str">
            <v>4x5</v>
          </cell>
          <cell r="C1157">
            <v>338.62799999999999</v>
          </cell>
          <cell r="D1157">
            <v>274.27100000000002</v>
          </cell>
          <cell r="E1157">
            <v>0</v>
          </cell>
        </row>
        <row r="1158">
          <cell r="A1158" t="str">
            <v>RB3-50V010MGZ-T58</v>
          </cell>
          <cell r="B1158" t="str">
            <v>4x5</v>
          </cell>
          <cell r="C1158">
            <v>338.62799999999999</v>
          </cell>
          <cell r="D1158">
            <v>274.27100000000002</v>
          </cell>
          <cell r="E1158">
            <v>38</v>
          </cell>
        </row>
        <row r="1159">
          <cell r="A1159" t="str">
            <v>RB3-50V010MT-T2</v>
          </cell>
          <cell r="B1159" t="str">
            <v>4x5</v>
          </cell>
          <cell r="C1159">
            <v>338.62799999999999</v>
          </cell>
          <cell r="D1159">
            <v>274.27100000000002</v>
          </cell>
          <cell r="E1159">
            <v>0</v>
          </cell>
        </row>
        <row r="1160">
          <cell r="A1160" t="str">
            <v>RB3-50V010MT-T72</v>
          </cell>
          <cell r="B1160" t="str">
            <v>4x5</v>
          </cell>
          <cell r="C1160">
            <v>338.62799999999999</v>
          </cell>
          <cell r="D1160">
            <v>274.27100000000002</v>
          </cell>
          <cell r="E1160">
            <v>14</v>
          </cell>
        </row>
        <row r="1161">
          <cell r="A1161" t="str">
            <v>RB3-50V2R2M</v>
          </cell>
          <cell r="B1161" t="str">
            <v>5x5</v>
          </cell>
          <cell r="C1161">
            <v>366.10899999999998</v>
          </cell>
          <cell r="D1161">
            <v>280.12200000000001</v>
          </cell>
          <cell r="E1161">
            <v>0</v>
          </cell>
        </row>
        <row r="1162">
          <cell r="A1162" t="str">
            <v>RB3-50V2R2MGZ-T58</v>
          </cell>
          <cell r="B1162" t="str">
            <v>5x5</v>
          </cell>
          <cell r="C1162">
            <v>382.64699999999999</v>
          </cell>
          <cell r="D1162">
            <v>295.52699999999999</v>
          </cell>
          <cell r="E1162">
            <v>10</v>
          </cell>
        </row>
        <row r="1163">
          <cell r="A1163" t="str">
            <v>RB3-50V3R3M</v>
          </cell>
          <cell r="B1163" t="str">
            <v>6.3x5</v>
          </cell>
          <cell r="C1163">
            <v>408.98099999999999</v>
          </cell>
          <cell r="D1163">
            <v>348.87200000000001</v>
          </cell>
          <cell r="E1163">
            <v>10</v>
          </cell>
        </row>
        <row r="1164">
          <cell r="A1164" t="str">
            <v>RB3-50V3R3M-T2</v>
          </cell>
          <cell r="B1164" t="str">
            <v>6.3x5</v>
          </cell>
          <cell r="C1164">
            <v>425.512</v>
          </cell>
          <cell r="D1164">
            <v>364.87099999999998</v>
          </cell>
          <cell r="E1164">
            <v>0</v>
          </cell>
        </row>
        <row r="1165">
          <cell r="A1165" t="str">
            <v>RB3-50V4R7M</v>
          </cell>
          <cell r="B1165" t="str">
            <v>6.3x5</v>
          </cell>
          <cell r="C1165">
            <v>408.98099999999999</v>
          </cell>
          <cell r="D1165">
            <v>348.87200000000001</v>
          </cell>
          <cell r="E1165">
            <v>0</v>
          </cell>
        </row>
        <row r="1166">
          <cell r="A1166" t="str">
            <v>RB3-50V4R7M-T2</v>
          </cell>
          <cell r="B1166" t="str">
            <v>6.3x5</v>
          </cell>
          <cell r="C1166">
            <v>425.512</v>
          </cell>
          <cell r="D1166">
            <v>364.87099999999998</v>
          </cell>
          <cell r="E1166">
            <v>0</v>
          </cell>
        </row>
        <row r="1167">
          <cell r="A1167" t="str">
            <v>RB3-50V4R7MGZ-T58</v>
          </cell>
          <cell r="B1167" t="str">
            <v>6.3x5</v>
          </cell>
          <cell r="C1167">
            <v>425.512</v>
          </cell>
          <cell r="D1167">
            <v>364.87099999999998</v>
          </cell>
          <cell r="E1167">
            <v>0</v>
          </cell>
        </row>
        <row r="1168">
          <cell r="A1168" t="str">
            <v>RB3-50VR10M</v>
          </cell>
          <cell r="B1168" t="str">
            <v>4x5</v>
          </cell>
          <cell r="C1168">
            <v>336.99</v>
          </cell>
          <cell r="D1168">
            <v>271.35300000000001</v>
          </cell>
          <cell r="E1168">
            <v>0</v>
          </cell>
        </row>
        <row r="1169">
          <cell r="A1169" t="str">
            <v>RB3-50VR10M-T32</v>
          </cell>
          <cell r="B1169" t="str">
            <v>4x5</v>
          </cell>
          <cell r="C1169">
            <v>338.62799999999999</v>
          </cell>
          <cell r="D1169">
            <v>274.27100000000002</v>
          </cell>
          <cell r="E1169">
            <v>0</v>
          </cell>
        </row>
        <row r="1170">
          <cell r="A1170" t="str">
            <v>RB3-50VR10MGZ-T32</v>
          </cell>
          <cell r="B1170" t="str">
            <v>4x5</v>
          </cell>
          <cell r="C1170">
            <v>338.62799999999999</v>
          </cell>
          <cell r="D1170">
            <v>274.27100000000002</v>
          </cell>
          <cell r="E1170">
            <v>0</v>
          </cell>
        </row>
        <row r="1171">
          <cell r="A1171" t="str">
            <v>RB3-50VR10MGZ-T58</v>
          </cell>
          <cell r="B1171" t="str">
            <v>4x5</v>
          </cell>
          <cell r="C1171">
            <v>338.62799999999999</v>
          </cell>
          <cell r="D1171">
            <v>274.27100000000002</v>
          </cell>
          <cell r="E1171">
            <v>8</v>
          </cell>
        </row>
        <row r="1172">
          <cell r="A1172" t="str">
            <v>RB3-50VR22M</v>
          </cell>
          <cell r="B1172" t="str">
            <v>4x5</v>
          </cell>
          <cell r="C1172">
            <v>336.99</v>
          </cell>
          <cell r="D1172">
            <v>271.35300000000001</v>
          </cell>
          <cell r="E1172">
            <v>0</v>
          </cell>
        </row>
        <row r="1173">
          <cell r="A1173" t="str">
            <v>RB3-50VR33M</v>
          </cell>
          <cell r="B1173" t="str">
            <v>4x5</v>
          </cell>
          <cell r="C1173">
            <v>336.99</v>
          </cell>
          <cell r="D1173">
            <v>271.35300000000001</v>
          </cell>
          <cell r="E1173">
            <v>0</v>
          </cell>
        </row>
        <row r="1174">
          <cell r="A1174" t="str">
            <v>RB3-50VR33M-T2</v>
          </cell>
          <cell r="B1174" t="str">
            <v>4x5</v>
          </cell>
          <cell r="C1174">
            <v>338.62799999999999</v>
          </cell>
          <cell r="D1174">
            <v>274.27100000000002</v>
          </cell>
          <cell r="E1174">
            <v>2</v>
          </cell>
        </row>
        <row r="1175">
          <cell r="A1175" t="str">
            <v>RB3-50VR33MD0#</v>
          </cell>
          <cell r="B1175" t="str">
            <v>4x5</v>
          </cell>
          <cell r="C1175">
            <v>336.99</v>
          </cell>
          <cell r="D1175">
            <v>271.35300000000001</v>
          </cell>
          <cell r="E1175">
            <v>0</v>
          </cell>
        </row>
        <row r="1176">
          <cell r="A1176" t="str">
            <v>RB3-50VR33MD0#-T2</v>
          </cell>
          <cell r="B1176" t="str">
            <v>4x5</v>
          </cell>
          <cell r="C1176">
            <v>338.62799999999999</v>
          </cell>
          <cell r="D1176">
            <v>274.27100000000002</v>
          </cell>
          <cell r="E1176">
            <v>4</v>
          </cell>
        </row>
        <row r="1177">
          <cell r="A1177" t="str">
            <v>RB3-50VR33MD0#-T72</v>
          </cell>
          <cell r="B1177" t="str">
            <v>4x5</v>
          </cell>
          <cell r="C1177">
            <v>338.62799999999999</v>
          </cell>
          <cell r="D1177">
            <v>274.27100000000002</v>
          </cell>
          <cell r="E1177">
            <v>14</v>
          </cell>
        </row>
        <row r="1178">
          <cell r="A1178" t="str">
            <v>RB3-50VR33MGZ-T32</v>
          </cell>
          <cell r="B1178" t="str">
            <v>4x5</v>
          </cell>
          <cell r="C1178">
            <v>338.62799999999999</v>
          </cell>
          <cell r="D1178">
            <v>274.27100000000002</v>
          </cell>
          <cell r="E1178">
            <v>6</v>
          </cell>
        </row>
        <row r="1179">
          <cell r="A1179" t="str">
            <v>RB3-50VR33MGZ-T58</v>
          </cell>
          <cell r="B1179" t="str">
            <v>4x5</v>
          </cell>
          <cell r="C1179">
            <v>338.62799999999999</v>
          </cell>
          <cell r="D1179">
            <v>274.27100000000002</v>
          </cell>
          <cell r="E1179">
            <v>0</v>
          </cell>
        </row>
        <row r="1180">
          <cell r="A1180" t="str">
            <v>RB3-50VR33MT-T72</v>
          </cell>
          <cell r="B1180" t="str">
            <v>4x5</v>
          </cell>
          <cell r="C1180">
            <v>338.62799999999999</v>
          </cell>
          <cell r="D1180">
            <v>274.27100000000002</v>
          </cell>
          <cell r="E1180">
            <v>8</v>
          </cell>
        </row>
        <row r="1181">
          <cell r="A1181" t="str">
            <v>RB3-50VR47M</v>
          </cell>
          <cell r="B1181" t="str">
            <v>4x5</v>
          </cell>
          <cell r="C1181">
            <v>336.99</v>
          </cell>
          <cell r="D1181">
            <v>271.35300000000001</v>
          </cell>
          <cell r="E1181">
            <v>3</v>
          </cell>
        </row>
        <row r="1182">
          <cell r="A1182" t="str">
            <v>RB3-50VR47M-T2</v>
          </cell>
          <cell r="B1182" t="str">
            <v>4x5</v>
          </cell>
          <cell r="C1182">
            <v>338.62799999999999</v>
          </cell>
          <cell r="D1182">
            <v>274.27100000000002</v>
          </cell>
          <cell r="E1182">
            <v>6</v>
          </cell>
        </row>
        <row r="1183">
          <cell r="A1183" t="str">
            <v>RB3-50VR47M-T32</v>
          </cell>
          <cell r="B1183" t="str">
            <v>4x5</v>
          </cell>
          <cell r="C1183">
            <v>338.62799999999999</v>
          </cell>
          <cell r="D1183">
            <v>274.27100000000002</v>
          </cell>
          <cell r="E1183">
            <v>0</v>
          </cell>
        </row>
        <row r="1184">
          <cell r="A1184" t="str">
            <v>RB3-50VR47MD0#-T2</v>
          </cell>
          <cell r="B1184" t="str">
            <v>4x5</v>
          </cell>
          <cell r="C1184">
            <v>338.62799999999999</v>
          </cell>
          <cell r="D1184">
            <v>274.27100000000002</v>
          </cell>
          <cell r="E1184">
            <v>2</v>
          </cell>
        </row>
        <row r="1185">
          <cell r="A1185" t="str">
            <v>RB3-50VR47MGZ-T58</v>
          </cell>
          <cell r="B1185" t="str">
            <v>4x5</v>
          </cell>
          <cell r="C1185">
            <v>338.62799999999999</v>
          </cell>
          <cell r="D1185">
            <v>274.27100000000002</v>
          </cell>
          <cell r="E1185">
            <v>14</v>
          </cell>
        </row>
        <row r="1186">
          <cell r="A1186" t="str">
            <v>RB3-50VR68M-T2</v>
          </cell>
          <cell r="B1186" t="str">
            <v>4x5</v>
          </cell>
          <cell r="C1186">
            <v>338.62799999999999</v>
          </cell>
          <cell r="D1186">
            <v>274.27100000000002</v>
          </cell>
          <cell r="E1186">
            <v>0</v>
          </cell>
        </row>
        <row r="1187">
          <cell r="A1187" t="str">
            <v>RB3-50VR68MGZ-T58</v>
          </cell>
          <cell r="B1187" t="str">
            <v>4x5</v>
          </cell>
          <cell r="C1187">
            <v>338.62799999999999</v>
          </cell>
          <cell r="D1187">
            <v>274.27100000000002</v>
          </cell>
          <cell r="E1187">
            <v>0</v>
          </cell>
        </row>
        <row r="1188">
          <cell r="A1188" t="str">
            <v>RB3-6V220MGZ-T58</v>
          </cell>
          <cell r="B1188" t="str">
            <v>5x5</v>
          </cell>
          <cell r="C1188">
            <v>382.64699999999999</v>
          </cell>
          <cell r="D1188">
            <v>295.52699999999999</v>
          </cell>
          <cell r="E1188">
            <v>0</v>
          </cell>
        </row>
        <row r="1189">
          <cell r="A1189" t="str">
            <v>RB3-6V470M</v>
          </cell>
          <cell r="B1189" t="str">
            <v>6.3x5</v>
          </cell>
          <cell r="C1189">
            <v>408.98099999999999</v>
          </cell>
          <cell r="D1189">
            <v>348.87200000000001</v>
          </cell>
          <cell r="E1189">
            <v>0</v>
          </cell>
        </row>
        <row r="1190">
          <cell r="A1190" t="str">
            <v>RB3-6V470M-T2</v>
          </cell>
          <cell r="B1190" t="str">
            <v>6.3x5</v>
          </cell>
          <cell r="C1190">
            <v>425.512</v>
          </cell>
          <cell r="D1190">
            <v>364.87099999999998</v>
          </cell>
          <cell r="E1190">
            <v>0</v>
          </cell>
        </row>
        <row r="1191">
          <cell r="A1191" t="str">
            <v>RB3-6V470MF0#</v>
          </cell>
          <cell r="B1191" t="str">
            <v>6.3x5</v>
          </cell>
          <cell r="C1191">
            <v>408.98099999999999</v>
          </cell>
          <cell r="D1191">
            <v>348.87200000000001</v>
          </cell>
          <cell r="E1191">
            <v>0</v>
          </cell>
        </row>
        <row r="1192">
          <cell r="A1192" t="str">
            <v>RB3-6V470MF0#-T2</v>
          </cell>
          <cell r="B1192" t="str">
            <v>6.3x5</v>
          </cell>
          <cell r="C1192">
            <v>425.512</v>
          </cell>
          <cell r="D1192">
            <v>364.87099999999998</v>
          </cell>
          <cell r="E1192">
            <v>0</v>
          </cell>
        </row>
        <row r="1193">
          <cell r="A1193" t="str">
            <v>RB3-6V470MF0#-T72</v>
          </cell>
          <cell r="B1193" t="str">
            <v>6.3x5</v>
          </cell>
          <cell r="C1193">
            <v>425.512</v>
          </cell>
          <cell r="D1193">
            <v>364.87099999999998</v>
          </cell>
          <cell r="E1193">
            <v>4</v>
          </cell>
        </row>
        <row r="1194">
          <cell r="A1194" t="str">
            <v>RB3-6V470MGZ-T58</v>
          </cell>
          <cell r="B1194" t="str">
            <v>6.3x5</v>
          </cell>
          <cell r="C1194">
            <v>425.512</v>
          </cell>
          <cell r="D1194">
            <v>364.87099999999998</v>
          </cell>
          <cell r="E1194">
            <v>2</v>
          </cell>
        </row>
        <row r="1195">
          <cell r="A1195" t="str">
            <v>RB3-6V470MGZ-T72</v>
          </cell>
          <cell r="B1195" t="str">
            <v>6.3x5</v>
          </cell>
          <cell r="C1195">
            <v>425.512</v>
          </cell>
          <cell r="D1195">
            <v>364.87099999999998</v>
          </cell>
          <cell r="E1195">
            <v>2</v>
          </cell>
        </row>
        <row r="1196">
          <cell r="A1196" t="str">
            <v>RBD-100V100M</v>
          </cell>
          <cell r="B1196" t="str">
            <v>8x11.5</v>
          </cell>
          <cell r="C1196">
            <v>993.17700000000002</v>
          </cell>
          <cell r="D1196">
            <v>802.79200000000003</v>
          </cell>
          <cell r="E1196">
            <v>0</v>
          </cell>
        </row>
        <row r="1197">
          <cell r="A1197" t="str">
            <v>RBD-100V101M</v>
          </cell>
          <cell r="B1197" t="str">
            <v>16x25</v>
          </cell>
          <cell r="C1197">
            <v>5908.2370000000001</v>
          </cell>
          <cell r="D1197">
            <v>6375.3509999999997</v>
          </cell>
          <cell r="E1197">
            <v>0</v>
          </cell>
        </row>
        <row r="1198">
          <cell r="A1198" t="str">
            <v>RBD-100V221M</v>
          </cell>
          <cell r="B1198" t="str">
            <v>18x35.5</v>
          </cell>
          <cell r="C1198">
            <v>10572.384</v>
          </cell>
          <cell r="D1198">
            <v>10922.95</v>
          </cell>
          <cell r="E1198">
            <v>0</v>
          </cell>
        </row>
        <row r="1199">
          <cell r="A1199" t="str">
            <v>RBD-100V470M</v>
          </cell>
          <cell r="B1199" t="str">
            <v>12.5x20</v>
          </cell>
          <cell r="C1199">
            <v>3396.2040000000002</v>
          </cell>
          <cell r="D1199">
            <v>3020.9</v>
          </cell>
          <cell r="E1199">
            <v>0</v>
          </cell>
        </row>
        <row r="1200">
          <cell r="A1200" t="str">
            <v>RBD-10V101M-T2</v>
          </cell>
          <cell r="B1200" t="str">
            <v>6.3x11</v>
          </cell>
          <cell r="C1200">
            <v>651.08600000000001</v>
          </cell>
          <cell r="D1200">
            <v>549.69799999999998</v>
          </cell>
          <cell r="E1200">
            <v>0</v>
          </cell>
        </row>
        <row r="1201">
          <cell r="A1201" t="str">
            <v>RBD-10V221M-T2</v>
          </cell>
          <cell r="B1201" t="str">
            <v>8x11.5</v>
          </cell>
          <cell r="C1201">
            <v>1014.807</v>
          </cell>
          <cell r="D1201">
            <v>832.38099999999997</v>
          </cell>
          <cell r="E1201">
            <v>5</v>
          </cell>
        </row>
        <row r="1202">
          <cell r="A1202" t="str">
            <v>RBD-16V100MGZ-T32</v>
          </cell>
          <cell r="B1202" t="str">
            <v>5x11</v>
          </cell>
          <cell r="C1202">
            <v>414.86399999999998</v>
          </cell>
          <cell r="D1202">
            <v>387.03100000000001</v>
          </cell>
          <cell r="E1202">
            <v>0</v>
          </cell>
        </row>
        <row r="1203">
          <cell r="A1203" t="str">
            <v>RBD-16V330M-T2</v>
          </cell>
          <cell r="B1203" t="str">
            <v>5x11</v>
          </cell>
          <cell r="C1203">
            <v>414.86399999999998</v>
          </cell>
          <cell r="D1203">
            <v>387.03100000000001</v>
          </cell>
          <cell r="E1203">
            <v>0</v>
          </cell>
        </row>
        <row r="1204">
          <cell r="A1204" t="str">
            <v>RBD-25V100M</v>
          </cell>
          <cell r="B1204" t="str">
            <v>5x11</v>
          </cell>
          <cell r="C1204">
            <v>396.22399999999999</v>
          </cell>
          <cell r="D1204">
            <v>370.95400000000001</v>
          </cell>
          <cell r="E1204">
            <v>0</v>
          </cell>
        </row>
        <row r="1205">
          <cell r="A1205" t="str">
            <v>RBD-25V100M-T2</v>
          </cell>
          <cell r="B1205" t="str">
            <v>5x11</v>
          </cell>
          <cell r="C1205">
            <v>414.86399999999998</v>
          </cell>
          <cell r="D1205">
            <v>387.03100000000001</v>
          </cell>
          <cell r="E1205">
            <v>0</v>
          </cell>
        </row>
        <row r="1206">
          <cell r="A1206" t="str">
            <v>RBD-25V220M</v>
          </cell>
          <cell r="B1206" t="str">
            <v>5x11</v>
          </cell>
          <cell r="C1206">
            <v>396.22399999999999</v>
          </cell>
          <cell r="D1206">
            <v>370.95400000000001</v>
          </cell>
          <cell r="E1206">
            <v>0</v>
          </cell>
        </row>
        <row r="1207">
          <cell r="A1207" t="str">
            <v>RBD-25V220M-T2</v>
          </cell>
          <cell r="B1207" t="str">
            <v>5x11</v>
          </cell>
          <cell r="C1207">
            <v>414.86399999999998</v>
          </cell>
          <cell r="D1207">
            <v>387.03100000000001</v>
          </cell>
          <cell r="E1207">
            <v>0</v>
          </cell>
        </row>
        <row r="1208">
          <cell r="A1208" t="str">
            <v>RBD-25V330M-T2</v>
          </cell>
          <cell r="B1208" t="str">
            <v>6.3x11</v>
          </cell>
          <cell r="C1208">
            <v>651.08600000000001</v>
          </cell>
          <cell r="D1208">
            <v>549.69799999999998</v>
          </cell>
          <cell r="E1208">
            <v>0</v>
          </cell>
        </row>
        <row r="1209">
          <cell r="A1209" t="str">
            <v>RBD-25V4R7M</v>
          </cell>
          <cell r="B1209" t="str">
            <v>5x11</v>
          </cell>
          <cell r="C1209">
            <v>396.22399999999999</v>
          </cell>
          <cell r="D1209">
            <v>370.95400000000001</v>
          </cell>
          <cell r="E1209">
            <v>0</v>
          </cell>
        </row>
        <row r="1210">
          <cell r="A1210" t="str">
            <v>RBD-25V4R7M-T2</v>
          </cell>
          <cell r="B1210" t="str">
            <v>5x11</v>
          </cell>
          <cell r="C1210">
            <v>414.86399999999998</v>
          </cell>
          <cell r="D1210">
            <v>387.03100000000001</v>
          </cell>
          <cell r="E1210">
            <v>0</v>
          </cell>
        </row>
        <row r="1211">
          <cell r="A1211" t="str">
            <v>RBD-35V100KE3</v>
          </cell>
          <cell r="B1211" t="str">
            <v>5x11</v>
          </cell>
          <cell r="C1211">
            <v>396.22399999999999</v>
          </cell>
          <cell r="D1211">
            <v>370.95400000000001</v>
          </cell>
          <cell r="E1211">
            <v>0</v>
          </cell>
        </row>
        <row r="1212">
          <cell r="A1212" t="str">
            <v>RBD-35V100M</v>
          </cell>
          <cell r="B1212" t="str">
            <v>5x11</v>
          </cell>
          <cell r="C1212">
            <v>396.22399999999999</v>
          </cell>
          <cell r="D1212">
            <v>370.95400000000001</v>
          </cell>
          <cell r="E1212">
            <v>0</v>
          </cell>
        </row>
        <row r="1213">
          <cell r="A1213" t="str">
            <v>RBD-35V220KF3</v>
          </cell>
          <cell r="B1213" t="str">
            <v>6.3x11</v>
          </cell>
          <cell r="C1213">
            <v>623.16300000000001</v>
          </cell>
          <cell r="D1213">
            <v>517.36900000000003</v>
          </cell>
          <cell r="E1213">
            <v>0</v>
          </cell>
        </row>
        <row r="1214">
          <cell r="A1214" t="str">
            <v>RBD-35V470KG3</v>
          </cell>
          <cell r="B1214" t="str">
            <v>8x11.5</v>
          </cell>
          <cell r="C1214">
            <v>993.17700000000002</v>
          </cell>
          <cell r="D1214">
            <v>802.79200000000003</v>
          </cell>
          <cell r="E1214">
            <v>0</v>
          </cell>
        </row>
        <row r="1215">
          <cell r="A1215" t="str">
            <v>RBD-35V470M</v>
          </cell>
          <cell r="B1215" t="str">
            <v>8x11.5</v>
          </cell>
          <cell r="C1215">
            <v>993.17700000000002</v>
          </cell>
          <cell r="D1215">
            <v>802.79200000000003</v>
          </cell>
          <cell r="E1215">
            <v>0</v>
          </cell>
        </row>
        <row r="1216">
          <cell r="A1216" t="str">
            <v>RBD-50V010KE3</v>
          </cell>
          <cell r="B1216" t="str">
            <v>5x11</v>
          </cell>
          <cell r="C1216">
            <v>396.22399999999999</v>
          </cell>
          <cell r="D1216">
            <v>370.95400000000001</v>
          </cell>
          <cell r="E1216">
            <v>0</v>
          </cell>
        </row>
        <row r="1217">
          <cell r="A1217" t="str">
            <v>RBD-50V010M</v>
          </cell>
          <cell r="B1217" t="str">
            <v>5x11</v>
          </cell>
          <cell r="C1217">
            <v>396.22399999999999</v>
          </cell>
          <cell r="D1217">
            <v>370.95400000000001</v>
          </cell>
          <cell r="E1217">
            <v>0</v>
          </cell>
        </row>
        <row r="1218">
          <cell r="A1218" t="str">
            <v>RBD-50V010M-T2</v>
          </cell>
          <cell r="B1218" t="str">
            <v>5x11</v>
          </cell>
          <cell r="C1218">
            <v>414.86399999999998</v>
          </cell>
          <cell r="D1218">
            <v>387.03100000000001</v>
          </cell>
          <cell r="E1218">
            <v>0</v>
          </cell>
        </row>
        <row r="1219">
          <cell r="A1219" t="str">
            <v>RBD-50V100M</v>
          </cell>
          <cell r="B1219" t="str">
            <v>5x11</v>
          </cell>
          <cell r="C1219">
            <v>396.22399999999999</v>
          </cell>
          <cell r="D1219">
            <v>370.95400000000001</v>
          </cell>
          <cell r="E1219">
            <v>0</v>
          </cell>
        </row>
        <row r="1220">
          <cell r="A1220" t="str">
            <v>RBD-50V100M-T2</v>
          </cell>
          <cell r="B1220" t="str">
            <v>5x11</v>
          </cell>
          <cell r="C1220">
            <v>414.86399999999998</v>
          </cell>
          <cell r="D1220">
            <v>387.03100000000001</v>
          </cell>
          <cell r="E1220">
            <v>0</v>
          </cell>
        </row>
        <row r="1221">
          <cell r="A1221" t="str">
            <v>RBD-50V220M-T2</v>
          </cell>
          <cell r="B1221" t="str">
            <v>6.3x11</v>
          </cell>
          <cell r="C1221">
            <v>651.08600000000001</v>
          </cell>
          <cell r="D1221">
            <v>549.69799999999998</v>
          </cell>
          <cell r="E1221">
            <v>2</v>
          </cell>
        </row>
        <row r="1222">
          <cell r="A1222" t="str">
            <v>RBD-50V2R2M-S1</v>
          </cell>
          <cell r="B1222" t="str">
            <v>5x11</v>
          </cell>
          <cell r="C1222">
            <v>412.43799999999999</v>
          </cell>
          <cell r="D1222">
            <v>388.04599999999999</v>
          </cell>
          <cell r="E1222">
            <v>0</v>
          </cell>
        </row>
        <row r="1223">
          <cell r="A1223" t="str">
            <v>RBD-50V2R2M-T2</v>
          </cell>
          <cell r="B1223" t="str">
            <v>5x11</v>
          </cell>
          <cell r="C1223">
            <v>414.86399999999998</v>
          </cell>
          <cell r="D1223">
            <v>387.03100000000001</v>
          </cell>
          <cell r="E1223">
            <v>0</v>
          </cell>
        </row>
        <row r="1224">
          <cell r="A1224" t="str">
            <v>RBD-50V2R2MGZ-T32</v>
          </cell>
          <cell r="B1224" t="str">
            <v>5x11</v>
          </cell>
          <cell r="C1224">
            <v>414.86399999999998</v>
          </cell>
          <cell r="D1224">
            <v>387.03100000000001</v>
          </cell>
          <cell r="E1224">
            <v>16</v>
          </cell>
        </row>
        <row r="1225">
          <cell r="A1225" t="str">
            <v>RBD-50V3R3M</v>
          </cell>
          <cell r="B1225" t="str">
            <v>5x11</v>
          </cell>
          <cell r="C1225">
            <v>396.22399999999999</v>
          </cell>
          <cell r="D1225">
            <v>370.95400000000001</v>
          </cell>
          <cell r="E1225">
            <v>0</v>
          </cell>
        </row>
        <row r="1226">
          <cell r="A1226" t="str">
            <v>RBD-50V3R3M-T2</v>
          </cell>
          <cell r="B1226" t="str">
            <v>5x11</v>
          </cell>
          <cell r="C1226">
            <v>414.86399999999998</v>
          </cell>
          <cell r="D1226">
            <v>387.03100000000001</v>
          </cell>
          <cell r="E1226">
            <v>6</v>
          </cell>
        </row>
        <row r="1227">
          <cell r="A1227" t="str">
            <v>RBD-50V3R3MGZ-T32</v>
          </cell>
          <cell r="B1227" t="str">
            <v>5x11</v>
          </cell>
          <cell r="C1227">
            <v>414.86399999999998</v>
          </cell>
          <cell r="D1227">
            <v>387.03100000000001</v>
          </cell>
          <cell r="E1227">
            <v>2</v>
          </cell>
        </row>
        <row r="1228">
          <cell r="A1228" t="str">
            <v>RBD-50V4R7KE3</v>
          </cell>
          <cell r="B1228" t="str">
            <v>5x11</v>
          </cell>
          <cell r="C1228">
            <v>396.22399999999999</v>
          </cell>
          <cell r="D1228">
            <v>370.95400000000001</v>
          </cell>
          <cell r="E1228">
            <v>0</v>
          </cell>
        </row>
        <row r="1229">
          <cell r="A1229" t="str">
            <v>RBD-50V4R7M</v>
          </cell>
          <cell r="B1229" t="str">
            <v>5x11</v>
          </cell>
          <cell r="C1229">
            <v>396.22399999999999</v>
          </cell>
          <cell r="D1229">
            <v>370.95400000000001</v>
          </cell>
          <cell r="E1229">
            <v>0</v>
          </cell>
        </row>
        <row r="1230">
          <cell r="A1230" t="str">
            <v>RBD-50V6R8KE3</v>
          </cell>
          <cell r="B1230" t="str">
            <v>5x11</v>
          </cell>
          <cell r="C1230">
            <v>396.22399999999999</v>
          </cell>
          <cell r="D1230">
            <v>370.95400000000001</v>
          </cell>
          <cell r="E1230">
            <v>0</v>
          </cell>
        </row>
        <row r="1231">
          <cell r="A1231" t="str">
            <v>RBD-50V6R8M</v>
          </cell>
          <cell r="B1231" t="str">
            <v>5x11</v>
          </cell>
          <cell r="C1231">
            <v>396.22399999999999</v>
          </cell>
          <cell r="D1231">
            <v>370.95400000000001</v>
          </cell>
          <cell r="E1231">
            <v>0</v>
          </cell>
        </row>
        <row r="1232">
          <cell r="A1232" t="str">
            <v>RBD-50VR10M-T2</v>
          </cell>
          <cell r="B1232" t="str">
            <v>5x11</v>
          </cell>
          <cell r="C1232">
            <v>414.86399999999998</v>
          </cell>
          <cell r="D1232">
            <v>387.03100000000001</v>
          </cell>
          <cell r="E1232">
            <v>6</v>
          </cell>
        </row>
        <row r="1233">
          <cell r="A1233" t="str">
            <v>RBD-50VR22M</v>
          </cell>
          <cell r="B1233" t="str">
            <v>5x11</v>
          </cell>
          <cell r="C1233">
            <v>396.22399999999999</v>
          </cell>
          <cell r="D1233">
            <v>370.95400000000001</v>
          </cell>
          <cell r="E1233">
            <v>0</v>
          </cell>
        </row>
        <row r="1234">
          <cell r="A1234" t="str">
            <v>RBD-50VR22M-T2</v>
          </cell>
          <cell r="B1234" t="str">
            <v>5x11</v>
          </cell>
          <cell r="C1234">
            <v>414.86399999999998</v>
          </cell>
          <cell r="D1234">
            <v>387.03100000000001</v>
          </cell>
          <cell r="E1234">
            <v>10</v>
          </cell>
        </row>
        <row r="1235">
          <cell r="A1235" t="str">
            <v>RBD-50VR22M-T32</v>
          </cell>
          <cell r="B1235" t="str">
            <v>5x11</v>
          </cell>
          <cell r="C1235">
            <v>414.86399999999998</v>
          </cell>
          <cell r="D1235">
            <v>387.03100000000001</v>
          </cell>
          <cell r="E1235">
            <v>0</v>
          </cell>
        </row>
        <row r="1236">
          <cell r="A1236" t="str">
            <v>RBD-50VR22MGZ-T32</v>
          </cell>
          <cell r="B1236" t="str">
            <v>5x11</v>
          </cell>
          <cell r="C1236">
            <v>414.86399999999998</v>
          </cell>
          <cell r="D1236">
            <v>387.03100000000001</v>
          </cell>
          <cell r="E1236">
            <v>10</v>
          </cell>
        </row>
        <row r="1237">
          <cell r="A1237" t="str">
            <v>RBD-50VR33M-T2</v>
          </cell>
          <cell r="B1237" t="str">
            <v>5x11</v>
          </cell>
          <cell r="C1237">
            <v>414.86399999999998</v>
          </cell>
          <cell r="D1237">
            <v>387.03100000000001</v>
          </cell>
          <cell r="E1237">
            <v>10</v>
          </cell>
        </row>
        <row r="1238">
          <cell r="A1238" t="str">
            <v>RBD-50VR33M-T32</v>
          </cell>
          <cell r="B1238" t="str">
            <v>5x11</v>
          </cell>
          <cell r="C1238">
            <v>414.86399999999998</v>
          </cell>
          <cell r="D1238">
            <v>387.03100000000001</v>
          </cell>
          <cell r="E1238">
            <v>4</v>
          </cell>
        </row>
        <row r="1239">
          <cell r="A1239" t="str">
            <v>RBD-50VR33MGZ-T32</v>
          </cell>
          <cell r="B1239" t="str">
            <v>5x11</v>
          </cell>
          <cell r="C1239">
            <v>414.86399999999998</v>
          </cell>
          <cell r="D1239">
            <v>387.03100000000001</v>
          </cell>
          <cell r="E1239">
            <v>0</v>
          </cell>
        </row>
        <row r="1240">
          <cell r="A1240" t="str">
            <v>RBD-50VR47M-T2</v>
          </cell>
          <cell r="B1240" t="str">
            <v>5x11</v>
          </cell>
          <cell r="C1240">
            <v>414.86399999999998</v>
          </cell>
          <cell r="D1240">
            <v>387.03100000000001</v>
          </cell>
          <cell r="E1240">
            <v>6</v>
          </cell>
        </row>
        <row r="1241">
          <cell r="A1241" t="str">
            <v>RBD-50VR47M-T32</v>
          </cell>
          <cell r="B1241" t="str">
            <v>5x11</v>
          </cell>
          <cell r="C1241">
            <v>414.86399999999998</v>
          </cell>
          <cell r="D1241">
            <v>387.03100000000001</v>
          </cell>
          <cell r="E1241">
            <v>0</v>
          </cell>
        </row>
        <row r="1242">
          <cell r="A1242" t="str">
            <v>RBD-50VR47MGZ-T32</v>
          </cell>
          <cell r="B1242" t="str">
            <v>5x11</v>
          </cell>
          <cell r="C1242">
            <v>414.86399999999998</v>
          </cell>
          <cell r="D1242">
            <v>387.03100000000001</v>
          </cell>
          <cell r="E1242">
            <v>0</v>
          </cell>
        </row>
        <row r="1243">
          <cell r="A1243" t="str">
            <v>RBD-63V100KF3</v>
          </cell>
          <cell r="B1243" t="str">
            <v>6.3x11</v>
          </cell>
          <cell r="C1243">
            <v>623.16300000000001</v>
          </cell>
          <cell r="D1243">
            <v>517.36900000000003</v>
          </cell>
          <cell r="E1243">
            <v>0</v>
          </cell>
        </row>
        <row r="1244">
          <cell r="A1244" t="str">
            <v>RBD-63V100M-T2</v>
          </cell>
          <cell r="B1244" t="str">
            <v>6.3x11</v>
          </cell>
          <cell r="C1244">
            <v>651.08600000000001</v>
          </cell>
          <cell r="D1244">
            <v>549.69799999999998</v>
          </cell>
          <cell r="E1244">
            <v>0</v>
          </cell>
        </row>
        <row r="1245">
          <cell r="A1245" t="str">
            <v>RBD-63V3R3KE3</v>
          </cell>
          <cell r="B1245" t="str">
            <v>5x11</v>
          </cell>
          <cell r="C1245">
            <v>396.22399999999999</v>
          </cell>
          <cell r="D1245">
            <v>370.95400000000001</v>
          </cell>
          <cell r="E1245">
            <v>0</v>
          </cell>
        </row>
        <row r="1246">
          <cell r="A1246" t="str">
            <v>RBD-63V3R3M</v>
          </cell>
          <cell r="B1246" t="str">
            <v>5x11</v>
          </cell>
          <cell r="C1246">
            <v>396.22399999999999</v>
          </cell>
          <cell r="D1246">
            <v>370.95400000000001</v>
          </cell>
          <cell r="E1246">
            <v>0</v>
          </cell>
        </row>
        <row r="1247">
          <cell r="A1247" t="str">
            <v>RBD-63V4R7KE3</v>
          </cell>
          <cell r="B1247" t="str">
            <v>5x11</v>
          </cell>
          <cell r="C1247">
            <v>396.22399999999999</v>
          </cell>
          <cell r="D1247">
            <v>370.95400000000001</v>
          </cell>
          <cell r="E1247">
            <v>0</v>
          </cell>
        </row>
        <row r="1248">
          <cell r="A1248" t="str">
            <v>RBD-63V4R7M</v>
          </cell>
          <cell r="B1248" t="str">
            <v>5x11</v>
          </cell>
          <cell r="C1248">
            <v>396.22399999999999</v>
          </cell>
          <cell r="D1248">
            <v>370.95400000000001</v>
          </cell>
          <cell r="E1248">
            <v>0</v>
          </cell>
        </row>
        <row r="1249">
          <cell r="A1249" t="str">
            <v>RBP-100V100MV2B</v>
          </cell>
          <cell r="B1249" t="str">
            <v>10x16</v>
          </cell>
          <cell r="C1249">
            <v>2534.0039999999999</v>
          </cell>
          <cell r="D1249">
            <v>2119.8119999999999</v>
          </cell>
          <cell r="E1249">
            <v>3</v>
          </cell>
        </row>
        <row r="1250">
          <cell r="A1250" t="str">
            <v>RBP-25V220MP3Z2-T2</v>
          </cell>
          <cell r="B1250" t="str">
            <v>6.3x11</v>
          </cell>
          <cell r="C1250">
            <v>651.08600000000001</v>
          </cell>
          <cell r="D1250">
            <v>549.69799999999998</v>
          </cell>
          <cell r="E1250">
            <v>8</v>
          </cell>
        </row>
        <row r="1251">
          <cell r="A1251" t="str">
            <v>RBP-25V4R7B</v>
          </cell>
          <cell r="B1251" t="str">
            <v>5x11</v>
          </cell>
          <cell r="C1251">
            <v>396.22399999999999</v>
          </cell>
          <cell r="D1251">
            <v>370.95400000000001</v>
          </cell>
          <cell r="E1251">
            <v>0</v>
          </cell>
        </row>
        <row r="1252">
          <cell r="A1252" t="str">
            <v>RBP-25V4R7B-T2</v>
          </cell>
          <cell r="B1252" t="str">
            <v>5x11</v>
          </cell>
          <cell r="C1252">
            <v>414.86399999999998</v>
          </cell>
          <cell r="D1252">
            <v>387.03100000000001</v>
          </cell>
          <cell r="E1252">
            <v>0</v>
          </cell>
        </row>
        <row r="1253">
          <cell r="A1253" t="str">
            <v>RBP-50V010B</v>
          </cell>
          <cell r="B1253" t="str">
            <v>5x11</v>
          </cell>
          <cell r="C1253">
            <v>396.22399999999999</v>
          </cell>
          <cell r="D1253">
            <v>370.95400000000001</v>
          </cell>
          <cell r="E1253">
            <v>0</v>
          </cell>
        </row>
        <row r="1254">
          <cell r="A1254" t="str">
            <v>RBP-50V010B-T2</v>
          </cell>
          <cell r="B1254" t="str">
            <v>5x11</v>
          </cell>
          <cell r="C1254">
            <v>414.86399999999998</v>
          </cell>
          <cell r="D1254">
            <v>387.03100000000001</v>
          </cell>
          <cell r="E1254">
            <v>0</v>
          </cell>
        </row>
        <row r="1255">
          <cell r="A1255" t="str">
            <v>RBP-50V4R7MV2B-F</v>
          </cell>
          <cell r="B1255" t="str">
            <v>6.3x11</v>
          </cell>
          <cell r="C1255">
            <v>637.41899999999998</v>
          </cell>
          <cell r="D1255">
            <v>535.64200000000005</v>
          </cell>
          <cell r="E1255">
            <v>2</v>
          </cell>
        </row>
        <row r="1256">
          <cell r="A1256" t="str">
            <v>RBQ-25V2R7ME3W#</v>
          </cell>
          <cell r="B1256" t="str">
            <v>5x11</v>
          </cell>
          <cell r="C1256">
            <v>396.22399999999999</v>
          </cell>
          <cell r="D1256">
            <v>370.95400000000001</v>
          </cell>
          <cell r="E1256">
            <v>0</v>
          </cell>
        </row>
        <row r="1257">
          <cell r="A1257" t="str">
            <v>RBQ-25V2R7MP</v>
          </cell>
          <cell r="B1257" t="str">
            <v>5x11</v>
          </cell>
          <cell r="C1257">
            <v>396.22399999999999</v>
          </cell>
          <cell r="D1257">
            <v>370.95400000000001</v>
          </cell>
          <cell r="E1257">
            <v>0</v>
          </cell>
        </row>
        <row r="1258">
          <cell r="A1258" t="str">
            <v>RBQ-25V3R9ME3W#</v>
          </cell>
          <cell r="B1258" t="str">
            <v>5x11</v>
          </cell>
          <cell r="C1258">
            <v>396.22399999999999</v>
          </cell>
          <cell r="D1258">
            <v>370.95400000000001</v>
          </cell>
          <cell r="E1258">
            <v>0</v>
          </cell>
        </row>
        <row r="1259">
          <cell r="A1259" t="str">
            <v>RC-100V220MH2</v>
          </cell>
          <cell r="B1259" t="str">
            <v>10x9</v>
          </cell>
          <cell r="C1259">
            <v>1336.769</v>
          </cell>
          <cell r="D1259">
            <v>946.31100000000004</v>
          </cell>
          <cell r="E1259">
            <v>0</v>
          </cell>
        </row>
        <row r="1260">
          <cell r="A1260" t="str">
            <v>RC-100V220MH2-T2</v>
          </cell>
          <cell r="B1260" t="str">
            <v>10x9</v>
          </cell>
          <cell r="C1260">
            <v>1364.1969999999999</v>
          </cell>
          <cell r="D1260">
            <v>963.05100000000004</v>
          </cell>
          <cell r="E1260">
            <v>32</v>
          </cell>
        </row>
        <row r="1261">
          <cell r="A1261" t="str">
            <v>RC-16V332MJ5#-F30</v>
          </cell>
          <cell r="B1261" t="str">
            <v>16x20</v>
          </cell>
          <cell r="C1261">
            <v>4704.3999999999996</v>
          </cell>
          <cell r="D1261">
            <v>4545.3779999999997</v>
          </cell>
          <cell r="E1261">
            <v>0</v>
          </cell>
        </row>
        <row r="1262">
          <cell r="A1262" t="str">
            <v>RC-16V332MV2</v>
          </cell>
          <cell r="B1262" t="str">
            <v>16x20</v>
          </cell>
          <cell r="C1262">
            <v>4610.7960000000003</v>
          </cell>
          <cell r="D1262">
            <v>4462.2340000000004</v>
          </cell>
          <cell r="E1262">
            <v>0</v>
          </cell>
        </row>
        <row r="1263">
          <cell r="A1263" t="str">
            <v>RC-16V332MV2-F30</v>
          </cell>
          <cell r="B1263" t="str">
            <v>16x20</v>
          </cell>
          <cell r="C1263">
            <v>4704.3999999999996</v>
          </cell>
          <cell r="D1263">
            <v>4545.3779999999997</v>
          </cell>
          <cell r="E1263">
            <v>18</v>
          </cell>
        </row>
        <row r="1264">
          <cell r="A1264" t="str">
            <v>RC-16V471MH2#-T2</v>
          </cell>
          <cell r="B1264" t="str">
            <v>10x9</v>
          </cell>
          <cell r="C1264">
            <v>1364.1969999999999</v>
          </cell>
          <cell r="D1264">
            <v>963.05100000000004</v>
          </cell>
          <cell r="E1264">
            <v>0</v>
          </cell>
        </row>
        <row r="1265">
          <cell r="A1265" t="str">
            <v>RC-16V471MS2GZ</v>
          </cell>
          <cell r="B1265" t="str">
            <v>10x9</v>
          </cell>
          <cell r="C1265">
            <v>1336.769</v>
          </cell>
          <cell r="D1265">
            <v>946.31100000000004</v>
          </cell>
          <cell r="E1265">
            <v>6</v>
          </cell>
        </row>
        <row r="1266">
          <cell r="A1266" t="str">
            <v>RC-16V471MS2GZ-T2</v>
          </cell>
          <cell r="B1266" t="str">
            <v>10x9</v>
          </cell>
          <cell r="C1266">
            <v>1364.1969999999999</v>
          </cell>
          <cell r="D1266">
            <v>963.05100000000004</v>
          </cell>
          <cell r="E1266">
            <v>3</v>
          </cell>
        </row>
        <row r="1267">
          <cell r="A1267" t="str">
            <v>RC-25V391MH2-T2</v>
          </cell>
          <cell r="B1267" t="str">
            <v>10x9</v>
          </cell>
          <cell r="C1267">
            <v>1364.1969999999999</v>
          </cell>
          <cell r="D1267">
            <v>963.05100000000004</v>
          </cell>
          <cell r="E1267">
            <v>0</v>
          </cell>
        </row>
        <row r="1268">
          <cell r="A1268" t="str">
            <v>RC-63V101MH2</v>
          </cell>
          <cell r="B1268" t="str">
            <v>10x9</v>
          </cell>
          <cell r="C1268">
            <v>1336.769</v>
          </cell>
          <cell r="D1268">
            <v>946.31100000000004</v>
          </cell>
          <cell r="E1268">
            <v>0</v>
          </cell>
        </row>
        <row r="1269">
          <cell r="A1269" t="str">
            <v>RC-6V471MSGZ</v>
          </cell>
          <cell r="B1269" t="str">
            <v>10x9</v>
          </cell>
          <cell r="C1269">
            <v>1336.769</v>
          </cell>
          <cell r="D1269">
            <v>946.31100000000004</v>
          </cell>
          <cell r="E1269">
            <v>0</v>
          </cell>
        </row>
        <row r="1270">
          <cell r="A1270" t="str">
            <v>RC2-100V010M</v>
          </cell>
          <cell r="B1270" t="str">
            <v>4x7</v>
          </cell>
          <cell r="C1270">
            <v>300.74700000000001</v>
          </cell>
          <cell r="D1270">
            <v>263.22300000000001</v>
          </cell>
          <cell r="E1270">
            <v>60</v>
          </cell>
        </row>
        <row r="1271">
          <cell r="A1271" t="str">
            <v>RC2-100V010MGZ-T58</v>
          </cell>
          <cell r="B1271" t="str">
            <v>4x7</v>
          </cell>
          <cell r="C1271">
            <v>316.26799999999997</v>
          </cell>
          <cell r="D1271">
            <v>278.19200000000001</v>
          </cell>
          <cell r="E1271">
            <v>6</v>
          </cell>
        </row>
        <row r="1272">
          <cell r="A1272" t="str">
            <v>RC2-100V2R2M</v>
          </cell>
          <cell r="B1272" t="str">
            <v>5x7</v>
          </cell>
          <cell r="C1272">
            <v>327.29199999999997</v>
          </cell>
          <cell r="D1272">
            <v>295.92099999999999</v>
          </cell>
          <cell r="E1272">
            <v>0</v>
          </cell>
        </row>
        <row r="1273">
          <cell r="A1273" t="str">
            <v>RC2-100V2R2MGZ-T10</v>
          </cell>
          <cell r="B1273" t="str">
            <v>5x7</v>
          </cell>
          <cell r="C1273">
            <v>336.35</v>
          </cell>
          <cell r="D1273">
            <v>311.71800000000002</v>
          </cell>
          <cell r="E1273">
            <v>0</v>
          </cell>
        </row>
        <row r="1274">
          <cell r="A1274" t="str">
            <v>RC2-100V2R2MSGZ-T10</v>
          </cell>
          <cell r="B1274" t="str">
            <v>5x7</v>
          </cell>
          <cell r="C1274">
            <v>336.35</v>
          </cell>
          <cell r="D1274">
            <v>311.71800000000002</v>
          </cell>
          <cell r="E1274">
            <v>0</v>
          </cell>
        </row>
        <row r="1275">
          <cell r="A1275" t="str">
            <v>RC2-100V4R7M</v>
          </cell>
          <cell r="B1275" t="str">
            <v>6.3x7</v>
          </cell>
          <cell r="C1275">
            <v>384.17099999999999</v>
          </cell>
          <cell r="D1275">
            <v>345.25400000000002</v>
          </cell>
          <cell r="E1275">
            <v>0</v>
          </cell>
        </row>
        <row r="1276">
          <cell r="A1276" t="str">
            <v>RC2-100V4R7MGZ-T58</v>
          </cell>
          <cell r="B1276" t="str">
            <v>6.3x7</v>
          </cell>
          <cell r="C1276">
            <v>400.05399999999997</v>
          </cell>
          <cell r="D1276">
            <v>361.19</v>
          </cell>
          <cell r="E1276">
            <v>6</v>
          </cell>
        </row>
        <row r="1277">
          <cell r="A1277" t="str">
            <v>RC2-10V100MB-T2</v>
          </cell>
          <cell r="B1277" t="str">
            <v>4x7</v>
          </cell>
          <cell r="C1277">
            <v>316.26799999999997</v>
          </cell>
          <cell r="D1277">
            <v>278.19200000000001</v>
          </cell>
          <cell r="E1277">
            <v>0</v>
          </cell>
        </row>
        <row r="1278">
          <cell r="A1278" t="str">
            <v>RC2-10V100MSGZ-T58</v>
          </cell>
          <cell r="B1278" t="str">
            <v>4x7</v>
          </cell>
          <cell r="C1278">
            <v>316.26799999999997</v>
          </cell>
          <cell r="D1278">
            <v>278.19200000000001</v>
          </cell>
          <cell r="E1278">
            <v>0</v>
          </cell>
        </row>
        <row r="1279">
          <cell r="A1279" t="str">
            <v>RC2-10V101MB</v>
          </cell>
          <cell r="B1279" t="str">
            <v>6.3x7</v>
          </cell>
          <cell r="C1279">
            <v>384.17099999999999</v>
          </cell>
          <cell r="D1279">
            <v>345.25400000000002</v>
          </cell>
          <cell r="E1279">
            <v>6</v>
          </cell>
        </row>
        <row r="1280">
          <cell r="A1280" t="str">
            <v>RC2-10V101MB-F0</v>
          </cell>
          <cell r="B1280" t="str">
            <v>6.3x7</v>
          </cell>
          <cell r="C1280">
            <v>400.779</v>
          </cell>
          <cell r="D1280">
            <v>361.91500000000002</v>
          </cell>
          <cell r="E1280">
            <v>0</v>
          </cell>
        </row>
        <row r="1281">
          <cell r="A1281" t="str">
            <v>RC2-10V101MB-F27</v>
          </cell>
          <cell r="B1281" t="str">
            <v>6.3x7</v>
          </cell>
          <cell r="C1281">
            <v>400.779</v>
          </cell>
          <cell r="D1281">
            <v>361.91500000000002</v>
          </cell>
          <cell r="E1281">
            <v>0</v>
          </cell>
        </row>
        <row r="1282">
          <cell r="A1282" t="str">
            <v>RC2-10V101MB-T2</v>
          </cell>
          <cell r="B1282" t="str">
            <v>6.3x7</v>
          </cell>
          <cell r="C1282">
            <v>400.05399999999997</v>
          </cell>
          <cell r="D1282">
            <v>361.19</v>
          </cell>
          <cell r="E1282">
            <v>93</v>
          </cell>
        </row>
        <row r="1283">
          <cell r="A1283" t="str">
            <v>RC2-10V101MF1#</v>
          </cell>
          <cell r="B1283" t="str">
            <v>6.3x7</v>
          </cell>
          <cell r="C1283">
            <v>384.17099999999999</v>
          </cell>
          <cell r="D1283">
            <v>345.25400000000002</v>
          </cell>
          <cell r="E1283">
            <v>0</v>
          </cell>
        </row>
        <row r="1284">
          <cell r="A1284" t="str">
            <v>RC2-10V101MF1#-T2</v>
          </cell>
          <cell r="B1284" t="str">
            <v>6.3x7</v>
          </cell>
          <cell r="C1284">
            <v>400.05399999999997</v>
          </cell>
          <cell r="D1284">
            <v>361.19</v>
          </cell>
          <cell r="E1284">
            <v>46</v>
          </cell>
        </row>
        <row r="1285">
          <cell r="A1285" t="str">
            <v>RC2-10V101MF1#-T58</v>
          </cell>
          <cell r="B1285" t="str">
            <v>6.3x7</v>
          </cell>
          <cell r="C1285">
            <v>400.05399999999997</v>
          </cell>
          <cell r="D1285">
            <v>361.19</v>
          </cell>
          <cell r="E1285">
            <v>30</v>
          </cell>
        </row>
        <row r="1286">
          <cell r="A1286" t="str">
            <v>RC2-10V101MF1#-T72</v>
          </cell>
          <cell r="B1286" t="str">
            <v>6.3x7</v>
          </cell>
          <cell r="C1286">
            <v>400.05399999999997</v>
          </cell>
          <cell r="D1286">
            <v>361.19</v>
          </cell>
          <cell r="E1286">
            <v>86</v>
          </cell>
        </row>
        <row r="1287">
          <cell r="A1287" t="str">
            <v>RC2-10V101MGZ-T32</v>
          </cell>
          <cell r="B1287" t="str">
            <v>6.3x7</v>
          </cell>
          <cell r="C1287">
            <v>400.05399999999997</v>
          </cell>
          <cell r="D1287">
            <v>361.19</v>
          </cell>
          <cell r="E1287">
            <v>0</v>
          </cell>
        </row>
        <row r="1288">
          <cell r="A1288" t="str">
            <v>RC2-10V101MGZ-T36</v>
          </cell>
          <cell r="B1288" t="str">
            <v>6.3x7</v>
          </cell>
          <cell r="C1288">
            <v>400.05399999999997</v>
          </cell>
          <cell r="D1288">
            <v>361.19</v>
          </cell>
          <cell r="E1288">
            <v>0</v>
          </cell>
        </row>
        <row r="1289">
          <cell r="A1289" t="str">
            <v>RC2-10V101MGZ-T58</v>
          </cell>
          <cell r="B1289" t="str">
            <v>6.3x7</v>
          </cell>
          <cell r="C1289">
            <v>400.05399999999997</v>
          </cell>
          <cell r="D1289">
            <v>361.19</v>
          </cell>
          <cell r="E1289">
            <v>166</v>
          </cell>
        </row>
        <row r="1290">
          <cell r="A1290" t="str">
            <v>RC2-10V101MGZ-T64</v>
          </cell>
          <cell r="B1290" t="str">
            <v>6.3x7</v>
          </cell>
          <cell r="C1290">
            <v>400.05399999999997</v>
          </cell>
          <cell r="D1290">
            <v>361.19</v>
          </cell>
          <cell r="E1290">
            <v>9</v>
          </cell>
        </row>
        <row r="1291">
          <cell r="A1291" t="str">
            <v>RC2-10V101MGZ-T72</v>
          </cell>
          <cell r="B1291" t="str">
            <v>6.3x7</v>
          </cell>
          <cell r="C1291">
            <v>400.05399999999997</v>
          </cell>
          <cell r="D1291">
            <v>361.19</v>
          </cell>
          <cell r="E1291">
            <v>9</v>
          </cell>
        </row>
        <row r="1292">
          <cell r="A1292" t="str">
            <v>RC2-10V220MB</v>
          </cell>
          <cell r="B1292" t="str">
            <v>5x7</v>
          </cell>
          <cell r="C1292">
            <v>327.29199999999997</v>
          </cell>
          <cell r="D1292">
            <v>295.92099999999999</v>
          </cell>
          <cell r="E1292">
            <v>2</v>
          </cell>
        </row>
        <row r="1293">
          <cell r="A1293" t="str">
            <v>RC2-10V220MB-F0</v>
          </cell>
          <cell r="B1293" t="str">
            <v>5x7</v>
          </cell>
          <cell r="C1293">
            <v>344.47500000000002</v>
          </cell>
          <cell r="D1293">
            <v>312.02600000000001</v>
          </cell>
          <cell r="E1293">
            <v>0</v>
          </cell>
        </row>
        <row r="1294">
          <cell r="A1294" t="str">
            <v>RC2-10V220MB-T2</v>
          </cell>
          <cell r="B1294" t="str">
            <v>5x7</v>
          </cell>
          <cell r="C1294">
            <v>336.35</v>
          </cell>
          <cell r="D1294">
            <v>311.71800000000002</v>
          </cell>
          <cell r="E1294">
            <v>0</v>
          </cell>
        </row>
        <row r="1295">
          <cell r="A1295" t="str">
            <v>RC2-10V220MD1#-T58</v>
          </cell>
          <cell r="B1295" t="str">
            <v>4x7</v>
          </cell>
          <cell r="C1295">
            <v>316.26799999999997</v>
          </cell>
          <cell r="D1295">
            <v>278.19200000000001</v>
          </cell>
          <cell r="E1295">
            <v>22</v>
          </cell>
        </row>
        <row r="1296">
          <cell r="A1296" t="str">
            <v>RC2-10V220MD1#-T72</v>
          </cell>
          <cell r="B1296" t="str">
            <v>4x7</v>
          </cell>
          <cell r="C1296">
            <v>316.26799999999997</v>
          </cell>
          <cell r="D1296">
            <v>278.19200000000001</v>
          </cell>
          <cell r="E1296">
            <v>2</v>
          </cell>
        </row>
        <row r="1297">
          <cell r="A1297" t="str">
            <v>RC2-10V220MD1#-T80</v>
          </cell>
          <cell r="B1297" t="str">
            <v>4x7</v>
          </cell>
          <cell r="C1297">
            <v>316.26799999999997</v>
          </cell>
          <cell r="D1297">
            <v>278.19200000000001</v>
          </cell>
          <cell r="E1297">
            <v>0</v>
          </cell>
        </row>
        <row r="1298">
          <cell r="A1298" t="str">
            <v>RC2-10V220MGZ-T10</v>
          </cell>
          <cell r="B1298" t="str">
            <v>5x7</v>
          </cell>
          <cell r="C1298">
            <v>336.35</v>
          </cell>
          <cell r="D1298">
            <v>311.71800000000002</v>
          </cell>
          <cell r="E1298">
            <v>0</v>
          </cell>
        </row>
        <row r="1299">
          <cell r="A1299" t="str">
            <v>RC2-10V220MGZ-T36</v>
          </cell>
          <cell r="B1299" t="str">
            <v>5x7</v>
          </cell>
          <cell r="C1299">
            <v>336.35</v>
          </cell>
          <cell r="D1299">
            <v>311.71800000000002</v>
          </cell>
          <cell r="E1299">
            <v>0</v>
          </cell>
        </row>
        <row r="1300">
          <cell r="A1300" t="str">
            <v>RC2-10V220MGZ-T58</v>
          </cell>
          <cell r="B1300" t="str">
            <v>5x7</v>
          </cell>
          <cell r="C1300">
            <v>336.35</v>
          </cell>
          <cell r="D1300">
            <v>311.71800000000002</v>
          </cell>
          <cell r="E1300">
            <v>0</v>
          </cell>
        </row>
        <row r="1301">
          <cell r="A1301" t="str">
            <v>RC2-10V220MGZ-T72</v>
          </cell>
          <cell r="B1301" t="str">
            <v>5x7</v>
          </cell>
          <cell r="C1301">
            <v>336.35</v>
          </cell>
          <cell r="D1301">
            <v>311.71800000000002</v>
          </cell>
          <cell r="E1301">
            <v>0</v>
          </cell>
        </row>
        <row r="1302">
          <cell r="A1302" t="str">
            <v>RC2-10V220MS</v>
          </cell>
          <cell r="B1302" t="str">
            <v>4x7</v>
          </cell>
          <cell r="C1302">
            <v>300.74700000000001</v>
          </cell>
          <cell r="D1302">
            <v>263.22300000000001</v>
          </cell>
          <cell r="E1302">
            <v>0</v>
          </cell>
        </row>
        <row r="1303">
          <cell r="A1303" t="str">
            <v>RC2-10V220MS-T2</v>
          </cell>
          <cell r="B1303" t="str">
            <v>4x7</v>
          </cell>
          <cell r="C1303">
            <v>316.26799999999997</v>
          </cell>
          <cell r="D1303">
            <v>278.19200000000001</v>
          </cell>
          <cell r="E1303">
            <v>4</v>
          </cell>
        </row>
        <row r="1304">
          <cell r="A1304" t="str">
            <v>RC2-10V220MSG-T32</v>
          </cell>
          <cell r="B1304" t="str">
            <v>4x7</v>
          </cell>
          <cell r="C1304">
            <v>316.26799999999997</v>
          </cell>
          <cell r="D1304">
            <v>278.19200000000001</v>
          </cell>
          <cell r="E1304">
            <v>53</v>
          </cell>
        </row>
        <row r="1305">
          <cell r="A1305" t="str">
            <v>RC2-10V220MSG-T36</v>
          </cell>
          <cell r="B1305" t="str">
            <v>4x7</v>
          </cell>
          <cell r="C1305">
            <v>316.26799999999997</v>
          </cell>
          <cell r="D1305">
            <v>278.19200000000001</v>
          </cell>
          <cell r="E1305">
            <v>0</v>
          </cell>
        </row>
        <row r="1306">
          <cell r="A1306" t="str">
            <v>RC2-10V220MSG-T58</v>
          </cell>
          <cell r="B1306" t="str">
            <v>4x7</v>
          </cell>
          <cell r="C1306">
            <v>316.26799999999997</v>
          </cell>
          <cell r="D1306">
            <v>278.19200000000001</v>
          </cell>
          <cell r="E1306">
            <v>54</v>
          </cell>
        </row>
        <row r="1307">
          <cell r="A1307" t="str">
            <v>RC2-10V220MSG-T72</v>
          </cell>
          <cell r="B1307" t="str">
            <v>4x7</v>
          </cell>
          <cell r="C1307">
            <v>316.26799999999997</v>
          </cell>
          <cell r="D1307">
            <v>278.19200000000001</v>
          </cell>
          <cell r="E1307">
            <v>6</v>
          </cell>
        </row>
        <row r="1308">
          <cell r="A1308" t="str">
            <v>RC2-10V220MSGA-T2</v>
          </cell>
          <cell r="B1308" t="str">
            <v>4x7</v>
          </cell>
          <cell r="C1308">
            <v>316.26799999999997</v>
          </cell>
          <cell r="D1308">
            <v>278.19200000000001</v>
          </cell>
          <cell r="E1308">
            <v>0</v>
          </cell>
        </row>
        <row r="1309">
          <cell r="A1309" t="str">
            <v>RC2-10V220MST-T72</v>
          </cell>
          <cell r="B1309" t="str">
            <v>4x7</v>
          </cell>
          <cell r="C1309">
            <v>316.26799999999997</v>
          </cell>
          <cell r="D1309">
            <v>278.19200000000001</v>
          </cell>
          <cell r="E1309">
            <v>126</v>
          </cell>
        </row>
        <row r="1310">
          <cell r="A1310" t="str">
            <v>RC2-10V220MST-T80</v>
          </cell>
          <cell r="B1310" t="str">
            <v>4x7</v>
          </cell>
          <cell r="C1310">
            <v>316.26799999999997</v>
          </cell>
          <cell r="D1310">
            <v>278.19200000000001</v>
          </cell>
          <cell r="E1310">
            <v>38</v>
          </cell>
        </row>
        <row r="1311">
          <cell r="A1311" t="str">
            <v>RC2-10V221M</v>
          </cell>
          <cell r="B1311" t="str">
            <v>8x7</v>
          </cell>
          <cell r="C1311">
            <v>505.48899999999998</v>
          </cell>
          <cell r="D1311">
            <v>467.94099999999997</v>
          </cell>
          <cell r="E1311">
            <v>5</v>
          </cell>
        </row>
        <row r="1312">
          <cell r="A1312" t="str">
            <v>RC2-10V221M-S1</v>
          </cell>
          <cell r="B1312" t="str">
            <v>8x7</v>
          </cell>
          <cell r="C1312">
            <v>522.09699999999998</v>
          </cell>
          <cell r="D1312">
            <v>490.62900000000002</v>
          </cell>
          <cell r="E1312">
            <v>0</v>
          </cell>
        </row>
        <row r="1313">
          <cell r="A1313" t="str">
            <v>RC2-10V221M-T2</v>
          </cell>
          <cell r="B1313" t="str">
            <v>8x7</v>
          </cell>
          <cell r="C1313">
            <v>512.255</v>
          </cell>
          <cell r="D1313">
            <v>488.76600000000002</v>
          </cell>
          <cell r="E1313">
            <v>11</v>
          </cell>
        </row>
        <row r="1314">
          <cell r="A1314" t="str">
            <v>RC2-10V221M-T8</v>
          </cell>
          <cell r="B1314" t="str">
            <v>8x7</v>
          </cell>
          <cell r="C1314">
            <v>512.255</v>
          </cell>
          <cell r="D1314">
            <v>488.76600000000002</v>
          </cell>
          <cell r="E1314">
            <v>14</v>
          </cell>
        </row>
        <row r="1315">
          <cell r="A1315" t="str">
            <v>RC2-10V221MG1#-T2</v>
          </cell>
          <cell r="B1315" t="str">
            <v>8x7</v>
          </cell>
          <cell r="C1315">
            <v>512.255</v>
          </cell>
          <cell r="D1315">
            <v>488.76600000000002</v>
          </cell>
          <cell r="E1315">
            <v>35</v>
          </cell>
        </row>
        <row r="1316">
          <cell r="A1316" t="str">
            <v>RC2-10V330MB</v>
          </cell>
          <cell r="B1316" t="str">
            <v>5x7</v>
          </cell>
          <cell r="C1316">
            <v>327.29199999999997</v>
          </cell>
          <cell r="D1316">
            <v>295.92099999999999</v>
          </cell>
          <cell r="E1316">
            <v>8</v>
          </cell>
        </row>
        <row r="1317">
          <cell r="A1317" t="str">
            <v>RC2-10V330MB-T2</v>
          </cell>
          <cell r="B1317" t="str">
            <v>5x7</v>
          </cell>
          <cell r="C1317">
            <v>336.35</v>
          </cell>
          <cell r="D1317">
            <v>311.71800000000002</v>
          </cell>
          <cell r="E1317">
            <v>0</v>
          </cell>
        </row>
        <row r="1318">
          <cell r="A1318" t="str">
            <v>RC2-10V330MB-T72</v>
          </cell>
          <cell r="B1318" t="str">
            <v>4x7</v>
          </cell>
          <cell r="C1318">
            <v>316.26799999999997</v>
          </cell>
          <cell r="D1318">
            <v>278.19200000000001</v>
          </cell>
          <cell r="E1318">
            <v>0</v>
          </cell>
        </row>
        <row r="1319">
          <cell r="A1319" t="str">
            <v>RC2-10V330MD1#-T2</v>
          </cell>
          <cell r="B1319" t="str">
            <v>4x7</v>
          </cell>
          <cell r="C1319">
            <v>316.26799999999997</v>
          </cell>
          <cell r="D1319">
            <v>278.19200000000001</v>
          </cell>
          <cell r="E1319">
            <v>8</v>
          </cell>
        </row>
        <row r="1320">
          <cell r="A1320" t="str">
            <v>RC2-10V330MD1#-T58</v>
          </cell>
          <cell r="B1320" t="str">
            <v>4x7</v>
          </cell>
          <cell r="C1320">
            <v>316.26799999999997</v>
          </cell>
          <cell r="D1320">
            <v>278.19200000000001</v>
          </cell>
          <cell r="E1320">
            <v>26</v>
          </cell>
        </row>
        <row r="1321">
          <cell r="A1321" t="str">
            <v>RC2-10V330MD1#-T72</v>
          </cell>
          <cell r="B1321" t="str">
            <v>4x7</v>
          </cell>
          <cell r="C1321">
            <v>316.26799999999997</v>
          </cell>
          <cell r="D1321">
            <v>278.19200000000001</v>
          </cell>
          <cell r="E1321">
            <v>54</v>
          </cell>
        </row>
        <row r="1322">
          <cell r="A1322" t="str">
            <v>RC2-10V330MD1#-T80</v>
          </cell>
          <cell r="B1322" t="str">
            <v>4x7</v>
          </cell>
          <cell r="C1322">
            <v>316.26799999999997</v>
          </cell>
          <cell r="D1322">
            <v>278.19200000000001</v>
          </cell>
          <cell r="E1322">
            <v>100</v>
          </cell>
        </row>
        <row r="1323">
          <cell r="A1323" t="str">
            <v>RC2-10V330ME1#-T2</v>
          </cell>
          <cell r="B1323" t="str">
            <v>5x7</v>
          </cell>
          <cell r="C1323">
            <v>336.35</v>
          </cell>
          <cell r="D1323">
            <v>311.71800000000002</v>
          </cell>
          <cell r="E1323">
            <v>14</v>
          </cell>
        </row>
        <row r="1324">
          <cell r="A1324" t="str">
            <v>RC2-10V330ME1#-T58</v>
          </cell>
          <cell r="B1324" t="str">
            <v>5x7</v>
          </cell>
          <cell r="C1324">
            <v>336.35</v>
          </cell>
          <cell r="D1324">
            <v>311.71800000000002</v>
          </cell>
          <cell r="E1324">
            <v>10</v>
          </cell>
        </row>
        <row r="1325">
          <cell r="A1325" t="str">
            <v>RC2-10V330ME1#-T72</v>
          </cell>
          <cell r="B1325" t="str">
            <v>5x7</v>
          </cell>
          <cell r="C1325">
            <v>336.35</v>
          </cell>
          <cell r="D1325">
            <v>311.71800000000002</v>
          </cell>
          <cell r="E1325">
            <v>10</v>
          </cell>
        </row>
        <row r="1326">
          <cell r="A1326" t="str">
            <v>RC2-10V330MGZ-T32</v>
          </cell>
          <cell r="B1326" t="str">
            <v>5x7</v>
          </cell>
          <cell r="C1326">
            <v>336.35</v>
          </cell>
          <cell r="D1326">
            <v>311.71800000000002</v>
          </cell>
          <cell r="E1326">
            <v>0</v>
          </cell>
        </row>
        <row r="1327">
          <cell r="A1327" t="str">
            <v>RC2-10V330MGZ-T58</v>
          </cell>
          <cell r="B1327" t="str">
            <v>5x7</v>
          </cell>
          <cell r="C1327">
            <v>336.35</v>
          </cell>
          <cell r="D1327">
            <v>311.71800000000002</v>
          </cell>
          <cell r="E1327">
            <v>16</v>
          </cell>
        </row>
        <row r="1328">
          <cell r="A1328" t="str">
            <v>RC2-10V330MGZ-T72</v>
          </cell>
          <cell r="B1328" t="str">
            <v>5x7</v>
          </cell>
          <cell r="C1328">
            <v>336.35</v>
          </cell>
          <cell r="D1328">
            <v>311.71800000000002</v>
          </cell>
          <cell r="E1328">
            <v>4</v>
          </cell>
        </row>
        <row r="1329">
          <cell r="A1329" t="str">
            <v>RC2-10V330MS</v>
          </cell>
          <cell r="B1329" t="str">
            <v>4x7</v>
          </cell>
          <cell r="C1329">
            <v>300.74700000000001</v>
          </cell>
          <cell r="D1329">
            <v>263.22300000000001</v>
          </cell>
          <cell r="E1329">
            <v>10</v>
          </cell>
        </row>
        <row r="1330">
          <cell r="A1330" t="str">
            <v>RC2-10V330MS-T2</v>
          </cell>
          <cell r="B1330" t="str">
            <v>4x7</v>
          </cell>
          <cell r="C1330">
            <v>316.26799999999997</v>
          </cell>
          <cell r="D1330">
            <v>278.19200000000001</v>
          </cell>
          <cell r="E1330">
            <v>8</v>
          </cell>
        </row>
        <row r="1331">
          <cell r="A1331" t="str">
            <v>RC2-10V330MS-T30</v>
          </cell>
          <cell r="B1331" t="str">
            <v>4x7</v>
          </cell>
          <cell r="C1331">
            <v>316.26799999999997</v>
          </cell>
          <cell r="D1331">
            <v>278.19200000000001</v>
          </cell>
          <cell r="E1331">
            <v>0</v>
          </cell>
        </row>
        <row r="1332">
          <cell r="A1332" t="str">
            <v>RC2-10V330MSG-T32</v>
          </cell>
          <cell r="B1332" t="str">
            <v>4x7</v>
          </cell>
          <cell r="C1332">
            <v>316.26799999999997</v>
          </cell>
          <cell r="D1332">
            <v>278.19200000000001</v>
          </cell>
          <cell r="E1332">
            <v>18</v>
          </cell>
        </row>
        <row r="1333">
          <cell r="A1333" t="str">
            <v>RC2-10V330MSG-T58</v>
          </cell>
          <cell r="B1333" t="str">
            <v>4x7</v>
          </cell>
          <cell r="C1333">
            <v>316.26799999999997</v>
          </cell>
          <cell r="D1333">
            <v>278.19200000000001</v>
          </cell>
          <cell r="E1333">
            <v>54</v>
          </cell>
        </row>
        <row r="1334">
          <cell r="A1334" t="str">
            <v>RC2-10V330MSG-T72</v>
          </cell>
          <cell r="B1334" t="str">
            <v>4x7</v>
          </cell>
          <cell r="C1334">
            <v>316.26799999999997</v>
          </cell>
          <cell r="D1334">
            <v>278.19200000000001</v>
          </cell>
          <cell r="E1334">
            <v>0</v>
          </cell>
        </row>
        <row r="1335">
          <cell r="A1335" t="str">
            <v>RC2-10V330MST-T72</v>
          </cell>
          <cell r="B1335" t="str">
            <v>4x7</v>
          </cell>
          <cell r="C1335">
            <v>316.26799999999997</v>
          </cell>
          <cell r="D1335">
            <v>278.19200000000001</v>
          </cell>
          <cell r="E1335">
            <v>2</v>
          </cell>
        </row>
        <row r="1336">
          <cell r="A1336" t="str">
            <v>RC2-10V330MST-T80</v>
          </cell>
          <cell r="B1336" t="str">
            <v>4x7</v>
          </cell>
          <cell r="C1336">
            <v>316.26799999999997</v>
          </cell>
          <cell r="D1336">
            <v>278.19200000000001</v>
          </cell>
          <cell r="E1336">
            <v>22</v>
          </cell>
        </row>
        <row r="1337">
          <cell r="A1337" t="str">
            <v>RC2-10V470MB</v>
          </cell>
          <cell r="B1337" t="str">
            <v>6.3x7</v>
          </cell>
          <cell r="C1337">
            <v>384.17099999999999</v>
          </cell>
          <cell r="D1337">
            <v>345.25400000000002</v>
          </cell>
          <cell r="E1337">
            <v>4</v>
          </cell>
        </row>
        <row r="1338">
          <cell r="A1338" t="str">
            <v>RC2-10V470MB-F</v>
          </cell>
          <cell r="B1338" t="str">
            <v>6.3x7</v>
          </cell>
          <cell r="C1338">
            <v>400.779</v>
          </cell>
          <cell r="D1338">
            <v>361.91500000000002</v>
          </cell>
          <cell r="E1338">
            <v>0</v>
          </cell>
        </row>
        <row r="1339">
          <cell r="A1339" t="str">
            <v>RC2-10V470MB-F0</v>
          </cell>
          <cell r="B1339" t="str">
            <v>6.3x7</v>
          </cell>
          <cell r="C1339">
            <v>400.779</v>
          </cell>
          <cell r="D1339">
            <v>361.91500000000002</v>
          </cell>
          <cell r="E1339">
            <v>0</v>
          </cell>
        </row>
        <row r="1340">
          <cell r="A1340" t="str">
            <v>RC2-10V470MB-T2</v>
          </cell>
          <cell r="B1340" t="str">
            <v>6.3x7</v>
          </cell>
          <cell r="C1340">
            <v>400.05399999999997</v>
          </cell>
          <cell r="D1340">
            <v>361.19</v>
          </cell>
          <cell r="E1340">
            <v>4</v>
          </cell>
        </row>
        <row r="1341">
          <cell r="A1341" t="str">
            <v>RC2-10V470ME1#</v>
          </cell>
          <cell r="B1341" t="str">
            <v>5x7</v>
          </cell>
          <cell r="C1341">
            <v>327.29199999999997</v>
          </cell>
          <cell r="D1341">
            <v>295.92099999999999</v>
          </cell>
          <cell r="E1341">
            <v>0</v>
          </cell>
        </row>
        <row r="1342">
          <cell r="A1342" t="str">
            <v>RC2-10V470ME1#-T2</v>
          </cell>
          <cell r="B1342" t="str">
            <v>5x7</v>
          </cell>
          <cell r="C1342">
            <v>336.35</v>
          </cell>
          <cell r="D1342">
            <v>311.71800000000002</v>
          </cell>
          <cell r="E1342">
            <v>6</v>
          </cell>
        </row>
        <row r="1343">
          <cell r="A1343" t="str">
            <v>RC2-10V470ME1#-T58</v>
          </cell>
          <cell r="B1343" t="str">
            <v>5x7</v>
          </cell>
          <cell r="C1343">
            <v>336.35</v>
          </cell>
          <cell r="D1343">
            <v>311.71800000000002</v>
          </cell>
          <cell r="E1343">
            <v>2</v>
          </cell>
        </row>
        <row r="1344">
          <cell r="A1344" t="str">
            <v>RC2-10V470ME1#-T72</v>
          </cell>
          <cell r="B1344" t="str">
            <v>5x7</v>
          </cell>
          <cell r="C1344">
            <v>336.35</v>
          </cell>
          <cell r="D1344">
            <v>311.71800000000002</v>
          </cell>
          <cell r="E1344">
            <v>264</v>
          </cell>
        </row>
        <row r="1345">
          <cell r="A1345" t="str">
            <v>RC2-10V470MF1#-T72</v>
          </cell>
          <cell r="B1345" t="str">
            <v>6.3x7</v>
          </cell>
          <cell r="C1345">
            <v>400.05399999999997</v>
          </cell>
          <cell r="D1345">
            <v>361.19</v>
          </cell>
          <cell r="E1345">
            <v>6</v>
          </cell>
        </row>
        <row r="1346">
          <cell r="A1346" t="str">
            <v>RC2-10V470MGZ-T32</v>
          </cell>
          <cell r="B1346" t="str">
            <v>6.3x7</v>
          </cell>
          <cell r="C1346">
            <v>400.05399999999997</v>
          </cell>
          <cell r="D1346">
            <v>361.19</v>
          </cell>
          <cell r="E1346">
            <v>0</v>
          </cell>
        </row>
        <row r="1347">
          <cell r="A1347" t="str">
            <v>RC2-10V470MGZ-T58</v>
          </cell>
          <cell r="B1347" t="str">
            <v>6.3x7</v>
          </cell>
          <cell r="C1347">
            <v>400.05399999999997</v>
          </cell>
          <cell r="D1347">
            <v>361.19</v>
          </cell>
          <cell r="E1347">
            <v>0</v>
          </cell>
        </row>
        <row r="1348">
          <cell r="A1348" t="str">
            <v>RC2-10V470MGZ-T72</v>
          </cell>
          <cell r="B1348" t="str">
            <v>6.3x7</v>
          </cell>
          <cell r="C1348">
            <v>400.05399999999997</v>
          </cell>
          <cell r="D1348">
            <v>361.19</v>
          </cell>
          <cell r="E1348">
            <v>55</v>
          </cell>
        </row>
        <row r="1349">
          <cell r="A1349" t="str">
            <v>RC2-10V470MS</v>
          </cell>
          <cell r="B1349" t="str">
            <v>5x7</v>
          </cell>
          <cell r="C1349">
            <v>327.29199999999997</v>
          </cell>
          <cell r="D1349">
            <v>295.92099999999999</v>
          </cell>
          <cell r="E1349">
            <v>0</v>
          </cell>
        </row>
        <row r="1350">
          <cell r="A1350" t="str">
            <v>RC2-10V470MS-F1</v>
          </cell>
          <cell r="B1350" t="str">
            <v>5x7</v>
          </cell>
          <cell r="C1350">
            <v>344.47500000000002</v>
          </cell>
          <cell r="D1350">
            <v>312.02600000000001</v>
          </cell>
          <cell r="E1350">
            <v>0</v>
          </cell>
        </row>
        <row r="1351">
          <cell r="A1351" t="str">
            <v>RC2-10V470MS-T2</v>
          </cell>
          <cell r="B1351" t="str">
            <v>5x7</v>
          </cell>
          <cell r="C1351">
            <v>336.35</v>
          </cell>
          <cell r="D1351">
            <v>311.71800000000002</v>
          </cell>
          <cell r="E1351">
            <v>24</v>
          </cell>
        </row>
        <row r="1352">
          <cell r="A1352" t="str">
            <v>RC2-10V470MSG-T32</v>
          </cell>
          <cell r="B1352" t="str">
            <v>5x7</v>
          </cell>
          <cell r="C1352">
            <v>336.35</v>
          </cell>
          <cell r="D1352">
            <v>311.71800000000002</v>
          </cell>
          <cell r="E1352">
            <v>20</v>
          </cell>
        </row>
        <row r="1353">
          <cell r="A1353" t="str">
            <v>RC2-10V470MSG-T58</v>
          </cell>
          <cell r="B1353" t="str">
            <v>5x7</v>
          </cell>
          <cell r="C1353">
            <v>336.35</v>
          </cell>
          <cell r="D1353">
            <v>311.71800000000002</v>
          </cell>
          <cell r="E1353">
            <v>22</v>
          </cell>
        </row>
        <row r="1354">
          <cell r="A1354" t="str">
            <v>RC2-10V470MSG-T72</v>
          </cell>
          <cell r="B1354" t="str">
            <v>5x7</v>
          </cell>
          <cell r="C1354">
            <v>336.35</v>
          </cell>
          <cell r="D1354">
            <v>311.71800000000002</v>
          </cell>
          <cell r="E1354">
            <v>0</v>
          </cell>
        </row>
        <row r="1355">
          <cell r="A1355" t="str">
            <v>RC2-16V100MB</v>
          </cell>
          <cell r="B1355" t="str">
            <v>4x7</v>
          </cell>
          <cell r="C1355">
            <v>300.74700000000001</v>
          </cell>
          <cell r="D1355">
            <v>263.22300000000001</v>
          </cell>
          <cell r="E1355">
            <v>14</v>
          </cell>
        </row>
        <row r="1356">
          <cell r="A1356" t="str">
            <v>RC2-16V100MB-F</v>
          </cell>
          <cell r="B1356" t="str">
            <v>4x7</v>
          </cell>
          <cell r="C1356">
            <v>317.92899999999997</v>
          </cell>
          <cell r="D1356">
            <v>278.601</v>
          </cell>
          <cell r="E1356">
            <v>0</v>
          </cell>
        </row>
        <row r="1357">
          <cell r="A1357" t="str">
            <v>RC2-16V100MB-F0</v>
          </cell>
          <cell r="B1357" t="str">
            <v>4x7</v>
          </cell>
          <cell r="C1357">
            <v>317.92899999999997</v>
          </cell>
          <cell r="D1357">
            <v>278.601</v>
          </cell>
          <cell r="E1357">
            <v>8</v>
          </cell>
        </row>
        <row r="1358">
          <cell r="A1358" t="str">
            <v>RC2-16V100MB-F1</v>
          </cell>
          <cell r="B1358" t="str">
            <v>4x7</v>
          </cell>
          <cell r="C1358">
            <v>317.92899999999997</v>
          </cell>
          <cell r="D1358">
            <v>278.601</v>
          </cell>
          <cell r="E1358">
            <v>0</v>
          </cell>
        </row>
        <row r="1359">
          <cell r="A1359" t="str">
            <v>RC2-16V100MB-F12</v>
          </cell>
          <cell r="B1359" t="str">
            <v>4x7</v>
          </cell>
          <cell r="C1359">
            <v>317.92899999999997</v>
          </cell>
          <cell r="D1359">
            <v>278.601</v>
          </cell>
          <cell r="E1359">
            <v>0</v>
          </cell>
        </row>
        <row r="1360">
          <cell r="A1360" t="str">
            <v>RC2-16V100MB-F27</v>
          </cell>
          <cell r="B1360" t="str">
            <v>4x7</v>
          </cell>
          <cell r="C1360">
            <v>317.92899999999997</v>
          </cell>
          <cell r="D1360">
            <v>278.601</v>
          </cell>
          <cell r="E1360">
            <v>0</v>
          </cell>
        </row>
        <row r="1361">
          <cell r="A1361" t="str">
            <v>RC2-16V100MB-S1</v>
          </cell>
          <cell r="B1361" t="str">
            <v>4x7</v>
          </cell>
          <cell r="C1361">
            <v>317.92899999999997</v>
          </cell>
          <cell r="D1361">
            <v>278.601</v>
          </cell>
          <cell r="E1361">
            <v>0</v>
          </cell>
        </row>
        <row r="1362">
          <cell r="A1362" t="str">
            <v>RC2-16V100MB-T14</v>
          </cell>
          <cell r="B1362" t="str">
            <v>4x7</v>
          </cell>
          <cell r="C1362">
            <v>316.26799999999997</v>
          </cell>
          <cell r="D1362">
            <v>278.19200000000001</v>
          </cell>
          <cell r="E1362">
            <v>4</v>
          </cell>
        </row>
        <row r="1363">
          <cell r="A1363" t="str">
            <v>RC2-16V100MB-T2</v>
          </cell>
          <cell r="B1363" t="str">
            <v>4x7</v>
          </cell>
          <cell r="C1363">
            <v>316.26799999999997</v>
          </cell>
          <cell r="D1363">
            <v>278.19200000000001</v>
          </cell>
          <cell r="E1363">
            <v>11.57</v>
          </cell>
        </row>
        <row r="1364">
          <cell r="A1364" t="str">
            <v>RC2-16V100MB-T30</v>
          </cell>
          <cell r="B1364" t="str">
            <v>4x7</v>
          </cell>
          <cell r="C1364">
            <v>316.26799999999997</v>
          </cell>
          <cell r="D1364">
            <v>278.19200000000001</v>
          </cell>
          <cell r="E1364">
            <v>0</v>
          </cell>
        </row>
        <row r="1365">
          <cell r="A1365" t="str">
            <v>RC2-16V100MB-T80</v>
          </cell>
          <cell r="B1365" t="str">
            <v>4x7</v>
          </cell>
          <cell r="C1365">
            <v>316.26799999999997</v>
          </cell>
          <cell r="D1365">
            <v>278.19200000000001</v>
          </cell>
          <cell r="E1365">
            <v>0</v>
          </cell>
        </row>
        <row r="1366">
          <cell r="A1366" t="str">
            <v>RC2-16V100MBT-T72</v>
          </cell>
          <cell r="B1366" t="str">
            <v>4x7</v>
          </cell>
          <cell r="C1366">
            <v>316.26799999999997</v>
          </cell>
          <cell r="D1366">
            <v>278.19200000000001</v>
          </cell>
          <cell r="E1366">
            <v>70</v>
          </cell>
        </row>
        <row r="1367">
          <cell r="A1367" t="str">
            <v>RC2-16V100MD1#</v>
          </cell>
          <cell r="B1367" t="str">
            <v>4x7</v>
          </cell>
          <cell r="C1367">
            <v>300.74700000000001</v>
          </cell>
          <cell r="D1367">
            <v>263.22300000000001</v>
          </cell>
          <cell r="E1367">
            <v>4</v>
          </cell>
        </row>
        <row r="1368">
          <cell r="A1368" t="str">
            <v>RC2-16V100MD1#-F</v>
          </cell>
          <cell r="B1368" t="str">
            <v>4x7</v>
          </cell>
          <cell r="C1368">
            <v>317.92899999999997</v>
          </cell>
          <cell r="D1368">
            <v>278.601</v>
          </cell>
          <cell r="E1368">
            <v>10</v>
          </cell>
        </row>
        <row r="1369">
          <cell r="A1369" t="str">
            <v>RC2-16V100MD1#-F1</v>
          </cell>
          <cell r="B1369" t="str">
            <v>4x7</v>
          </cell>
          <cell r="C1369">
            <v>317.92899999999997</v>
          </cell>
          <cell r="D1369">
            <v>278.601</v>
          </cell>
          <cell r="E1369">
            <v>0</v>
          </cell>
        </row>
        <row r="1370">
          <cell r="A1370" t="str">
            <v>RC2-16V100MD1#-T2</v>
          </cell>
          <cell r="B1370" t="str">
            <v>4x7</v>
          </cell>
          <cell r="C1370">
            <v>316.26799999999997</v>
          </cell>
          <cell r="D1370">
            <v>278.19200000000001</v>
          </cell>
          <cell r="E1370">
            <v>0</v>
          </cell>
        </row>
        <row r="1371">
          <cell r="A1371" t="str">
            <v>RC2-16V100MD1#-T30</v>
          </cell>
          <cell r="B1371" t="str">
            <v>4x7</v>
          </cell>
          <cell r="C1371">
            <v>316.26799999999997</v>
          </cell>
          <cell r="D1371">
            <v>278.19200000000001</v>
          </cell>
          <cell r="E1371">
            <v>1</v>
          </cell>
        </row>
        <row r="1372">
          <cell r="A1372" t="str">
            <v>RC2-16V100MD1#-T58</v>
          </cell>
          <cell r="B1372" t="str">
            <v>4x7</v>
          </cell>
          <cell r="C1372">
            <v>316.26799999999997</v>
          </cell>
          <cell r="D1372">
            <v>278.19200000000001</v>
          </cell>
          <cell r="E1372">
            <v>108</v>
          </cell>
        </row>
        <row r="1373">
          <cell r="A1373" t="str">
            <v>RC2-16V100MD1#-T72</v>
          </cell>
          <cell r="B1373" t="str">
            <v>4x7</v>
          </cell>
          <cell r="C1373">
            <v>316.26799999999997</v>
          </cell>
          <cell r="D1373">
            <v>278.19200000000001</v>
          </cell>
          <cell r="E1373">
            <v>76</v>
          </cell>
        </row>
        <row r="1374">
          <cell r="A1374" t="str">
            <v>RC2-16V100MD1#-T80</v>
          </cell>
          <cell r="B1374" t="str">
            <v>4x7</v>
          </cell>
          <cell r="C1374">
            <v>316.26799999999997</v>
          </cell>
          <cell r="D1374">
            <v>278.19200000000001</v>
          </cell>
          <cell r="E1374">
            <v>60</v>
          </cell>
        </row>
        <row r="1375">
          <cell r="A1375" t="str">
            <v>RC2-16V100ME2</v>
          </cell>
          <cell r="B1375" t="str">
            <v>4x7</v>
          </cell>
          <cell r="C1375">
            <v>300.74700000000001</v>
          </cell>
          <cell r="D1375">
            <v>263.22300000000001</v>
          </cell>
          <cell r="E1375">
            <v>0</v>
          </cell>
        </row>
        <row r="1376">
          <cell r="A1376" t="str">
            <v>RC2-16V100ME2-T36</v>
          </cell>
          <cell r="B1376" t="str">
            <v>4x7</v>
          </cell>
          <cell r="C1376">
            <v>316.26799999999997</v>
          </cell>
          <cell r="D1376">
            <v>278.19200000000001</v>
          </cell>
          <cell r="E1376">
            <v>0</v>
          </cell>
        </row>
        <row r="1377">
          <cell r="A1377" t="str">
            <v>RC2-16V100ME2-T58</v>
          </cell>
          <cell r="B1377" t="str">
            <v>4x7</v>
          </cell>
          <cell r="C1377">
            <v>316.26799999999997</v>
          </cell>
          <cell r="D1377">
            <v>278.19200000000001</v>
          </cell>
          <cell r="E1377">
            <v>0</v>
          </cell>
        </row>
        <row r="1378">
          <cell r="A1378" t="str">
            <v>RC2-16V100MGAZ9</v>
          </cell>
          <cell r="B1378" t="str">
            <v>4x7</v>
          </cell>
          <cell r="C1378">
            <v>300.74700000000001</v>
          </cell>
          <cell r="D1378">
            <v>263.22300000000001</v>
          </cell>
          <cell r="E1378">
            <v>0</v>
          </cell>
        </row>
        <row r="1379">
          <cell r="A1379" t="str">
            <v>RC2-16V100MGAZ9-T2</v>
          </cell>
          <cell r="B1379" t="str">
            <v>4x7</v>
          </cell>
          <cell r="C1379">
            <v>316.26799999999997</v>
          </cell>
          <cell r="D1379">
            <v>278.19200000000001</v>
          </cell>
          <cell r="E1379">
            <v>0</v>
          </cell>
        </row>
        <row r="1380">
          <cell r="A1380" t="str">
            <v>RC2-16V100MGZ-T10</v>
          </cell>
          <cell r="B1380" t="str">
            <v>4x7</v>
          </cell>
          <cell r="C1380">
            <v>316.26799999999997</v>
          </cell>
          <cell r="D1380">
            <v>278.19200000000001</v>
          </cell>
          <cell r="E1380">
            <v>0</v>
          </cell>
        </row>
        <row r="1381">
          <cell r="A1381" t="str">
            <v>RC2-16V100MGZ-T32</v>
          </cell>
          <cell r="B1381" t="str">
            <v>4x7</v>
          </cell>
          <cell r="C1381">
            <v>316.26799999999997</v>
          </cell>
          <cell r="D1381">
            <v>278.19200000000001</v>
          </cell>
          <cell r="E1381">
            <v>4</v>
          </cell>
        </row>
        <row r="1382">
          <cell r="A1382" t="str">
            <v>RC2-16V100MGZ-T36</v>
          </cell>
          <cell r="B1382" t="str">
            <v>4x7</v>
          </cell>
          <cell r="C1382">
            <v>316.26799999999997</v>
          </cell>
          <cell r="D1382">
            <v>278.19200000000001</v>
          </cell>
          <cell r="E1382">
            <v>0</v>
          </cell>
        </row>
        <row r="1383">
          <cell r="A1383" t="str">
            <v>RC2-16V100MGZ-T42</v>
          </cell>
          <cell r="B1383" t="str">
            <v>4x7</v>
          </cell>
          <cell r="C1383">
            <v>316.26799999999997</v>
          </cell>
          <cell r="D1383">
            <v>278.19200000000001</v>
          </cell>
          <cell r="E1383">
            <v>0</v>
          </cell>
        </row>
        <row r="1384">
          <cell r="A1384" t="str">
            <v>RC2-16V100MGZ-T58</v>
          </cell>
          <cell r="B1384" t="str">
            <v>4x7</v>
          </cell>
          <cell r="C1384">
            <v>316.26799999999997</v>
          </cell>
          <cell r="D1384">
            <v>278.19200000000001</v>
          </cell>
          <cell r="E1384">
            <v>22</v>
          </cell>
        </row>
        <row r="1385">
          <cell r="A1385" t="str">
            <v>RC2-16V100MGZ-T64</v>
          </cell>
          <cell r="B1385" t="str">
            <v>4x7</v>
          </cell>
          <cell r="C1385">
            <v>316.26799999999997</v>
          </cell>
          <cell r="D1385">
            <v>278.19200000000001</v>
          </cell>
          <cell r="E1385">
            <v>16</v>
          </cell>
        </row>
        <row r="1386">
          <cell r="A1386" t="str">
            <v>RC2-16V100MGZ-T72</v>
          </cell>
          <cell r="B1386" t="str">
            <v>4x7</v>
          </cell>
          <cell r="C1386">
            <v>316.26799999999997</v>
          </cell>
          <cell r="D1386">
            <v>278.19200000000001</v>
          </cell>
          <cell r="E1386">
            <v>6</v>
          </cell>
        </row>
        <row r="1387">
          <cell r="A1387" t="str">
            <v>RC2-16V100MGZ-T80</v>
          </cell>
          <cell r="B1387" t="str">
            <v>4x7</v>
          </cell>
          <cell r="C1387">
            <v>316.26799999999997</v>
          </cell>
          <cell r="D1387">
            <v>278.19200000000001</v>
          </cell>
          <cell r="E1387">
            <v>14</v>
          </cell>
        </row>
        <row r="1388">
          <cell r="A1388" t="str">
            <v>RC2-16V100MZ2-F35</v>
          </cell>
          <cell r="B1388" t="str">
            <v>4x7</v>
          </cell>
          <cell r="C1388">
            <v>317.92899999999997</v>
          </cell>
          <cell r="D1388">
            <v>278.601</v>
          </cell>
          <cell r="E1388">
            <v>0</v>
          </cell>
        </row>
        <row r="1389">
          <cell r="A1389" t="str">
            <v>RC2-16V101MB</v>
          </cell>
          <cell r="B1389" t="str">
            <v>6.3x7</v>
          </cell>
          <cell r="C1389">
            <v>384.17099999999999</v>
          </cell>
          <cell r="D1389">
            <v>345.25400000000002</v>
          </cell>
          <cell r="E1389">
            <v>58.2</v>
          </cell>
        </row>
        <row r="1390">
          <cell r="A1390" t="str">
            <v>RC2-16V101MB-F</v>
          </cell>
          <cell r="B1390" t="str">
            <v>6.3x7</v>
          </cell>
          <cell r="C1390">
            <v>400.779</v>
          </cell>
          <cell r="D1390">
            <v>361.91500000000002</v>
          </cell>
          <cell r="E1390">
            <v>0</v>
          </cell>
        </row>
        <row r="1391">
          <cell r="A1391" t="str">
            <v>RC2-16V101MB-F1</v>
          </cell>
          <cell r="B1391" t="str">
            <v>6.3x7</v>
          </cell>
          <cell r="C1391">
            <v>400.779</v>
          </cell>
          <cell r="D1391">
            <v>361.91500000000002</v>
          </cell>
          <cell r="E1391">
            <v>0</v>
          </cell>
        </row>
        <row r="1392">
          <cell r="A1392" t="str">
            <v>RC2-16V101MB-S1</v>
          </cell>
          <cell r="B1392" t="str">
            <v>6.3x7</v>
          </cell>
          <cell r="C1392">
            <v>400.779</v>
          </cell>
          <cell r="D1392">
            <v>361.91500000000002</v>
          </cell>
          <cell r="E1392">
            <v>0</v>
          </cell>
        </row>
        <row r="1393">
          <cell r="A1393" t="str">
            <v>RC2-16V101MB-T14</v>
          </cell>
          <cell r="B1393" t="str">
            <v>6.3x7</v>
          </cell>
          <cell r="C1393">
            <v>400.05399999999997</v>
          </cell>
          <cell r="D1393">
            <v>361.19</v>
          </cell>
          <cell r="E1393">
            <v>0</v>
          </cell>
        </row>
        <row r="1394">
          <cell r="A1394" t="str">
            <v>RC2-16V101MB-T2</v>
          </cell>
          <cell r="B1394" t="str">
            <v>6.3x7</v>
          </cell>
          <cell r="C1394">
            <v>400.05399999999997</v>
          </cell>
          <cell r="D1394">
            <v>361.19</v>
          </cell>
          <cell r="E1394">
            <v>17</v>
          </cell>
        </row>
        <row r="1395">
          <cell r="A1395" t="str">
            <v>RC2-16V101ME2-T58</v>
          </cell>
          <cell r="B1395" t="str">
            <v>6.3x7</v>
          </cell>
          <cell r="C1395">
            <v>400.05399999999997</v>
          </cell>
          <cell r="D1395">
            <v>361.19</v>
          </cell>
          <cell r="E1395">
            <v>10</v>
          </cell>
        </row>
        <row r="1396">
          <cell r="A1396" t="str">
            <v>RC2-16V101MF1#</v>
          </cell>
          <cell r="B1396" t="str">
            <v>6.3x7</v>
          </cell>
          <cell r="C1396">
            <v>384.17099999999999</v>
          </cell>
          <cell r="D1396">
            <v>345.25400000000002</v>
          </cell>
          <cell r="E1396">
            <v>0</v>
          </cell>
        </row>
        <row r="1397">
          <cell r="A1397" t="str">
            <v>RC2-16V101MF1#-T2</v>
          </cell>
          <cell r="B1397" t="str">
            <v>6.3x7</v>
          </cell>
          <cell r="C1397">
            <v>400.05399999999997</v>
          </cell>
          <cell r="D1397">
            <v>361.19</v>
          </cell>
          <cell r="E1397">
            <v>20</v>
          </cell>
        </row>
        <row r="1398">
          <cell r="A1398" t="str">
            <v>RC2-16V101MF1#-T58</v>
          </cell>
          <cell r="B1398" t="str">
            <v>6.3x7</v>
          </cell>
          <cell r="C1398">
            <v>400.05399999999997</v>
          </cell>
          <cell r="D1398">
            <v>361.19</v>
          </cell>
          <cell r="E1398">
            <v>4</v>
          </cell>
        </row>
        <row r="1399">
          <cell r="A1399" t="str">
            <v>RC2-16V101MF1#-T72</v>
          </cell>
          <cell r="B1399" t="str">
            <v>6.3x7</v>
          </cell>
          <cell r="C1399">
            <v>400.05399999999997</v>
          </cell>
          <cell r="D1399">
            <v>361.19</v>
          </cell>
          <cell r="E1399">
            <v>357</v>
          </cell>
        </row>
        <row r="1400">
          <cell r="A1400" t="str">
            <v>RC2-16V101MGZ-T10</v>
          </cell>
          <cell r="B1400" t="str">
            <v>6.3x7</v>
          </cell>
          <cell r="C1400">
            <v>400.05399999999997</v>
          </cell>
          <cell r="D1400">
            <v>361.19</v>
          </cell>
          <cell r="E1400">
            <v>0</v>
          </cell>
        </row>
        <row r="1401">
          <cell r="A1401" t="str">
            <v>RC2-16V101MGZ-T32</v>
          </cell>
          <cell r="B1401" t="str">
            <v>6.3x7</v>
          </cell>
          <cell r="C1401">
            <v>400.05399999999997</v>
          </cell>
          <cell r="D1401">
            <v>361.19</v>
          </cell>
          <cell r="E1401">
            <v>0</v>
          </cell>
        </row>
        <row r="1402">
          <cell r="A1402" t="str">
            <v>RC2-16V101MGZ-T36</v>
          </cell>
          <cell r="B1402" t="str">
            <v>6.3x7</v>
          </cell>
          <cell r="C1402">
            <v>400.05399999999997</v>
          </cell>
          <cell r="D1402">
            <v>361.19</v>
          </cell>
          <cell r="E1402">
            <v>4</v>
          </cell>
        </row>
        <row r="1403">
          <cell r="A1403" t="str">
            <v>RC2-16V101MGZ-T58</v>
          </cell>
          <cell r="B1403" t="str">
            <v>6.3x7</v>
          </cell>
          <cell r="C1403">
            <v>400.05399999999997</v>
          </cell>
          <cell r="D1403">
            <v>361.19</v>
          </cell>
          <cell r="E1403">
            <v>424</v>
          </cell>
        </row>
        <row r="1404">
          <cell r="A1404" t="str">
            <v>RC2-16V101MGZ-T64</v>
          </cell>
          <cell r="B1404" t="str">
            <v>6.3x7</v>
          </cell>
          <cell r="C1404">
            <v>400.05399999999997</v>
          </cell>
          <cell r="D1404">
            <v>361.19</v>
          </cell>
          <cell r="E1404">
            <v>94</v>
          </cell>
        </row>
        <row r="1405">
          <cell r="A1405" t="str">
            <v>RC2-16V101MGZ-T72</v>
          </cell>
          <cell r="B1405" t="str">
            <v>6.3x7</v>
          </cell>
          <cell r="C1405">
            <v>400.05399999999997</v>
          </cell>
          <cell r="D1405">
            <v>361.19</v>
          </cell>
          <cell r="E1405">
            <v>18</v>
          </cell>
        </row>
        <row r="1406">
          <cell r="A1406" t="str">
            <v>RC2-16V101MZ2-F35</v>
          </cell>
          <cell r="B1406" t="str">
            <v>6.3x7</v>
          </cell>
          <cell r="C1406">
            <v>400.779</v>
          </cell>
          <cell r="D1406">
            <v>361.91500000000002</v>
          </cell>
          <cell r="E1406">
            <v>0</v>
          </cell>
        </row>
        <row r="1407">
          <cell r="A1407" t="str">
            <v>RC2-16V101MZ2-T58</v>
          </cell>
          <cell r="B1407" t="str">
            <v>6.3x7</v>
          </cell>
          <cell r="C1407">
            <v>400.05399999999997</v>
          </cell>
          <cell r="D1407">
            <v>361.19</v>
          </cell>
          <cell r="E1407">
            <v>0</v>
          </cell>
        </row>
        <row r="1408">
          <cell r="A1408" t="str">
            <v>RC2-16V220MB</v>
          </cell>
          <cell r="B1408" t="str">
            <v>5x7</v>
          </cell>
          <cell r="C1408">
            <v>327.29199999999997</v>
          </cell>
          <cell r="D1408">
            <v>295.92099999999999</v>
          </cell>
          <cell r="E1408">
            <v>0</v>
          </cell>
        </row>
        <row r="1409">
          <cell r="A1409" t="str">
            <v>RC2-16V220MB-F</v>
          </cell>
          <cell r="B1409" t="str">
            <v>5x7</v>
          </cell>
          <cell r="C1409">
            <v>344.47500000000002</v>
          </cell>
          <cell r="D1409">
            <v>312.02600000000001</v>
          </cell>
          <cell r="E1409">
            <v>0</v>
          </cell>
        </row>
        <row r="1410">
          <cell r="A1410" t="str">
            <v>RC2-16V220MB-F0</v>
          </cell>
          <cell r="B1410" t="str">
            <v>5x7</v>
          </cell>
          <cell r="C1410">
            <v>344.47500000000002</v>
          </cell>
          <cell r="D1410">
            <v>312.02600000000001</v>
          </cell>
          <cell r="E1410">
            <v>0</v>
          </cell>
        </row>
        <row r="1411">
          <cell r="A1411" t="str">
            <v>RC2-16V220MB-F30</v>
          </cell>
          <cell r="B1411" t="str">
            <v>5x7</v>
          </cell>
          <cell r="C1411">
            <v>344.47500000000002</v>
          </cell>
          <cell r="D1411">
            <v>312.02600000000001</v>
          </cell>
          <cell r="E1411">
            <v>40</v>
          </cell>
        </row>
        <row r="1412">
          <cell r="A1412" t="str">
            <v>RC2-16V220MB-T2</v>
          </cell>
          <cell r="B1412" t="str">
            <v>5x7</v>
          </cell>
          <cell r="C1412">
            <v>336.35</v>
          </cell>
          <cell r="D1412">
            <v>311.71800000000002</v>
          </cell>
          <cell r="E1412">
            <v>28</v>
          </cell>
        </row>
        <row r="1413">
          <cell r="A1413" t="str">
            <v>RC2-16V220MD1#</v>
          </cell>
          <cell r="B1413" t="str">
            <v>4x7</v>
          </cell>
          <cell r="C1413">
            <v>300.74700000000001</v>
          </cell>
          <cell r="D1413">
            <v>263.22300000000001</v>
          </cell>
          <cell r="E1413">
            <v>2</v>
          </cell>
        </row>
        <row r="1414">
          <cell r="A1414" t="str">
            <v>RC2-16V220MD1#-T2</v>
          </cell>
          <cell r="B1414" t="str">
            <v>4x7</v>
          </cell>
          <cell r="C1414">
            <v>316.26799999999997</v>
          </cell>
          <cell r="D1414">
            <v>278.19200000000001</v>
          </cell>
          <cell r="E1414">
            <v>20</v>
          </cell>
        </row>
        <row r="1415">
          <cell r="A1415" t="str">
            <v>RC2-16V220MD1#-T58</v>
          </cell>
          <cell r="B1415" t="str">
            <v>4x7</v>
          </cell>
          <cell r="C1415">
            <v>316.26799999999997</v>
          </cell>
          <cell r="D1415">
            <v>278.19200000000001</v>
          </cell>
          <cell r="E1415">
            <v>22</v>
          </cell>
        </row>
        <row r="1416">
          <cell r="A1416" t="str">
            <v>RC2-16V220MD1#-T72</v>
          </cell>
          <cell r="B1416" t="str">
            <v>4x7</v>
          </cell>
          <cell r="C1416">
            <v>316.26799999999997</v>
          </cell>
          <cell r="D1416">
            <v>278.19200000000001</v>
          </cell>
          <cell r="E1416">
            <v>42</v>
          </cell>
        </row>
        <row r="1417">
          <cell r="A1417" t="str">
            <v>RC2-16V220MD1#-T80</v>
          </cell>
          <cell r="B1417" t="str">
            <v>4x7</v>
          </cell>
          <cell r="C1417">
            <v>316.26799999999997</v>
          </cell>
          <cell r="D1417">
            <v>278.19200000000001</v>
          </cell>
          <cell r="E1417">
            <v>22</v>
          </cell>
        </row>
        <row r="1418">
          <cell r="A1418" t="str">
            <v>RC2-16V220ME1#-F30</v>
          </cell>
          <cell r="B1418" t="str">
            <v>5x7</v>
          </cell>
          <cell r="C1418">
            <v>344.47500000000002</v>
          </cell>
          <cell r="D1418">
            <v>312.02600000000001</v>
          </cell>
          <cell r="E1418">
            <v>0</v>
          </cell>
        </row>
        <row r="1419">
          <cell r="A1419" t="str">
            <v>RC2-16V220MGZ-T32</v>
          </cell>
          <cell r="B1419" t="str">
            <v>5x7</v>
          </cell>
          <cell r="C1419">
            <v>336.35</v>
          </cell>
          <cell r="D1419">
            <v>311.71800000000002</v>
          </cell>
          <cell r="E1419">
            <v>0</v>
          </cell>
        </row>
        <row r="1420">
          <cell r="A1420" t="str">
            <v>RC2-16V220MGZ-T58</v>
          </cell>
          <cell r="B1420" t="str">
            <v>5x7</v>
          </cell>
          <cell r="C1420">
            <v>336.35</v>
          </cell>
          <cell r="D1420">
            <v>311.71800000000002</v>
          </cell>
          <cell r="E1420">
            <v>14</v>
          </cell>
        </row>
        <row r="1421">
          <cell r="A1421" t="str">
            <v>RC2-16V220MGZ-T64</v>
          </cell>
          <cell r="B1421" t="str">
            <v>4x7</v>
          </cell>
          <cell r="C1421">
            <v>316.26799999999997</v>
          </cell>
          <cell r="D1421">
            <v>278.19200000000001</v>
          </cell>
          <cell r="E1421">
            <v>0</v>
          </cell>
        </row>
        <row r="1422">
          <cell r="A1422" t="str">
            <v>RC2-16V220MS</v>
          </cell>
          <cell r="B1422" t="str">
            <v>4x7</v>
          </cell>
          <cell r="C1422">
            <v>300.74700000000001</v>
          </cell>
          <cell r="D1422">
            <v>263.22300000000001</v>
          </cell>
          <cell r="E1422">
            <v>0</v>
          </cell>
        </row>
        <row r="1423">
          <cell r="A1423" t="str">
            <v>RC2-16V220MS-F</v>
          </cell>
          <cell r="B1423" t="str">
            <v>4x7</v>
          </cell>
          <cell r="C1423">
            <v>317.92899999999997</v>
          </cell>
          <cell r="D1423">
            <v>278.601</v>
          </cell>
          <cell r="E1423">
            <v>0</v>
          </cell>
        </row>
        <row r="1424">
          <cell r="A1424" t="str">
            <v>RC2-16V220MS-F27</v>
          </cell>
          <cell r="B1424" t="str">
            <v>4x7</v>
          </cell>
          <cell r="C1424">
            <v>317.92899999999997</v>
          </cell>
          <cell r="D1424">
            <v>278.601</v>
          </cell>
          <cell r="E1424">
            <v>0</v>
          </cell>
        </row>
        <row r="1425">
          <cell r="A1425" t="str">
            <v>RC2-16V220MS-S1</v>
          </cell>
          <cell r="B1425" t="str">
            <v>4x7</v>
          </cell>
          <cell r="C1425">
            <v>317.92899999999997</v>
          </cell>
          <cell r="D1425">
            <v>278.601</v>
          </cell>
          <cell r="E1425">
            <v>0</v>
          </cell>
        </row>
        <row r="1426">
          <cell r="A1426" t="str">
            <v>RC2-16V220MS-T10</v>
          </cell>
          <cell r="B1426" t="str">
            <v>4x7</v>
          </cell>
          <cell r="C1426">
            <v>316.26799999999997</v>
          </cell>
          <cell r="D1426">
            <v>278.19200000000001</v>
          </cell>
          <cell r="E1426">
            <v>8</v>
          </cell>
        </row>
        <row r="1427">
          <cell r="A1427" t="str">
            <v>RC2-16V220MS-T14</v>
          </cell>
          <cell r="B1427" t="str">
            <v>4x7</v>
          </cell>
          <cell r="C1427">
            <v>316.26799999999997</v>
          </cell>
          <cell r="D1427">
            <v>278.19200000000001</v>
          </cell>
          <cell r="E1427">
            <v>0</v>
          </cell>
        </row>
        <row r="1428">
          <cell r="A1428" t="str">
            <v>RC2-16V220MS-T2</v>
          </cell>
          <cell r="B1428" t="str">
            <v>4x7</v>
          </cell>
          <cell r="C1428">
            <v>316.26799999999997</v>
          </cell>
          <cell r="D1428">
            <v>278.19200000000001</v>
          </cell>
          <cell r="E1428">
            <v>6</v>
          </cell>
        </row>
        <row r="1429">
          <cell r="A1429" t="str">
            <v>RC2-16V220MS-T30</v>
          </cell>
          <cell r="B1429" t="str">
            <v>4x7</v>
          </cell>
          <cell r="C1429">
            <v>316.26799999999997</v>
          </cell>
          <cell r="D1429">
            <v>278.19200000000001</v>
          </cell>
          <cell r="E1429">
            <v>0</v>
          </cell>
        </row>
        <row r="1430">
          <cell r="A1430" t="str">
            <v>RC2-16V220MS-T80</v>
          </cell>
          <cell r="B1430" t="str">
            <v>4x7</v>
          </cell>
          <cell r="C1430">
            <v>316.26799999999997</v>
          </cell>
          <cell r="D1430">
            <v>278.19200000000001</v>
          </cell>
          <cell r="E1430">
            <v>0</v>
          </cell>
        </row>
        <row r="1431">
          <cell r="A1431" t="str">
            <v>RC2-16V220MSE2-T58</v>
          </cell>
          <cell r="B1431" t="str">
            <v>4x7</v>
          </cell>
          <cell r="C1431">
            <v>316.26799999999997</v>
          </cell>
          <cell r="D1431">
            <v>278.19200000000001</v>
          </cell>
          <cell r="E1431">
            <v>0</v>
          </cell>
        </row>
        <row r="1432">
          <cell r="A1432" t="str">
            <v>RC2-16V220MSG-T10</v>
          </cell>
          <cell r="B1432" t="str">
            <v>4x7</v>
          </cell>
          <cell r="C1432">
            <v>316.26799999999997</v>
          </cell>
          <cell r="D1432">
            <v>278.19200000000001</v>
          </cell>
          <cell r="E1432">
            <v>0</v>
          </cell>
        </row>
        <row r="1433">
          <cell r="A1433" t="str">
            <v>RC2-16V220MSG-T32</v>
          </cell>
          <cell r="B1433" t="str">
            <v>4x7</v>
          </cell>
          <cell r="C1433">
            <v>316.26799999999997</v>
          </cell>
          <cell r="D1433">
            <v>278.19200000000001</v>
          </cell>
          <cell r="E1433">
            <v>8</v>
          </cell>
        </row>
        <row r="1434">
          <cell r="A1434" t="str">
            <v>RC2-16V220MSG-T58</v>
          </cell>
          <cell r="B1434" t="str">
            <v>4x7</v>
          </cell>
          <cell r="C1434">
            <v>316.26799999999997</v>
          </cell>
          <cell r="D1434">
            <v>278.19200000000001</v>
          </cell>
          <cell r="E1434">
            <v>8</v>
          </cell>
        </row>
        <row r="1435">
          <cell r="A1435" t="str">
            <v>RC2-16V220MSG-T64</v>
          </cell>
          <cell r="B1435" t="str">
            <v>4x7</v>
          </cell>
          <cell r="C1435">
            <v>316.26799999999997</v>
          </cell>
          <cell r="D1435">
            <v>278.19200000000001</v>
          </cell>
          <cell r="E1435">
            <v>4</v>
          </cell>
        </row>
        <row r="1436">
          <cell r="A1436" t="str">
            <v>RC2-16V220MSG-T72</v>
          </cell>
          <cell r="B1436" t="str">
            <v>4x7</v>
          </cell>
          <cell r="C1436">
            <v>316.26799999999997</v>
          </cell>
          <cell r="D1436">
            <v>278.19200000000001</v>
          </cell>
          <cell r="E1436">
            <v>32</v>
          </cell>
        </row>
        <row r="1437">
          <cell r="A1437" t="str">
            <v>RC2-16V220MST-T72</v>
          </cell>
          <cell r="B1437" t="str">
            <v>4x7</v>
          </cell>
          <cell r="C1437">
            <v>316.26799999999997</v>
          </cell>
          <cell r="D1437">
            <v>278.19200000000001</v>
          </cell>
          <cell r="E1437">
            <v>18</v>
          </cell>
        </row>
        <row r="1438">
          <cell r="A1438" t="str">
            <v>RC2-16V220MST-T80</v>
          </cell>
          <cell r="B1438" t="str">
            <v>4x7</v>
          </cell>
          <cell r="C1438">
            <v>316.26799999999997</v>
          </cell>
          <cell r="D1438">
            <v>278.19200000000001</v>
          </cell>
          <cell r="E1438">
            <v>2</v>
          </cell>
        </row>
        <row r="1439">
          <cell r="A1439" t="str">
            <v>RC2-16V220MSZ2-F35</v>
          </cell>
          <cell r="B1439" t="str">
            <v>4x7</v>
          </cell>
          <cell r="C1439">
            <v>317.92899999999997</v>
          </cell>
          <cell r="D1439">
            <v>278.601</v>
          </cell>
          <cell r="E1439">
            <v>0</v>
          </cell>
        </row>
        <row r="1440">
          <cell r="A1440" t="str">
            <v>RC2-16V221M</v>
          </cell>
          <cell r="B1440" t="str">
            <v>8x7</v>
          </cell>
          <cell r="C1440">
            <v>505.48899999999998</v>
          </cell>
          <cell r="D1440">
            <v>467.94099999999997</v>
          </cell>
          <cell r="E1440">
            <v>25</v>
          </cell>
        </row>
        <row r="1441">
          <cell r="A1441" t="str">
            <v>RC2-16V221M-T2</v>
          </cell>
          <cell r="B1441" t="str">
            <v>8x7</v>
          </cell>
          <cell r="C1441">
            <v>512.255</v>
          </cell>
          <cell r="D1441">
            <v>488.76600000000002</v>
          </cell>
          <cell r="E1441">
            <v>10</v>
          </cell>
        </row>
        <row r="1442">
          <cell r="A1442" t="str">
            <v>RC2-16V221MG1#</v>
          </cell>
          <cell r="B1442" t="str">
            <v>8x7</v>
          </cell>
          <cell r="C1442">
            <v>505.48899999999998</v>
          </cell>
          <cell r="D1442">
            <v>467.94099999999997</v>
          </cell>
          <cell r="E1442">
            <v>0</v>
          </cell>
        </row>
        <row r="1443">
          <cell r="A1443" t="str">
            <v>RC2-16V330MB</v>
          </cell>
          <cell r="B1443" t="str">
            <v>6.3x7</v>
          </cell>
          <cell r="C1443">
            <v>384.17099999999999</v>
          </cell>
          <cell r="D1443">
            <v>345.25400000000002</v>
          </cell>
          <cell r="E1443">
            <v>12</v>
          </cell>
        </row>
        <row r="1444">
          <cell r="A1444" t="str">
            <v>RC2-16V330MB-F</v>
          </cell>
          <cell r="B1444" t="str">
            <v>6.3x7</v>
          </cell>
          <cell r="C1444">
            <v>400.779</v>
          </cell>
          <cell r="D1444">
            <v>361.91500000000002</v>
          </cell>
          <cell r="E1444">
            <v>0</v>
          </cell>
        </row>
        <row r="1445">
          <cell r="A1445" t="str">
            <v>RC2-16V330MB-T2</v>
          </cell>
          <cell r="B1445" t="str">
            <v>6.3x7</v>
          </cell>
          <cell r="C1445">
            <v>400.05399999999997</v>
          </cell>
          <cell r="D1445">
            <v>361.19</v>
          </cell>
          <cell r="E1445">
            <v>0</v>
          </cell>
        </row>
        <row r="1446">
          <cell r="A1446" t="str">
            <v>RC2-16V330MB-T30</v>
          </cell>
          <cell r="B1446" t="str">
            <v>6.3x7</v>
          </cell>
          <cell r="C1446">
            <v>400.05399999999997</v>
          </cell>
          <cell r="D1446">
            <v>361.19</v>
          </cell>
          <cell r="E1446">
            <v>0</v>
          </cell>
        </row>
        <row r="1447">
          <cell r="A1447" t="str">
            <v>RC2-16V330ME1#-T2</v>
          </cell>
          <cell r="B1447" t="str">
            <v>5x7</v>
          </cell>
          <cell r="C1447">
            <v>336.35</v>
          </cell>
          <cell r="D1447">
            <v>311.71800000000002</v>
          </cell>
          <cell r="E1447">
            <v>64</v>
          </cell>
        </row>
        <row r="1448">
          <cell r="A1448" t="str">
            <v>RC2-16V330ME1#-T58</v>
          </cell>
          <cell r="B1448" t="str">
            <v>5x7</v>
          </cell>
          <cell r="C1448">
            <v>336.35</v>
          </cell>
          <cell r="D1448">
            <v>311.71800000000002</v>
          </cell>
          <cell r="E1448">
            <v>0</v>
          </cell>
        </row>
        <row r="1449">
          <cell r="A1449" t="str">
            <v>RC2-16V330ME1#-T72</v>
          </cell>
          <cell r="B1449" t="str">
            <v>5x7</v>
          </cell>
          <cell r="C1449">
            <v>336.35</v>
          </cell>
          <cell r="D1449">
            <v>311.71800000000002</v>
          </cell>
          <cell r="E1449">
            <v>0</v>
          </cell>
        </row>
        <row r="1450">
          <cell r="A1450" t="str">
            <v>RC2-16V330MGZ-T32</v>
          </cell>
          <cell r="B1450" t="str">
            <v>6.3x7</v>
          </cell>
          <cell r="C1450">
            <v>400.05399999999997</v>
          </cell>
          <cell r="D1450">
            <v>361.19</v>
          </cell>
          <cell r="E1450">
            <v>10</v>
          </cell>
        </row>
        <row r="1451">
          <cell r="A1451" t="str">
            <v>RC2-16V330MGZ-T56</v>
          </cell>
          <cell r="B1451" t="str">
            <v>6.3x7</v>
          </cell>
          <cell r="C1451">
            <v>400.05399999999997</v>
          </cell>
          <cell r="D1451">
            <v>361.19</v>
          </cell>
          <cell r="E1451">
            <v>0</v>
          </cell>
        </row>
        <row r="1452">
          <cell r="A1452" t="str">
            <v>RC2-16V330MS</v>
          </cell>
          <cell r="B1452" t="str">
            <v>5x7</v>
          </cell>
          <cell r="C1452">
            <v>327.29199999999997</v>
          </cell>
          <cell r="D1452">
            <v>295.92099999999999</v>
          </cell>
          <cell r="E1452">
            <v>4</v>
          </cell>
        </row>
        <row r="1453">
          <cell r="A1453" t="str">
            <v>RC2-16V330MS-F</v>
          </cell>
          <cell r="B1453" t="str">
            <v>5x7</v>
          </cell>
          <cell r="C1453">
            <v>344.47500000000002</v>
          </cell>
          <cell r="D1453">
            <v>312.02600000000001</v>
          </cell>
          <cell r="E1453">
            <v>0</v>
          </cell>
        </row>
        <row r="1454">
          <cell r="A1454" t="str">
            <v>RC2-16V330MS-T2</v>
          </cell>
          <cell r="B1454" t="str">
            <v>5x7</v>
          </cell>
          <cell r="C1454">
            <v>336.35</v>
          </cell>
          <cell r="D1454">
            <v>311.71800000000002</v>
          </cell>
          <cell r="E1454">
            <v>42</v>
          </cell>
        </row>
        <row r="1455">
          <cell r="A1455" t="str">
            <v>RC2-16V330MSE2</v>
          </cell>
          <cell r="B1455" t="str">
            <v>5x7</v>
          </cell>
          <cell r="C1455">
            <v>327.29199999999997</v>
          </cell>
          <cell r="D1455">
            <v>295.92099999999999</v>
          </cell>
          <cell r="E1455">
            <v>0</v>
          </cell>
        </row>
        <row r="1456">
          <cell r="A1456" t="str">
            <v>RC2-16V330MSE2-T58</v>
          </cell>
          <cell r="B1456" t="str">
            <v>5x7</v>
          </cell>
          <cell r="C1456">
            <v>336.35</v>
          </cell>
          <cell r="D1456">
            <v>311.71800000000002</v>
          </cell>
          <cell r="E1456">
            <v>0</v>
          </cell>
        </row>
        <row r="1457">
          <cell r="A1457" t="str">
            <v>RC2-16V330MSG-T32</v>
          </cell>
          <cell r="B1457" t="str">
            <v>5x7</v>
          </cell>
          <cell r="C1457">
            <v>336.35</v>
          </cell>
          <cell r="D1457">
            <v>311.71800000000002</v>
          </cell>
          <cell r="E1457">
            <v>2</v>
          </cell>
        </row>
        <row r="1458">
          <cell r="A1458" t="str">
            <v>RC2-16V330MSG-T58</v>
          </cell>
          <cell r="B1458" t="str">
            <v>5x7</v>
          </cell>
          <cell r="C1458">
            <v>336.35</v>
          </cell>
          <cell r="D1458">
            <v>311.71800000000002</v>
          </cell>
          <cell r="E1458">
            <v>2</v>
          </cell>
        </row>
        <row r="1459">
          <cell r="A1459" t="str">
            <v>RC2-16V330MSG-T72</v>
          </cell>
          <cell r="B1459" t="str">
            <v>5x7</v>
          </cell>
          <cell r="C1459">
            <v>336.35</v>
          </cell>
          <cell r="D1459">
            <v>311.71800000000002</v>
          </cell>
          <cell r="E1459">
            <v>4</v>
          </cell>
        </row>
        <row r="1460">
          <cell r="A1460" t="str">
            <v>RC2-16V470MB</v>
          </cell>
          <cell r="B1460" t="str">
            <v>6.3x7</v>
          </cell>
          <cell r="C1460">
            <v>384.17099999999999</v>
          </cell>
          <cell r="D1460">
            <v>345.25400000000002</v>
          </cell>
          <cell r="E1460">
            <v>0</v>
          </cell>
        </row>
        <row r="1461">
          <cell r="A1461" t="str">
            <v>RC2-16V470MB-F</v>
          </cell>
          <cell r="B1461" t="str">
            <v>6.3x7</v>
          </cell>
          <cell r="C1461">
            <v>400.779</v>
          </cell>
          <cell r="D1461">
            <v>361.91500000000002</v>
          </cell>
          <cell r="E1461">
            <v>0</v>
          </cell>
        </row>
        <row r="1462">
          <cell r="A1462" t="str">
            <v>RC2-16V470MB-F1</v>
          </cell>
          <cell r="B1462" t="str">
            <v>6.3x7</v>
          </cell>
          <cell r="C1462">
            <v>400.779</v>
          </cell>
          <cell r="D1462">
            <v>361.91500000000002</v>
          </cell>
          <cell r="E1462">
            <v>0</v>
          </cell>
        </row>
        <row r="1463">
          <cell r="A1463" t="str">
            <v>RC2-16V470MB-T2</v>
          </cell>
          <cell r="B1463" t="str">
            <v>6.3x7</v>
          </cell>
          <cell r="C1463">
            <v>400.05399999999997</v>
          </cell>
          <cell r="D1463">
            <v>361.19</v>
          </cell>
          <cell r="E1463">
            <v>2</v>
          </cell>
        </row>
        <row r="1464">
          <cell r="A1464" t="str">
            <v>RC2-16V470MB-T30</v>
          </cell>
          <cell r="B1464" t="str">
            <v>6.3x7</v>
          </cell>
          <cell r="C1464">
            <v>400.05399999999997</v>
          </cell>
          <cell r="D1464">
            <v>361.19</v>
          </cell>
          <cell r="E1464">
            <v>0</v>
          </cell>
        </row>
        <row r="1465">
          <cell r="A1465" t="str">
            <v>RC2-16V470ME1#</v>
          </cell>
          <cell r="B1465" t="str">
            <v>5x7</v>
          </cell>
          <cell r="C1465">
            <v>327.29199999999997</v>
          </cell>
          <cell r="D1465">
            <v>295.92099999999999</v>
          </cell>
          <cell r="E1465">
            <v>0</v>
          </cell>
        </row>
        <row r="1466">
          <cell r="A1466" t="str">
            <v>RC2-16V470ME1#-T2</v>
          </cell>
          <cell r="B1466" t="str">
            <v>5x7</v>
          </cell>
          <cell r="C1466">
            <v>336.35</v>
          </cell>
          <cell r="D1466">
            <v>311.71800000000002</v>
          </cell>
          <cell r="E1466">
            <v>8</v>
          </cell>
        </row>
        <row r="1467">
          <cell r="A1467" t="str">
            <v>RC2-16V470ME1#-T58</v>
          </cell>
          <cell r="B1467" t="str">
            <v>5x7</v>
          </cell>
          <cell r="C1467">
            <v>336.35</v>
          </cell>
          <cell r="D1467">
            <v>311.71800000000002</v>
          </cell>
          <cell r="E1467">
            <v>0</v>
          </cell>
        </row>
        <row r="1468">
          <cell r="A1468" t="str">
            <v>RC2-16V470ME1#-T72</v>
          </cell>
          <cell r="B1468" t="str">
            <v>5x7</v>
          </cell>
          <cell r="C1468">
            <v>336.35</v>
          </cell>
          <cell r="D1468">
            <v>311.71800000000002</v>
          </cell>
          <cell r="E1468">
            <v>430</v>
          </cell>
        </row>
        <row r="1469">
          <cell r="A1469" t="str">
            <v>RC2-16V470MF1#-T2</v>
          </cell>
          <cell r="B1469" t="str">
            <v>6.3x7</v>
          </cell>
          <cell r="C1469">
            <v>400.05399999999997</v>
          </cell>
          <cell r="D1469">
            <v>361.19</v>
          </cell>
          <cell r="E1469">
            <v>10</v>
          </cell>
        </row>
        <row r="1470">
          <cell r="A1470" t="str">
            <v>RC2-16V470MGZ-T58</v>
          </cell>
          <cell r="B1470" t="str">
            <v>6.3x7</v>
          </cell>
          <cell r="C1470">
            <v>400.05399999999997</v>
          </cell>
          <cell r="D1470">
            <v>361.19</v>
          </cell>
          <cell r="E1470">
            <v>18</v>
          </cell>
        </row>
        <row r="1471">
          <cell r="A1471" t="str">
            <v>RC2-16V470MS</v>
          </cell>
          <cell r="B1471" t="str">
            <v>5x7</v>
          </cell>
          <cell r="C1471">
            <v>327.29199999999997</v>
          </cell>
          <cell r="D1471">
            <v>295.92099999999999</v>
          </cell>
          <cell r="E1471">
            <v>14</v>
          </cell>
        </row>
        <row r="1472">
          <cell r="A1472" t="str">
            <v>RC2-16V470MS-F</v>
          </cell>
          <cell r="B1472" t="str">
            <v>5x7</v>
          </cell>
          <cell r="C1472">
            <v>344.47500000000002</v>
          </cell>
          <cell r="D1472">
            <v>312.02600000000001</v>
          </cell>
          <cell r="E1472">
            <v>0</v>
          </cell>
        </row>
        <row r="1473">
          <cell r="A1473" t="str">
            <v>RC2-16V470MS-F0</v>
          </cell>
          <cell r="B1473" t="str">
            <v>5x7</v>
          </cell>
          <cell r="C1473">
            <v>344.47500000000002</v>
          </cell>
          <cell r="D1473">
            <v>312.02600000000001</v>
          </cell>
          <cell r="E1473">
            <v>0</v>
          </cell>
        </row>
        <row r="1474">
          <cell r="A1474" t="str">
            <v>RC2-16V470MS-F1</v>
          </cell>
          <cell r="B1474" t="str">
            <v>5x7</v>
          </cell>
          <cell r="C1474">
            <v>344.47500000000002</v>
          </cell>
          <cell r="D1474">
            <v>312.02600000000001</v>
          </cell>
          <cell r="E1474">
            <v>4</v>
          </cell>
        </row>
        <row r="1475">
          <cell r="A1475" t="str">
            <v>RC2-16V470MS-G9</v>
          </cell>
          <cell r="B1475" t="str">
            <v>5x7</v>
          </cell>
          <cell r="C1475">
            <v>344.47500000000002</v>
          </cell>
          <cell r="D1475">
            <v>312.02600000000001</v>
          </cell>
          <cell r="E1475">
            <v>0</v>
          </cell>
        </row>
        <row r="1476">
          <cell r="A1476" t="str">
            <v>RC2-16V470MS-S1</v>
          </cell>
          <cell r="B1476" t="str">
            <v>5x7</v>
          </cell>
          <cell r="C1476">
            <v>344.47500000000002</v>
          </cell>
          <cell r="D1476">
            <v>312.02600000000001</v>
          </cell>
          <cell r="E1476">
            <v>0</v>
          </cell>
        </row>
        <row r="1477">
          <cell r="A1477" t="str">
            <v>RC2-16V470MS-T2</v>
          </cell>
          <cell r="B1477" t="str">
            <v>5x7</v>
          </cell>
          <cell r="C1477">
            <v>336.35</v>
          </cell>
          <cell r="D1477">
            <v>311.71800000000002</v>
          </cell>
          <cell r="E1477">
            <v>86</v>
          </cell>
        </row>
        <row r="1478">
          <cell r="A1478" t="str">
            <v>RC2-16V470MS-T30</v>
          </cell>
          <cell r="B1478" t="str">
            <v>5x7</v>
          </cell>
          <cell r="C1478">
            <v>336.35</v>
          </cell>
          <cell r="D1478">
            <v>311.71800000000002</v>
          </cell>
          <cell r="E1478">
            <v>0</v>
          </cell>
        </row>
        <row r="1479">
          <cell r="A1479" t="str">
            <v>RC2-16V470MSE2-T58</v>
          </cell>
          <cell r="B1479" t="str">
            <v>5x7</v>
          </cell>
          <cell r="C1479">
            <v>336.35</v>
          </cell>
          <cell r="D1479">
            <v>311.71800000000002</v>
          </cell>
          <cell r="E1479">
            <v>0</v>
          </cell>
        </row>
        <row r="1480">
          <cell r="A1480" t="str">
            <v>RC2-16V470MSG-T10</v>
          </cell>
          <cell r="B1480" t="str">
            <v>5x7</v>
          </cell>
          <cell r="C1480">
            <v>336.35</v>
          </cell>
          <cell r="D1480">
            <v>311.71800000000002</v>
          </cell>
          <cell r="E1480">
            <v>6</v>
          </cell>
        </row>
        <row r="1481">
          <cell r="A1481" t="str">
            <v>RC2-16V470MSG-T32</v>
          </cell>
          <cell r="B1481" t="str">
            <v>5x7</v>
          </cell>
          <cell r="C1481">
            <v>336.35</v>
          </cell>
          <cell r="D1481">
            <v>311.71800000000002</v>
          </cell>
          <cell r="E1481">
            <v>5</v>
          </cell>
        </row>
        <row r="1482">
          <cell r="A1482" t="str">
            <v>RC2-16V470MSG-T58</v>
          </cell>
          <cell r="B1482" t="str">
            <v>5x7</v>
          </cell>
          <cell r="C1482">
            <v>336.35</v>
          </cell>
          <cell r="D1482">
            <v>311.71800000000002</v>
          </cell>
          <cell r="E1482">
            <v>158</v>
          </cell>
        </row>
        <row r="1483">
          <cell r="A1483" t="str">
            <v>RC2-16V470MSG-T72</v>
          </cell>
          <cell r="B1483" t="str">
            <v>5x7</v>
          </cell>
          <cell r="C1483">
            <v>336.35</v>
          </cell>
          <cell r="D1483">
            <v>311.71800000000002</v>
          </cell>
          <cell r="E1483">
            <v>2</v>
          </cell>
        </row>
        <row r="1484">
          <cell r="A1484" t="str">
            <v>RC2-16V470MSGA-T2</v>
          </cell>
          <cell r="B1484" t="str">
            <v>5x7</v>
          </cell>
          <cell r="C1484">
            <v>336.35</v>
          </cell>
          <cell r="D1484">
            <v>311.71800000000002</v>
          </cell>
          <cell r="E1484">
            <v>0</v>
          </cell>
        </row>
        <row r="1485">
          <cell r="A1485" t="str">
            <v>RC2-16V470MSGZ-T58</v>
          </cell>
          <cell r="B1485" t="str">
            <v>5x7</v>
          </cell>
          <cell r="C1485">
            <v>336.35</v>
          </cell>
          <cell r="D1485">
            <v>311.71800000000002</v>
          </cell>
          <cell r="E1485">
            <v>0</v>
          </cell>
        </row>
        <row r="1486">
          <cell r="A1486" t="str">
            <v>RC2-16V470MSGZ-T72</v>
          </cell>
          <cell r="B1486" t="str">
            <v>5x7</v>
          </cell>
          <cell r="C1486">
            <v>336.35</v>
          </cell>
          <cell r="D1486">
            <v>311.71800000000002</v>
          </cell>
          <cell r="E1486">
            <v>0</v>
          </cell>
        </row>
        <row r="1487">
          <cell r="A1487" t="str">
            <v>RC2-16V470MSZ2-F35</v>
          </cell>
          <cell r="B1487" t="str">
            <v>5x7</v>
          </cell>
          <cell r="C1487">
            <v>344.47500000000002</v>
          </cell>
          <cell r="D1487">
            <v>312.02600000000001</v>
          </cell>
          <cell r="E1487">
            <v>0</v>
          </cell>
        </row>
        <row r="1488">
          <cell r="A1488" t="str">
            <v>RC2-16V4R7MB</v>
          </cell>
          <cell r="B1488" t="str">
            <v>4x7</v>
          </cell>
          <cell r="C1488">
            <v>300.74700000000001</v>
          </cell>
          <cell r="D1488">
            <v>263.22300000000001</v>
          </cell>
          <cell r="E1488">
            <v>0</v>
          </cell>
        </row>
        <row r="1489">
          <cell r="A1489" t="str">
            <v>RC2-16V6R8MB</v>
          </cell>
          <cell r="B1489" t="str">
            <v>4x7</v>
          </cell>
          <cell r="C1489">
            <v>300.74700000000001</v>
          </cell>
          <cell r="D1489">
            <v>263.22300000000001</v>
          </cell>
          <cell r="E1489">
            <v>0</v>
          </cell>
        </row>
        <row r="1490">
          <cell r="A1490" t="str">
            <v>RC2-16V6R8MB-T2</v>
          </cell>
          <cell r="B1490" t="str">
            <v>4x7</v>
          </cell>
          <cell r="C1490">
            <v>316.26799999999997</v>
          </cell>
          <cell r="D1490">
            <v>278.19200000000001</v>
          </cell>
          <cell r="E1490">
            <v>0</v>
          </cell>
        </row>
        <row r="1491">
          <cell r="A1491" t="str">
            <v>RC2-16V6R8ME2-T58</v>
          </cell>
          <cell r="B1491" t="str">
            <v>4x7</v>
          </cell>
          <cell r="C1491">
            <v>316.26799999999997</v>
          </cell>
          <cell r="D1491">
            <v>278.19200000000001</v>
          </cell>
          <cell r="E1491">
            <v>0</v>
          </cell>
        </row>
        <row r="1492">
          <cell r="A1492" t="str">
            <v>RC2-25V100MB</v>
          </cell>
          <cell r="B1492" t="str">
            <v>5x7</v>
          </cell>
          <cell r="C1492">
            <v>327.29199999999997</v>
          </cell>
          <cell r="D1492">
            <v>295.92099999999999</v>
          </cell>
          <cell r="E1492">
            <v>0</v>
          </cell>
        </row>
        <row r="1493">
          <cell r="A1493" t="str">
            <v>RC2-25V100MB-S1</v>
          </cell>
          <cell r="B1493" t="str">
            <v>5x7</v>
          </cell>
          <cell r="C1493">
            <v>344.47500000000002</v>
          </cell>
          <cell r="D1493">
            <v>312.02600000000001</v>
          </cell>
          <cell r="E1493">
            <v>0</v>
          </cell>
        </row>
        <row r="1494">
          <cell r="A1494" t="str">
            <v>RC2-25V100MB-T2</v>
          </cell>
          <cell r="B1494" t="str">
            <v>5x7</v>
          </cell>
          <cell r="C1494">
            <v>336.35</v>
          </cell>
          <cell r="D1494">
            <v>311.71800000000002</v>
          </cell>
          <cell r="E1494">
            <v>0</v>
          </cell>
        </row>
        <row r="1495">
          <cell r="A1495" t="str">
            <v>RC2-25V100MD1#</v>
          </cell>
          <cell r="B1495" t="str">
            <v>4x7</v>
          </cell>
          <cell r="C1495">
            <v>300.74700000000001</v>
          </cell>
          <cell r="D1495">
            <v>263.22300000000001</v>
          </cell>
          <cell r="E1495">
            <v>0</v>
          </cell>
        </row>
        <row r="1496">
          <cell r="A1496" t="str">
            <v>RC2-25V100MD1#-T58</v>
          </cell>
          <cell r="B1496" t="str">
            <v>4x7</v>
          </cell>
          <cell r="C1496">
            <v>316.26799999999997</v>
          </cell>
          <cell r="D1496">
            <v>278.19200000000001</v>
          </cell>
          <cell r="E1496">
            <v>0</v>
          </cell>
        </row>
        <row r="1497">
          <cell r="A1497" t="str">
            <v>RC2-25V100MD1#-T72</v>
          </cell>
          <cell r="B1497" t="str">
            <v>4x7</v>
          </cell>
          <cell r="C1497">
            <v>316.26799999999997</v>
          </cell>
          <cell r="D1497">
            <v>278.19200000000001</v>
          </cell>
          <cell r="E1497">
            <v>22</v>
          </cell>
        </row>
        <row r="1498">
          <cell r="A1498" t="str">
            <v>RC2-25V100MD1#-T80</v>
          </cell>
          <cell r="B1498" t="str">
            <v>4x7</v>
          </cell>
          <cell r="C1498">
            <v>316.26799999999997</v>
          </cell>
          <cell r="D1498">
            <v>278.19200000000001</v>
          </cell>
          <cell r="E1498">
            <v>48</v>
          </cell>
        </row>
        <row r="1499">
          <cell r="A1499" t="str">
            <v>RC2-25V100MGZ-T58</v>
          </cell>
          <cell r="B1499" t="str">
            <v>5x7</v>
          </cell>
          <cell r="C1499">
            <v>336.35</v>
          </cell>
          <cell r="D1499">
            <v>311.71800000000002</v>
          </cell>
          <cell r="E1499">
            <v>0</v>
          </cell>
        </row>
        <row r="1500">
          <cell r="A1500" t="str">
            <v>RC2-25V100MS</v>
          </cell>
          <cell r="B1500" t="str">
            <v>4x7</v>
          </cell>
          <cell r="C1500">
            <v>300.74700000000001</v>
          </cell>
          <cell r="D1500">
            <v>263.22300000000001</v>
          </cell>
          <cell r="E1500">
            <v>4</v>
          </cell>
        </row>
        <row r="1501">
          <cell r="A1501" t="str">
            <v>RC2-25V100MS-T2</v>
          </cell>
          <cell r="B1501" t="str">
            <v>4x7</v>
          </cell>
          <cell r="C1501">
            <v>316.26799999999997</v>
          </cell>
          <cell r="D1501">
            <v>278.19200000000001</v>
          </cell>
          <cell r="E1501">
            <v>4</v>
          </cell>
        </row>
        <row r="1502">
          <cell r="A1502" t="str">
            <v>RC2-25V100MS-T30</v>
          </cell>
          <cell r="B1502" t="str">
            <v>4x7</v>
          </cell>
          <cell r="C1502">
            <v>316.26799999999997</v>
          </cell>
          <cell r="D1502">
            <v>278.19200000000001</v>
          </cell>
          <cell r="E1502">
            <v>0</v>
          </cell>
        </row>
        <row r="1503">
          <cell r="A1503" t="str">
            <v>RC2-25V100MSGZ-T32</v>
          </cell>
          <cell r="B1503" t="str">
            <v>4x7</v>
          </cell>
          <cell r="C1503">
            <v>316.26799999999997</v>
          </cell>
          <cell r="D1503">
            <v>278.19200000000001</v>
          </cell>
          <cell r="E1503">
            <v>0</v>
          </cell>
        </row>
        <row r="1504">
          <cell r="A1504" t="str">
            <v>RC2-25V100MSGZ-T58</v>
          </cell>
          <cell r="B1504" t="str">
            <v>4x7</v>
          </cell>
          <cell r="C1504">
            <v>316.26799999999997</v>
          </cell>
          <cell r="D1504">
            <v>278.19200000000001</v>
          </cell>
          <cell r="E1504">
            <v>2</v>
          </cell>
        </row>
        <row r="1505">
          <cell r="A1505" t="str">
            <v>RC2-25V100MSGZ-T72</v>
          </cell>
          <cell r="B1505" t="str">
            <v>4x7</v>
          </cell>
          <cell r="C1505">
            <v>316.26799999999997</v>
          </cell>
          <cell r="D1505">
            <v>278.19200000000001</v>
          </cell>
          <cell r="E1505">
            <v>0</v>
          </cell>
        </row>
        <row r="1506">
          <cell r="A1506" t="str">
            <v>RC2-25V100MST-T58</v>
          </cell>
          <cell r="B1506" t="str">
            <v>4x7</v>
          </cell>
          <cell r="C1506">
            <v>316.26799999999997</v>
          </cell>
          <cell r="D1506">
            <v>278.19200000000001</v>
          </cell>
          <cell r="E1506">
            <v>2</v>
          </cell>
        </row>
        <row r="1507">
          <cell r="A1507" t="str">
            <v>RC2-25V100MST-T80</v>
          </cell>
          <cell r="B1507" t="str">
            <v>4x7</v>
          </cell>
          <cell r="C1507">
            <v>316.26799999999997</v>
          </cell>
          <cell r="D1507">
            <v>278.19200000000001</v>
          </cell>
          <cell r="E1507">
            <v>6</v>
          </cell>
        </row>
        <row r="1508">
          <cell r="A1508" t="str">
            <v>RC2-25V101M</v>
          </cell>
          <cell r="B1508" t="str">
            <v>8x7</v>
          </cell>
          <cell r="C1508">
            <v>505.48899999999998</v>
          </cell>
          <cell r="D1508">
            <v>467.94099999999997</v>
          </cell>
          <cell r="E1508">
            <v>8</v>
          </cell>
        </row>
        <row r="1509">
          <cell r="A1509" t="str">
            <v>RC2-25V101M-T2</v>
          </cell>
          <cell r="B1509" t="str">
            <v>8x7</v>
          </cell>
          <cell r="C1509">
            <v>512.255</v>
          </cell>
          <cell r="D1509">
            <v>488.76600000000002</v>
          </cell>
          <cell r="E1509">
            <v>6</v>
          </cell>
        </row>
        <row r="1510">
          <cell r="A1510" t="str">
            <v>RC2-25V101M-T8</v>
          </cell>
          <cell r="B1510" t="str">
            <v>8x7</v>
          </cell>
          <cell r="C1510">
            <v>512.255</v>
          </cell>
          <cell r="D1510">
            <v>488.76600000000002</v>
          </cell>
          <cell r="E1510">
            <v>18</v>
          </cell>
        </row>
        <row r="1511">
          <cell r="A1511" t="str">
            <v>RC2-25V101MGZ-F1</v>
          </cell>
          <cell r="B1511" t="str">
            <v>8x7</v>
          </cell>
          <cell r="C1511">
            <v>522.09699999999998</v>
          </cell>
          <cell r="D1511">
            <v>490.62900000000002</v>
          </cell>
          <cell r="E1511">
            <v>6</v>
          </cell>
        </row>
        <row r="1512">
          <cell r="A1512" t="str">
            <v>RC2-25V220MB</v>
          </cell>
          <cell r="B1512" t="str">
            <v>6.3x7</v>
          </cell>
          <cell r="C1512">
            <v>384.17099999999999</v>
          </cell>
          <cell r="D1512">
            <v>345.25400000000002</v>
          </cell>
          <cell r="E1512">
            <v>0</v>
          </cell>
        </row>
        <row r="1513">
          <cell r="A1513" t="str">
            <v>RC2-25V220ME1#-T2</v>
          </cell>
          <cell r="B1513" t="str">
            <v>5x7</v>
          </cell>
          <cell r="C1513">
            <v>336.35</v>
          </cell>
          <cell r="D1513">
            <v>311.71800000000002</v>
          </cell>
          <cell r="E1513">
            <v>4</v>
          </cell>
        </row>
        <row r="1514">
          <cell r="A1514" t="str">
            <v>RC2-25V220ME1#-T72</v>
          </cell>
          <cell r="B1514" t="str">
            <v>5x7</v>
          </cell>
          <cell r="C1514">
            <v>336.35</v>
          </cell>
          <cell r="D1514">
            <v>311.71800000000002</v>
          </cell>
          <cell r="E1514">
            <v>12</v>
          </cell>
        </row>
        <row r="1515">
          <cell r="A1515" t="str">
            <v>RC2-25V220MGZ-T58</v>
          </cell>
          <cell r="B1515" t="str">
            <v>6.3x7</v>
          </cell>
          <cell r="C1515">
            <v>400.05399999999997</v>
          </cell>
          <cell r="D1515">
            <v>361.19</v>
          </cell>
          <cell r="E1515">
            <v>0</v>
          </cell>
        </row>
        <row r="1516">
          <cell r="A1516" t="str">
            <v>RC2-25V220MS</v>
          </cell>
          <cell r="B1516" t="str">
            <v>5x7</v>
          </cell>
          <cell r="C1516">
            <v>327.29199999999997</v>
          </cell>
          <cell r="D1516">
            <v>295.92099999999999</v>
          </cell>
          <cell r="E1516">
            <v>0</v>
          </cell>
        </row>
        <row r="1517">
          <cell r="A1517" t="str">
            <v>RC2-25V220MS-T2</v>
          </cell>
          <cell r="B1517" t="str">
            <v>5x7</v>
          </cell>
          <cell r="C1517">
            <v>336.35</v>
          </cell>
          <cell r="D1517">
            <v>311.71800000000002</v>
          </cell>
          <cell r="E1517">
            <v>24</v>
          </cell>
        </row>
        <row r="1518">
          <cell r="A1518" t="str">
            <v>RC2-25V220MS-T30</v>
          </cell>
          <cell r="B1518" t="str">
            <v>5x7</v>
          </cell>
          <cell r="C1518">
            <v>336.35</v>
          </cell>
          <cell r="D1518">
            <v>311.71800000000002</v>
          </cell>
          <cell r="E1518">
            <v>0</v>
          </cell>
        </row>
        <row r="1519">
          <cell r="A1519" t="str">
            <v>RC2-25V220MSGZ-T10</v>
          </cell>
          <cell r="B1519" t="str">
            <v>5x7</v>
          </cell>
          <cell r="C1519">
            <v>336.35</v>
          </cell>
          <cell r="D1519">
            <v>311.71800000000002</v>
          </cell>
          <cell r="E1519">
            <v>0</v>
          </cell>
        </row>
        <row r="1520">
          <cell r="A1520" t="str">
            <v>RC2-25V220MSGZ-T32</v>
          </cell>
          <cell r="B1520" t="str">
            <v>5x7</v>
          </cell>
          <cell r="C1520">
            <v>336.35</v>
          </cell>
          <cell r="D1520">
            <v>311.71800000000002</v>
          </cell>
          <cell r="E1520">
            <v>6</v>
          </cell>
        </row>
        <row r="1521">
          <cell r="A1521" t="str">
            <v>RC2-25V220MSGZ-T58</v>
          </cell>
          <cell r="B1521" t="str">
            <v>5x7</v>
          </cell>
          <cell r="C1521">
            <v>336.35</v>
          </cell>
          <cell r="D1521">
            <v>311.71800000000002</v>
          </cell>
          <cell r="E1521">
            <v>0</v>
          </cell>
        </row>
        <row r="1522">
          <cell r="A1522" t="str">
            <v>RC2-25V220MSGZ-T72</v>
          </cell>
          <cell r="B1522" t="str">
            <v>5x7</v>
          </cell>
          <cell r="C1522">
            <v>336.35</v>
          </cell>
          <cell r="D1522">
            <v>311.71800000000002</v>
          </cell>
          <cell r="E1522">
            <v>38</v>
          </cell>
        </row>
        <row r="1523">
          <cell r="A1523" t="str">
            <v>RC2-25V330MB</v>
          </cell>
          <cell r="B1523" t="str">
            <v>6.3x7</v>
          </cell>
          <cell r="C1523">
            <v>384.17099999999999</v>
          </cell>
          <cell r="D1523">
            <v>345.25400000000002</v>
          </cell>
          <cell r="E1523">
            <v>14</v>
          </cell>
        </row>
        <row r="1524">
          <cell r="A1524" t="str">
            <v>RC2-25V330MB-T2</v>
          </cell>
          <cell r="B1524" t="str">
            <v>6.3x7</v>
          </cell>
          <cell r="C1524">
            <v>400.05399999999997</v>
          </cell>
          <cell r="D1524">
            <v>361.19</v>
          </cell>
          <cell r="E1524">
            <v>6</v>
          </cell>
        </row>
        <row r="1525">
          <cell r="A1525" t="str">
            <v>RC2-25V330ME1#</v>
          </cell>
          <cell r="B1525" t="str">
            <v>5x7</v>
          </cell>
          <cell r="C1525">
            <v>327.29199999999997</v>
          </cell>
          <cell r="D1525">
            <v>295.92099999999999</v>
          </cell>
          <cell r="E1525">
            <v>0</v>
          </cell>
        </row>
        <row r="1526">
          <cell r="A1526" t="str">
            <v>RC2-25V330ME1#-T2</v>
          </cell>
          <cell r="B1526" t="str">
            <v>5x7</v>
          </cell>
          <cell r="C1526">
            <v>336.35</v>
          </cell>
          <cell r="D1526">
            <v>311.71800000000002</v>
          </cell>
          <cell r="E1526">
            <v>0</v>
          </cell>
        </row>
        <row r="1527">
          <cell r="A1527" t="str">
            <v>RC2-25V330ME1#-T72</v>
          </cell>
          <cell r="B1527" t="str">
            <v>5x7</v>
          </cell>
          <cell r="C1527">
            <v>336.35</v>
          </cell>
          <cell r="D1527">
            <v>311.71800000000002</v>
          </cell>
          <cell r="E1527">
            <v>192</v>
          </cell>
        </row>
        <row r="1528">
          <cell r="A1528" t="str">
            <v>RC2-25V330MGZ-T58</v>
          </cell>
          <cell r="B1528" t="str">
            <v>6.3x7</v>
          </cell>
          <cell r="C1528">
            <v>400.05399999999997</v>
          </cell>
          <cell r="D1528">
            <v>361.19</v>
          </cell>
          <cell r="E1528">
            <v>0</v>
          </cell>
        </row>
        <row r="1529">
          <cell r="A1529" t="str">
            <v>RC2-25V330MS</v>
          </cell>
          <cell r="B1529" t="str">
            <v>5x7</v>
          </cell>
          <cell r="C1529">
            <v>327.29199999999997</v>
          </cell>
          <cell r="D1529">
            <v>295.92099999999999</v>
          </cell>
          <cell r="E1529">
            <v>0</v>
          </cell>
        </row>
        <row r="1530">
          <cell r="A1530" t="str">
            <v>RC2-25V330MS-F0</v>
          </cell>
          <cell r="B1530" t="str">
            <v>5x7</v>
          </cell>
          <cell r="C1530">
            <v>344.47500000000002</v>
          </cell>
          <cell r="D1530">
            <v>312.02600000000001</v>
          </cell>
          <cell r="E1530">
            <v>0</v>
          </cell>
        </row>
        <row r="1531">
          <cell r="A1531" t="str">
            <v>RC2-25V330MS-T2</v>
          </cell>
          <cell r="B1531" t="str">
            <v>5x7</v>
          </cell>
          <cell r="C1531">
            <v>336.35</v>
          </cell>
          <cell r="D1531">
            <v>311.71800000000002</v>
          </cell>
          <cell r="E1531">
            <v>0</v>
          </cell>
        </row>
        <row r="1532">
          <cell r="A1532" t="str">
            <v>RC2-25V330MSGZ-T58</v>
          </cell>
          <cell r="B1532" t="str">
            <v>5x7</v>
          </cell>
          <cell r="C1532">
            <v>336.35</v>
          </cell>
          <cell r="D1532">
            <v>311.71800000000002</v>
          </cell>
          <cell r="E1532">
            <v>0</v>
          </cell>
        </row>
        <row r="1533">
          <cell r="A1533" t="str">
            <v>RC2-25V330MSGZ-T72</v>
          </cell>
          <cell r="B1533" t="str">
            <v>5x7</v>
          </cell>
          <cell r="C1533">
            <v>336.35</v>
          </cell>
          <cell r="D1533">
            <v>311.71800000000002</v>
          </cell>
          <cell r="E1533">
            <v>32</v>
          </cell>
        </row>
        <row r="1534">
          <cell r="A1534" t="str">
            <v>RC2-25V3R3MB</v>
          </cell>
          <cell r="B1534" t="str">
            <v>4x7</v>
          </cell>
          <cell r="C1534">
            <v>300.74700000000001</v>
          </cell>
          <cell r="D1534">
            <v>263.22300000000001</v>
          </cell>
          <cell r="E1534">
            <v>0</v>
          </cell>
        </row>
        <row r="1535">
          <cell r="A1535" t="str">
            <v>RC2-25V3R3MB-T2</v>
          </cell>
          <cell r="B1535" t="str">
            <v>4x7</v>
          </cell>
          <cell r="C1535">
            <v>316.26799999999997</v>
          </cell>
          <cell r="D1535">
            <v>278.19200000000001</v>
          </cell>
          <cell r="E1535">
            <v>2</v>
          </cell>
        </row>
        <row r="1536">
          <cell r="A1536" t="str">
            <v>RC2-25V3R3MBGA-T2</v>
          </cell>
          <cell r="B1536" t="str">
            <v>4x7</v>
          </cell>
          <cell r="C1536">
            <v>316.26799999999997</v>
          </cell>
          <cell r="D1536">
            <v>278.19200000000001</v>
          </cell>
          <cell r="E1536">
            <v>6</v>
          </cell>
        </row>
        <row r="1537">
          <cell r="A1537" t="str">
            <v>RC2-25V3R3MGZ-T58</v>
          </cell>
          <cell r="B1537" t="str">
            <v>4x7</v>
          </cell>
          <cell r="C1537">
            <v>316.26799999999997</v>
          </cell>
          <cell r="D1537">
            <v>278.19200000000001</v>
          </cell>
          <cell r="E1537">
            <v>2</v>
          </cell>
        </row>
        <row r="1538">
          <cell r="A1538" t="str">
            <v>RC2-25V470MB</v>
          </cell>
          <cell r="B1538" t="str">
            <v>6.3x7</v>
          </cell>
          <cell r="C1538">
            <v>384.17099999999999</v>
          </cell>
          <cell r="D1538">
            <v>345.25400000000002</v>
          </cell>
          <cell r="E1538">
            <v>2</v>
          </cell>
        </row>
        <row r="1539">
          <cell r="A1539" t="str">
            <v>RC2-25V470MB-F27</v>
          </cell>
          <cell r="B1539" t="str">
            <v>6.3x7</v>
          </cell>
          <cell r="C1539">
            <v>400.779</v>
          </cell>
          <cell r="D1539">
            <v>361.91500000000002</v>
          </cell>
          <cell r="E1539">
            <v>0</v>
          </cell>
        </row>
        <row r="1540">
          <cell r="A1540" t="str">
            <v>RC2-25V470MB-T2</v>
          </cell>
          <cell r="B1540" t="str">
            <v>6.3x7</v>
          </cell>
          <cell r="C1540">
            <v>400.05399999999997</v>
          </cell>
          <cell r="D1540">
            <v>361.19</v>
          </cell>
          <cell r="E1540">
            <v>8</v>
          </cell>
        </row>
        <row r="1541">
          <cell r="A1541" t="str">
            <v>RC2-25V470MF1#</v>
          </cell>
          <cell r="B1541" t="str">
            <v>6.3x7</v>
          </cell>
          <cell r="C1541">
            <v>384.17099999999999</v>
          </cell>
          <cell r="D1541">
            <v>345.25400000000002</v>
          </cell>
          <cell r="E1541">
            <v>0</v>
          </cell>
        </row>
        <row r="1542">
          <cell r="A1542" t="str">
            <v>RC2-25V470MF1#-T72</v>
          </cell>
          <cell r="B1542" t="str">
            <v>6.3x7</v>
          </cell>
          <cell r="C1542">
            <v>400.05399999999997</v>
          </cell>
          <cell r="D1542">
            <v>361.19</v>
          </cell>
          <cell r="E1542">
            <v>42</v>
          </cell>
        </row>
        <row r="1543">
          <cell r="A1543" t="str">
            <v>RC2-25V470MGZ-T32</v>
          </cell>
          <cell r="B1543" t="str">
            <v>6.3x7</v>
          </cell>
          <cell r="C1543">
            <v>400.05399999999997</v>
          </cell>
          <cell r="D1543">
            <v>361.19</v>
          </cell>
          <cell r="E1543">
            <v>0</v>
          </cell>
        </row>
        <row r="1544">
          <cell r="A1544" t="str">
            <v>RC2-25V470MGZ-T36</v>
          </cell>
          <cell r="B1544" t="str">
            <v>6.3x7</v>
          </cell>
          <cell r="C1544">
            <v>400.05399999999997</v>
          </cell>
          <cell r="D1544">
            <v>361.19</v>
          </cell>
          <cell r="E1544">
            <v>0</v>
          </cell>
        </row>
        <row r="1545">
          <cell r="A1545" t="str">
            <v>RC2-25V470MGZ-T58</v>
          </cell>
          <cell r="B1545" t="str">
            <v>6.3x7</v>
          </cell>
          <cell r="C1545">
            <v>400.05399999999997</v>
          </cell>
          <cell r="D1545">
            <v>361.19</v>
          </cell>
          <cell r="E1545">
            <v>0</v>
          </cell>
        </row>
        <row r="1546">
          <cell r="A1546" t="str">
            <v>RC2-25V470MGZ-T72</v>
          </cell>
          <cell r="B1546" t="str">
            <v>6.3x7</v>
          </cell>
          <cell r="C1546">
            <v>400.05399999999997</v>
          </cell>
          <cell r="D1546">
            <v>361.19</v>
          </cell>
          <cell r="E1546">
            <v>16</v>
          </cell>
        </row>
        <row r="1547">
          <cell r="A1547" t="str">
            <v>RC2-25V470MSL</v>
          </cell>
          <cell r="B1547" t="str">
            <v>8x7</v>
          </cell>
          <cell r="C1547">
            <v>505.48899999999998</v>
          </cell>
          <cell r="D1547">
            <v>467.94099999999997</v>
          </cell>
          <cell r="E1547">
            <v>0</v>
          </cell>
        </row>
        <row r="1548">
          <cell r="A1548" t="str">
            <v>RC2-25V470MSL-T2</v>
          </cell>
          <cell r="B1548" t="str">
            <v>8x7</v>
          </cell>
          <cell r="C1548">
            <v>512.255</v>
          </cell>
          <cell r="D1548">
            <v>488.76600000000002</v>
          </cell>
          <cell r="E1548">
            <v>2</v>
          </cell>
        </row>
        <row r="1549">
          <cell r="A1549" t="str">
            <v>RC2-25V4R7MB</v>
          </cell>
          <cell r="B1549" t="str">
            <v>4x7</v>
          </cell>
          <cell r="C1549">
            <v>300.74700000000001</v>
          </cell>
          <cell r="D1549">
            <v>263.22300000000001</v>
          </cell>
          <cell r="E1549">
            <v>36</v>
          </cell>
        </row>
        <row r="1550">
          <cell r="A1550" t="str">
            <v>RC2-25V4R7MB-F1</v>
          </cell>
          <cell r="B1550" t="str">
            <v>4x7</v>
          </cell>
          <cell r="C1550">
            <v>317.92899999999997</v>
          </cell>
          <cell r="D1550">
            <v>278.601</v>
          </cell>
          <cell r="E1550">
            <v>0</v>
          </cell>
        </row>
        <row r="1551">
          <cell r="A1551" t="str">
            <v>RC2-25V4R7MB-T2</v>
          </cell>
          <cell r="B1551" t="str">
            <v>4x7</v>
          </cell>
          <cell r="C1551">
            <v>316.26799999999997</v>
          </cell>
          <cell r="D1551">
            <v>278.19200000000001</v>
          </cell>
          <cell r="E1551">
            <v>2</v>
          </cell>
        </row>
        <row r="1552">
          <cell r="A1552" t="str">
            <v>RC2-25V4R7MB-T30</v>
          </cell>
          <cell r="B1552" t="str">
            <v>4x7</v>
          </cell>
          <cell r="C1552">
            <v>316.26799999999997</v>
          </cell>
          <cell r="D1552">
            <v>278.19200000000001</v>
          </cell>
          <cell r="E1552">
            <v>14</v>
          </cell>
        </row>
        <row r="1553">
          <cell r="A1553" t="str">
            <v>RC2-25V4R7MBT-T72</v>
          </cell>
          <cell r="B1553" t="str">
            <v>4x7</v>
          </cell>
          <cell r="C1553">
            <v>316.26799999999997</v>
          </cell>
          <cell r="D1553">
            <v>278.19200000000001</v>
          </cell>
          <cell r="E1553">
            <v>0</v>
          </cell>
        </row>
        <row r="1554">
          <cell r="A1554" t="str">
            <v>RC2-25V4R7MD1#</v>
          </cell>
          <cell r="B1554" t="str">
            <v>4x7</v>
          </cell>
          <cell r="C1554">
            <v>300.74700000000001</v>
          </cell>
          <cell r="D1554">
            <v>263.22300000000001</v>
          </cell>
          <cell r="E1554">
            <v>0</v>
          </cell>
        </row>
        <row r="1555">
          <cell r="A1555" t="str">
            <v>RC2-25V4R7MD1#-F1</v>
          </cell>
          <cell r="B1555" t="str">
            <v>4x7</v>
          </cell>
          <cell r="C1555">
            <v>317.92899999999997</v>
          </cell>
          <cell r="D1555">
            <v>278.601</v>
          </cell>
          <cell r="E1555">
            <v>10</v>
          </cell>
        </row>
        <row r="1556">
          <cell r="A1556" t="str">
            <v>RC2-25V4R7MD1#-T30</v>
          </cell>
          <cell r="B1556" t="str">
            <v>4x7</v>
          </cell>
          <cell r="C1556">
            <v>316.26799999999997</v>
          </cell>
          <cell r="D1556">
            <v>278.19200000000001</v>
          </cell>
          <cell r="E1556">
            <v>0</v>
          </cell>
        </row>
        <row r="1557">
          <cell r="A1557" t="str">
            <v>RC2-25V4R7MD1#-T58</v>
          </cell>
          <cell r="B1557" t="str">
            <v>4x7</v>
          </cell>
          <cell r="C1557">
            <v>316.26799999999997</v>
          </cell>
          <cell r="D1557">
            <v>278.19200000000001</v>
          </cell>
          <cell r="E1557">
            <v>0</v>
          </cell>
        </row>
        <row r="1558">
          <cell r="A1558" t="str">
            <v>RC2-25V4R7MD1#-T72</v>
          </cell>
          <cell r="B1558" t="str">
            <v>4x7</v>
          </cell>
          <cell r="C1558">
            <v>316.26799999999997</v>
          </cell>
          <cell r="D1558">
            <v>278.19200000000001</v>
          </cell>
          <cell r="E1558">
            <v>2</v>
          </cell>
        </row>
        <row r="1559">
          <cell r="A1559" t="str">
            <v>RC2-25V4R7MGZ-T32</v>
          </cell>
          <cell r="B1559" t="str">
            <v>4x7</v>
          </cell>
          <cell r="C1559">
            <v>316.26799999999997</v>
          </cell>
          <cell r="D1559">
            <v>278.19200000000001</v>
          </cell>
          <cell r="E1559">
            <v>20</v>
          </cell>
        </row>
        <row r="1560">
          <cell r="A1560" t="str">
            <v>RC2-25V4R7MGZ-T36</v>
          </cell>
          <cell r="B1560" t="str">
            <v>4x7</v>
          </cell>
          <cell r="C1560">
            <v>316.26799999999997</v>
          </cell>
          <cell r="D1560">
            <v>278.19200000000001</v>
          </cell>
          <cell r="E1560">
            <v>0</v>
          </cell>
        </row>
        <row r="1561">
          <cell r="A1561" t="str">
            <v>RC2-25V4R7MGZ-T58</v>
          </cell>
          <cell r="B1561" t="str">
            <v>4x7</v>
          </cell>
          <cell r="C1561">
            <v>316.26799999999997</v>
          </cell>
          <cell r="D1561">
            <v>278.19200000000001</v>
          </cell>
          <cell r="E1561">
            <v>0</v>
          </cell>
        </row>
        <row r="1562">
          <cell r="A1562" t="str">
            <v>RC2-25V4R7MGZ-T64</v>
          </cell>
          <cell r="B1562" t="str">
            <v>4x7</v>
          </cell>
          <cell r="C1562">
            <v>316.26799999999997</v>
          </cell>
          <cell r="D1562">
            <v>278.19200000000001</v>
          </cell>
          <cell r="E1562">
            <v>98</v>
          </cell>
        </row>
        <row r="1563">
          <cell r="A1563" t="str">
            <v>RC2-25V4R7MGZ-T72</v>
          </cell>
          <cell r="B1563" t="str">
            <v>4x7</v>
          </cell>
          <cell r="C1563">
            <v>316.26799999999997</v>
          </cell>
          <cell r="D1563">
            <v>278.19200000000001</v>
          </cell>
          <cell r="E1563">
            <v>2</v>
          </cell>
        </row>
        <row r="1564">
          <cell r="A1564" t="str">
            <v>RC2-25V4R7MS-T14</v>
          </cell>
          <cell r="B1564" t="str">
            <v>4x7</v>
          </cell>
          <cell r="C1564">
            <v>316.26799999999997</v>
          </cell>
          <cell r="D1564">
            <v>278.19200000000001</v>
          </cell>
          <cell r="E1564">
            <v>0</v>
          </cell>
        </row>
        <row r="1565">
          <cell r="A1565" t="str">
            <v>RC2-35V100MB</v>
          </cell>
          <cell r="B1565" t="str">
            <v>5x7</v>
          </cell>
          <cell r="C1565">
            <v>327.29199999999997</v>
          </cell>
          <cell r="D1565">
            <v>295.92099999999999</v>
          </cell>
          <cell r="E1565">
            <v>0</v>
          </cell>
        </row>
        <row r="1566">
          <cell r="A1566" t="str">
            <v>RC2-35V100MB-F</v>
          </cell>
          <cell r="B1566" t="str">
            <v>5x7</v>
          </cell>
          <cell r="C1566">
            <v>344.47500000000002</v>
          </cell>
          <cell r="D1566">
            <v>312.02600000000001</v>
          </cell>
          <cell r="E1566">
            <v>0</v>
          </cell>
        </row>
        <row r="1567">
          <cell r="A1567" t="str">
            <v>RC2-35V100MB-T2</v>
          </cell>
          <cell r="B1567" t="str">
            <v>5x7</v>
          </cell>
          <cell r="C1567">
            <v>336.35</v>
          </cell>
          <cell r="D1567">
            <v>311.71800000000002</v>
          </cell>
          <cell r="E1567">
            <v>18</v>
          </cell>
        </row>
        <row r="1568">
          <cell r="A1568" t="str">
            <v>RC2-35V100MD1#</v>
          </cell>
          <cell r="B1568" t="str">
            <v>4x7</v>
          </cell>
          <cell r="C1568">
            <v>300.74700000000001</v>
          </cell>
          <cell r="D1568">
            <v>263.22300000000001</v>
          </cell>
          <cell r="E1568">
            <v>2</v>
          </cell>
        </row>
        <row r="1569">
          <cell r="A1569" t="str">
            <v>RC2-35V100MD1#-T2</v>
          </cell>
          <cell r="B1569" t="str">
            <v>4x7</v>
          </cell>
          <cell r="C1569">
            <v>316.26799999999997</v>
          </cell>
          <cell r="D1569">
            <v>278.19200000000001</v>
          </cell>
          <cell r="E1569">
            <v>4</v>
          </cell>
        </row>
        <row r="1570">
          <cell r="A1570" t="str">
            <v>RC2-35V100MD1#-T72</v>
          </cell>
          <cell r="B1570" t="str">
            <v>4x7</v>
          </cell>
          <cell r="C1570">
            <v>316.26799999999997</v>
          </cell>
          <cell r="D1570">
            <v>278.19200000000001</v>
          </cell>
          <cell r="E1570">
            <v>0</v>
          </cell>
        </row>
        <row r="1571">
          <cell r="A1571" t="str">
            <v>RC2-35V100MD1#-T80</v>
          </cell>
          <cell r="B1571" t="str">
            <v>4x7</v>
          </cell>
          <cell r="C1571">
            <v>316.26799999999997</v>
          </cell>
          <cell r="D1571">
            <v>278.19200000000001</v>
          </cell>
          <cell r="E1571">
            <v>14</v>
          </cell>
        </row>
        <row r="1572">
          <cell r="A1572" t="str">
            <v>RC2-35V100MGZ-T10</v>
          </cell>
          <cell r="B1572" t="str">
            <v>5x7</v>
          </cell>
          <cell r="C1572">
            <v>336.35</v>
          </cell>
          <cell r="D1572">
            <v>311.71800000000002</v>
          </cell>
          <cell r="E1572">
            <v>0</v>
          </cell>
        </row>
        <row r="1573">
          <cell r="A1573" t="str">
            <v>RC2-35V100MGZ-T58</v>
          </cell>
          <cell r="B1573" t="str">
            <v>5x7</v>
          </cell>
          <cell r="C1573">
            <v>336.35</v>
          </cell>
          <cell r="D1573">
            <v>311.71800000000002</v>
          </cell>
          <cell r="E1573">
            <v>0</v>
          </cell>
        </row>
        <row r="1574">
          <cell r="A1574" t="str">
            <v>RC2-35V100MS</v>
          </cell>
          <cell r="B1574" t="str">
            <v>4x7</v>
          </cell>
          <cell r="C1574">
            <v>300.74700000000001</v>
          </cell>
          <cell r="D1574">
            <v>263.22300000000001</v>
          </cell>
          <cell r="E1574">
            <v>62</v>
          </cell>
        </row>
        <row r="1575">
          <cell r="A1575" t="str">
            <v>RC2-35V100MS-F</v>
          </cell>
          <cell r="B1575" t="str">
            <v>4x7</v>
          </cell>
          <cell r="C1575">
            <v>317.92899999999997</v>
          </cell>
          <cell r="D1575">
            <v>278.601</v>
          </cell>
          <cell r="E1575">
            <v>0</v>
          </cell>
        </row>
        <row r="1576">
          <cell r="A1576" t="str">
            <v>RC2-35V100MS-F1</v>
          </cell>
          <cell r="B1576" t="str">
            <v>4x7</v>
          </cell>
          <cell r="C1576">
            <v>317.92899999999997</v>
          </cell>
          <cell r="D1576">
            <v>278.601</v>
          </cell>
          <cell r="E1576">
            <v>0</v>
          </cell>
        </row>
        <row r="1577">
          <cell r="A1577" t="str">
            <v>RC2-35V100MS-S1</v>
          </cell>
          <cell r="B1577" t="str">
            <v>4x7</v>
          </cell>
          <cell r="C1577">
            <v>317.92899999999997</v>
          </cell>
          <cell r="D1577">
            <v>278.601</v>
          </cell>
          <cell r="E1577">
            <v>0</v>
          </cell>
        </row>
        <row r="1578">
          <cell r="A1578" t="str">
            <v>RC2-35V100MS-T10</v>
          </cell>
          <cell r="B1578" t="str">
            <v>4x7</v>
          </cell>
          <cell r="C1578">
            <v>316.26799999999997</v>
          </cell>
          <cell r="D1578">
            <v>278.19200000000001</v>
          </cell>
          <cell r="E1578">
            <v>0</v>
          </cell>
        </row>
        <row r="1579">
          <cell r="A1579" t="str">
            <v>RC2-35V100MS-T2</v>
          </cell>
          <cell r="B1579" t="str">
            <v>4x7</v>
          </cell>
          <cell r="C1579">
            <v>316.26799999999997</v>
          </cell>
          <cell r="D1579">
            <v>278.19200000000001</v>
          </cell>
          <cell r="E1579">
            <v>0</v>
          </cell>
        </row>
        <row r="1580">
          <cell r="A1580" t="str">
            <v>RC2-35V100MSGA-T2</v>
          </cell>
          <cell r="B1580" t="str">
            <v>4x7</v>
          </cell>
          <cell r="C1580">
            <v>316.26799999999997</v>
          </cell>
          <cell r="D1580">
            <v>278.19200000000001</v>
          </cell>
          <cell r="E1580">
            <v>14</v>
          </cell>
        </row>
        <row r="1581">
          <cell r="A1581" t="str">
            <v>RC2-35V100MSGZ-T10</v>
          </cell>
          <cell r="B1581" t="str">
            <v>4x7</v>
          </cell>
          <cell r="C1581">
            <v>316.26799999999997</v>
          </cell>
          <cell r="D1581">
            <v>278.19200000000001</v>
          </cell>
          <cell r="E1581">
            <v>4</v>
          </cell>
        </row>
        <row r="1582">
          <cell r="A1582" t="str">
            <v>RC2-35V100MSGZ-T32</v>
          </cell>
          <cell r="B1582" t="str">
            <v>4x7</v>
          </cell>
          <cell r="C1582">
            <v>316.26799999999997</v>
          </cell>
          <cell r="D1582">
            <v>278.19200000000001</v>
          </cell>
          <cell r="E1582">
            <v>0</v>
          </cell>
        </row>
        <row r="1583">
          <cell r="A1583" t="str">
            <v>RC2-35V100MSGZ-T58</v>
          </cell>
          <cell r="B1583" t="str">
            <v>4x7</v>
          </cell>
          <cell r="C1583">
            <v>316.26799999999997</v>
          </cell>
          <cell r="D1583">
            <v>278.19200000000001</v>
          </cell>
          <cell r="E1583">
            <v>22</v>
          </cell>
        </row>
        <row r="1584">
          <cell r="A1584" t="str">
            <v>RC2-35V100MSGZ-T72</v>
          </cell>
          <cell r="B1584" t="str">
            <v>4x7</v>
          </cell>
          <cell r="C1584">
            <v>316.26799999999997</v>
          </cell>
          <cell r="D1584">
            <v>278.19200000000001</v>
          </cell>
          <cell r="E1584">
            <v>0</v>
          </cell>
        </row>
        <row r="1585">
          <cell r="A1585" t="str">
            <v>RC2-35V100MST-T80</v>
          </cell>
          <cell r="B1585" t="str">
            <v>4x7</v>
          </cell>
          <cell r="C1585">
            <v>316.26799999999997</v>
          </cell>
          <cell r="D1585">
            <v>278.19200000000001</v>
          </cell>
          <cell r="E1585">
            <v>12</v>
          </cell>
        </row>
        <row r="1586">
          <cell r="A1586" t="str">
            <v>RC2-35V220KS</v>
          </cell>
          <cell r="B1586" t="str">
            <v>5x7</v>
          </cell>
          <cell r="C1586">
            <v>327.29199999999997</v>
          </cell>
          <cell r="D1586">
            <v>295.92099999999999</v>
          </cell>
          <cell r="E1586">
            <v>0</v>
          </cell>
        </row>
        <row r="1587">
          <cell r="A1587" t="str">
            <v>RC2-35V220KS-T2</v>
          </cell>
          <cell r="B1587" t="str">
            <v>5x7</v>
          </cell>
          <cell r="C1587">
            <v>336.35</v>
          </cell>
          <cell r="D1587">
            <v>311.71800000000002</v>
          </cell>
          <cell r="E1587">
            <v>2</v>
          </cell>
        </row>
        <row r="1588">
          <cell r="A1588" t="str">
            <v>RC2-35V220MB</v>
          </cell>
          <cell r="B1588" t="str">
            <v>6.3x7</v>
          </cell>
          <cell r="C1588">
            <v>384.17099999999999</v>
          </cell>
          <cell r="D1588">
            <v>345.25400000000002</v>
          </cell>
          <cell r="E1588">
            <v>4</v>
          </cell>
        </row>
        <row r="1589">
          <cell r="A1589" t="str">
            <v>RC2-35V220MB-T2</v>
          </cell>
          <cell r="B1589" t="str">
            <v>6.3x7</v>
          </cell>
          <cell r="C1589">
            <v>400.05399999999997</v>
          </cell>
          <cell r="D1589">
            <v>361.19</v>
          </cell>
          <cell r="E1589">
            <v>0</v>
          </cell>
        </row>
        <row r="1590">
          <cell r="A1590" t="str">
            <v>RC2-35V220ME1#</v>
          </cell>
          <cell r="B1590" t="str">
            <v>5x7</v>
          </cell>
          <cell r="C1590">
            <v>327.29199999999997</v>
          </cell>
          <cell r="D1590">
            <v>295.92099999999999</v>
          </cell>
          <cell r="E1590">
            <v>2</v>
          </cell>
        </row>
        <row r="1591">
          <cell r="A1591" t="str">
            <v>RC2-35V220ME1#-T2</v>
          </cell>
          <cell r="B1591" t="str">
            <v>5x7</v>
          </cell>
          <cell r="C1591">
            <v>336.35</v>
          </cell>
          <cell r="D1591">
            <v>311.71800000000002</v>
          </cell>
          <cell r="E1591">
            <v>0</v>
          </cell>
        </row>
        <row r="1592">
          <cell r="A1592" t="str">
            <v>RC2-35V220ME1#-T72</v>
          </cell>
          <cell r="B1592" t="str">
            <v>5x7</v>
          </cell>
          <cell r="C1592">
            <v>336.35</v>
          </cell>
          <cell r="D1592">
            <v>311.71800000000002</v>
          </cell>
          <cell r="E1592">
            <v>16</v>
          </cell>
        </row>
        <row r="1593">
          <cell r="A1593" t="str">
            <v>RC2-35V220MGZ-T58</v>
          </cell>
          <cell r="B1593" t="str">
            <v>6.3x7</v>
          </cell>
          <cell r="C1593">
            <v>400.05399999999997</v>
          </cell>
          <cell r="D1593">
            <v>361.19</v>
          </cell>
          <cell r="E1593">
            <v>0</v>
          </cell>
        </row>
        <row r="1594">
          <cell r="A1594" t="str">
            <v>RC2-35V220MS</v>
          </cell>
          <cell r="B1594" t="str">
            <v>5x7</v>
          </cell>
          <cell r="C1594">
            <v>327.29199999999997</v>
          </cell>
          <cell r="D1594">
            <v>295.92099999999999</v>
          </cell>
          <cell r="E1594">
            <v>2</v>
          </cell>
        </row>
        <row r="1595">
          <cell r="A1595" t="str">
            <v>RC2-35V220MS-F1</v>
          </cell>
          <cell r="B1595" t="str">
            <v>5x7</v>
          </cell>
          <cell r="C1595">
            <v>344.47500000000002</v>
          </cell>
          <cell r="D1595">
            <v>312.02600000000001</v>
          </cell>
          <cell r="E1595">
            <v>14</v>
          </cell>
        </row>
        <row r="1596">
          <cell r="A1596" t="str">
            <v>RC2-35V220MS-T2</v>
          </cell>
          <cell r="B1596" t="str">
            <v>5x7</v>
          </cell>
          <cell r="C1596">
            <v>336.35</v>
          </cell>
          <cell r="D1596">
            <v>311.71800000000002</v>
          </cell>
          <cell r="E1596">
            <v>82</v>
          </cell>
        </row>
        <row r="1597">
          <cell r="A1597" t="str">
            <v>RC2-35V220MSGZ-T58</v>
          </cell>
          <cell r="B1597" t="str">
            <v>5x7</v>
          </cell>
          <cell r="C1597">
            <v>336.35</v>
          </cell>
          <cell r="D1597">
            <v>311.71800000000002</v>
          </cell>
          <cell r="E1597">
            <v>2</v>
          </cell>
        </row>
        <row r="1598">
          <cell r="A1598" t="str">
            <v>RC2-35V220MSGZ-T72</v>
          </cell>
          <cell r="B1598" t="str">
            <v>5x7</v>
          </cell>
          <cell r="C1598">
            <v>336.35</v>
          </cell>
          <cell r="D1598">
            <v>311.71800000000002</v>
          </cell>
          <cell r="E1598">
            <v>10</v>
          </cell>
        </row>
        <row r="1599">
          <cell r="A1599" t="str">
            <v>RC2-35V330MB</v>
          </cell>
          <cell r="B1599" t="str">
            <v>6.3x7</v>
          </cell>
          <cell r="C1599">
            <v>384.17099999999999</v>
          </cell>
          <cell r="D1599">
            <v>345.25400000000002</v>
          </cell>
          <cell r="E1599">
            <v>0</v>
          </cell>
        </row>
        <row r="1600">
          <cell r="A1600" t="str">
            <v>RC2-35V330MB-T2</v>
          </cell>
          <cell r="B1600" t="str">
            <v>6.3x7</v>
          </cell>
          <cell r="C1600">
            <v>400.05399999999997</v>
          </cell>
          <cell r="D1600">
            <v>361.19</v>
          </cell>
          <cell r="E1600">
            <v>4</v>
          </cell>
        </row>
        <row r="1601">
          <cell r="A1601" t="str">
            <v>RC2-35V330MF1#-T72</v>
          </cell>
          <cell r="B1601" t="str">
            <v>6.3x7</v>
          </cell>
          <cell r="C1601">
            <v>400.05399999999997</v>
          </cell>
          <cell r="D1601">
            <v>361.19</v>
          </cell>
          <cell r="E1601">
            <v>4</v>
          </cell>
        </row>
        <row r="1602">
          <cell r="A1602" t="str">
            <v>RC2-35V330MGZ-T58</v>
          </cell>
          <cell r="B1602" t="str">
            <v>6.3x7</v>
          </cell>
          <cell r="C1602">
            <v>400.05399999999997</v>
          </cell>
          <cell r="D1602">
            <v>361.19</v>
          </cell>
          <cell r="E1602">
            <v>0</v>
          </cell>
        </row>
        <row r="1603">
          <cell r="A1603" t="str">
            <v>RC2-35V3R3MB</v>
          </cell>
          <cell r="B1603" t="str">
            <v>4x7</v>
          </cell>
          <cell r="C1603">
            <v>300.74700000000001</v>
          </cell>
          <cell r="D1603">
            <v>263.22300000000001</v>
          </cell>
          <cell r="E1603">
            <v>0</v>
          </cell>
        </row>
        <row r="1604">
          <cell r="A1604" t="str">
            <v>RC2-35V3R3MB-F</v>
          </cell>
          <cell r="B1604" t="str">
            <v>4x7</v>
          </cell>
          <cell r="C1604">
            <v>317.92899999999997</v>
          </cell>
          <cell r="D1604">
            <v>278.601</v>
          </cell>
          <cell r="E1604">
            <v>0</v>
          </cell>
        </row>
        <row r="1605">
          <cell r="A1605" t="str">
            <v>RC2-35V3R3MB-T2</v>
          </cell>
          <cell r="B1605" t="str">
            <v>4x7</v>
          </cell>
          <cell r="C1605">
            <v>316.26799999999997</v>
          </cell>
          <cell r="D1605">
            <v>278.19200000000001</v>
          </cell>
          <cell r="E1605">
            <v>30</v>
          </cell>
        </row>
        <row r="1606">
          <cell r="A1606" t="str">
            <v>RC2-35V3R3MGZ-T58</v>
          </cell>
          <cell r="B1606" t="str">
            <v>4x7</v>
          </cell>
          <cell r="C1606">
            <v>316.26799999999997</v>
          </cell>
          <cell r="D1606">
            <v>278.19200000000001</v>
          </cell>
          <cell r="E1606">
            <v>0</v>
          </cell>
        </row>
        <row r="1607">
          <cell r="A1607" t="str">
            <v>RC2-35V470MG1#-T2</v>
          </cell>
          <cell r="B1607" t="str">
            <v>8x7</v>
          </cell>
          <cell r="C1607">
            <v>512.255</v>
          </cell>
          <cell r="D1607">
            <v>488.76600000000002</v>
          </cell>
          <cell r="E1607">
            <v>3</v>
          </cell>
        </row>
        <row r="1608">
          <cell r="A1608" t="str">
            <v>RC2-35V4R7MB</v>
          </cell>
          <cell r="B1608" t="str">
            <v>4x7</v>
          </cell>
          <cell r="C1608">
            <v>300.74700000000001</v>
          </cell>
          <cell r="D1608">
            <v>263.22300000000001</v>
          </cell>
          <cell r="E1608">
            <v>2</v>
          </cell>
        </row>
        <row r="1609">
          <cell r="A1609" t="str">
            <v>RC2-35V4R7MB-F39</v>
          </cell>
          <cell r="B1609" t="str">
            <v>4x7</v>
          </cell>
          <cell r="C1609">
            <v>317.92899999999997</v>
          </cell>
          <cell r="D1609">
            <v>278.601</v>
          </cell>
          <cell r="E1609">
            <v>0</v>
          </cell>
        </row>
        <row r="1610">
          <cell r="A1610" t="str">
            <v>RC2-35V4R7MB-T2</v>
          </cell>
          <cell r="B1610" t="str">
            <v>4x7</v>
          </cell>
          <cell r="C1610">
            <v>316.26799999999997</v>
          </cell>
          <cell r="D1610">
            <v>278.19200000000001</v>
          </cell>
          <cell r="E1610">
            <v>46</v>
          </cell>
        </row>
        <row r="1611">
          <cell r="A1611" t="str">
            <v>RC2-35V4R7MB-T80</v>
          </cell>
          <cell r="B1611" t="str">
            <v>4x7</v>
          </cell>
          <cell r="C1611">
            <v>316.26799999999997</v>
          </cell>
          <cell r="D1611">
            <v>278.19200000000001</v>
          </cell>
          <cell r="E1611">
            <v>27</v>
          </cell>
        </row>
        <row r="1612">
          <cell r="A1612" t="str">
            <v>RC2-35V4R7MBT-T2A</v>
          </cell>
          <cell r="B1612" t="str">
            <v>4x7</v>
          </cell>
          <cell r="C1612">
            <v>316.26799999999997</v>
          </cell>
          <cell r="D1612">
            <v>278.19200000000001</v>
          </cell>
          <cell r="E1612">
            <v>0</v>
          </cell>
        </row>
        <row r="1613">
          <cell r="A1613" t="str">
            <v>RC2-35V4R7MBT-T72</v>
          </cell>
          <cell r="B1613" t="str">
            <v>4x7</v>
          </cell>
          <cell r="C1613">
            <v>316.26799999999997</v>
          </cell>
          <cell r="D1613">
            <v>278.19200000000001</v>
          </cell>
          <cell r="E1613">
            <v>50</v>
          </cell>
        </row>
        <row r="1614">
          <cell r="A1614" t="str">
            <v>RC2-35V4R7MBT-T80</v>
          </cell>
          <cell r="B1614" t="str">
            <v>4x7</v>
          </cell>
          <cell r="C1614">
            <v>316.26799999999997</v>
          </cell>
          <cell r="D1614">
            <v>278.19200000000001</v>
          </cell>
          <cell r="E1614">
            <v>28</v>
          </cell>
        </row>
        <row r="1615">
          <cell r="A1615" t="str">
            <v>RC2-35V4R7MD1</v>
          </cell>
          <cell r="B1615" t="str">
            <v>4x7</v>
          </cell>
          <cell r="C1615">
            <v>300.74700000000001</v>
          </cell>
          <cell r="D1615">
            <v>263.22300000000001</v>
          </cell>
          <cell r="E1615">
            <v>0</v>
          </cell>
        </row>
        <row r="1616">
          <cell r="A1616" t="str">
            <v>RC2-35V4R7MD1#</v>
          </cell>
          <cell r="B1616" t="str">
            <v>4x7</v>
          </cell>
          <cell r="C1616">
            <v>300.74700000000001</v>
          </cell>
          <cell r="D1616">
            <v>263.22300000000001</v>
          </cell>
          <cell r="E1616">
            <v>2</v>
          </cell>
        </row>
        <row r="1617">
          <cell r="A1617" t="str">
            <v>RC2-35V4R7MD1#-T2</v>
          </cell>
          <cell r="B1617" t="str">
            <v>4x7</v>
          </cell>
          <cell r="C1617">
            <v>316.26799999999997</v>
          </cell>
          <cell r="D1617">
            <v>278.19200000000001</v>
          </cell>
          <cell r="E1617">
            <v>0</v>
          </cell>
        </row>
        <row r="1618">
          <cell r="A1618" t="str">
            <v>RC2-35V4R7MD1#-T36</v>
          </cell>
          <cell r="B1618" t="str">
            <v>4x7</v>
          </cell>
          <cell r="C1618">
            <v>316.26799999999997</v>
          </cell>
          <cell r="D1618">
            <v>278.19200000000001</v>
          </cell>
          <cell r="E1618">
            <v>16</v>
          </cell>
        </row>
        <row r="1619">
          <cell r="A1619" t="str">
            <v>RC2-35V4R7MD1#-T58</v>
          </cell>
          <cell r="B1619" t="str">
            <v>4x7</v>
          </cell>
          <cell r="C1619">
            <v>316.26799999999997</v>
          </cell>
          <cell r="D1619">
            <v>278.19200000000001</v>
          </cell>
          <cell r="E1619">
            <v>0</v>
          </cell>
        </row>
        <row r="1620">
          <cell r="A1620" t="str">
            <v>RC2-35V4R7MD1#-T72</v>
          </cell>
          <cell r="B1620" t="str">
            <v>4x7</v>
          </cell>
          <cell r="C1620">
            <v>316.26799999999997</v>
          </cell>
          <cell r="D1620">
            <v>278.19200000000001</v>
          </cell>
          <cell r="E1620">
            <v>0</v>
          </cell>
        </row>
        <row r="1621">
          <cell r="A1621" t="str">
            <v>RC2-35V4R7MD1#-T80</v>
          </cell>
          <cell r="B1621" t="str">
            <v>4x7</v>
          </cell>
          <cell r="C1621">
            <v>316.26799999999997</v>
          </cell>
          <cell r="D1621">
            <v>278.19200000000001</v>
          </cell>
          <cell r="E1621">
            <v>36</v>
          </cell>
        </row>
        <row r="1622">
          <cell r="A1622" t="str">
            <v>RC2-35V4R7MGZ-T32</v>
          </cell>
          <cell r="B1622" t="str">
            <v>4x7</v>
          </cell>
          <cell r="C1622">
            <v>316.26799999999997</v>
          </cell>
          <cell r="D1622">
            <v>278.19200000000001</v>
          </cell>
          <cell r="E1622">
            <v>0</v>
          </cell>
        </row>
        <row r="1623">
          <cell r="A1623" t="str">
            <v>RC2-35V4R7MGZ-T58</v>
          </cell>
          <cell r="B1623" t="str">
            <v>4x7</v>
          </cell>
          <cell r="C1623">
            <v>316.26799999999997</v>
          </cell>
          <cell r="D1623">
            <v>278.19200000000001</v>
          </cell>
          <cell r="E1623">
            <v>20</v>
          </cell>
        </row>
        <row r="1624">
          <cell r="A1624" t="str">
            <v>RC2-35V4R7MGZ-T72</v>
          </cell>
          <cell r="B1624" t="str">
            <v>4x7</v>
          </cell>
          <cell r="C1624">
            <v>316.26799999999997</v>
          </cell>
          <cell r="D1624">
            <v>278.19200000000001</v>
          </cell>
          <cell r="E1624">
            <v>6</v>
          </cell>
        </row>
        <row r="1625">
          <cell r="A1625" t="str">
            <v>RC2-4V101MB</v>
          </cell>
          <cell r="B1625" t="str">
            <v>5x7</v>
          </cell>
          <cell r="C1625">
            <v>327.29199999999997</v>
          </cell>
          <cell r="D1625">
            <v>295.92099999999999</v>
          </cell>
          <cell r="E1625">
            <v>0</v>
          </cell>
        </row>
        <row r="1626">
          <cell r="A1626" t="str">
            <v>RC2-4V101MB-T14</v>
          </cell>
          <cell r="B1626" t="str">
            <v>5x7</v>
          </cell>
          <cell r="C1626">
            <v>336.35</v>
          </cell>
          <cell r="D1626">
            <v>311.71800000000002</v>
          </cell>
          <cell r="E1626">
            <v>0</v>
          </cell>
        </row>
        <row r="1627">
          <cell r="A1627" t="str">
            <v>RC2-4V101MB-T2</v>
          </cell>
          <cell r="B1627" t="str">
            <v>5x7</v>
          </cell>
          <cell r="C1627">
            <v>336.35</v>
          </cell>
          <cell r="D1627">
            <v>311.71800000000002</v>
          </cell>
          <cell r="E1627">
            <v>0</v>
          </cell>
        </row>
        <row r="1628">
          <cell r="A1628" t="str">
            <v>RC2-4V101MGZ-T58</v>
          </cell>
          <cell r="B1628" t="str">
            <v>5x7</v>
          </cell>
          <cell r="C1628">
            <v>336.35</v>
          </cell>
          <cell r="D1628">
            <v>311.71800000000002</v>
          </cell>
          <cell r="E1628">
            <v>0</v>
          </cell>
        </row>
        <row r="1629">
          <cell r="A1629" t="str">
            <v>RC2-4V220MB</v>
          </cell>
          <cell r="B1629" t="str">
            <v>4x7</v>
          </cell>
          <cell r="C1629">
            <v>300.74700000000001</v>
          </cell>
          <cell r="D1629">
            <v>263.22300000000001</v>
          </cell>
          <cell r="E1629">
            <v>0</v>
          </cell>
        </row>
        <row r="1630">
          <cell r="A1630" t="str">
            <v>RC2-4V220MSG-T58</v>
          </cell>
          <cell r="B1630" t="str">
            <v>4x7</v>
          </cell>
          <cell r="C1630">
            <v>316.26799999999997</v>
          </cell>
          <cell r="D1630">
            <v>278.19200000000001</v>
          </cell>
          <cell r="E1630">
            <v>0</v>
          </cell>
        </row>
        <row r="1631">
          <cell r="A1631" t="str">
            <v>RC2-4V221MB</v>
          </cell>
          <cell r="B1631" t="str">
            <v>6.3x7</v>
          </cell>
          <cell r="C1631">
            <v>384.17099999999999</v>
          </cell>
          <cell r="D1631">
            <v>345.25400000000002</v>
          </cell>
          <cell r="E1631">
            <v>0</v>
          </cell>
        </row>
        <row r="1632">
          <cell r="A1632" t="str">
            <v>RC2-4V221MGZ-T58</v>
          </cell>
          <cell r="B1632" t="str">
            <v>6.3x7</v>
          </cell>
          <cell r="C1632">
            <v>400.05399999999997</v>
          </cell>
          <cell r="D1632">
            <v>361.19</v>
          </cell>
          <cell r="E1632">
            <v>2</v>
          </cell>
        </row>
        <row r="1633">
          <cell r="A1633" t="str">
            <v>RC2-4V330MB</v>
          </cell>
          <cell r="B1633" t="str">
            <v>4x7</v>
          </cell>
          <cell r="C1633">
            <v>300.74700000000001</v>
          </cell>
          <cell r="D1633">
            <v>263.22300000000001</v>
          </cell>
          <cell r="E1633">
            <v>0</v>
          </cell>
        </row>
        <row r="1634">
          <cell r="A1634" t="str">
            <v>RC2-4V330MGZ-T58</v>
          </cell>
          <cell r="B1634" t="str">
            <v>4x7</v>
          </cell>
          <cell r="C1634">
            <v>316.26799999999997</v>
          </cell>
          <cell r="D1634">
            <v>278.19200000000001</v>
          </cell>
          <cell r="E1634">
            <v>0</v>
          </cell>
        </row>
        <row r="1635">
          <cell r="A1635" t="str">
            <v>RC2-4V331M</v>
          </cell>
          <cell r="B1635" t="str">
            <v>8x7</v>
          </cell>
          <cell r="C1635">
            <v>505.48899999999998</v>
          </cell>
          <cell r="D1635">
            <v>467.94099999999997</v>
          </cell>
          <cell r="E1635">
            <v>0</v>
          </cell>
        </row>
        <row r="1636">
          <cell r="A1636" t="str">
            <v>RC2-4V470MB</v>
          </cell>
          <cell r="B1636" t="str">
            <v>4x7</v>
          </cell>
          <cell r="C1636">
            <v>300.74700000000001</v>
          </cell>
          <cell r="D1636">
            <v>263.22300000000001</v>
          </cell>
          <cell r="E1636">
            <v>3</v>
          </cell>
        </row>
        <row r="1637">
          <cell r="A1637" t="str">
            <v>RC2-4V470MB-T2</v>
          </cell>
          <cell r="B1637" t="str">
            <v>4x7</v>
          </cell>
          <cell r="C1637">
            <v>316.26799999999997</v>
          </cell>
          <cell r="D1637">
            <v>278.19200000000001</v>
          </cell>
          <cell r="E1637">
            <v>0</v>
          </cell>
        </row>
        <row r="1638">
          <cell r="A1638" t="str">
            <v>RC2-4V470MGZ-T58</v>
          </cell>
          <cell r="B1638" t="str">
            <v>4x7</v>
          </cell>
          <cell r="C1638">
            <v>316.26799999999997</v>
          </cell>
          <cell r="D1638">
            <v>278.19200000000001</v>
          </cell>
          <cell r="E1638">
            <v>0</v>
          </cell>
        </row>
        <row r="1639">
          <cell r="A1639" t="str">
            <v>RC2-50V010MB</v>
          </cell>
          <cell r="B1639" t="str">
            <v>4x7</v>
          </cell>
          <cell r="C1639">
            <v>300.74700000000001</v>
          </cell>
          <cell r="D1639">
            <v>263.22300000000001</v>
          </cell>
          <cell r="E1639">
            <v>134</v>
          </cell>
        </row>
        <row r="1640">
          <cell r="A1640" t="str">
            <v>RC2-50V010MB-F</v>
          </cell>
          <cell r="B1640" t="str">
            <v>4x7</v>
          </cell>
          <cell r="C1640">
            <v>317.92899999999997</v>
          </cell>
          <cell r="D1640">
            <v>278.601</v>
          </cell>
          <cell r="E1640">
            <v>42</v>
          </cell>
        </row>
        <row r="1641">
          <cell r="A1641" t="str">
            <v>RC2-50V010MB-F0</v>
          </cell>
          <cell r="B1641" t="str">
            <v>4x7</v>
          </cell>
          <cell r="C1641">
            <v>317.92899999999997</v>
          </cell>
          <cell r="D1641">
            <v>278.601</v>
          </cell>
          <cell r="E1641">
            <v>0</v>
          </cell>
        </row>
        <row r="1642">
          <cell r="A1642" t="str">
            <v>RC2-50V010MB-F1</v>
          </cell>
          <cell r="B1642" t="str">
            <v>4x7</v>
          </cell>
          <cell r="C1642">
            <v>317.92899999999997</v>
          </cell>
          <cell r="D1642">
            <v>278.601</v>
          </cell>
          <cell r="E1642">
            <v>0</v>
          </cell>
        </row>
        <row r="1643">
          <cell r="A1643" t="str">
            <v>RC2-50V010MB-F12</v>
          </cell>
          <cell r="B1643" t="str">
            <v>4x7</v>
          </cell>
          <cell r="C1643">
            <v>317.92899999999997</v>
          </cell>
          <cell r="D1643">
            <v>278.601</v>
          </cell>
          <cell r="E1643">
            <v>0</v>
          </cell>
        </row>
        <row r="1644">
          <cell r="A1644" t="str">
            <v>RC2-50V010MB-F27</v>
          </cell>
          <cell r="B1644" t="str">
            <v>4x7</v>
          </cell>
          <cell r="C1644">
            <v>317.92899999999997</v>
          </cell>
          <cell r="D1644">
            <v>278.601</v>
          </cell>
          <cell r="E1644">
            <v>0</v>
          </cell>
        </row>
        <row r="1645">
          <cell r="A1645" t="str">
            <v>RC2-50V010MB-F30</v>
          </cell>
          <cell r="B1645" t="str">
            <v>4x7</v>
          </cell>
          <cell r="C1645">
            <v>317.92899999999997</v>
          </cell>
          <cell r="D1645">
            <v>278.601</v>
          </cell>
          <cell r="E1645">
            <v>9.3000000000000007</v>
          </cell>
        </row>
        <row r="1646">
          <cell r="A1646" t="str">
            <v>RC2-50V010MB-S1</v>
          </cell>
          <cell r="B1646" t="str">
            <v>4x7</v>
          </cell>
          <cell r="C1646">
            <v>317.92899999999997</v>
          </cell>
          <cell r="D1646">
            <v>278.601</v>
          </cell>
          <cell r="E1646">
            <v>0</v>
          </cell>
        </row>
        <row r="1647">
          <cell r="A1647" t="str">
            <v>RC2-50V010MB-T2</v>
          </cell>
          <cell r="B1647" t="str">
            <v>4x7</v>
          </cell>
          <cell r="C1647">
            <v>316.26799999999997</v>
          </cell>
          <cell r="D1647">
            <v>278.19200000000001</v>
          </cell>
          <cell r="E1647">
            <v>10</v>
          </cell>
        </row>
        <row r="1648">
          <cell r="A1648" t="str">
            <v>RC2-50V010MB-T30</v>
          </cell>
          <cell r="B1648" t="str">
            <v>4x7</v>
          </cell>
          <cell r="C1648">
            <v>316.26799999999997</v>
          </cell>
          <cell r="D1648">
            <v>278.19200000000001</v>
          </cell>
          <cell r="E1648">
            <v>8</v>
          </cell>
        </row>
        <row r="1649">
          <cell r="A1649" t="str">
            <v>RC2-50V010MB-T72</v>
          </cell>
          <cell r="B1649" t="str">
            <v>4x7</v>
          </cell>
          <cell r="C1649">
            <v>316.26799999999997</v>
          </cell>
          <cell r="D1649">
            <v>278.19200000000001</v>
          </cell>
          <cell r="E1649">
            <v>0</v>
          </cell>
        </row>
        <row r="1650">
          <cell r="A1650" t="str">
            <v>RC2-50V010MB-T80</v>
          </cell>
          <cell r="B1650" t="str">
            <v>4x7</v>
          </cell>
          <cell r="C1650">
            <v>316.26799999999997</v>
          </cell>
          <cell r="D1650">
            <v>278.19200000000001</v>
          </cell>
          <cell r="E1650">
            <v>46</v>
          </cell>
        </row>
        <row r="1651">
          <cell r="A1651" t="str">
            <v>RC2-50V010MBGA-T2</v>
          </cell>
          <cell r="B1651" t="str">
            <v>4x7</v>
          </cell>
          <cell r="C1651">
            <v>316.26799999999997</v>
          </cell>
          <cell r="D1651">
            <v>278.19200000000001</v>
          </cell>
          <cell r="E1651">
            <v>0</v>
          </cell>
        </row>
        <row r="1652">
          <cell r="A1652" t="str">
            <v>RC2-50V010MBT-T58</v>
          </cell>
          <cell r="B1652" t="str">
            <v>4x7</v>
          </cell>
          <cell r="C1652">
            <v>316.26799999999997</v>
          </cell>
          <cell r="D1652">
            <v>278.19200000000001</v>
          </cell>
          <cell r="E1652">
            <v>2</v>
          </cell>
        </row>
        <row r="1653">
          <cell r="A1653" t="str">
            <v>RC2-50V010MBT-T72</v>
          </cell>
          <cell r="B1653" t="str">
            <v>4x7</v>
          </cell>
          <cell r="C1653">
            <v>316.26799999999997</v>
          </cell>
          <cell r="D1653">
            <v>278.19200000000001</v>
          </cell>
          <cell r="E1653">
            <v>10</v>
          </cell>
        </row>
        <row r="1654">
          <cell r="A1654" t="str">
            <v>RC2-50V010MBT-T80</v>
          </cell>
          <cell r="B1654" t="str">
            <v>4x7</v>
          </cell>
          <cell r="C1654">
            <v>316.26799999999997</v>
          </cell>
          <cell r="D1654">
            <v>278.19200000000001</v>
          </cell>
          <cell r="E1654">
            <v>2</v>
          </cell>
        </row>
        <row r="1655">
          <cell r="A1655" t="str">
            <v>RC2-50V010MD1#</v>
          </cell>
          <cell r="B1655" t="str">
            <v>4x7</v>
          </cell>
          <cell r="C1655">
            <v>300.74700000000001</v>
          </cell>
          <cell r="D1655">
            <v>263.22300000000001</v>
          </cell>
          <cell r="E1655">
            <v>0</v>
          </cell>
        </row>
        <row r="1656">
          <cell r="A1656" t="str">
            <v>RC2-50V010MD1#-F</v>
          </cell>
          <cell r="B1656" t="str">
            <v>4x7</v>
          </cell>
          <cell r="C1656">
            <v>317.92899999999997</v>
          </cell>
          <cell r="D1656">
            <v>278.601</v>
          </cell>
          <cell r="E1656">
            <v>0</v>
          </cell>
        </row>
        <row r="1657">
          <cell r="A1657" t="str">
            <v>RC2-50V010MD1#-F1</v>
          </cell>
          <cell r="B1657" t="str">
            <v>4x7</v>
          </cell>
          <cell r="C1657">
            <v>317.92899999999997</v>
          </cell>
          <cell r="D1657">
            <v>278.601</v>
          </cell>
          <cell r="E1657">
            <v>0</v>
          </cell>
        </row>
        <row r="1658">
          <cell r="A1658" t="str">
            <v>RC2-50V010MD1#-F30</v>
          </cell>
          <cell r="B1658" t="str">
            <v>4x7</v>
          </cell>
          <cell r="C1658">
            <v>317.92899999999997</v>
          </cell>
          <cell r="D1658">
            <v>278.601</v>
          </cell>
          <cell r="E1658">
            <v>8</v>
          </cell>
        </row>
        <row r="1659">
          <cell r="A1659" t="str">
            <v>RC2-50V010MD1#-T2</v>
          </cell>
          <cell r="B1659" t="str">
            <v>4x7</v>
          </cell>
          <cell r="C1659">
            <v>316.26799999999997</v>
          </cell>
          <cell r="D1659">
            <v>278.19200000000001</v>
          </cell>
          <cell r="E1659">
            <v>0</v>
          </cell>
        </row>
        <row r="1660">
          <cell r="A1660" t="str">
            <v>RC2-50V010MD1#-T30</v>
          </cell>
          <cell r="B1660" t="str">
            <v>4x7</v>
          </cell>
          <cell r="C1660">
            <v>316.26799999999997</v>
          </cell>
          <cell r="D1660">
            <v>278.19200000000001</v>
          </cell>
          <cell r="E1660">
            <v>2</v>
          </cell>
        </row>
        <row r="1661">
          <cell r="A1661" t="str">
            <v>RC2-50V010MD1#-T36</v>
          </cell>
          <cell r="B1661" t="str">
            <v>4x7</v>
          </cell>
          <cell r="C1661">
            <v>316.26799999999997</v>
          </cell>
          <cell r="D1661">
            <v>278.19200000000001</v>
          </cell>
          <cell r="E1661">
            <v>0</v>
          </cell>
        </row>
        <row r="1662">
          <cell r="A1662" t="str">
            <v>RC2-50V010MD1#-T58</v>
          </cell>
          <cell r="B1662" t="str">
            <v>4x7</v>
          </cell>
          <cell r="C1662">
            <v>316.26799999999997</v>
          </cell>
          <cell r="D1662">
            <v>278.19200000000001</v>
          </cell>
          <cell r="E1662">
            <v>8</v>
          </cell>
        </row>
        <row r="1663">
          <cell r="A1663" t="str">
            <v>RC2-50V010MD1#-T72</v>
          </cell>
          <cell r="B1663" t="str">
            <v>4x7</v>
          </cell>
          <cell r="C1663">
            <v>316.26799999999997</v>
          </cell>
          <cell r="D1663">
            <v>278.19200000000001</v>
          </cell>
          <cell r="E1663">
            <v>0.8</v>
          </cell>
        </row>
        <row r="1664">
          <cell r="A1664" t="str">
            <v>RC2-50V010MD1#-T80</v>
          </cell>
          <cell r="B1664" t="str">
            <v>4x7</v>
          </cell>
          <cell r="C1664">
            <v>316.26799999999997</v>
          </cell>
          <cell r="D1664">
            <v>278.19200000000001</v>
          </cell>
          <cell r="E1664">
            <v>10</v>
          </cell>
        </row>
        <row r="1665">
          <cell r="A1665" t="str">
            <v>RC2-50V010ME2-T36</v>
          </cell>
          <cell r="B1665" t="str">
            <v>4x7</v>
          </cell>
          <cell r="C1665">
            <v>316.26799999999997</v>
          </cell>
          <cell r="D1665">
            <v>278.19200000000001</v>
          </cell>
          <cell r="E1665">
            <v>0</v>
          </cell>
        </row>
        <row r="1666">
          <cell r="A1666" t="str">
            <v>RC2-50V010ME2-T58</v>
          </cell>
          <cell r="B1666" t="str">
            <v>4x7</v>
          </cell>
          <cell r="C1666">
            <v>316.26799999999997</v>
          </cell>
          <cell r="D1666">
            <v>278.19200000000001</v>
          </cell>
          <cell r="E1666">
            <v>0</v>
          </cell>
        </row>
        <row r="1667">
          <cell r="A1667" t="str">
            <v>RC2-50V010MGZ-T10</v>
          </cell>
          <cell r="B1667" t="str">
            <v>4x7</v>
          </cell>
          <cell r="C1667">
            <v>316.26799999999997</v>
          </cell>
          <cell r="D1667">
            <v>278.19200000000001</v>
          </cell>
          <cell r="E1667">
            <v>0</v>
          </cell>
        </row>
        <row r="1668">
          <cell r="A1668" t="str">
            <v>RC2-50V010MGZ-T32</v>
          </cell>
          <cell r="B1668" t="str">
            <v>4x7</v>
          </cell>
          <cell r="C1668">
            <v>316.26799999999997</v>
          </cell>
          <cell r="D1668">
            <v>278.19200000000001</v>
          </cell>
          <cell r="E1668">
            <v>0</v>
          </cell>
        </row>
        <row r="1669">
          <cell r="A1669" t="str">
            <v>RC2-50V010MGZ-T36</v>
          </cell>
          <cell r="B1669" t="str">
            <v>4x7</v>
          </cell>
          <cell r="C1669">
            <v>316.26799999999997</v>
          </cell>
          <cell r="D1669">
            <v>278.19200000000001</v>
          </cell>
          <cell r="E1669">
            <v>5</v>
          </cell>
        </row>
        <row r="1670">
          <cell r="A1670" t="str">
            <v>RC2-50V010MGZ-T58</v>
          </cell>
          <cell r="B1670" t="str">
            <v>4x7</v>
          </cell>
          <cell r="C1670">
            <v>316.26799999999997</v>
          </cell>
          <cell r="D1670">
            <v>278.19200000000001</v>
          </cell>
          <cell r="E1670">
            <v>14</v>
          </cell>
        </row>
        <row r="1671">
          <cell r="A1671" t="str">
            <v>RC2-50V010MGZ-T64</v>
          </cell>
          <cell r="B1671" t="str">
            <v>4x7</v>
          </cell>
          <cell r="C1671">
            <v>316.26799999999997</v>
          </cell>
          <cell r="D1671">
            <v>278.19200000000001</v>
          </cell>
          <cell r="E1671">
            <v>46</v>
          </cell>
        </row>
        <row r="1672">
          <cell r="A1672" t="str">
            <v>RC2-50V010MGZ-T72</v>
          </cell>
          <cell r="B1672" t="str">
            <v>4x7</v>
          </cell>
          <cell r="C1672">
            <v>316.26799999999997</v>
          </cell>
          <cell r="D1672">
            <v>278.19200000000001</v>
          </cell>
          <cell r="E1672">
            <v>14</v>
          </cell>
        </row>
        <row r="1673">
          <cell r="A1673" t="str">
            <v>RC2-50V010MZ2-F35</v>
          </cell>
          <cell r="B1673" t="str">
            <v>4x7</v>
          </cell>
          <cell r="C1673">
            <v>317.92899999999997</v>
          </cell>
          <cell r="D1673">
            <v>278.601</v>
          </cell>
          <cell r="E1673">
            <v>0</v>
          </cell>
        </row>
        <row r="1674">
          <cell r="A1674" t="str">
            <v>RC2-50V100MB</v>
          </cell>
          <cell r="B1674" t="str">
            <v>6.3x7</v>
          </cell>
          <cell r="C1674">
            <v>384.17099999999999</v>
          </cell>
          <cell r="D1674">
            <v>345.25400000000002</v>
          </cell>
          <cell r="E1674">
            <v>8</v>
          </cell>
        </row>
        <row r="1675">
          <cell r="A1675" t="str">
            <v>RC2-50V100MB-F</v>
          </cell>
          <cell r="B1675" t="str">
            <v>6.3x7</v>
          </cell>
          <cell r="C1675">
            <v>400.779</v>
          </cell>
          <cell r="D1675">
            <v>361.91500000000002</v>
          </cell>
          <cell r="E1675">
            <v>0</v>
          </cell>
        </row>
        <row r="1676">
          <cell r="A1676" t="str">
            <v>RC2-50V100MB-S1</v>
          </cell>
          <cell r="B1676" t="str">
            <v>6.3x7</v>
          </cell>
          <cell r="C1676">
            <v>400.779</v>
          </cell>
          <cell r="D1676">
            <v>361.91500000000002</v>
          </cell>
          <cell r="E1676">
            <v>0</v>
          </cell>
        </row>
        <row r="1677">
          <cell r="A1677" t="str">
            <v>RC2-50V100MB-T2</v>
          </cell>
          <cell r="B1677" t="str">
            <v>6.3x7</v>
          </cell>
          <cell r="C1677">
            <v>400.05399999999997</v>
          </cell>
          <cell r="D1677">
            <v>361.19</v>
          </cell>
          <cell r="E1677">
            <v>4</v>
          </cell>
        </row>
        <row r="1678">
          <cell r="A1678" t="str">
            <v>RC2-50V100ME1#</v>
          </cell>
          <cell r="B1678" t="str">
            <v>5x7</v>
          </cell>
          <cell r="C1678">
            <v>327.29199999999997</v>
          </cell>
          <cell r="D1678">
            <v>295.92099999999999</v>
          </cell>
          <cell r="E1678">
            <v>0</v>
          </cell>
        </row>
        <row r="1679">
          <cell r="A1679" t="str">
            <v>RC2-50V100ME1#-T2</v>
          </cell>
          <cell r="B1679" t="str">
            <v>5x7</v>
          </cell>
          <cell r="C1679">
            <v>336.35</v>
          </cell>
          <cell r="D1679">
            <v>311.71800000000002</v>
          </cell>
          <cell r="E1679">
            <v>12</v>
          </cell>
        </row>
        <row r="1680">
          <cell r="A1680" t="str">
            <v>RC2-50V100ME1#-T58</v>
          </cell>
          <cell r="B1680" t="str">
            <v>5x7</v>
          </cell>
          <cell r="C1680">
            <v>336.35</v>
          </cell>
          <cell r="D1680">
            <v>311.71800000000002</v>
          </cell>
          <cell r="E1680">
            <v>6</v>
          </cell>
        </row>
        <row r="1681">
          <cell r="A1681" t="str">
            <v>RC2-50V100ME1#-T72</v>
          </cell>
          <cell r="B1681" t="str">
            <v>5x7</v>
          </cell>
          <cell r="C1681">
            <v>336.35</v>
          </cell>
          <cell r="D1681">
            <v>311.71800000000002</v>
          </cell>
          <cell r="E1681">
            <v>191</v>
          </cell>
        </row>
        <row r="1682">
          <cell r="A1682" t="str">
            <v>RC2-50V100MGZ-T58</v>
          </cell>
          <cell r="B1682" t="str">
            <v>6.3x7</v>
          </cell>
          <cell r="C1682">
            <v>400.05399999999997</v>
          </cell>
          <cell r="D1682">
            <v>361.19</v>
          </cell>
          <cell r="E1682">
            <v>0</v>
          </cell>
        </row>
        <row r="1683">
          <cell r="A1683" t="str">
            <v>RC2-50V100MS</v>
          </cell>
          <cell r="B1683" t="str">
            <v>5x7</v>
          </cell>
          <cell r="C1683">
            <v>327.29199999999997</v>
          </cell>
          <cell r="D1683">
            <v>295.92099999999999</v>
          </cell>
          <cell r="E1683">
            <v>0</v>
          </cell>
        </row>
        <row r="1684">
          <cell r="A1684" t="str">
            <v>RC2-50V100MS-F</v>
          </cell>
          <cell r="B1684" t="str">
            <v>5x7</v>
          </cell>
          <cell r="C1684">
            <v>344.47500000000002</v>
          </cell>
          <cell r="D1684">
            <v>312.02600000000001</v>
          </cell>
          <cell r="E1684">
            <v>0</v>
          </cell>
        </row>
        <row r="1685">
          <cell r="A1685" t="str">
            <v>RC2-50V100MS-F1</v>
          </cell>
          <cell r="B1685" t="str">
            <v>5x7</v>
          </cell>
          <cell r="C1685">
            <v>344.47500000000002</v>
          </cell>
          <cell r="D1685">
            <v>312.02600000000001</v>
          </cell>
          <cell r="E1685">
            <v>10</v>
          </cell>
        </row>
        <row r="1686">
          <cell r="A1686" t="str">
            <v>RC2-50V100MS-T2</v>
          </cell>
          <cell r="B1686" t="str">
            <v>5x7</v>
          </cell>
          <cell r="C1686">
            <v>336.35</v>
          </cell>
          <cell r="D1686">
            <v>311.71800000000002</v>
          </cell>
          <cell r="E1686">
            <v>17</v>
          </cell>
        </row>
        <row r="1687">
          <cell r="A1687" t="str">
            <v>RC2-50V100MS-T58</v>
          </cell>
          <cell r="B1687" t="str">
            <v>5x7</v>
          </cell>
          <cell r="C1687">
            <v>336.35</v>
          </cell>
          <cell r="D1687">
            <v>311.71800000000002</v>
          </cell>
          <cell r="E1687">
            <v>6</v>
          </cell>
        </row>
        <row r="1688">
          <cell r="A1688" t="str">
            <v>RC2-50V100MSE2Z-T58</v>
          </cell>
          <cell r="B1688" t="str">
            <v>5x7</v>
          </cell>
          <cell r="C1688">
            <v>336.35</v>
          </cell>
          <cell r="D1688">
            <v>311.71800000000002</v>
          </cell>
          <cell r="E1688">
            <v>0</v>
          </cell>
        </row>
        <row r="1689">
          <cell r="A1689" t="str">
            <v>RC2-50V100MSGZ-T58</v>
          </cell>
          <cell r="B1689" t="str">
            <v>5x7</v>
          </cell>
          <cell r="C1689">
            <v>336.35</v>
          </cell>
          <cell r="D1689">
            <v>311.71800000000002</v>
          </cell>
          <cell r="E1689">
            <v>16</v>
          </cell>
        </row>
        <row r="1690">
          <cell r="A1690" t="str">
            <v>RC2-50V100MSGZ-T72</v>
          </cell>
          <cell r="B1690" t="str">
            <v>5x7</v>
          </cell>
          <cell r="C1690">
            <v>336.35</v>
          </cell>
          <cell r="D1690">
            <v>311.71800000000002</v>
          </cell>
          <cell r="E1690">
            <v>0</v>
          </cell>
        </row>
        <row r="1691">
          <cell r="A1691" t="str">
            <v>RC2-50V1R5MB</v>
          </cell>
          <cell r="B1691" t="str">
            <v>4x7</v>
          </cell>
          <cell r="C1691">
            <v>300.74700000000001</v>
          </cell>
          <cell r="D1691">
            <v>263.22300000000001</v>
          </cell>
          <cell r="E1691">
            <v>0</v>
          </cell>
        </row>
        <row r="1692">
          <cell r="A1692" t="str">
            <v>RC2-50V1R5MB-T2</v>
          </cell>
          <cell r="B1692" t="str">
            <v>4x7</v>
          </cell>
          <cell r="C1692">
            <v>316.26799999999997</v>
          </cell>
          <cell r="D1692">
            <v>278.19200000000001</v>
          </cell>
          <cell r="E1692">
            <v>52</v>
          </cell>
        </row>
        <row r="1693">
          <cell r="A1693" t="str">
            <v>RC2-50V1R5MBT-T72</v>
          </cell>
          <cell r="B1693" t="str">
            <v>4x7</v>
          </cell>
          <cell r="C1693">
            <v>316.26799999999997</v>
          </cell>
          <cell r="D1693">
            <v>278.19200000000001</v>
          </cell>
          <cell r="E1693">
            <v>12</v>
          </cell>
        </row>
        <row r="1694">
          <cell r="A1694" t="str">
            <v>RC2-50V1R5MD1#-T72</v>
          </cell>
          <cell r="B1694" t="str">
            <v>4x7</v>
          </cell>
          <cell r="C1694">
            <v>316.26799999999997</v>
          </cell>
          <cell r="D1694">
            <v>278.19200000000001</v>
          </cell>
          <cell r="E1694">
            <v>2</v>
          </cell>
        </row>
        <row r="1695">
          <cell r="A1695" t="str">
            <v>RC2-50V1R5MGZ-T32</v>
          </cell>
          <cell r="B1695" t="str">
            <v>4x7</v>
          </cell>
          <cell r="C1695">
            <v>316.26799999999997</v>
          </cell>
          <cell r="D1695">
            <v>278.19200000000001</v>
          </cell>
          <cell r="E1695">
            <v>0</v>
          </cell>
        </row>
        <row r="1696">
          <cell r="A1696" t="str">
            <v>RC2-50V1R5MGZ-T58</v>
          </cell>
          <cell r="B1696" t="str">
            <v>4x7</v>
          </cell>
          <cell r="C1696">
            <v>316.26799999999997</v>
          </cell>
          <cell r="D1696">
            <v>278.19200000000001</v>
          </cell>
          <cell r="E1696">
            <v>0</v>
          </cell>
        </row>
        <row r="1697">
          <cell r="A1697" t="str">
            <v>RC2-50V1R5MGZ-T72</v>
          </cell>
          <cell r="B1697" t="str">
            <v>4x7</v>
          </cell>
          <cell r="C1697">
            <v>316.26799999999997</v>
          </cell>
          <cell r="D1697">
            <v>278.19200000000001</v>
          </cell>
          <cell r="E1697">
            <v>32</v>
          </cell>
        </row>
        <row r="1698">
          <cell r="A1698" t="str">
            <v>RC2-50V220K-T58</v>
          </cell>
          <cell r="B1698" t="str">
            <v>6.3x7</v>
          </cell>
          <cell r="C1698">
            <v>400.05399999999997</v>
          </cell>
          <cell r="D1698">
            <v>361.19</v>
          </cell>
          <cell r="E1698">
            <v>10</v>
          </cell>
        </row>
        <row r="1699">
          <cell r="A1699" t="str">
            <v>RC2-50V220MB</v>
          </cell>
          <cell r="B1699" t="str">
            <v>6.3x7</v>
          </cell>
          <cell r="C1699">
            <v>384.17099999999999</v>
          </cell>
          <cell r="D1699">
            <v>345.25400000000002</v>
          </cell>
          <cell r="E1699">
            <v>0</v>
          </cell>
        </row>
        <row r="1700">
          <cell r="A1700" t="str">
            <v>RC2-50V220MB-F27</v>
          </cell>
          <cell r="B1700" t="str">
            <v>6.3x7</v>
          </cell>
          <cell r="C1700">
            <v>400.779</v>
          </cell>
          <cell r="D1700">
            <v>361.91500000000002</v>
          </cell>
          <cell r="E1700">
            <v>0</v>
          </cell>
        </row>
        <row r="1701">
          <cell r="A1701" t="str">
            <v>RC2-50V220MB-T2</v>
          </cell>
          <cell r="B1701" t="str">
            <v>6.3x7</v>
          </cell>
          <cell r="C1701">
            <v>400.05399999999997</v>
          </cell>
          <cell r="D1701">
            <v>361.19</v>
          </cell>
          <cell r="E1701">
            <v>6</v>
          </cell>
        </row>
        <row r="1702">
          <cell r="A1702" t="str">
            <v>RC2-50V220MGZ-T36</v>
          </cell>
          <cell r="B1702" t="str">
            <v>6.3x7</v>
          </cell>
          <cell r="C1702">
            <v>400.05399999999997</v>
          </cell>
          <cell r="D1702">
            <v>361.19</v>
          </cell>
          <cell r="E1702">
            <v>0</v>
          </cell>
        </row>
        <row r="1703">
          <cell r="A1703" t="str">
            <v>RC2-50V220MGZ-T58</v>
          </cell>
          <cell r="B1703" t="str">
            <v>6.3x7</v>
          </cell>
          <cell r="C1703">
            <v>400.05399999999997</v>
          </cell>
          <cell r="D1703">
            <v>361.19</v>
          </cell>
          <cell r="E1703">
            <v>0</v>
          </cell>
        </row>
        <row r="1704">
          <cell r="A1704" t="str">
            <v>RC2-50V2R2K</v>
          </cell>
          <cell r="B1704" t="str">
            <v>4x7</v>
          </cell>
          <cell r="C1704">
            <v>300.74700000000001</v>
          </cell>
          <cell r="D1704">
            <v>263.22300000000001</v>
          </cell>
          <cell r="E1704">
            <v>0</v>
          </cell>
        </row>
        <row r="1705">
          <cell r="A1705" t="str">
            <v>RC2-50V2R2MB</v>
          </cell>
          <cell r="B1705" t="str">
            <v>4x7</v>
          </cell>
          <cell r="C1705">
            <v>300.74700000000001</v>
          </cell>
          <cell r="D1705">
            <v>263.22300000000001</v>
          </cell>
          <cell r="E1705">
            <v>4</v>
          </cell>
        </row>
        <row r="1706">
          <cell r="A1706" t="str">
            <v>RC2-50V2R2MB-F</v>
          </cell>
          <cell r="B1706" t="str">
            <v>4x7</v>
          </cell>
          <cell r="C1706">
            <v>317.92899999999997</v>
          </cell>
          <cell r="D1706">
            <v>278.601</v>
          </cell>
          <cell r="E1706">
            <v>0</v>
          </cell>
        </row>
        <row r="1707">
          <cell r="A1707" t="str">
            <v>RC2-50V2R2MB-F0</v>
          </cell>
          <cell r="B1707" t="str">
            <v>4x7</v>
          </cell>
          <cell r="C1707">
            <v>317.92899999999997</v>
          </cell>
          <cell r="D1707">
            <v>278.601</v>
          </cell>
          <cell r="E1707">
            <v>0</v>
          </cell>
        </row>
        <row r="1708">
          <cell r="A1708" t="str">
            <v>RC2-50V2R2MB-S1</v>
          </cell>
          <cell r="B1708" t="str">
            <v>4x7</v>
          </cell>
          <cell r="C1708">
            <v>317.92899999999997</v>
          </cell>
          <cell r="D1708">
            <v>278.601</v>
          </cell>
          <cell r="E1708">
            <v>0</v>
          </cell>
        </row>
        <row r="1709">
          <cell r="A1709" t="str">
            <v>RC2-50V2R2MB-T14</v>
          </cell>
          <cell r="B1709" t="str">
            <v>4x7</v>
          </cell>
          <cell r="C1709">
            <v>316.26799999999997</v>
          </cell>
          <cell r="D1709">
            <v>278.19200000000001</v>
          </cell>
          <cell r="E1709">
            <v>0</v>
          </cell>
        </row>
        <row r="1710">
          <cell r="A1710" t="str">
            <v>RC2-50V2R2MB-T2</v>
          </cell>
          <cell r="B1710" t="str">
            <v>4x7</v>
          </cell>
          <cell r="C1710">
            <v>316.26799999999997</v>
          </cell>
          <cell r="D1710">
            <v>278.19200000000001</v>
          </cell>
          <cell r="E1710">
            <v>36</v>
          </cell>
        </row>
        <row r="1711">
          <cell r="A1711" t="str">
            <v>RC2-50V2R2MB-T30</v>
          </cell>
          <cell r="B1711" t="str">
            <v>4x7</v>
          </cell>
          <cell r="C1711">
            <v>316.26799999999997</v>
          </cell>
          <cell r="D1711">
            <v>278.19200000000001</v>
          </cell>
          <cell r="E1711">
            <v>0</v>
          </cell>
        </row>
        <row r="1712">
          <cell r="A1712" t="str">
            <v>RC2-50V2R2MBGA-T2</v>
          </cell>
          <cell r="B1712" t="str">
            <v>4x7</v>
          </cell>
          <cell r="C1712">
            <v>316.26799999999997</v>
          </cell>
          <cell r="D1712">
            <v>278.19200000000001</v>
          </cell>
          <cell r="E1712">
            <v>4</v>
          </cell>
        </row>
        <row r="1713">
          <cell r="A1713" t="str">
            <v>RC2-50V2R2MBT-T72</v>
          </cell>
          <cell r="B1713" t="str">
            <v>4x7</v>
          </cell>
          <cell r="C1713">
            <v>316.26799999999997</v>
          </cell>
          <cell r="D1713">
            <v>278.19200000000001</v>
          </cell>
          <cell r="E1713">
            <v>6</v>
          </cell>
        </row>
        <row r="1714">
          <cell r="A1714" t="str">
            <v>RC2-50V2R2MBT-T80</v>
          </cell>
          <cell r="B1714" t="str">
            <v>4x7</v>
          </cell>
          <cell r="C1714">
            <v>316.26799999999997</v>
          </cell>
          <cell r="D1714">
            <v>278.19200000000001</v>
          </cell>
          <cell r="E1714">
            <v>94</v>
          </cell>
        </row>
        <row r="1715">
          <cell r="A1715" t="str">
            <v>RC2-50V2R2MD1#</v>
          </cell>
          <cell r="B1715" t="str">
            <v>4x7</v>
          </cell>
          <cell r="C1715">
            <v>300.74700000000001</v>
          </cell>
          <cell r="D1715">
            <v>263.22300000000001</v>
          </cell>
          <cell r="E1715">
            <v>0</v>
          </cell>
        </row>
        <row r="1716">
          <cell r="A1716" t="str">
            <v>RC2-50V2R2MD1#-T2</v>
          </cell>
          <cell r="B1716" t="str">
            <v>4x7</v>
          </cell>
          <cell r="C1716">
            <v>316.26799999999997</v>
          </cell>
          <cell r="D1716">
            <v>278.19200000000001</v>
          </cell>
          <cell r="E1716">
            <v>6</v>
          </cell>
        </row>
        <row r="1717">
          <cell r="A1717" t="str">
            <v>RC2-50V2R2MD1#-T30</v>
          </cell>
          <cell r="B1717" t="str">
            <v>4x7</v>
          </cell>
          <cell r="C1717">
            <v>316.26799999999997</v>
          </cell>
          <cell r="D1717">
            <v>278.19200000000001</v>
          </cell>
          <cell r="E1717">
            <v>4</v>
          </cell>
        </row>
        <row r="1718">
          <cell r="A1718" t="str">
            <v>RC2-50V2R2MD1#-T36</v>
          </cell>
          <cell r="B1718" t="str">
            <v>4x7</v>
          </cell>
          <cell r="C1718">
            <v>316.26799999999997</v>
          </cell>
          <cell r="D1718">
            <v>278.19200000000001</v>
          </cell>
          <cell r="E1718">
            <v>6</v>
          </cell>
        </row>
        <row r="1719">
          <cell r="A1719" t="str">
            <v>RC2-50V2R2MD1#-T58</v>
          </cell>
          <cell r="B1719" t="str">
            <v>4x7</v>
          </cell>
          <cell r="C1719">
            <v>316.26799999999997</v>
          </cell>
          <cell r="D1719">
            <v>278.19200000000001</v>
          </cell>
          <cell r="E1719">
            <v>8</v>
          </cell>
        </row>
        <row r="1720">
          <cell r="A1720" t="str">
            <v>RC2-50V2R2MD1#-T72</v>
          </cell>
          <cell r="B1720" t="str">
            <v>4x7</v>
          </cell>
          <cell r="C1720">
            <v>316.26799999999997</v>
          </cell>
          <cell r="D1720">
            <v>278.19200000000001</v>
          </cell>
          <cell r="E1720">
            <v>24</v>
          </cell>
        </row>
        <row r="1721">
          <cell r="A1721" t="str">
            <v>RC2-50V2R2MD1#-T80</v>
          </cell>
          <cell r="B1721" t="str">
            <v>4x7</v>
          </cell>
          <cell r="C1721">
            <v>316.26799999999997</v>
          </cell>
          <cell r="D1721">
            <v>278.19200000000001</v>
          </cell>
          <cell r="E1721">
            <v>6</v>
          </cell>
        </row>
        <row r="1722">
          <cell r="A1722" t="str">
            <v>RC2-50V2R2ME2-T58</v>
          </cell>
          <cell r="B1722" t="str">
            <v>4x7</v>
          </cell>
          <cell r="C1722">
            <v>316.26799999999997</v>
          </cell>
          <cell r="D1722">
            <v>278.19200000000001</v>
          </cell>
          <cell r="E1722">
            <v>6</v>
          </cell>
        </row>
        <row r="1723">
          <cell r="A1723" t="str">
            <v>RC2-50V2R2MGZ-T32</v>
          </cell>
          <cell r="B1723" t="str">
            <v>4x7</v>
          </cell>
          <cell r="C1723">
            <v>316.26799999999997</v>
          </cell>
          <cell r="D1723">
            <v>278.19200000000001</v>
          </cell>
          <cell r="E1723">
            <v>0</v>
          </cell>
        </row>
        <row r="1724">
          <cell r="A1724" t="str">
            <v>RC2-50V2R2MGZ-T36</v>
          </cell>
          <cell r="B1724" t="str">
            <v>4x7</v>
          </cell>
          <cell r="C1724">
            <v>316.26799999999997</v>
          </cell>
          <cell r="D1724">
            <v>278.19200000000001</v>
          </cell>
          <cell r="E1724">
            <v>10</v>
          </cell>
        </row>
        <row r="1725">
          <cell r="A1725" t="str">
            <v>RC2-50V2R2MGZ-T58</v>
          </cell>
          <cell r="B1725" t="str">
            <v>4x7</v>
          </cell>
          <cell r="C1725">
            <v>316.26799999999997</v>
          </cell>
          <cell r="D1725">
            <v>278.19200000000001</v>
          </cell>
          <cell r="E1725">
            <v>134</v>
          </cell>
        </row>
        <row r="1726">
          <cell r="A1726" t="str">
            <v>RC2-50V2R2MGZ-T64</v>
          </cell>
          <cell r="B1726" t="str">
            <v>4x7</v>
          </cell>
          <cell r="C1726">
            <v>316.26799999999997</v>
          </cell>
          <cell r="D1726">
            <v>278.19200000000001</v>
          </cell>
          <cell r="E1726">
            <v>0</v>
          </cell>
        </row>
        <row r="1727">
          <cell r="A1727" t="str">
            <v>RC2-50V2R2MGZ-T72</v>
          </cell>
          <cell r="B1727" t="str">
            <v>4x7</v>
          </cell>
          <cell r="C1727">
            <v>316.26799999999997</v>
          </cell>
          <cell r="D1727">
            <v>278.19200000000001</v>
          </cell>
          <cell r="E1727">
            <v>14</v>
          </cell>
        </row>
        <row r="1728">
          <cell r="A1728" t="str">
            <v>RC2-50V2R2MGZ-T80</v>
          </cell>
          <cell r="B1728" t="str">
            <v>4x7</v>
          </cell>
          <cell r="C1728">
            <v>316.26799999999997</v>
          </cell>
          <cell r="D1728">
            <v>278.19200000000001</v>
          </cell>
          <cell r="E1728">
            <v>0</v>
          </cell>
        </row>
        <row r="1729">
          <cell r="A1729" t="str">
            <v>RC2-50V330M</v>
          </cell>
          <cell r="B1729" t="str">
            <v>8x7</v>
          </cell>
          <cell r="C1729">
            <v>505.48899999999998</v>
          </cell>
          <cell r="D1729">
            <v>467.94099999999997</v>
          </cell>
          <cell r="E1729">
            <v>2</v>
          </cell>
        </row>
        <row r="1730">
          <cell r="A1730" t="str">
            <v>RC2-50V330M-T2</v>
          </cell>
          <cell r="B1730" t="str">
            <v>8x7</v>
          </cell>
          <cell r="C1730">
            <v>512.255</v>
          </cell>
          <cell r="D1730">
            <v>488.76600000000002</v>
          </cell>
          <cell r="E1730">
            <v>2</v>
          </cell>
        </row>
        <row r="1731">
          <cell r="A1731" t="str">
            <v>RC2-50V3R3K-T2</v>
          </cell>
          <cell r="B1731" t="str">
            <v>4x7</v>
          </cell>
          <cell r="C1731">
            <v>316.26799999999997</v>
          </cell>
          <cell r="D1731">
            <v>278.19200000000001</v>
          </cell>
          <cell r="E1731">
            <v>4</v>
          </cell>
        </row>
        <row r="1732">
          <cell r="A1732" t="str">
            <v>RC2-50V3R3MB</v>
          </cell>
          <cell r="B1732" t="str">
            <v>4x7</v>
          </cell>
          <cell r="C1732">
            <v>300.74700000000001</v>
          </cell>
          <cell r="D1732">
            <v>263.22300000000001</v>
          </cell>
          <cell r="E1732">
            <v>18</v>
          </cell>
        </row>
        <row r="1733">
          <cell r="A1733" t="str">
            <v>RC2-50V3R3MB-S1</v>
          </cell>
          <cell r="B1733" t="str">
            <v>4x7</v>
          </cell>
          <cell r="C1733">
            <v>317.92899999999997</v>
          </cell>
          <cell r="D1733">
            <v>278.601</v>
          </cell>
          <cell r="E1733">
            <v>2</v>
          </cell>
        </row>
        <row r="1734">
          <cell r="A1734" t="str">
            <v>RC2-50V3R3MB-T2</v>
          </cell>
          <cell r="B1734" t="str">
            <v>4x7</v>
          </cell>
          <cell r="C1734">
            <v>316.26799999999997</v>
          </cell>
          <cell r="D1734">
            <v>278.19200000000001</v>
          </cell>
          <cell r="E1734">
            <v>20</v>
          </cell>
        </row>
        <row r="1735">
          <cell r="A1735" t="str">
            <v>RC2-50V3R3MB-T30</v>
          </cell>
          <cell r="B1735" t="str">
            <v>4x7</v>
          </cell>
          <cell r="C1735">
            <v>316.26799999999997</v>
          </cell>
          <cell r="D1735">
            <v>278.19200000000001</v>
          </cell>
          <cell r="E1735">
            <v>0</v>
          </cell>
        </row>
        <row r="1736">
          <cell r="A1736" t="str">
            <v>RC2-50V3R3MBGA-T2</v>
          </cell>
          <cell r="B1736" t="str">
            <v>4x7</v>
          </cell>
          <cell r="C1736">
            <v>316.26799999999997</v>
          </cell>
          <cell r="D1736">
            <v>278.19200000000001</v>
          </cell>
          <cell r="E1736">
            <v>6</v>
          </cell>
        </row>
        <row r="1737">
          <cell r="A1737" t="str">
            <v>RC2-50V3R3MBT-T2A</v>
          </cell>
          <cell r="B1737" t="str">
            <v>4x7</v>
          </cell>
          <cell r="C1737">
            <v>316.26799999999997</v>
          </cell>
          <cell r="D1737">
            <v>278.19200000000001</v>
          </cell>
          <cell r="E1737">
            <v>0</v>
          </cell>
        </row>
        <row r="1738">
          <cell r="A1738" t="str">
            <v>RC2-50V3R3MBT-T80</v>
          </cell>
          <cell r="B1738" t="str">
            <v>4x7</v>
          </cell>
          <cell r="C1738">
            <v>316.26799999999997</v>
          </cell>
          <cell r="D1738">
            <v>278.19200000000001</v>
          </cell>
          <cell r="E1738">
            <v>24</v>
          </cell>
        </row>
        <row r="1739">
          <cell r="A1739" t="str">
            <v>RC2-50V3R3MD1#-T2</v>
          </cell>
          <cell r="B1739" t="str">
            <v>4x7</v>
          </cell>
          <cell r="C1739">
            <v>316.26799999999997</v>
          </cell>
          <cell r="D1739">
            <v>278.19200000000001</v>
          </cell>
          <cell r="E1739">
            <v>0</v>
          </cell>
        </row>
        <row r="1740">
          <cell r="A1740" t="str">
            <v>RC2-50V3R3MD1#-T58</v>
          </cell>
          <cell r="B1740" t="str">
            <v>4x7</v>
          </cell>
          <cell r="C1740">
            <v>316.26799999999997</v>
          </cell>
          <cell r="D1740">
            <v>278.19200000000001</v>
          </cell>
          <cell r="E1740">
            <v>16</v>
          </cell>
        </row>
        <row r="1741">
          <cell r="A1741" t="str">
            <v>RC2-50V3R3MD1#-T72</v>
          </cell>
          <cell r="B1741" t="str">
            <v>4x7</v>
          </cell>
          <cell r="C1741">
            <v>316.26799999999997</v>
          </cell>
          <cell r="D1741">
            <v>278.19200000000001</v>
          </cell>
          <cell r="E1741">
            <v>2</v>
          </cell>
        </row>
        <row r="1742">
          <cell r="A1742" t="str">
            <v>RC2-50V3R3MD1#-T80</v>
          </cell>
          <cell r="B1742" t="str">
            <v>4x7</v>
          </cell>
          <cell r="C1742">
            <v>316.26799999999997</v>
          </cell>
          <cell r="D1742">
            <v>278.19200000000001</v>
          </cell>
          <cell r="E1742">
            <v>38</v>
          </cell>
        </row>
        <row r="1743">
          <cell r="A1743" t="str">
            <v>RC2-50V3R3MGZ-T32</v>
          </cell>
          <cell r="B1743" t="str">
            <v>4x7</v>
          </cell>
          <cell r="C1743">
            <v>316.26799999999997</v>
          </cell>
          <cell r="D1743">
            <v>278.19200000000001</v>
          </cell>
          <cell r="E1743">
            <v>0</v>
          </cell>
        </row>
        <row r="1744">
          <cell r="A1744" t="str">
            <v>RC2-50V3R3MGZ-T36</v>
          </cell>
          <cell r="B1744" t="str">
            <v>4x7</v>
          </cell>
          <cell r="C1744">
            <v>316.26799999999997</v>
          </cell>
          <cell r="D1744">
            <v>278.19200000000001</v>
          </cell>
          <cell r="E1744">
            <v>0</v>
          </cell>
        </row>
        <row r="1745">
          <cell r="A1745" t="str">
            <v>RC2-50V3R3MGZ-T58</v>
          </cell>
          <cell r="B1745" t="str">
            <v>4x7</v>
          </cell>
          <cell r="C1745">
            <v>316.26799999999997</v>
          </cell>
          <cell r="D1745">
            <v>278.19200000000001</v>
          </cell>
          <cell r="E1745">
            <v>38</v>
          </cell>
        </row>
        <row r="1746">
          <cell r="A1746" t="str">
            <v>RC2-50V3R3MGZ-T64</v>
          </cell>
          <cell r="B1746" t="str">
            <v>4x7</v>
          </cell>
          <cell r="C1746">
            <v>316.26799999999997</v>
          </cell>
          <cell r="D1746">
            <v>278.19200000000001</v>
          </cell>
          <cell r="E1746">
            <v>0</v>
          </cell>
        </row>
        <row r="1747">
          <cell r="A1747" t="str">
            <v>RC2-50V3R3MGZ-T72</v>
          </cell>
          <cell r="B1747" t="str">
            <v>4x7</v>
          </cell>
          <cell r="C1747">
            <v>316.26799999999997</v>
          </cell>
          <cell r="D1747">
            <v>278.19200000000001</v>
          </cell>
          <cell r="E1747">
            <v>36</v>
          </cell>
        </row>
        <row r="1748">
          <cell r="A1748" t="str">
            <v>RC2-50V4R7MB</v>
          </cell>
          <cell r="B1748" t="str">
            <v>5x7</v>
          </cell>
          <cell r="C1748">
            <v>327.29199999999997</v>
          </cell>
          <cell r="D1748">
            <v>295.92099999999999</v>
          </cell>
          <cell r="E1748">
            <v>0</v>
          </cell>
        </row>
        <row r="1749">
          <cell r="A1749" t="str">
            <v>RC2-50V4R7MB-F</v>
          </cell>
          <cell r="B1749" t="str">
            <v>5x7</v>
          </cell>
          <cell r="C1749">
            <v>344.47500000000002</v>
          </cell>
          <cell r="D1749">
            <v>312.02600000000001</v>
          </cell>
          <cell r="E1749">
            <v>0</v>
          </cell>
        </row>
        <row r="1750">
          <cell r="A1750" t="str">
            <v>RC2-50V4R7MB-F1</v>
          </cell>
          <cell r="B1750" t="str">
            <v>5x7</v>
          </cell>
          <cell r="C1750">
            <v>344.47500000000002</v>
          </cell>
          <cell r="D1750">
            <v>312.02600000000001</v>
          </cell>
          <cell r="E1750">
            <v>0</v>
          </cell>
        </row>
        <row r="1751">
          <cell r="A1751" t="str">
            <v>RC2-50V4R7MB-T2</v>
          </cell>
          <cell r="B1751" t="str">
            <v>5x7</v>
          </cell>
          <cell r="C1751">
            <v>336.35</v>
          </cell>
          <cell r="D1751">
            <v>311.71800000000002</v>
          </cell>
          <cell r="E1751">
            <v>0</v>
          </cell>
        </row>
        <row r="1752">
          <cell r="A1752" t="str">
            <v>RC2-50V4R7MD1#</v>
          </cell>
          <cell r="B1752" t="str">
            <v>4x7</v>
          </cell>
          <cell r="C1752">
            <v>300.74700000000001</v>
          </cell>
          <cell r="D1752">
            <v>263.22300000000001</v>
          </cell>
          <cell r="E1752">
            <v>0</v>
          </cell>
        </row>
        <row r="1753">
          <cell r="A1753" t="str">
            <v>RC2-50V4R7MD1#-T2</v>
          </cell>
          <cell r="B1753" t="str">
            <v>4x7</v>
          </cell>
          <cell r="C1753">
            <v>316.26799999999997</v>
          </cell>
          <cell r="D1753">
            <v>278.19200000000001</v>
          </cell>
          <cell r="E1753">
            <v>10</v>
          </cell>
        </row>
        <row r="1754">
          <cell r="A1754" t="str">
            <v>RC2-50V4R7MD1#-T58</v>
          </cell>
          <cell r="B1754" t="str">
            <v>4x7</v>
          </cell>
          <cell r="C1754">
            <v>316.26799999999997</v>
          </cell>
          <cell r="D1754">
            <v>278.19200000000001</v>
          </cell>
          <cell r="E1754">
            <v>2</v>
          </cell>
        </row>
        <row r="1755">
          <cell r="A1755" t="str">
            <v>RC2-50V4R7MD1#-T72</v>
          </cell>
          <cell r="B1755" t="str">
            <v>4x7</v>
          </cell>
          <cell r="C1755">
            <v>316.26799999999997</v>
          </cell>
          <cell r="D1755">
            <v>278.19200000000001</v>
          </cell>
          <cell r="E1755">
            <v>0</v>
          </cell>
        </row>
        <row r="1756">
          <cell r="A1756" t="str">
            <v>RC2-50V4R7MGZ-T10</v>
          </cell>
          <cell r="B1756" t="str">
            <v>4x7</v>
          </cell>
          <cell r="C1756">
            <v>316.26799999999997</v>
          </cell>
          <cell r="D1756">
            <v>278.19200000000001</v>
          </cell>
          <cell r="E1756">
            <v>0</v>
          </cell>
        </row>
        <row r="1757">
          <cell r="A1757" t="str">
            <v>RC2-50V4R7MGZ-T58</v>
          </cell>
          <cell r="B1757" t="str">
            <v>5x7</v>
          </cell>
          <cell r="C1757">
            <v>336.35</v>
          </cell>
          <cell r="D1757">
            <v>311.71800000000002</v>
          </cell>
          <cell r="E1757">
            <v>0</v>
          </cell>
        </row>
        <row r="1758">
          <cell r="A1758" t="str">
            <v>RC2-50V4R7MS</v>
          </cell>
          <cell r="B1758" t="str">
            <v>4x7</v>
          </cell>
          <cell r="C1758">
            <v>300.74700000000001</v>
          </cell>
          <cell r="D1758">
            <v>263.22300000000001</v>
          </cell>
          <cell r="E1758">
            <v>12</v>
          </cell>
        </row>
        <row r="1759">
          <cell r="A1759" t="str">
            <v>RC2-50V4R7MS-F</v>
          </cell>
          <cell r="B1759" t="str">
            <v>4x7</v>
          </cell>
          <cell r="C1759">
            <v>317.92899999999997</v>
          </cell>
          <cell r="D1759">
            <v>278.601</v>
          </cell>
          <cell r="E1759">
            <v>0</v>
          </cell>
        </row>
        <row r="1760">
          <cell r="A1760" t="str">
            <v>RC2-50V4R7MS-F1</v>
          </cell>
          <cell r="B1760" t="str">
            <v>4x7</v>
          </cell>
          <cell r="C1760">
            <v>317.92899999999997</v>
          </cell>
          <cell r="D1760">
            <v>278.601</v>
          </cell>
          <cell r="E1760">
            <v>0</v>
          </cell>
        </row>
        <row r="1761">
          <cell r="A1761" t="str">
            <v>RC2-50V4R7MS-F27</v>
          </cell>
          <cell r="B1761" t="str">
            <v>4x7</v>
          </cell>
          <cell r="C1761">
            <v>317.92899999999997</v>
          </cell>
          <cell r="D1761">
            <v>278.601</v>
          </cell>
          <cell r="E1761">
            <v>0</v>
          </cell>
        </row>
        <row r="1762">
          <cell r="A1762" t="str">
            <v>RC2-50V4R7MS-S1</v>
          </cell>
          <cell r="B1762" t="str">
            <v>4x7</v>
          </cell>
          <cell r="C1762">
            <v>317.92899999999997</v>
          </cell>
          <cell r="D1762">
            <v>278.601</v>
          </cell>
          <cell r="E1762">
            <v>0</v>
          </cell>
        </row>
        <row r="1763">
          <cell r="A1763" t="str">
            <v>RC2-50V4R7MS-T2</v>
          </cell>
          <cell r="B1763" t="str">
            <v>4x7</v>
          </cell>
          <cell r="C1763">
            <v>316.26799999999997</v>
          </cell>
          <cell r="D1763">
            <v>278.19200000000001</v>
          </cell>
          <cell r="E1763">
            <v>16</v>
          </cell>
        </row>
        <row r="1764">
          <cell r="A1764" t="str">
            <v>RC2-50V4R7MSGA-T2</v>
          </cell>
          <cell r="B1764" t="str">
            <v>4x7</v>
          </cell>
          <cell r="C1764">
            <v>316.26799999999997</v>
          </cell>
          <cell r="D1764">
            <v>278.19200000000001</v>
          </cell>
          <cell r="E1764">
            <v>0</v>
          </cell>
        </row>
        <row r="1765">
          <cell r="A1765" t="str">
            <v>RC2-50V4R7MSGZ-T32</v>
          </cell>
          <cell r="B1765" t="str">
            <v>4x7</v>
          </cell>
          <cell r="C1765">
            <v>316.26799999999997</v>
          </cell>
          <cell r="D1765">
            <v>278.19200000000001</v>
          </cell>
          <cell r="E1765">
            <v>0</v>
          </cell>
        </row>
        <row r="1766">
          <cell r="A1766" t="str">
            <v>RC2-50V4R7MSGZ-T58</v>
          </cell>
          <cell r="B1766" t="str">
            <v>4x7</v>
          </cell>
          <cell r="C1766">
            <v>316.26799999999997</v>
          </cell>
          <cell r="D1766">
            <v>278.19200000000001</v>
          </cell>
          <cell r="E1766">
            <v>52</v>
          </cell>
        </row>
        <row r="1767">
          <cell r="A1767" t="str">
            <v>RC2-50V4R7MSGZ-T72</v>
          </cell>
          <cell r="B1767" t="str">
            <v>4x7</v>
          </cell>
          <cell r="C1767">
            <v>316.26799999999997</v>
          </cell>
          <cell r="D1767">
            <v>278.19200000000001</v>
          </cell>
          <cell r="E1767">
            <v>4</v>
          </cell>
        </row>
        <row r="1768">
          <cell r="A1768" t="str">
            <v>RC2-50V4R7MSZ2-F35</v>
          </cell>
          <cell r="B1768" t="str">
            <v>4x7</v>
          </cell>
          <cell r="C1768">
            <v>317.92899999999997</v>
          </cell>
          <cell r="D1768">
            <v>278.601</v>
          </cell>
          <cell r="E1768">
            <v>0</v>
          </cell>
        </row>
        <row r="1769">
          <cell r="A1769" t="str">
            <v>RC2-50VR10MB</v>
          </cell>
          <cell r="B1769" t="str">
            <v>4x7</v>
          </cell>
          <cell r="C1769">
            <v>300.74700000000001</v>
          </cell>
          <cell r="D1769">
            <v>263.22300000000001</v>
          </cell>
          <cell r="E1769">
            <v>2.6</v>
          </cell>
        </row>
        <row r="1770">
          <cell r="A1770" t="str">
            <v>RC2-50VR10MB-F</v>
          </cell>
          <cell r="B1770" t="str">
            <v>4x7</v>
          </cell>
          <cell r="C1770">
            <v>317.92899999999997</v>
          </cell>
          <cell r="D1770">
            <v>278.601</v>
          </cell>
          <cell r="E1770">
            <v>0</v>
          </cell>
        </row>
        <row r="1771">
          <cell r="A1771" t="str">
            <v>RC2-50VR10MB-F0</v>
          </cell>
          <cell r="B1771" t="str">
            <v>4x7</v>
          </cell>
          <cell r="C1771">
            <v>317.92899999999997</v>
          </cell>
          <cell r="D1771">
            <v>278.601</v>
          </cell>
          <cell r="E1771">
            <v>0</v>
          </cell>
        </row>
        <row r="1772">
          <cell r="A1772" t="str">
            <v>RC2-50VR10MB-F4</v>
          </cell>
          <cell r="B1772" t="str">
            <v>4x7</v>
          </cell>
          <cell r="C1772">
            <v>317.92899999999997</v>
          </cell>
          <cell r="D1772">
            <v>278.601</v>
          </cell>
          <cell r="E1772">
            <v>0</v>
          </cell>
        </row>
        <row r="1773">
          <cell r="A1773" t="str">
            <v>RC2-50VR10MB-S1</v>
          </cell>
          <cell r="B1773" t="str">
            <v>4x7</v>
          </cell>
          <cell r="C1773">
            <v>317.92899999999997</v>
          </cell>
          <cell r="D1773">
            <v>278.601</v>
          </cell>
          <cell r="E1773">
            <v>0</v>
          </cell>
        </row>
        <row r="1774">
          <cell r="A1774" t="str">
            <v>RC2-50VR10MB-T10</v>
          </cell>
          <cell r="B1774" t="str">
            <v>4x7</v>
          </cell>
          <cell r="C1774">
            <v>316.26799999999997</v>
          </cell>
          <cell r="D1774">
            <v>278.19200000000001</v>
          </cell>
          <cell r="E1774">
            <v>0</v>
          </cell>
        </row>
        <row r="1775">
          <cell r="A1775" t="str">
            <v>RC2-50VR10MB-T2</v>
          </cell>
          <cell r="B1775" t="str">
            <v>4x7</v>
          </cell>
          <cell r="C1775">
            <v>316.26799999999997</v>
          </cell>
          <cell r="D1775">
            <v>278.19200000000001</v>
          </cell>
          <cell r="E1775">
            <v>0</v>
          </cell>
        </row>
        <row r="1776">
          <cell r="A1776" t="str">
            <v>RC2-50VR10MBGA-T2</v>
          </cell>
          <cell r="B1776" t="str">
            <v>4x7</v>
          </cell>
          <cell r="C1776">
            <v>316.26799999999997</v>
          </cell>
          <cell r="D1776">
            <v>278.19200000000001</v>
          </cell>
          <cell r="E1776">
            <v>8</v>
          </cell>
        </row>
        <row r="1777">
          <cell r="A1777" t="str">
            <v>RC2-50VR10MBT-T80</v>
          </cell>
          <cell r="B1777" t="str">
            <v>4x7</v>
          </cell>
          <cell r="C1777">
            <v>316.26799999999997</v>
          </cell>
          <cell r="D1777">
            <v>278.19200000000001</v>
          </cell>
          <cell r="E1777">
            <v>0</v>
          </cell>
        </row>
        <row r="1778">
          <cell r="A1778" t="str">
            <v>RC2-50VR10MD1#</v>
          </cell>
          <cell r="B1778" t="str">
            <v>4x7</v>
          </cell>
          <cell r="C1778">
            <v>300.74700000000001</v>
          </cell>
          <cell r="D1778">
            <v>263.22300000000001</v>
          </cell>
          <cell r="E1778">
            <v>0</v>
          </cell>
        </row>
        <row r="1779">
          <cell r="A1779" t="str">
            <v>RC2-50VR10MD1#-T2</v>
          </cell>
          <cell r="B1779" t="str">
            <v>4x7</v>
          </cell>
          <cell r="C1779">
            <v>316.26799999999997</v>
          </cell>
          <cell r="D1779">
            <v>278.19200000000001</v>
          </cell>
          <cell r="E1779">
            <v>4</v>
          </cell>
        </row>
        <row r="1780">
          <cell r="A1780" t="str">
            <v>RC2-50VR10MD1#-T30</v>
          </cell>
          <cell r="B1780" t="str">
            <v>4x7</v>
          </cell>
          <cell r="C1780">
            <v>316.26799999999997</v>
          </cell>
          <cell r="D1780">
            <v>278.19200000000001</v>
          </cell>
          <cell r="E1780">
            <v>0</v>
          </cell>
        </row>
        <row r="1781">
          <cell r="A1781" t="str">
            <v>RC2-50VR10MD1#-T72</v>
          </cell>
          <cell r="B1781" t="str">
            <v>4x7</v>
          </cell>
          <cell r="C1781">
            <v>316.26799999999997</v>
          </cell>
          <cell r="D1781">
            <v>278.19200000000001</v>
          </cell>
          <cell r="E1781">
            <v>8</v>
          </cell>
        </row>
        <row r="1782">
          <cell r="A1782" t="str">
            <v>RC2-50VR10MD1#-T80</v>
          </cell>
          <cell r="B1782" t="str">
            <v>4x7</v>
          </cell>
          <cell r="C1782">
            <v>316.26799999999997</v>
          </cell>
          <cell r="D1782">
            <v>278.19200000000001</v>
          </cell>
          <cell r="E1782">
            <v>2</v>
          </cell>
        </row>
        <row r="1783">
          <cell r="A1783" t="str">
            <v>RC2-50VR10MGZ-T10</v>
          </cell>
          <cell r="B1783" t="str">
            <v>4x7</v>
          </cell>
          <cell r="C1783">
            <v>316.26799999999997</v>
          </cell>
          <cell r="D1783">
            <v>278.19200000000001</v>
          </cell>
          <cell r="E1783">
            <v>0</v>
          </cell>
        </row>
        <row r="1784">
          <cell r="A1784" t="str">
            <v>RC2-50VR10MGZ-T32</v>
          </cell>
          <cell r="B1784" t="str">
            <v>4x7</v>
          </cell>
          <cell r="C1784">
            <v>316.26799999999997</v>
          </cell>
          <cell r="D1784">
            <v>278.19200000000001</v>
          </cell>
          <cell r="E1784">
            <v>0</v>
          </cell>
        </row>
        <row r="1785">
          <cell r="A1785" t="str">
            <v>RC2-50VR10MGZ-T58</v>
          </cell>
          <cell r="B1785" t="str">
            <v>4x7</v>
          </cell>
          <cell r="C1785">
            <v>316.26799999999997</v>
          </cell>
          <cell r="D1785">
            <v>278.19200000000001</v>
          </cell>
          <cell r="E1785">
            <v>0</v>
          </cell>
        </row>
        <row r="1786">
          <cell r="A1786" t="str">
            <v>RC2-50VR10MGZ-T72</v>
          </cell>
          <cell r="B1786" t="str">
            <v>4x7</v>
          </cell>
          <cell r="C1786">
            <v>316.26799999999997</v>
          </cell>
          <cell r="D1786">
            <v>278.19200000000001</v>
          </cell>
          <cell r="E1786">
            <v>0</v>
          </cell>
        </row>
        <row r="1787">
          <cell r="A1787" t="str">
            <v>RC2-50VR15MB</v>
          </cell>
          <cell r="B1787" t="str">
            <v>4x7</v>
          </cell>
          <cell r="C1787">
            <v>300.74700000000001</v>
          </cell>
          <cell r="D1787">
            <v>263.22300000000001</v>
          </cell>
          <cell r="E1787">
            <v>0</v>
          </cell>
        </row>
        <row r="1788">
          <cell r="A1788" t="str">
            <v>RC2-50VR15MB-T2</v>
          </cell>
          <cell r="B1788" t="str">
            <v>4x7</v>
          </cell>
          <cell r="C1788">
            <v>316.26799999999997</v>
          </cell>
          <cell r="D1788">
            <v>278.19200000000001</v>
          </cell>
          <cell r="E1788">
            <v>8</v>
          </cell>
        </row>
        <row r="1789">
          <cell r="A1789" t="str">
            <v>RC2-50VR15MD1#-T72</v>
          </cell>
          <cell r="B1789" t="str">
            <v>4x7</v>
          </cell>
          <cell r="C1789">
            <v>316.26799999999997</v>
          </cell>
          <cell r="D1789">
            <v>278.19200000000001</v>
          </cell>
          <cell r="E1789">
            <v>12</v>
          </cell>
        </row>
        <row r="1790">
          <cell r="A1790" t="str">
            <v>RC2-50VR15MGZ-T58</v>
          </cell>
          <cell r="B1790" t="str">
            <v>4x7</v>
          </cell>
          <cell r="C1790">
            <v>316.26799999999997</v>
          </cell>
          <cell r="D1790">
            <v>278.19200000000001</v>
          </cell>
          <cell r="E1790">
            <v>0</v>
          </cell>
        </row>
        <row r="1791">
          <cell r="A1791" t="str">
            <v>RC2-50VR15MGZ-T72</v>
          </cell>
          <cell r="B1791" t="str">
            <v>4x7</v>
          </cell>
          <cell r="C1791">
            <v>316.26799999999997</v>
          </cell>
          <cell r="D1791">
            <v>278.19200000000001</v>
          </cell>
          <cell r="E1791">
            <v>40</v>
          </cell>
        </row>
        <row r="1792">
          <cell r="A1792" t="str">
            <v>RC2-50VR22MB</v>
          </cell>
          <cell r="B1792" t="str">
            <v>4x7</v>
          </cell>
          <cell r="C1792">
            <v>300.74700000000001</v>
          </cell>
          <cell r="D1792">
            <v>263.22300000000001</v>
          </cell>
          <cell r="E1792">
            <v>2</v>
          </cell>
        </row>
        <row r="1793">
          <cell r="A1793" t="str">
            <v>RC2-50VR22MB-F</v>
          </cell>
          <cell r="B1793" t="str">
            <v>4x7</v>
          </cell>
          <cell r="C1793">
            <v>317.92899999999997</v>
          </cell>
          <cell r="D1793">
            <v>278.601</v>
          </cell>
          <cell r="E1793">
            <v>0</v>
          </cell>
        </row>
        <row r="1794">
          <cell r="A1794" t="str">
            <v>RC2-50VR22MB-F0</v>
          </cell>
          <cell r="B1794" t="str">
            <v>4x7</v>
          </cell>
          <cell r="C1794">
            <v>317.92899999999997</v>
          </cell>
          <cell r="D1794">
            <v>278.601</v>
          </cell>
          <cell r="E1794">
            <v>0</v>
          </cell>
        </row>
        <row r="1795">
          <cell r="A1795" t="str">
            <v>RC2-50VR22MB-S1</v>
          </cell>
          <cell r="B1795" t="str">
            <v>4x7</v>
          </cell>
          <cell r="C1795">
            <v>317.92899999999997</v>
          </cell>
          <cell r="D1795">
            <v>278.601</v>
          </cell>
          <cell r="E1795">
            <v>0</v>
          </cell>
        </row>
        <row r="1796">
          <cell r="A1796" t="str">
            <v>RC2-50VR22MB-T2</v>
          </cell>
          <cell r="B1796" t="str">
            <v>4x7</v>
          </cell>
          <cell r="C1796">
            <v>316.26799999999997</v>
          </cell>
          <cell r="D1796">
            <v>278.19200000000001</v>
          </cell>
          <cell r="E1796">
            <v>9</v>
          </cell>
        </row>
        <row r="1797">
          <cell r="A1797" t="str">
            <v>RC2-50VR22MBGA-T2</v>
          </cell>
          <cell r="B1797" t="str">
            <v>4x7</v>
          </cell>
          <cell r="C1797">
            <v>316.26799999999997</v>
          </cell>
          <cell r="D1797">
            <v>278.19200000000001</v>
          </cell>
          <cell r="E1797">
            <v>0</v>
          </cell>
        </row>
        <row r="1798">
          <cell r="A1798" t="str">
            <v>RC2-50VR22MBT-T72</v>
          </cell>
          <cell r="B1798" t="str">
            <v>4x7</v>
          </cell>
          <cell r="C1798">
            <v>316.26799999999997</v>
          </cell>
          <cell r="D1798">
            <v>278.19200000000001</v>
          </cell>
          <cell r="E1798">
            <v>10</v>
          </cell>
        </row>
        <row r="1799">
          <cell r="A1799" t="str">
            <v>RC2-50VR22MBT-T80</v>
          </cell>
          <cell r="B1799" t="str">
            <v>4x7</v>
          </cell>
          <cell r="C1799">
            <v>316.26799999999997</v>
          </cell>
          <cell r="D1799">
            <v>278.19200000000001</v>
          </cell>
          <cell r="E1799">
            <v>12</v>
          </cell>
        </row>
        <row r="1800">
          <cell r="A1800" t="str">
            <v>RC2-50VR22MD1#</v>
          </cell>
          <cell r="B1800" t="str">
            <v>4x7</v>
          </cell>
          <cell r="C1800">
            <v>300.74700000000001</v>
          </cell>
          <cell r="D1800">
            <v>263.22300000000001</v>
          </cell>
          <cell r="E1800">
            <v>0</v>
          </cell>
        </row>
        <row r="1801">
          <cell r="A1801" t="str">
            <v>RC2-50VR22MD1#-T30</v>
          </cell>
          <cell r="B1801" t="str">
            <v>4x7</v>
          </cell>
          <cell r="C1801">
            <v>316.26799999999997</v>
          </cell>
          <cell r="D1801">
            <v>278.19200000000001</v>
          </cell>
          <cell r="E1801">
            <v>2</v>
          </cell>
        </row>
        <row r="1802">
          <cell r="A1802" t="str">
            <v>RC2-50VR22MD1#-T72</v>
          </cell>
          <cell r="B1802" t="str">
            <v>4x7</v>
          </cell>
          <cell r="C1802">
            <v>316.26799999999997</v>
          </cell>
          <cell r="D1802">
            <v>278.19200000000001</v>
          </cell>
          <cell r="E1802">
            <v>6</v>
          </cell>
        </row>
        <row r="1803">
          <cell r="A1803" t="str">
            <v>RC2-50VR22MD1#-T80</v>
          </cell>
          <cell r="B1803" t="str">
            <v>4x7</v>
          </cell>
          <cell r="C1803">
            <v>316.26799999999997</v>
          </cell>
          <cell r="D1803">
            <v>278.19200000000001</v>
          </cell>
          <cell r="E1803">
            <v>6</v>
          </cell>
        </row>
        <row r="1804">
          <cell r="A1804" t="str">
            <v>RC2-50VR22MGZ-T32</v>
          </cell>
          <cell r="B1804" t="str">
            <v>4x7</v>
          </cell>
          <cell r="C1804">
            <v>316.26799999999997</v>
          </cell>
          <cell r="D1804">
            <v>278.19200000000001</v>
          </cell>
          <cell r="E1804">
            <v>0</v>
          </cell>
        </row>
        <row r="1805">
          <cell r="A1805" t="str">
            <v>RC2-50VR22MGZ-T58</v>
          </cell>
          <cell r="B1805" t="str">
            <v>4x7</v>
          </cell>
          <cell r="C1805">
            <v>316.26799999999997</v>
          </cell>
          <cell r="D1805">
            <v>278.19200000000001</v>
          </cell>
          <cell r="E1805">
            <v>2</v>
          </cell>
        </row>
        <row r="1806">
          <cell r="A1806" t="str">
            <v>RC2-50VR22MGZ-T72</v>
          </cell>
          <cell r="B1806" t="str">
            <v>4x7</v>
          </cell>
          <cell r="C1806">
            <v>316.26799999999997</v>
          </cell>
          <cell r="D1806">
            <v>278.19200000000001</v>
          </cell>
          <cell r="E1806">
            <v>26</v>
          </cell>
        </row>
        <row r="1807">
          <cell r="A1807" t="str">
            <v>RC2-50VR33MB</v>
          </cell>
          <cell r="B1807" t="str">
            <v>4x7</v>
          </cell>
          <cell r="C1807">
            <v>300.74700000000001</v>
          </cell>
          <cell r="D1807">
            <v>263.22300000000001</v>
          </cell>
          <cell r="E1807">
            <v>40</v>
          </cell>
        </row>
        <row r="1808">
          <cell r="A1808" t="str">
            <v>RC2-50VR33MB-F</v>
          </cell>
          <cell r="B1808" t="str">
            <v>4x7</v>
          </cell>
          <cell r="C1808">
            <v>317.92899999999997</v>
          </cell>
          <cell r="D1808">
            <v>278.601</v>
          </cell>
          <cell r="E1808">
            <v>0</v>
          </cell>
        </row>
        <row r="1809">
          <cell r="A1809" t="str">
            <v>RC2-50VR33MB-F0</v>
          </cell>
          <cell r="B1809" t="str">
            <v>4x7</v>
          </cell>
          <cell r="C1809">
            <v>317.92899999999997</v>
          </cell>
          <cell r="D1809">
            <v>278.601</v>
          </cell>
          <cell r="E1809">
            <v>0</v>
          </cell>
        </row>
        <row r="1810">
          <cell r="A1810" t="str">
            <v>RC2-50VR33MB-S1</v>
          </cell>
          <cell r="B1810" t="str">
            <v>4x7</v>
          </cell>
          <cell r="C1810">
            <v>317.92899999999997</v>
          </cell>
          <cell r="D1810">
            <v>278.601</v>
          </cell>
          <cell r="E1810">
            <v>0</v>
          </cell>
        </row>
        <row r="1811">
          <cell r="A1811" t="str">
            <v>RC2-50VR33MB-T2</v>
          </cell>
          <cell r="B1811" t="str">
            <v>4x7</v>
          </cell>
          <cell r="C1811">
            <v>316.26799999999997</v>
          </cell>
          <cell r="D1811">
            <v>278.19200000000001</v>
          </cell>
          <cell r="E1811">
            <v>12</v>
          </cell>
        </row>
        <row r="1812">
          <cell r="A1812" t="str">
            <v>RC2-50VR33MBGA-T2</v>
          </cell>
          <cell r="B1812" t="str">
            <v>4x7</v>
          </cell>
          <cell r="C1812">
            <v>316.26799999999997</v>
          </cell>
          <cell r="D1812">
            <v>278.19200000000001</v>
          </cell>
          <cell r="E1812">
            <v>0</v>
          </cell>
        </row>
        <row r="1813">
          <cell r="A1813" t="str">
            <v>RC2-50VR33MBT-T72</v>
          </cell>
          <cell r="B1813" t="str">
            <v>4x7</v>
          </cell>
          <cell r="C1813">
            <v>316.26799999999997</v>
          </cell>
          <cell r="D1813">
            <v>278.19200000000001</v>
          </cell>
          <cell r="E1813">
            <v>6</v>
          </cell>
        </row>
        <row r="1814">
          <cell r="A1814" t="str">
            <v>RC2-50VR33MBT-T80</v>
          </cell>
          <cell r="B1814" t="str">
            <v>4x7</v>
          </cell>
          <cell r="C1814">
            <v>316.26799999999997</v>
          </cell>
          <cell r="D1814">
            <v>278.19200000000001</v>
          </cell>
          <cell r="E1814">
            <v>0</v>
          </cell>
        </row>
        <row r="1815">
          <cell r="A1815" t="str">
            <v>RC2-50VR33MD1#-T2</v>
          </cell>
          <cell r="B1815" t="str">
            <v>4x7</v>
          </cell>
          <cell r="C1815">
            <v>316.26799999999997</v>
          </cell>
          <cell r="D1815">
            <v>278.19200000000001</v>
          </cell>
          <cell r="E1815">
            <v>0</v>
          </cell>
        </row>
        <row r="1816">
          <cell r="A1816" t="str">
            <v>RC2-50VR33MD1#-T72</v>
          </cell>
          <cell r="B1816" t="str">
            <v>4x7</v>
          </cell>
          <cell r="C1816">
            <v>316.26799999999997</v>
          </cell>
          <cell r="D1816">
            <v>278.19200000000001</v>
          </cell>
          <cell r="E1816">
            <v>0</v>
          </cell>
        </row>
        <row r="1817">
          <cell r="A1817" t="str">
            <v>RC2-50VR33MD1#-T80</v>
          </cell>
          <cell r="B1817" t="str">
            <v>4x7</v>
          </cell>
          <cell r="C1817">
            <v>316.26799999999997</v>
          </cell>
          <cell r="D1817">
            <v>278.19200000000001</v>
          </cell>
          <cell r="E1817">
            <v>10</v>
          </cell>
        </row>
        <row r="1818">
          <cell r="A1818" t="str">
            <v>RC2-50VR33MGZ-T32</v>
          </cell>
          <cell r="B1818" t="str">
            <v>4x7</v>
          </cell>
          <cell r="C1818">
            <v>316.26799999999997</v>
          </cell>
          <cell r="D1818">
            <v>278.19200000000001</v>
          </cell>
          <cell r="E1818">
            <v>0</v>
          </cell>
        </row>
        <row r="1819">
          <cell r="A1819" t="str">
            <v>RC2-50VR33MGZ-T58</v>
          </cell>
          <cell r="B1819" t="str">
            <v>4x7</v>
          </cell>
          <cell r="C1819">
            <v>316.26799999999997</v>
          </cell>
          <cell r="D1819">
            <v>278.19200000000001</v>
          </cell>
          <cell r="E1819">
            <v>0</v>
          </cell>
        </row>
        <row r="1820">
          <cell r="A1820" t="str">
            <v>RC2-50VR33MGZ-T72</v>
          </cell>
          <cell r="B1820" t="str">
            <v>4x7</v>
          </cell>
          <cell r="C1820">
            <v>316.26799999999997</v>
          </cell>
          <cell r="D1820">
            <v>278.19200000000001</v>
          </cell>
          <cell r="E1820">
            <v>6</v>
          </cell>
        </row>
        <row r="1821">
          <cell r="A1821" t="str">
            <v>RC2-50VR47MB</v>
          </cell>
          <cell r="B1821" t="str">
            <v>4x7</v>
          </cell>
          <cell r="C1821">
            <v>300.74700000000001</v>
          </cell>
          <cell r="D1821">
            <v>263.22300000000001</v>
          </cell>
          <cell r="E1821">
            <v>15</v>
          </cell>
        </row>
        <row r="1822">
          <cell r="A1822" t="str">
            <v>RC2-50VR47MB-F</v>
          </cell>
          <cell r="B1822" t="str">
            <v>4x7</v>
          </cell>
          <cell r="C1822">
            <v>317.92899999999997</v>
          </cell>
          <cell r="D1822">
            <v>278.601</v>
          </cell>
          <cell r="E1822">
            <v>0</v>
          </cell>
        </row>
        <row r="1823">
          <cell r="A1823" t="str">
            <v>RC2-50VR47MB-F0</v>
          </cell>
          <cell r="B1823" t="str">
            <v>4x7</v>
          </cell>
          <cell r="C1823">
            <v>317.92899999999997</v>
          </cell>
          <cell r="D1823">
            <v>278.601</v>
          </cell>
          <cell r="E1823">
            <v>0</v>
          </cell>
        </row>
        <row r="1824">
          <cell r="A1824" t="str">
            <v>RC2-50VR47MB-F1</v>
          </cell>
          <cell r="B1824" t="str">
            <v>4x7</v>
          </cell>
          <cell r="C1824">
            <v>317.92899999999997</v>
          </cell>
          <cell r="D1824">
            <v>278.601</v>
          </cell>
          <cell r="E1824">
            <v>0</v>
          </cell>
        </row>
        <row r="1825">
          <cell r="A1825" t="str">
            <v>RC2-50VR47MB-T14</v>
          </cell>
          <cell r="B1825" t="str">
            <v>4x7</v>
          </cell>
          <cell r="C1825">
            <v>316.26799999999997</v>
          </cell>
          <cell r="D1825">
            <v>278.19200000000001</v>
          </cell>
          <cell r="E1825">
            <v>0</v>
          </cell>
        </row>
        <row r="1826">
          <cell r="A1826" t="str">
            <v>RC2-50VR47MB-T2</v>
          </cell>
          <cell r="B1826" t="str">
            <v>4x7</v>
          </cell>
          <cell r="C1826">
            <v>316.26799999999997</v>
          </cell>
          <cell r="D1826">
            <v>278.19200000000001</v>
          </cell>
          <cell r="E1826">
            <v>44</v>
          </cell>
        </row>
        <row r="1827">
          <cell r="A1827" t="str">
            <v>RC2-50VR47MB-T30</v>
          </cell>
          <cell r="B1827" t="str">
            <v>4x7</v>
          </cell>
          <cell r="C1827">
            <v>316.26799999999997</v>
          </cell>
          <cell r="D1827">
            <v>278.19200000000001</v>
          </cell>
          <cell r="E1827">
            <v>0</v>
          </cell>
        </row>
        <row r="1828">
          <cell r="A1828" t="str">
            <v>RC2-50VR47MBGA-T2</v>
          </cell>
          <cell r="B1828" t="str">
            <v>4x7</v>
          </cell>
          <cell r="C1828">
            <v>316.26799999999997</v>
          </cell>
          <cell r="D1828">
            <v>278.19200000000001</v>
          </cell>
          <cell r="E1828">
            <v>14</v>
          </cell>
        </row>
        <row r="1829">
          <cell r="A1829" t="str">
            <v>RC2-50VR47MBT-T72</v>
          </cell>
          <cell r="B1829" t="str">
            <v>4x7</v>
          </cell>
          <cell r="C1829">
            <v>316.26799999999997</v>
          </cell>
          <cell r="D1829">
            <v>278.19200000000001</v>
          </cell>
          <cell r="E1829">
            <v>28</v>
          </cell>
        </row>
        <row r="1830">
          <cell r="A1830" t="str">
            <v>RC2-50VR47MBT-T80</v>
          </cell>
          <cell r="B1830" t="str">
            <v>4x7</v>
          </cell>
          <cell r="C1830">
            <v>316.26799999999997</v>
          </cell>
          <cell r="D1830">
            <v>278.19200000000001</v>
          </cell>
          <cell r="E1830">
            <v>20</v>
          </cell>
        </row>
        <row r="1831">
          <cell r="A1831" t="str">
            <v>RC2-50VR47MD1#-T2</v>
          </cell>
          <cell r="B1831" t="str">
            <v>4x7</v>
          </cell>
          <cell r="C1831">
            <v>316.26799999999997</v>
          </cell>
          <cell r="D1831">
            <v>278.19200000000001</v>
          </cell>
          <cell r="E1831">
            <v>2</v>
          </cell>
        </row>
        <row r="1832">
          <cell r="A1832" t="str">
            <v>RC2-50VR47MD1#-T58</v>
          </cell>
          <cell r="B1832" t="str">
            <v>4x7</v>
          </cell>
          <cell r="C1832">
            <v>316.26799999999997</v>
          </cell>
          <cell r="D1832">
            <v>278.19200000000001</v>
          </cell>
          <cell r="E1832">
            <v>10</v>
          </cell>
        </row>
        <row r="1833">
          <cell r="A1833" t="str">
            <v>RC2-50VR47MD1#-T72</v>
          </cell>
          <cell r="B1833" t="str">
            <v>4x7</v>
          </cell>
          <cell r="C1833">
            <v>316.26799999999997</v>
          </cell>
          <cell r="D1833">
            <v>278.19200000000001</v>
          </cell>
          <cell r="E1833">
            <v>28</v>
          </cell>
        </row>
        <row r="1834">
          <cell r="A1834" t="str">
            <v>RC2-50VR47MD1#-T80</v>
          </cell>
          <cell r="B1834" t="str">
            <v>4x7</v>
          </cell>
          <cell r="C1834">
            <v>316.26799999999997</v>
          </cell>
          <cell r="D1834">
            <v>278.19200000000001</v>
          </cell>
          <cell r="E1834">
            <v>30</v>
          </cell>
        </row>
        <row r="1835">
          <cell r="A1835" t="str">
            <v>RC2-50VR47MGZ-T10</v>
          </cell>
          <cell r="B1835" t="str">
            <v>4x7</v>
          </cell>
          <cell r="C1835">
            <v>316.26799999999997</v>
          </cell>
          <cell r="D1835">
            <v>278.19200000000001</v>
          </cell>
          <cell r="E1835">
            <v>0</v>
          </cell>
        </row>
        <row r="1836">
          <cell r="A1836" t="str">
            <v>RC2-50VR47MGZ-T32</v>
          </cell>
          <cell r="B1836" t="str">
            <v>4x7</v>
          </cell>
          <cell r="C1836">
            <v>316.26799999999997</v>
          </cell>
          <cell r="D1836">
            <v>278.19200000000001</v>
          </cell>
          <cell r="E1836">
            <v>4</v>
          </cell>
        </row>
        <row r="1837">
          <cell r="A1837" t="str">
            <v>RC2-50VR47MGZ-T58</v>
          </cell>
          <cell r="B1837" t="str">
            <v>4x7</v>
          </cell>
          <cell r="C1837">
            <v>316.26799999999997</v>
          </cell>
          <cell r="D1837">
            <v>278.19200000000001</v>
          </cell>
          <cell r="E1837">
            <v>10</v>
          </cell>
        </row>
        <row r="1838">
          <cell r="A1838" t="str">
            <v>RC2-50VR47MGZ-T72</v>
          </cell>
          <cell r="B1838" t="str">
            <v>4x7</v>
          </cell>
          <cell r="C1838">
            <v>316.26799999999997</v>
          </cell>
          <cell r="D1838">
            <v>278.19200000000001</v>
          </cell>
          <cell r="E1838">
            <v>20</v>
          </cell>
        </row>
        <row r="1839">
          <cell r="A1839" t="str">
            <v>RC2-50VR68MB</v>
          </cell>
          <cell r="B1839" t="str">
            <v>4x7</v>
          </cell>
          <cell r="C1839">
            <v>300.74700000000001</v>
          </cell>
          <cell r="D1839">
            <v>263.22300000000001</v>
          </cell>
          <cell r="E1839">
            <v>2</v>
          </cell>
        </row>
        <row r="1840">
          <cell r="A1840" t="str">
            <v>RC2-50VR68MB-T2</v>
          </cell>
          <cell r="B1840" t="str">
            <v>4x7</v>
          </cell>
          <cell r="C1840">
            <v>316.26799999999997</v>
          </cell>
          <cell r="D1840">
            <v>278.19200000000001</v>
          </cell>
          <cell r="E1840">
            <v>24</v>
          </cell>
        </row>
        <row r="1841">
          <cell r="A1841" t="str">
            <v>RC2-50VR68MGZ-T32</v>
          </cell>
          <cell r="B1841" t="str">
            <v>4x7</v>
          </cell>
          <cell r="C1841">
            <v>316.26799999999997</v>
          </cell>
          <cell r="D1841">
            <v>278.19200000000001</v>
          </cell>
          <cell r="E1841">
            <v>0</v>
          </cell>
        </row>
        <row r="1842">
          <cell r="A1842" t="str">
            <v>RC2-50VR68MGZ-T72</v>
          </cell>
          <cell r="B1842" t="str">
            <v>4x7</v>
          </cell>
          <cell r="C1842">
            <v>316.26799999999997</v>
          </cell>
          <cell r="D1842">
            <v>278.19200000000001</v>
          </cell>
          <cell r="E1842">
            <v>6</v>
          </cell>
        </row>
        <row r="1843">
          <cell r="A1843" t="str">
            <v>RC2-63V010MB</v>
          </cell>
          <cell r="B1843" t="str">
            <v>4x7</v>
          </cell>
          <cell r="C1843">
            <v>300.74700000000001</v>
          </cell>
          <cell r="D1843">
            <v>263.22300000000001</v>
          </cell>
          <cell r="E1843">
            <v>0</v>
          </cell>
        </row>
        <row r="1844">
          <cell r="A1844" t="str">
            <v>RC2-63V010MB-T2</v>
          </cell>
          <cell r="B1844" t="str">
            <v>4x7</v>
          </cell>
          <cell r="C1844">
            <v>316.26799999999997</v>
          </cell>
          <cell r="D1844">
            <v>278.19200000000001</v>
          </cell>
          <cell r="E1844">
            <v>0</v>
          </cell>
        </row>
        <row r="1845">
          <cell r="A1845" t="str">
            <v>RC2-63V010MGZ-T58</v>
          </cell>
          <cell r="B1845" t="str">
            <v>4x7</v>
          </cell>
          <cell r="C1845">
            <v>316.26799999999997</v>
          </cell>
          <cell r="D1845">
            <v>278.19200000000001</v>
          </cell>
          <cell r="E1845">
            <v>0</v>
          </cell>
        </row>
        <row r="1846">
          <cell r="A1846" t="str">
            <v>RC2-63V100M</v>
          </cell>
          <cell r="B1846" t="str">
            <v>6.3x7</v>
          </cell>
          <cell r="C1846">
            <v>384.17099999999999</v>
          </cell>
          <cell r="D1846">
            <v>345.25400000000002</v>
          </cell>
          <cell r="E1846">
            <v>0</v>
          </cell>
        </row>
        <row r="1847">
          <cell r="A1847" t="str">
            <v>RC2-63V100M-T2</v>
          </cell>
          <cell r="B1847" t="str">
            <v>6.3x7</v>
          </cell>
          <cell r="C1847">
            <v>400.05399999999997</v>
          </cell>
          <cell r="D1847">
            <v>361.19</v>
          </cell>
          <cell r="E1847">
            <v>4</v>
          </cell>
        </row>
        <row r="1848">
          <cell r="A1848" t="str">
            <v>RC2-63V100MGZ-T58</v>
          </cell>
          <cell r="B1848" t="str">
            <v>6.3x7</v>
          </cell>
          <cell r="C1848">
            <v>400.05399999999997</v>
          </cell>
          <cell r="D1848">
            <v>361.19</v>
          </cell>
          <cell r="E1848">
            <v>0</v>
          </cell>
        </row>
        <row r="1849">
          <cell r="A1849" t="str">
            <v>RC2-63V220MF1GA</v>
          </cell>
          <cell r="B1849" t="str">
            <v>6.3x7</v>
          </cell>
          <cell r="C1849">
            <v>384.17099999999999</v>
          </cell>
          <cell r="D1849">
            <v>345.25400000000002</v>
          </cell>
          <cell r="E1849">
            <v>0</v>
          </cell>
        </row>
        <row r="1850">
          <cell r="A1850" t="str">
            <v>RC2-63V220MF1GA-T2</v>
          </cell>
          <cell r="B1850" t="str">
            <v>6.3x7</v>
          </cell>
          <cell r="C1850">
            <v>400.05399999999997</v>
          </cell>
          <cell r="D1850">
            <v>361.19</v>
          </cell>
          <cell r="E1850">
            <v>0</v>
          </cell>
        </row>
        <row r="1851">
          <cell r="A1851" t="str">
            <v>RC2-63V2R2MB</v>
          </cell>
          <cell r="B1851" t="str">
            <v>4x7</v>
          </cell>
          <cell r="C1851">
            <v>300.74700000000001</v>
          </cell>
          <cell r="D1851">
            <v>263.22300000000001</v>
          </cell>
          <cell r="E1851">
            <v>8</v>
          </cell>
        </row>
        <row r="1852">
          <cell r="A1852" t="str">
            <v>RC2-63V2R2MB-T2</v>
          </cell>
          <cell r="B1852" t="str">
            <v>4x7</v>
          </cell>
          <cell r="C1852">
            <v>316.26799999999997</v>
          </cell>
          <cell r="D1852">
            <v>278.19200000000001</v>
          </cell>
          <cell r="E1852">
            <v>4</v>
          </cell>
        </row>
        <row r="1853">
          <cell r="A1853" t="str">
            <v>RC2-63V2R2MGZ-T10</v>
          </cell>
          <cell r="B1853" t="str">
            <v>4x7</v>
          </cell>
          <cell r="C1853">
            <v>316.26799999999997</v>
          </cell>
          <cell r="D1853">
            <v>278.19200000000001</v>
          </cell>
          <cell r="E1853">
            <v>0</v>
          </cell>
        </row>
        <row r="1854">
          <cell r="A1854" t="str">
            <v>RC2-63V2R2MGZ-T32</v>
          </cell>
          <cell r="B1854" t="str">
            <v>4x7</v>
          </cell>
          <cell r="C1854">
            <v>316.26799999999997</v>
          </cell>
          <cell r="D1854">
            <v>278.19200000000001</v>
          </cell>
          <cell r="E1854">
            <v>0</v>
          </cell>
        </row>
        <row r="1855">
          <cell r="A1855" t="str">
            <v>RC2-63V2R2MGZ-T36</v>
          </cell>
          <cell r="B1855" t="str">
            <v>4x7</v>
          </cell>
          <cell r="C1855">
            <v>316.26799999999997</v>
          </cell>
          <cell r="D1855">
            <v>278.19200000000001</v>
          </cell>
          <cell r="E1855">
            <v>0</v>
          </cell>
        </row>
        <row r="1856">
          <cell r="A1856" t="str">
            <v>RC2-63V2R2MGZ-T58</v>
          </cell>
          <cell r="B1856" t="str">
            <v>4x7</v>
          </cell>
          <cell r="C1856">
            <v>316.26799999999997</v>
          </cell>
          <cell r="D1856">
            <v>278.19200000000001</v>
          </cell>
          <cell r="E1856">
            <v>6</v>
          </cell>
        </row>
        <row r="1857">
          <cell r="A1857" t="str">
            <v>RC2-63V3R3MS</v>
          </cell>
          <cell r="B1857" t="str">
            <v>4x7</v>
          </cell>
          <cell r="C1857">
            <v>300.74700000000001</v>
          </cell>
          <cell r="D1857">
            <v>263.22300000000001</v>
          </cell>
          <cell r="E1857">
            <v>0</v>
          </cell>
        </row>
        <row r="1858">
          <cell r="A1858" t="str">
            <v>RC2-63V3R3MSGZ-T10</v>
          </cell>
          <cell r="B1858" t="str">
            <v>4x7</v>
          </cell>
          <cell r="C1858">
            <v>316.26799999999997</v>
          </cell>
          <cell r="D1858">
            <v>278.19200000000001</v>
          </cell>
          <cell r="E1858">
            <v>0</v>
          </cell>
        </row>
        <row r="1859">
          <cell r="A1859" t="str">
            <v>RC2-63V4R7MS</v>
          </cell>
          <cell r="B1859" t="str">
            <v>5x7</v>
          </cell>
          <cell r="C1859">
            <v>327.29199999999997</v>
          </cell>
          <cell r="D1859">
            <v>295.92099999999999</v>
          </cell>
          <cell r="E1859">
            <v>0</v>
          </cell>
        </row>
        <row r="1860">
          <cell r="A1860" t="str">
            <v>RC2-63V4R7MS-F1</v>
          </cell>
          <cell r="B1860" t="str">
            <v>5x7</v>
          </cell>
          <cell r="C1860">
            <v>344.47500000000002</v>
          </cell>
          <cell r="D1860">
            <v>312.02600000000001</v>
          </cell>
          <cell r="E1860">
            <v>0</v>
          </cell>
        </row>
        <row r="1861">
          <cell r="A1861" t="str">
            <v>RC2-63V4R7MSGZ-T58</v>
          </cell>
          <cell r="B1861" t="str">
            <v>5x7</v>
          </cell>
          <cell r="C1861">
            <v>336.35</v>
          </cell>
          <cell r="D1861">
            <v>311.71800000000002</v>
          </cell>
          <cell r="E1861">
            <v>2</v>
          </cell>
        </row>
        <row r="1862">
          <cell r="A1862" t="str">
            <v>RC2-63VR33MB</v>
          </cell>
          <cell r="B1862" t="str">
            <v>4x7</v>
          </cell>
          <cell r="C1862">
            <v>300.74700000000001</v>
          </cell>
          <cell r="D1862">
            <v>263.22300000000001</v>
          </cell>
          <cell r="E1862">
            <v>0</v>
          </cell>
        </row>
        <row r="1863">
          <cell r="A1863" t="str">
            <v>RC2-63VR33MB-F</v>
          </cell>
          <cell r="B1863" t="str">
            <v>4x7</v>
          </cell>
          <cell r="C1863">
            <v>317.92899999999997</v>
          </cell>
          <cell r="D1863">
            <v>278.601</v>
          </cell>
          <cell r="E1863">
            <v>2</v>
          </cell>
        </row>
        <row r="1864">
          <cell r="A1864" t="str">
            <v>RC2-63VR47MB</v>
          </cell>
          <cell r="B1864" t="str">
            <v>4x7</v>
          </cell>
          <cell r="C1864">
            <v>300.74700000000001</v>
          </cell>
          <cell r="D1864">
            <v>263.22300000000001</v>
          </cell>
          <cell r="E1864">
            <v>0</v>
          </cell>
        </row>
        <row r="1865">
          <cell r="A1865" t="str">
            <v>RC2-63VR47MB-F</v>
          </cell>
          <cell r="B1865" t="str">
            <v>4x7</v>
          </cell>
          <cell r="C1865">
            <v>317.92899999999997</v>
          </cell>
          <cell r="D1865">
            <v>278.601</v>
          </cell>
          <cell r="E1865">
            <v>0</v>
          </cell>
        </row>
        <row r="1866">
          <cell r="A1866" t="str">
            <v>RC2-6V101MB</v>
          </cell>
          <cell r="B1866" t="str">
            <v>6.3x7</v>
          </cell>
          <cell r="C1866">
            <v>384.17099999999999</v>
          </cell>
          <cell r="D1866">
            <v>345.25400000000002</v>
          </cell>
          <cell r="E1866">
            <v>2</v>
          </cell>
        </row>
        <row r="1867">
          <cell r="A1867" t="str">
            <v>RC2-6V101MB-F1</v>
          </cell>
          <cell r="B1867" t="str">
            <v>6.3x7</v>
          </cell>
          <cell r="C1867">
            <v>400.779</v>
          </cell>
          <cell r="D1867">
            <v>361.91500000000002</v>
          </cell>
          <cell r="E1867">
            <v>0</v>
          </cell>
        </row>
        <row r="1868">
          <cell r="A1868" t="str">
            <v>RC2-6V101MB-T2</v>
          </cell>
          <cell r="B1868" t="str">
            <v>6.3x7</v>
          </cell>
          <cell r="C1868">
            <v>400.05399999999997</v>
          </cell>
          <cell r="D1868">
            <v>361.19</v>
          </cell>
          <cell r="E1868">
            <v>28</v>
          </cell>
        </row>
        <row r="1869">
          <cell r="A1869" t="str">
            <v>RC2-6V101ME1#</v>
          </cell>
          <cell r="B1869" t="str">
            <v>5x7</v>
          </cell>
          <cell r="C1869">
            <v>327.29199999999997</v>
          </cell>
          <cell r="D1869">
            <v>295.92099999999999</v>
          </cell>
          <cell r="E1869">
            <v>2</v>
          </cell>
        </row>
        <row r="1870">
          <cell r="A1870" t="str">
            <v>RC2-6V101ME1#-T2</v>
          </cell>
          <cell r="B1870" t="str">
            <v>5x7</v>
          </cell>
          <cell r="C1870">
            <v>336.35</v>
          </cell>
          <cell r="D1870">
            <v>311.71800000000002</v>
          </cell>
          <cell r="E1870">
            <v>2</v>
          </cell>
        </row>
        <row r="1871">
          <cell r="A1871" t="str">
            <v>RC2-6V101ME1#-T58</v>
          </cell>
          <cell r="B1871" t="str">
            <v>5x7</v>
          </cell>
          <cell r="C1871">
            <v>336.35</v>
          </cell>
          <cell r="D1871">
            <v>311.71800000000002</v>
          </cell>
          <cell r="E1871">
            <v>0</v>
          </cell>
        </row>
        <row r="1872">
          <cell r="A1872" t="str">
            <v>RC2-6V101ME1#-T72</v>
          </cell>
          <cell r="B1872" t="str">
            <v>5x7</v>
          </cell>
          <cell r="C1872">
            <v>336.35</v>
          </cell>
          <cell r="D1872">
            <v>311.71800000000002</v>
          </cell>
          <cell r="E1872">
            <v>6</v>
          </cell>
        </row>
        <row r="1873">
          <cell r="A1873" t="str">
            <v>RC2-6V101MF1#-T72</v>
          </cell>
          <cell r="B1873" t="str">
            <v>6.3x7</v>
          </cell>
          <cell r="C1873">
            <v>400.05399999999997</v>
          </cell>
          <cell r="D1873">
            <v>361.19</v>
          </cell>
          <cell r="E1873">
            <v>6</v>
          </cell>
        </row>
        <row r="1874">
          <cell r="A1874" t="str">
            <v>RC2-6V101MGZ-T32</v>
          </cell>
          <cell r="B1874" t="str">
            <v>5x7</v>
          </cell>
          <cell r="C1874">
            <v>336.35</v>
          </cell>
          <cell r="D1874">
            <v>311.71800000000002</v>
          </cell>
          <cell r="E1874">
            <v>0</v>
          </cell>
        </row>
        <row r="1875">
          <cell r="A1875" t="str">
            <v>RC2-6V101MGZ-T58</v>
          </cell>
          <cell r="B1875" t="str">
            <v>6.3x7</v>
          </cell>
          <cell r="C1875">
            <v>400.05399999999997</v>
          </cell>
          <cell r="D1875">
            <v>361.19</v>
          </cell>
          <cell r="E1875">
            <v>4</v>
          </cell>
        </row>
        <row r="1876">
          <cell r="A1876" t="str">
            <v>RC2-6V101MGZ-T72</v>
          </cell>
          <cell r="B1876" t="str">
            <v>6.3x7</v>
          </cell>
          <cell r="C1876">
            <v>400.05399999999997</v>
          </cell>
          <cell r="D1876">
            <v>361.19</v>
          </cell>
          <cell r="E1876">
            <v>2</v>
          </cell>
        </row>
        <row r="1877">
          <cell r="A1877" t="str">
            <v>RC2-6V101MS</v>
          </cell>
          <cell r="B1877" t="str">
            <v>5x7</v>
          </cell>
          <cell r="C1877">
            <v>327.29199999999997</v>
          </cell>
          <cell r="D1877">
            <v>295.92099999999999</v>
          </cell>
          <cell r="E1877">
            <v>8</v>
          </cell>
        </row>
        <row r="1878">
          <cell r="A1878" t="str">
            <v>RC2-6V101MS-F</v>
          </cell>
          <cell r="B1878" t="str">
            <v>5x7</v>
          </cell>
          <cell r="C1878">
            <v>344.47500000000002</v>
          </cell>
          <cell r="D1878">
            <v>312.02600000000001</v>
          </cell>
          <cell r="E1878">
            <v>0</v>
          </cell>
        </row>
        <row r="1879">
          <cell r="A1879" t="str">
            <v>RC2-6V101MS-F12</v>
          </cell>
          <cell r="B1879" t="str">
            <v>5x7</v>
          </cell>
          <cell r="C1879">
            <v>344.47500000000002</v>
          </cell>
          <cell r="D1879">
            <v>312.02600000000001</v>
          </cell>
          <cell r="E1879">
            <v>0</v>
          </cell>
        </row>
        <row r="1880">
          <cell r="A1880" t="str">
            <v>RC2-6V101MS-T14</v>
          </cell>
          <cell r="B1880" t="str">
            <v>5x7</v>
          </cell>
          <cell r="C1880">
            <v>336.35</v>
          </cell>
          <cell r="D1880">
            <v>311.71800000000002</v>
          </cell>
          <cell r="E1880">
            <v>0</v>
          </cell>
        </row>
        <row r="1881">
          <cell r="A1881" t="str">
            <v>RC2-6V101MS-T2</v>
          </cell>
          <cell r="B1881" t="str">
            <v>5x7</v>
          </cell>
          <cell r="C1881">
            <v>336.35</v>
          </cell>
          <cell r="D1881">
            <v>311.71800000000002</v>
          </cell>
          <cell r="E1881">
            <v>68</v>
          </cell>
        </row>
        <row r="1882">
          <cell r="A1882" t="str">
            <v>RC2-6V101MSG-T10</v>
          </cell>
          <cell r="B1882" t="str">
            <v>5x7</v>
          </cell>
          <cell r="C1882">
            <v>336.35</v>
          </cell>
          <cell r="D1882">
            <v>311.71800000000002</v>
          </cell>
          <cell r="E1882">
            <v>0</v>
          </cell>
        </row>
        <row r="1883">
          <cell r="A1883" t="str">
            <v>RC2-6V101MSG-T32</v>
          </cell>
          <cell r="B1883" t="str">
            <v>5x7</v>
          </cell>
          <cell r="C1883">
            <v>336.35</v>
          </cell>
          <cell r="D1883">
            <v>311.71800000000002</v>
          </cell>
          <cell r="E1883">
            <v>6</v>
          </cell>
        </row>
        <row r="1884">
          <cell r="A1884" t="str">
            <v>RC2-6V101MSG-T36</v>
          </cell>
          <cell r="B1884" t="str">
            <v>5x7</v>
          </cell>
          <cell r="C1884">
            <v>336.35</v>
          </cell>
          <cell r="D1884">
            <v>311.71800000000002</v>
          </cell>
          <cell r="E1884">
            <v>4</v>
          </cell>
        </row>
        <row r="1885">
          <cell r="A1885" t="str">
            <v>RC2-6V101MSG-T58</v>
          </cell>
          <cell r="B1885" t="str">
            <v>5x7</v>
          </cell>
          <cell r="C1885">
            <v>336.35</v>
          </cell>
          <cell r="D1885">
            <v>311.71800000000002</v>
          </cell>
          <cell r="E1885">
            <v>10</v>
          </cell>
        </row>
        <row r="1886">
          <cell r="A1886" t="str">
            <v>RC2-6V101MSG-T72</v>
          </cell>
          <cell r="B1886" t="str">
            <v>5x7</v>
          </cell>
          <cell r="C1886">
            <v>336.35</v>
          </cell>
          <cell r="D1886">
            <v>311.71800000000002</v>
          </cell>
          <cell r="E1886">
            <v>4</v>
          </cell>
        </row>
        <row r="1887">
          <cell r="A1887" t="str">
            <v>RC2-6V101MSGA-T2</v>
          </cell>
          <cell r="B1887" t="str">
            <v>5x7</v>
          </cell>
          <cell r="C1887">
            <v>336.35</v>
          </cell>
          <cell r="D1887">
            <v>311.71800000000002</v>
          </cell>
          <cell r="E1887">
            <v>0</v>
          </cell>
        </row>
        <row r="1888">
          <cell r="A1888" t="str">
            <v>RC2-6V220MB</v>
          </cell>
          <cell r="B1888" t="str">
            <v>4x7</v>
          </cell>
          <cell r="C1888">
            <v>300.74700000000001</v>
          </cell>
          <cell r="D1888">
            <v>263.22300000000001</v>
          </cell>
          <cell r="E1888">
            <v>4</v>
          </cell>
        </row>
        <row r="1889">
          <cell r="A1889" t="str">
            <v>RC2-6V220MB-F1</v>
          </cell>
          <cell r="B1889" t="str">
            <v>4x7</v>
          </cell>
          <cell r="C1889">
            <v>317.92899999999997</v>
          </cell>
          <cell r="D1889">
            <v>278.601</v>
          </cell>
          <cell r="E1889">
            <v>0</v>
          </cell>
        </row>
        <row r="1890">
          <cell r="A1890" t="str">
            <v>RC2-6V220MB-T2</v>
          </cell>
          <cell r="B1890" t="str">
            <v>4x7</v>
          </cell>
          <cell r="C1890">
            <v>316.26799999999997</v>
          </cell>
          <cell r="D1890">
            <v>278.19200000000001</v>
          </cell>
          <cell r="E1890">
            <v>0</v>
          </cell>
        </row>
        <row r="1891">
          <cell r="A1891" t="str">
            <v>RC2-6V220MB-T26</v>
          </cell>
          <cell r="B1891" t="str">
            <v>4x7</v>
          </cell>
          <cell r="C1891">
            <v>316.26799999999997</v>
          </cell>
          <cell r="D1891">
            <v>278.19200000000001</v>
          </cell>
          <cell r="E1891">
            <v>0</v>
          </cell>
        </row>
        <row r="1892">
          <cell r="A1892" t="str">
            <v>RC2-6V220MB-T30</v>
          </cell>
          <cell r="B1892" t="str">
            <v>4x7</v>
          </cell>
          <cell r="C1892">
            <v>316.26799999999997</v>
          </cell>
          <cell r="D1892">
            <v>278.19200000000001</v>
          </cell>
          <cell r="E1892">
            <v>0</v>
          </cell>
        </row>
        <row r="1893">
          <cell r="A1893" t="str">
            <v>RC2-6V220MBGA-T2</v>
          </cell>
          <cell r="B1893" t="str">
            <v>4x7</v>
          </cell>
          <cell r="C1893">
            <v>316.26799999999997</v>
          </cell>
          <cell r="D1893">
            <v>278.19200000000001</v>
          </cell>
          <cell r="E1893">
            <v>0</v>
          </cell>
        </row>
        <row r="1894">
          <cell r="A1894" t="str">
            <v>RC2-6V220MBT-T80</v>
          </cell>
          <cell r="B1894" t="str">
            <v>4x7</v>
          </cell>
          <cell r="C1894">
            <v>316.26799999999997</v>
          </cell>
          <cell r="D1894">
            <v>278.19200000000001</v>
          </cell>
          <cell r="E1894">
            <v>54</v>
          </cell>
        </row>
        <row r="1895">
          <cell r="A1895" t="str">
            <v>RC2-6V220MD1#</v>
          </cell>
          <cell r="B1895" t="str">
            <v>4x7</v>
          </cell>
          <cell r="C1895">
            <v>300.74700000000001</v>
          </cell>
          <cell r="D1895">
            <v>263.22300000000001</v>
          </cell>
          <cell r="E1895">
            <v>0</v>
          </cell>
        </row>
        <row r="1896">
          <cell r="A1896" t="str">
            <v>RC2-6V220MD1#-T58</v>
          </cell>
          <cell r="B1896" t="str">
            <v>4x7</v>
          </cell>
          <cell r="C1896">
            <v>316.26799999999997</v>
          </cell>
          <cell r="D1896">
            <v>278.19200000000001</v>
          </cell>
          <cell r="E1896">
            <v>0</v>
          </cell>
        </row>
        <row r="1897">
          <cell r="A1897" t="str">
            <v>RC2-6V220MD1#-T72</v>
          </cell>
          <cell r="B1897" t="str">
            <v>4x7</v>
          </cell>
          <cell r="C1897">
            <v>316.26799999999997</v>
          </cell>
          <cell r="D1897">
            <v>278.19200000000001</v>
          </cell>
          <cell r="E1897">
            <v>2</v>
          </cell>
        </row>
        <row r="1898">
          <cell r="A1898" t="str">
            <v>RC2-6V220MD1#-T80</v>
          </cell>
          <cell r="B1898" t="str">
            <v>4x7</v>
          </cell>
          <cell r="C1898">
            <v>316.26799999999997</v>
          </cell>
          <cell r="D1898">
            <v>278.19200000000001</v>
          </cell>
          <cell r="E1898">
            <v>0</v>
          </cell>
        </row>
        <row r="1899">
          <cell r="A1899" t="str">
            <v>RC2-6V220MGZ-T32</v>
          </cell>
          <cell r="B1899" t="str">
            <v>4x7</v>
          </cell>
          <cell r="C1899">
            <v>316.26799999999997</v>
          </cell>
          <cell r="D1899">
            <v>278.19200000000001</v>
          </cell>
          <cell r="E1899">
            <v>0</v>
          </cell>
        </row>
        <row r="1900">
          <cell r="A1900" t="str">
            <v>RC2-6V220MGZ-T36</v>
          </cell>
          <cell r="B1900" t="str">
            <v>4x7</v>
          </cell>
          <cell r="C1900">
            <v>316.26799999999997</v>
          </cell>
          <cell r="D1900">
            <v>278.19200000000001</v>
          </cell>
          <cell r="E1900">
            <v>4</v>
          </cell>
        </row>
        <row r="1901">
          <cell r="A1901" t="str">
            <v>RC2-6V220MGZ-T58</v>
          </cell>
          <cell r="B1901" t="str">
            <v>4x7</v>
          </cell>
          <cell r="C1901">
            <v>316.26799999999997</v>
          </cell>
          <cell r="D1901">
            <v>278.19200000000001</v>
          </cell>
          <cell r="E1901">
            <v>0</v>
          </cell>
        </row>
        <row r="1902">
          <cell r="A1902" t="str">
            <v>RC2-6V220MGZ-T72</v>
          </cell>
          <cell r="B1902" t="str">
            <v>4x7</v>
          </cell>
          <cell r="C1902">
            <v>316.26799999999997</v>
          </cell>
          <cell r="D1902">
            <v>278.19200000000001</v>
          </cell>
          <cell r="E1902">
            <v>12</v>
          </cell>
        </row>
        <row r="1903">
          <cell r="A1903" t="str">
            <v>RC2-6V220MGZ-T80</v>
          </cell>
          <cell r="B1903" t="str">
            <v>4x7</v>
          </cell>
          <cell r="C1903">
            <v>316.26799999999997</v>
          </cell>
          <cell r="D1903">
            <v>278.19200000000001</v>
          </cell>
          <cell r="E1903">
            <v>0</v>
          </cell>
        </row>
        <row r="1904">
          <cell r="A1904" t="str">
            <v>RC2-6V221M</v>
          </cell>
          <cell r="B1904" t="str">
            <v>6.3x7</v>
          </cell>
          <cell r="C1904">
            <v>384.17099999999999</v>
          </cell>
          <cell r="D1904">
            <v>345.25400000000002</v>
          </cell>
          <cell r="E1904">
            <v>0</v>
          </cell>
        </row>
        <row r="1905">
          <cell r="A1905" t="str">
            <v>RC2-6V221M-T2</v>
          </cell>
          <cell r="B1905" t="str">
            <v>6.3x7</v>
          </cell>
          <cell r="C1905">
            <v>400.05399999999997</v>
          </cell>
          <cell r="D1905">
            <v>361.19</v>
          </cell>
          <cell r="E1905">
            <v>62</v>
          </cell>
        </row>
        <row r="1906">
          <cell r="A1906" t="str">
            <v>RC2-6V221MF1#-T2</v>
          </cell>
          <cell r="B1906" t="str">
            <v>6.3x7</v>
          </cell>
          <cell r="C1906">
            <v>400.05399999999997</v>
          </cell>
          <cell r="D1906">
            <v>361.19</v>
          </cell>
          <cell r="E1906">
            <v>0</v>
          </cell>
        </row>
        <row r="1907">
          <cell r="A1907" t="str">
            <v>RC2-6V221MF1#-T58</v>
          </cell>
          <cell r="B1907" t="str">
            <v>6.3x7</v>
          </cell>
          <cell r="C1907">
            <v>400.05399999999997</v>
          </cell>
          <cell r="D1907">
            <v>361.19</v>
          </cell>
          <cell r="E1907">
            <v>8</v>
          </cell>
        </row>
        <row r="1908">
          <cell r="A1908" t="str">
            <v>RC2-6V221MF1#-T72</v>
          </cell>
          <cell r="B1908" t="str">
            <v>6.3x7</v>
          </cell>
          <cell r="C1908">
            <v>400.05399999999997</v>
          </cell>
          <cell r="D1908">
            <v>361.19</v>
          </cell>
          <cell r="E1908">
            <v>0</v>
          </cell>
        </row>
        <row r="1909">
          <cell r="A1909" t="str">
            <v>RC2-6V221MG-T58</v>
          </cell>
          <cell r="B1909" t="str">
            <v>6.3x7</v>
          </cell>
          <cell r="C1909">
            <v>400.05399999999997</v>
          </cell>
          <cell r="D1909">
            <v>361.19</v>
          </cell>
          <cell r="E1909">
            <v>38</v>
          </cell>
        </row>
        <row r="1910">
          <cell r="A1910" t="str">
            <v>RC2-6V221MG-T72</v>
          </cell>
          <cell r="B1910" t="str">
            <v>6.3x7</v>
          </cell>
          <cell r="C1910">
            <v>400.05399999999997</v>
          </cell>
          <cell r="D1910">
            <v>361.19</v>
          </cell>
          <cell r="E1910">
            <v>22</v>
          </cell>
        </row>
        <row r="1911">
          <cell r="A1911" t="str">
            <v>RC2-6V221MGA-T2</v>
          </cell>
          <cell r="B1911" t="str">
            <v>6.3x7</v>
          </cell>
          <cell r="C1911">
            <v>400.05399999999997</v>
          </cell>
          <cell r="D1911">
            <v>361.19</v>
          </cell>
          <cell r="E1911">
            <v>0</v>
          </cell>
        </row>
        <row r="1912">
          <cell r="A1912" t="str">
            <v>RC2-6V221MGZ-T58</v>
          </cell>
          <cell r="B1912" t="str">
            <v>6.3x7</v>
          </cell>
          <cell r="C1912">
            <v>400.05399999999997</v>
          </cell>
          <cell r="D1912">
            <v>361.19</v>
          </cell>
          <cell r="E1912">
            <v>0</v>
          </cell>
        </row>
        <row r="1913">
          <cell r="A1913" t="str">
            <v>RC2-6V221MGZ-T72</v>
          </cell>
          <cell r="B1913" t="str">
            <v>6.3x7</v>
          </cell>
          <cell r="C1913">
            <v>400.05399999999997</v>
          </cell>
          <cell r="D1913">
            <v>361.19</v>
          </cell>
          <cell r="E1913">
            <v>0</v>
          </cell>
        </row>
        <row r="1914">
          <cell r="A1914" t="str">
            <v>RC2-6V330MB</v>
          </cell>
          <cell r="B1914" t="str">
            <v>5x7</v>
          </cell>
          <cell r="C1914">
            <v>327.29199999999997</v>
          </cell>
          <cell r="D1914">
            <v>295.92099999999999</v>
          </cell>
          <cell r="E1914">
            <v>0</v>
          </cell>
        </row>
        <row r="1915">
          <cell r="A1915" t="str">
            <v>RC2-6V330MB-T2</v>
          </cell>
          <cell r="B1915" t="str">
            <v>5x7</v>
          </cell>
          <cell r="C1915">
            <v>336.35</v>
          </cell>
          <cell r="D1915">
            <v>311.71800000000002</v>
          </cell>
          <cell r="E1915">
            <v>0</v>
          </cell>
        </row>
        <row r="1916">
          <cell r="A1916" t="str">
            <v>RC2-6V330MB-T30</v>
          </cell>
          <cell r="B1916" t="str">
            <v>5x7</v>
          </cell>
          <cell r="C1916">
            <v>336.35</v>
          </cell>
          <cell r="D1916">
            <v>311.71800000000002</v>
          </cell>
          <cell r="E1916">
            <v>0</v>
          </cell>
        </row>
        <row r="1917">
          <cell r="A1917" t="str">
            <v>RC2-6V330MGZ-T72</v>
          </cell>
          <cell r="B1917" t="str">
            <v>4x7</v>
          </cell>
          <cell r="C1917">
            <v>316.26799999999997</v>
          </cell>
          <cell r="D1917">
            <v>278.19200000000001</v>
          </cell>
          <cell r="E1917">
            <v>2</v>
          </cell>
        </row>
        <row r="1918">
          <cell r="A1918" t="str">
            <v>RC2-6V330MS</v>
          </cell>
          <cell r="B1918" t="str">
            <v>4x7</v>
          </cell>
          <cell r="C1918">
            <v>300.74700000000001</v>
          </cell>
          <cell r="D1918">
            <v>263.22300000000001</v>
          </cell>
          <cell r="E1918">
            <v>0</v>
          </cell>
        </row>
        <row r="1919">
          <cell r="A1919" t="str">
            <v>RC2-6V330MS-F1</v>
          </cell>
          <cell r="B1919" t="str">
            <v>4x7</v>
          </cell>
          <cell r="C1919">
            <v>317.92899999999997</v>
          </cell>
          <cell r="D1919">
            <v>278.601</v>
          </cell>
          <cell r="E1919">
            <v>0</v>
          </cell>
        </row>
        <row r="1920">
          <cell r="A1920" t="str">
            <v>RC2-6V330MS-T2</v>
          </cell>
          <cell r="B1920" t="str">
            <v>4x7</v>
          </cell>
          <cell r="C1920">
            <v>316.26799999999997</v>
          </cell>
          <cell r="D1920">
            <v>278.19200000000001</v>
          </cell>
          <cell r="E1920">
            <v>0</v>
          </cell>
        </row>
        <row r="1921">
          <cell r="A1921" t="str">
            <v>RC2-6V330MSGA</v>
          </cell>
          <cell r="B1921" t="str">
            <v>4x7</v>
          </cell>
          <cell r="C1921">
            <v>300.74700000000001</v>
          </cell>
          <cell r="D1921">
            <v>263.22300000000001</v>
          </cell>
          <cell r="E1921">
            <v>0</v>
          </cell>
        </row>
        <row r="1922">
          <cell r="A1922" t="str">
            <v>RC2-6V330MSGA-T2</v>
          </cell>
          <cell r="B1922" t="str">
            <v>4x7</v>
          </cell>
          <cell r="C1922">
            <v>316.26799999999997</v>
          </cell>
          <cell r="D1922">
            <v>278.19200000000001</v>
          </cell>
          <cell r="E1922">
            <v>4</v>
          </cell>
        </row>
        <row r="1923">
          <cell r="A1923" t="str">
            <v>RC2-6V330MSGZ-T58</v>
          </cell>
          <cell r="B1923" t="str">
            <v>4x7</v>
          </cell>
          <cell r="C1923">
            <v>316.26799999999997</v>
          </cell>
          <cell r="D1923">
            <v>278.19200000000001</v>
          </cell>
          <cell r="E1923">
            <v>0</v>
          </cell>
        </row>
        <row r="1924">
          <cell r="A1924" t="str">
            <v>RC2-6V331M</v>
          </cell>
          <cell r="B1924" t="str">
            <v>8x7</v>
          </cell>
          <cell r="C1924">
            <v>505.48899999999998</v>
          </cell>
          <cell r="D1924">
            <v>467.94099999999997</v>
          </cell>
          <cell r="E1924">
            <v>18</v>
          </cell>
        </row>
        <row r="1925">
          <cell r="A1925" t="str">
            <v>RC2-6V331M-T2</v>
          </cell>
          <cell r="B1925" t="str">
            <v>8x7</v>
          </cell>
          <cell r="C1925">
            <v>512.255</v>
          </cell>
          <cell r="D1925">
            <v>488.76600000000002</v>
          </cell>
          <cell r="E1925">
            <v>33</v>
          </cell>
        </row>
        <row r="1926">
          <cell r="A1926" t="str">
            <v>RC2-6V331MG1#-T2</v>
          </cell>
          <cell r="B1926" t="str">
            <v>8x7</v>
          </cell>
          <cell r="C1926">
            <v>512.255</v>
          </cell>
          <cell r="D1926">
            <v>488.76600000000002</v>
          </cell>
          <cell r="E1926">
            <v>0</v>
          </cell>
        </row>
        <row r="1927">
          <cell r="A1927" t="str">
            <v>RC2-6V331MGA-T2</v>
          </cell>
          <cell r="B1927" t="str">
            <v>8x7</v>
          </cell>
          <cell r="C1927">
            <v>512.255</v>
          </cell>
          <cell r="D1927">
            <v>488.76600000000002</v>
          </cell>
          <cell r="E1927">
            <v>17</v>
          </cell>
        </row>
        <row r="1928">
          <cell r="A1928" t="str">
            <v>RC2-6V470MB</v>
          </cell>
          <cell r="B1928" t="str">
            <v>5x7</v>
          </cell>
          <cell r="C1928">
            <v>327.29199999999997</v>
          </cell>
          <cell r="D1928">
            <v>295.92099999999999</v>
          </cell>
          <cell r="E1928">
            <v>6</v>
          </cell>
        </row>
        <row r="1929">
          <cell r="A1929" t="str">
            <v>RC2-6V470MB-T2</v>
          </cell>
          <cell r="B1929" t="str">
            <v>5x7</v>
          </cell>
          <cell r="C1929">
            <v>336.35</v>
          </cell>
          <cell r="D1929">
            <v>311.71800000000002</v>
          </cell>
          <cell r="E1929">
            <v>4</v>
          </cell>
        </row>
        <row r="1930">
          <cell r="A1930" t="str">
            <v>RC2-6V470MD1#</v>
          </cell>
          <cell r="B1930" t="str">
            <v>4x7</v>
          </cell>
          <cell r="C1930">
            <v>300.74700000000001</v>
          </cell>
          <cell r="D1930">
            <v>263.22300000000001</v>
          </cell>
          <cell r="E1930">
            <v>70</v>
          </cell>
        </row>
        <row r="1931">
          <cell r="A1931" t="str">
            <v>RC2-6V470MD1#-T2</v>
          </cell>
          <cell r="B1931" t="str">
            <v>4x7</v>
          </cell>
          <cell r="C1931">
            <v>316.26799999999997</v>
          </cell>
          <cell r="D1931">
            <v>278.19200000000001</v>
          </cell>
          <cell r="E1931">
            <v>49</v>
          </cell>
        </row>
        <row r="1932">
          <cell r="A1932" t="str">
            <v>RC2-6V470MD1#-T58</v>
          </cell>
          <cell r="B1932" t="str">
            <v>4x7</v>
          </cell>
          <cell r="C1932">
            <v>316.26799999999997</v>
          </cell>
          <cell r="D1932">
            <v>278.19200000000001</v>
          </cell>
          <cell r="E1932">
            <v>18</v>
          </cell>
        </row>
        <row r="1933">
          <cell r="A1933" t="str">
            <v>RC2-6V470MD1#-T72</v>
          </cell>
          <cell r="B1933" t="str">
            <v>4x7</v>
          </cell>
          <cell r="C1933">
            <v>316.26799999999997</v>
          </cell>
          <cell r="D1933">
            <v>278.19200000000001</v>
          </cell>
          <cell r="E1933">
            <v>14</v>
          </cell>
        </row>
        <row r="1934">
          <cell r="A1934" t="str">
            <v>RC2-6V470MD1#-T80</v>
          </cell>
          <cell r="B1934" t="str">
            <v>4x7</v>
          </cell>
          <cell r="C1934">
            <v>316.26799999999997</v>
          </cell>
          <cell r="D1934">
            <v>278.19200000000001</v>
          </cell>
          <cell r="E1934">
            <v>32</v>
          </cell>
        </row>
        <row r="1935">
          <cell r="A1935" t="str">
            <v>RC2-6V470MGZ-T58</v>
          </cell>
          <cell r="B1935" t="str">
            <v>5x7</v>
          </cell>
          <cell r="C1935">
            <v>336.35</v>
          </cell>
          <cell r="D1935">
            <v>311.71800000000002</v>
          </cell>
          <cell r="E1935">
            <v>0</v>
          </cell>
        </row>
        <row r="1936">
          <cell r="A1936" t="str">
            <v>RC2-6V470MGZ-T72</v>
          </cell>
          <cell r="B1936" t="str">
            <v>5x7</v>
          </cell>
          <cell r="C1936">
            <v>336.35</v>
          </cell>
          <cell r="D1936">
            <v>311.71800000000002</v>
          </cell>
          <cell r="E1936">
            <v>0</v>
          </cell>
        </row>
        <row r="1937">
          <cell r="A1937" t="str">
            <v>RC2-6V470MS</v>
          </cell>
          <cell r="B1937" t="str">
            <v>4x7</v>
          </cell>
          <cell r="C1937">
            <v>300.74700000000001</v>
          </cell>
          <cell r="D1937">
            <v>263.22300000000001</v>
          </cell>
          <cell r="E1937">
            <v>52</v>
          </cell>
        </row>
        <row r="1938">
          <cell r="A1938" t="str">
            <v>RC2-6V470MS-F</v>
          </cell>
          <cell r="B1938" t="str">
            <v>4x7</v>
          </cell>
          <cell r="C1938">
            <v>317.92899999999997</v>
          </cell>
          <cell r="D1938">
            <v>278.601</v>
          </cell>
          <cell r="E1938">
            <v>0</v>
          </cell>
        </row>
        <row r="1939">
          <cell r="A1939" t="str">
            <v>RC2-6V470MS-F4</v>
          </cell>
          <cell r="B1939" t="str">
            <v>4x7</v>
          </cell>
          <cell r="C1939">
            <v>317.92899999999997</v>
          </cell>
          <cell r="D1939">
            <v>278.601</v>
          </cell>
          <cell r="E1939">
            <v>0</v>
          </cell>
        </row>
        <row r="1940">
          <cell r="A1940" t="str">
            <v>RC2-6V470MS-T2</v>
          </cell>
          <cell r="B1940" t="str">
            <v>4x7</v>
          </cell>
          <cell r="C1940">
            <v>316.26799999999997</v>
          </cell>
          <cell r="D1940">
            <v>278.19200000000001</v>
          </cell>
          <cell r="E1940">
            <v>20</v>
          </cell>
        </row>
        <row r="1941">
          <cell r="A1941" t="str">
            <v>RC2-6V470MS-T30</v>
          </cell>
          <cell r="B1941" t="str">
            <v>4x7</v>
          </cell>
          <cell r="C1941">
            <v>316.26799999999997</v>
          </cell>
          <cell r="D1941">
            <v>278.19200000000001</v>
          </cell>
          <cell r="E1941">
            <v>6</v>
          </cell>
        </row>
        <row r="1942">
          <cell r="A1942" t="str">
            <v>RC2-6V470MSG-T10</v>
          </cell>
          <cell r="B1942" t="str">
            <v>4x7</v>
          </cell>
          <cell r="C1942">
            <v>316.26799999999997</v>
          </cell>
          <cell r="D1942">
            <v>278.19200000000001</v>
          </cell>
          <cell r="E1942">
            <v>0</v>
          </cell>
        </row>
        <row r="1943">
          <cell r="A1943" t="str">
            <v>RC2-6V470MSG-T58</v>
          </cell>
          <cell r="B1943" t="str">
            <v>4x7</v>
          </cell>
          <cell r="C1943">
            <v>316.26799999999997</v>
          </cell>
          <cell r="D1943">
            <v>278.19200000000001</v>
          </cell>
          <cell r="E1943">
            <v>87</v>
          </cell>
        </row>
        <row r="1944">
          <cell r="A1944" t="str">
            <v>RC2-6V470MSG-T72</v>
          </cell>
          <cell r="B1944" t="str">
            <v>4x7</v>
          </cell>
          <cell r="C1944">
            <v>316.26799999999997</v>
          </cell>
          <cell r="D1944">
            <v>278.19200000000001</v>
          </cell>
          <cell r="E1944">
            <v>192</v>
          </cell>
        </row>
        <row r="1945">
          <cell r="A1945" t="str">
            <v>RC2-6V470MSG-T80</v>
          </cell>
          <cell r="B1945" t="str">
            <v>4x7</v>
          </cell>
          <cell r="C1945">
            <v>316.26799999999997</v>
          </cell>
          <cell r="D1945">
            <v>278.19200000000001</v>
          </cell>
          <cell r="E1945">
            <v>0</v>
          </cell>
        </row>
        <row r="1946">
          <cell r="A1946" t="str">
            <v>RC2-6V470MSGA-T2</v>
          </cell>
          <cell r="B1946" t="str">
            <v>4x7</v>
          </cell>
          <cell r="C1946">
            <v>316.26799999999997</v>
          </cell>
          <cell r="D1946">
            <v>278.19200000000001</v>
          </cell>
          <cell r="E1946">
            <v>10</v>
          </cell>
        </row>
        <row r="1947">
          <cell r="A1947" t="str">
            <v>RC2-6V470MST-T72</v>
          </cell>
          <cell r="B1947" t="str">
            <v>4x7</v>
          </cell>
          <cell r="C1947">
            <v>316.26799999999997</v>
          </cell>
          <cell r="D1947">
            <v>278.19200000000001</v>
          </cell>
          <cell r="E1947">
            <v>0</v>
          </cell>
        </row>
        <row r="1948">
          <cell r="A1948" t="str">
            <v>RC2-6V470MST-T80</v>
          </cell>
          <cell r="B1948" t="str">
            <v>4x7</v>
          </cell>
          <cell r="C1948">
            <v>316.26799999999997</v>
          </cell>
          <cell r="D1948">
            <v>278.19200000000001</v>
          </cell>
          <cell r="E1948">
            <v>4</v>
          </cell>
        </row>
        <row r="1949">
          <cell r="A1949" t="str">
            <v>RC3-10V100M</v>
          </cell>
          <cell r="B1949" t="str">
            <v>4x5</v>
          </cell>
          <cell r="C1949">
            <v>314.911</v>
          </cell>
          <cell r="D1949">
            <v>254.357</v>
          </cell>
          <cell r="E1949">
            <v>0</v>
          </cell>
        </row>
        <row r="1950">
          <cell r="A1950" t="str">
            <v>RC3-10V100M-F</v>
          </cell>
          <cell r="B1950" t="str">
            <v>4x5</v>
          </cell>
          <cell r="C1950">
            <v>333.06400000000002</v>
          </cell>
          <cell r="D1950">
            <v>270.12</v>
          </cell>
          <cell r="E1950">
            <v>0</v>
          </cell>
        </row>
        <row r="1951">
          <cell r="A1951" t="str">
            <v>RC3-10V100M-T2</v>
          </cell>
          <cell r="B1951" t="str">
            <v>4x5</v>
          </cell>
          <cell r="C1951">
            <v>316.548</v>
          </cell>
          <cell r="D1951">
            <v>256.44499999999999</v>
          </cell>
          <cell r="E1951">
            <v>6</v>
          </cell>
        </row>
        <row r="1952">
          <cell r="A1952" t="str">
            <v>RC3-10V100MD0#</v>
          </cell>
          <cell r="B1952" t="str">
            <v>4x5</v>
          </cell>
          <cell r="C1952">
            <v>314.911</v>
          </cell>
          <cell r="D1952">
            <v>254.357</v>
          </cell>
          <cell r="E1952">
            <v>0</v>
          </cell>
        </row>
        <row r="1953">
          <cell r="A1953" t="str">
            <v>RC3-10V100MD0#-T2</v>
          </cell>
          <cell r="B1953" t="str">
            <v>4x5</v>
          </cell>
          <cell r="C1953">
            <v>316.548</v>
          </cell>
          <cell r="D1953">
            <v>256.44499999999999</v>
          </cell>
          <cell r="E1953">
            <v>0</v>
          </cell>
        </row>
        <row r="1954">
          <cell r="A1954" t="str">
            <v>RC3-10V100MD0#-T58</v>
          </cell>
          <cell r="B1954" t="str">
            <v>4x5</v>
          </cell>
          <cell r="C1954">
            <v>316.548</v>
          </cell>
          <cell r="D1954">
            <v>256.44499999999999</v>
          </cell>
          <cell r="E1954">
            <v>0</v>
          </cell>
        </row>
        <row r="1955">
          <cell r="A1955" t="str">
            <v>RC3-10V100MGZ</v>
          </cell>
          <cell r="B1955" t="str">
            <v>4x5</v>
          </cell>
          <cell r="C1955">
            <v>314.911</v>
          </cell>
          <cell r="D1955">
            <v>254.357</v>
          </cell>
          <cell r="E1955">
            <v>6</v>
          </cell>
        </row>
        <row r="1956">
          <cell r="A1956" t="str">
            <v>RC3-10V100MGZ-T32</v>
          </cell>
          <cell r="B1956" t="str">
            <v>4x5</v>
          </cell>
          <cell r="C1956">
            <v>316.548</v>
          </cell>
          <cell r="D1956">
            <v>256.44499999999999</v>
          </cell>
          <cell r="E1956">
            <v>3</v>
          </cell>
        </row>
        <row r="1957">
          <cell r="A1957" t="str">
            <v>RC3-10V100MGZ-T58</v>
          </cell>
          <cell r="B1957" t="str">
            <v>4x5</v>
          </cell>
          <cell r="C1957">
            <v>316.548</v>
          </cell>
          <cell r="D1957">
            <v>256.44499999999999</v>
          </cell>
          <cell r="E1957">
            <v>18</v>
          </cell>
        </row>
        <row r="1958">
          <cell r="A1958" t="str">
            <v>RC3-10V101K</v>
          </cell>
          <cell r="B1958" t="str">
            <v>6.3x5</v>
          </cell>
          <cell r="C1958">
            <v>389.54300000000001</v>
          </cell>
          <cell r="D1958">
            <v>321.26600000000002</v>
          </cell>
          <cell r="E1958">
            <v>0</v>
          </cell>
        </row>
        <row r="1959">
          <cell r="A1959" t="str">
            <v>RC3-10V101KGZ-T2</v>
          </cell>
          <cell r="B1959" t="str">
            <v>6.3x5</v>
          </cell>
          <cell r="C1959">
            <v>406.07499999999999</v>
          </cell>
          <cell r="D1959">
            <v>336.93200000000002</v>
          </cell>
          <cell r="E1959">
            <v>0</v>
          </cell>
        </row>
        <row r="1960">
          <cell r="A1960" t="str">
            <v>RC3-10V101M</v>
          </cell>
          <cell r="B1960" t="str">
            <v>6.3x5</v>
          </cell>
          <cell r="C1960">
            <v>389.54300000000001</v>
          </cell>
          <cell r="D1960">
            <v>321.26600000000002</v>
          </cell>
          <cell r="E1960">
            <v>52</v>
          </cell>
        </row>
        <row r="1961">
          <cell r="A1961" t="str">
            <v>RC3-10V101M-F</v>
          </cell>
          <cell r="B1961" t="str">
            <v>6.3x5</v>
          </cell>
          <cell r="C1961">
            <v>406.15199999999999</v>
          </cell>
          <cell r="D1961">
            <v>337.22500000000002</v>
          </cell>
          <cell r="E1961">
            <v>0</v>
          </cell>
        </row>
        <row r="1962">
          <cell r="A1962" t="str">
            <v>RC3-10V101M-F30</v>
          </cell>
          <cell r="B1962" t="str">
            <v>6.3x5</v>
          </cell>
          <cell r="C1962">
            <v>406.15199999999999</v>
          </cell>
          <cell r="D1962">
            <v>337.22500000000002</v>
          </cell>
          <cell r="E1962">
            <v>0</v>
          </cell>
        </row>
        <row r="1963">
          <cell r="A1963" t="str">
            <v>RC3-10V101M-S1</v>
          </cell>
          <cell r="B1963" t="str">
            <v>6.3x5</v>
          </cell>
          <cell r="C1963">
            <v>406.15199999999999</v>
          </cell>
          <cell r="D1963">
            <v>337.22500000000002</v>
          </cell>
          <cell r="E1963">
            <v>0</v>
          </cell>
        </row>
        <row r="1964">
          <cell r="A1964" t="str">
            <v>RC3-10V101M-T2</v>
          </cell>
          <cell r="B1964" t="str">
            <v>6.3x5</v>
          </cell>
          <cell r="C1964">
            <v>406.07499999999999</v>
          </cell>
          <cell r="D1964">
            <v>336.93200000000002</v>
          </cell>
          <cell r="E1964">
            <v>63</v>
          </cell>
        </row>
        <row r="1965">
          <cell r="A1965" t="str">
            <v>RC3-10V101MF0#</v>
          </cell>
          <cell r="B1965" t="str">
            <v>6.3x5</v>
          </cell>
          <cell r="C1965">
            <v>389.54300000000001</v>
          </cell>
          <cell r="D1965">
            <v>321.26600000000002</v>
          </cell>
          <cell r="E1965">
            <v>31</v>
          </cell>
        </row>
        <row r="1966">
          <cell r="A1966" t="str">
            <v>RC3-10V101MF0#-T2</v>
          </cell>
          <cell r="B1966" t="str">
            <v>6.3x5</v>
          </cell>
          <cell r="C1966">
            <v>406.07499999999999</v>
          </cell>
          <cell r="D1966">
            <v>336.93200000000002</v>
          </cell>
          <cell r="E1966">
            <v>2</v>
          </cell>
        </row>
        <row r="1967">
          <cell r="A1967" t="str">
            <v>RC3-10V101MF0#-T58</v>
          </cell>
          <cell r="B1967" t="str">
            <v>6.3x5</v>
          </cell>
          <cell r="C1967">
            <v>406.07499999999999</v>
          </cell>
          <cell r="D1967">
            <v>336.93200000000002</v>
          </cell>
          <cell r="E1967">
            <v>0</v>
          </cell>
        </row>
        <row r="1968">
          <cell r="A1968" t="str">
            <v>RC3-10V101MF0#-T72</v>
          </cell>
          <cell r="B1968" t="str">
            <v>6.3x5</v>
          </cell>
          <cell r="C1968">
            <v>406.07499999999999</v>
          </cell>
          <cell r="D1968">
            <v>336.93200000000002</v>
          </cell>
          <cell r="E1968">
            <v>202</v>
          </cell>
        </row>
        <row r="1969">
          <cell r="A1969" t="str">
            <v>RC3-10V101MGZ-T32</v>
          </cell>
          <cell r="B1969" t="str">
            <v>6.3x5</v>
          </cell>
          <cell r="C1969">
            <v>406.07499999999999</v>
          </cell>
          <cell r="D1969">
            <v>336.93200000000002</v>
          </cell>
          <cell r="E1969">
            <v>30</v>
          </cell>
        </row>
        <row r="1970">
          <cell r="A1970" t="str">
            <v>RC3-10V101MGZ-T36</v>
          </cell>
          <cell r="B1970" t="str">
            <v>6.3x5</v>
          </cell>
          <cell r="C1970">
            <v>406.07499999999999</v>
          </cell>
          <cell r="D1970">
            <v>336.93200000000002</v>
          </cell>
          <cell r="E1970">
            <v>0</v>
          </cell>
        </row>
        <row r="1971">
          <cell r="A1971" t="str">
            <v>RC3-10V101MGZ-T56</v>
          </cell>
          <cell r="B1971" t="str">
            <v>6.3x5</v>
          </cell>
          <cell r="C1971">
            <v>406.07499999999999</v>
          </cell>
          <cell r="D1971">
            <v>336.93200000000002</v>
          </cell>
          <cell r="E1971">
            <v>0</v>
          </cell>
        </row>
        <row r="1972">
          <cell r="A1972" t="str">
            <v>RC3-10V101MGZ-T58</v>
          </cell>
          <cell r="B1972" t="str">
            <v>6.3x5</v>
          </cell>
          <cell r="C1972">
            <v>406.07499999999999</v>
          </cell>
          <cell r="D1972">
            <v>336.93200000000002</v>
          </cell>
          <cell r="E1972">
            <v>194</v>
          </cell>
        </row>
        <row r="1973">
          <cell r="A1973" t="str">
            <v>RC3-10V101MGZ-T72</v>
          </cell>
          <cell r="B1973" t="str">
            <v>6.3x5</v>
          </cell>
          <cell r="C1973">
            <v>406.07499999999999</v>
          </cell>
          <cell r="D1973">
            <v>336.93200000000002</v>
          </cell>
          <cell r="E1973">
            <v>28</v>
          </cell>
        </row>
        <row r="1974">
          <cell r="A1974" t="str">
            <v>RC3-10V150M</v>
          </cell>
          <cell r="B1974" t="str">
            <v>4x5</v>
          </cell>
          <cell r="C1974">
            <v>314.911</v>
          </cell>
          <cell r="D1974">
            <v>254.357</v>
          </cell>
          <cell r="E1974">
            <v>0</v>
          </cell>
        </row>
        <row r="1975">
          <cell r="A1975" t="str">
            <v>RC3-10V150MD0#-T72</v>
          </cell>
          <cell r="B1975" t="str">
            <v>4x5</v>
          </cell>
          <cell r="C1975">
            <v>316.548</v>
          </cell>
          <cell r="D1975">
            <v>256.44499999999999</v>
          </cell>
          <cell r="E1975">
            <v>8</v>
          </cell>
        </row>
        <row r="1976">
          <cell r="A1976" t="str">
            <v>RC3-10V150MD0#-T80</v>
          </cell>
          <cell r="B1976" t="str">
            <v>4x5</v>
          </cell>
          <cell r="C1976">
            <v>316.548</v>
          </cell>
          <cell r="D1976">
            <v>256.44499999999999</v>
          </cell>
          <cell r="E1976">
            <v>0</v>
          </cell>
        </row>
        <row r="1977">
          <cell r="A1977" t="str">
            <v>RC3-10V150MGZ-T72</v>
          </cell>
          <cell r="B1977" t="str">
            <v>4x5</v>
          </cell>
          <cell r="C1977">
            <v>316.548</v>
          </cell>
          <cell r="D1977">
            <v>256.44499999999999</v>
          </cell>
          <cell r="E1977">
            <v>0</v>
          </cell>
        </row>
        <row r="1978">
          <cell r="A1978" t="str">
            <v>RC3-10V150MT-T72</v>
          </cell>
          <cell r="B1978" t="str">
            <v>4x5</v>
          </cell>
          <cell r="C1978">
            <v>316.548</v>
          </cell>
          <cell r="D1978">
            <v>256.44499999999999</v>
          </cell>
          <cell r="E1978">
            <v>92</v>
          </cell>
        </row>
        <row r="1979">
          <cell r="A1979" t="str">
            <v>RC3-10V220M</v>
          </cell>
          <cell r="B1979" t="str">
            <v>5x5</v>
          </cell>
          <cell r="C1979">
            <v>335.59699999999998</v>
          </cell>
          <cell r="D1979">
            <v>269.90499999999997</v>
          </cell>
          <cell r="E1979">
            <v>0</v>
          </cell>
        </row>
        <row r="1980">
          <cell r="A1980" t="str">
            <v>RC3-10V220M-F</v>
          </cell>
          <cell r="B1980" t="str">
            <v>5x5</v>
          </cell>
          <cell r="C1980">
            <v>353.75</v>
          </cell>
          <cell r="D1980">
            <v>285.96899999999999</v>
          </cell>
          <cell r="E1980">
            <v>0</v>
          </cell>
        </row>
        <row r="1981">
          <cell r="A1981" t="str">
            <v>RC3-10V220M-T2</v>
          </cell>
          <cell r="B1981" t="str">
            <v>5x5</v>
          </cell>
          <cell r="C1981">
            <v>352.13600000000002</v>
          </cell>
          <cell r="D1981">
            <v>285.18599999999998</v>
          </cell>
          <cell r="E1981">
            <v>2</v>
          </cell>
        </row>
        <row r="1982">
          <cell r="A1982" t="str">
            <v>RC3-10V220ME0#</v>
          </cell>
          <cell r="B1982" t="str">
            <v>5x5</v>
          </cell>
          <cell r="C1982">
            <v>335.59699999999998</v>
          </cell>
          <cell r="D1982">
            <v>269.90499999999997</v>
          </cell>
          <cell r="E1982">
            <v>0</v>
          </cell>
        </row>
        <row r="1983">
          <cell r="A1983" t="str">
            <v>RC3-10V220ME0#-T58</v>
          </cell>
          <cell r="B1983" t="str">
            <v>5x5</v>
          </cell>
          <cell r="C1983">
            <v>352.13600000000002</v>
          </cell>
          <cell r="D1983">
            <v>285.18599999999998</v>
          </cell>
          <cell r="E1983">
            <v>6</v>
          </cell>
        </row>
        <row r="1984">
          <cell r="A1984" t="str">
            <v>RC3-10V220ME0#-T72</v>
          </cell>
          <cell r="B1984" t="str">
            <v>5x5</v>
          </cell>
          <cell r="C1984">
            <v>352.13600000000002</v>
          </cell>
          <cell r="D1984">
            <v>285.18599999999998</v>
          </cell>
          <cell r="E1984">
            <v>4</v>
          </cell>
        </row>
        <row r="1985">
          <cell r="A1985" t="str">
            <v>RC3-10V220MGZ-T32</v>
          </cell>
          <cell r="B1985" t="str">
            <v>5x5</v>
          </cell>
          <cell r="C1985">
            <v>352.13600000000002</v>
          </cell>
          <cell r="D1985">
            <v>285.18599999999998</v>
          </cell>
          <cell r="E1985">
            <v>14</v>
          </cell>
        </row>
        <row r="1986">
          <cell r="A1986" t="str">
            <v>RC3-10V220MGZ-T58</v>
          </cell>
          <cell r="B1986" t="str">
            <v>5x5</v>
          </cell>
          <cell r="C1986">
            <v>352.13600000000002</v>
          </cell>
          <cell r="D1986">
            <v>285.18599999999998</v>
          </cell>
          <cell r="E1986">
            <v>0</v>
          </cell>
        </row>
        <row r="1987">
          <cell r="A1987" t="str">
            <v>RC3-10V220MGZ-T72</v>
          </cell>
          <cell r="B1987" t="str">
            <v>5x5</v>
          </cell>
          <cell r="C1987">
            <v>352.13600000000002</v>
          </cell>
          <cell r="D1987">
            <v>285.18599999999998</v>
          </cell>
          <cell r="E1987">
            <v>4</v>
          </cell>
        </row>
        <row r="1988">
          <cell r="A1988" t="str">
            <v>RC3-10V220MSGZ-T32</v>
          </cell>
          <cell r="B1988" t="str">
            <v>4x5</v>
          </cell>
          <cell r="C1988">
            <v>316.548</v>
          </cell>
          <cell r="D1988">
            <v>256.44499999999999</v>
          </cell>
          <cell r="E1988">
            <v>0</v>
          </cell>
        </row>
        <row r="1989">
          <cell r="A1989" t="str">
            <v>RC3-10V221MG0#</v>
          </cell>
          <cell r="B1989" t="str">
            <v>8x5</v>
          </cell>
          <cell r="C1989">
            <v>501.54700000000003</v>
          </cell>
          <cell r="D1989">
            <v>445.83199999999999</v>
          </cell>
          <cell r="E1989">
            <v>6</v>
          </cell>
        </row>
        <row r="1990">
          <cell r="A1990" t="str">
            <v>RC3-10V221MG0#-T2</v>
          </cell>
          <cell r="B1990" t="str">
            <v>8x5</v>
          </cell>
          <cell r="C1990">
            <v>518.04300000000001</v>
          </cell>
          <cell r="D1990">
            <v>463.50700000000001</v>
          </cell>
          <cell r="E1990">
            <v>4</v>
          </cell>
        </row>
        <row r="1991">
          <cell r="A1991" t="str">
            <v>RC3-10V221MG0#-T58</v>
          </cell>
          <cell r="B1991" t="str">
            <v>8x5</v>
          </cell>
          <cell r="C1991">
            <v>518.04300000000001</v>
          </cell>
          <cell r="D1991">
            <v>463.50700000000001</v>
          </cell>
          <cell r="E1991">
            <v>12</v>
          </cell>
        </row>
        <row r="1992">
          <cell r="A1992" t="str">
            <v>RC3-10V221MGZ</v>
          </cell>
          <cell r="B1992" t="str">
            <v>8x5</v>
          </cell>
          <cell r="C1992">
            <v>501.54700000000003</v>
          </cell>
          <cell r="D1992">
            <v>445.83199999999999</v>
          </cell>
          <cell r="E1992">
            <v>0</v>
          </cell>
        </row>
        <row r="1993">
          <cell r="A1993" t="str">
            <v>RC3-10V221MGZ-F1</v>
          </cell>
          <cell r="B1993" t="str">
            <v>8x5</v>
          </cell>
          <cell r="C1993">
            <v>518.15499999999997</v>
          </cell>
          <cell r="D1993">
            <v>464.11700000000002</v>
          </cell>
          <cell r="E1993">
            <v>0</v>
          </cell>
        </row>
        <row r="1994">
          <cell r="A1994" t="str">
            <v>RC3-10V221MGZ-F27</v>
          </cell>
          <cell r="B1994" t="str">
            <v>8x5</v>
          </cell>
          <cell r="C1994">
            <v>518.15499999999997</v>
          </cell>
          <cell r="D1994">
            <v>464.11700000000002</v>
          </cell>
          <cell r="E1994">
            <v>2</v>
          </cell>
        </row>
        <row r="1995">
          <cell r="A1995" t="str">
            <v>RC3-10V221MGZ-T2</v>
          </cell>
          <cell r="B1995" t="str">
            <v>8x5</v>
          </cell>
          <cell r="C1995">
            <v>518.04300000000001</v>
          </cell>
          <cell r="D1995">
            <v>463.50700000000001</v>
          </cell>
          <cell r="E1995">
            <v>13</v>
          </cell>
        </row>
        <row r="1996">
          <cell r="A1996" t="str">
            <v>RC3-10V221MGZ-T32</v>
          </cell>
          <cell r="B1996" t="str">
            <v>8x5</v>
          </cell>
          <cell r="C1996">
            <v>518.04300000000001</v>
          </cell>
          <cell r="D1996">
            <v>463.50700000000001</v>
          </cell>
          <cell r="E1996">
            <v>3</v>
          </cell>
        </row>
        <row r="1997">
          <cell r="A1997" t="str">
            <v>RC3-10V221MGZ-T36</v>
          </cell>
          <cell r="B1997" t="str">
            <v>8x5</v>
          </cell>
          <cell r="C1997">
            <v>518.04300000000001</v>
          </cell>
          <cell r="D1997">
            <v>463.50700000000001</v>
          </cell>
          <cell r="E1997">
            <v>0</v>
          </cell>
        </row>
        <row r="1998">
          <cell r="A1998" t="str">
            <v>RC3-10V221MGZ-T56</v>
          </cell>
          <cell r="B1998" t="str">
            <v>8x5</v>
          </cell>
          <cell r="C1998">
            <v>518.04300000000001</v>
          </cell>
          <cell r="D1998">
            <v>463.50700000000001</v>
          </cell>
          <cell r="E1998">
            <v>0</v>
          </cell>
        </row>
        <row r="1999">
          <cell r="A1999" t="str">
            <v>RC3-10V221MGZ-T58</v>
          </cell>
          <cell r="B1999" t="str">
            <v>8x5</v>
          </cell>
          <cell r="C1999">
            <v>518.04300000000001</v>
          </cell>
          <cell r="D1999">
            <v>463.50700000000001</v>
          </cell>
          <cell r="E1999">
            <v>30</v>
          </cell>
        </row>
        <row r="2000">
          <cell r="A2000" t="str">
            <v>RC3-10V330M</v>
          </cell>
          <cell r="B2000" t="str">
            <v>5x5</v>
          </cell>
          <cell r="C2000">
            <v>335.59699999999998</v>
          </cell>
          <cell r="D2000">
            <v>269.90499999999997</v>
          </cell>
          <cell r="E2000">
            <v>5</v>
          </cell>
        </row>
        <row r="2001">
          <cell r="A2001" t="str">
            <v>RC3-10V330M-F0</v>
          </cell>
          <cell r="B2001" t="str">
            <v>5x5</v>
          </cell>
          <cell r="C2001">
            <v>353.75</v>
          </cell>
          <cell r="D2001">
            <v>285.96899999999999</v>
          </cell>
          <cell r="E2001">
            <v>0</v>
          </cell>
        </row>
        <row r="2002">
          <cell r="A2002" t="str">
            <v>RC3-10V330M-F1</v>
          </cell>
          <cell r="B2002" t="str">
            <v>5x5</v>
          </cell>
          <cell r="C2002">
            <v>353.75</v>
          </cell>
          <cell r="D2002">
            <v>285.96899999999999</v>
          </cell>
          <cell r="E2002">
            <v>0</v>
          </cell>
        </row>
        <row r="2003">
          <cell r="A2003" t="str">
            <v>RC3-10V330M-T2</v>
          </cell>
          <cell r="B2003" t="str">
            <v>5x5</v>
          </cell>
          <cell r="C2003">
            <v>352.13600000000002</v>
          </cell>
          <cell r="D2003">
            <v>285.18599999999998</v>
          </cell>
          <cell r="E2003">
            <v>6</v>
          </cell>
        </row>
        <row r="2004">
          <cell r="A2004" t="str">
            <v>RC3-10V330ME0#</v>
          </cell>
          <cell r="B2004" t="str">
            <v>5x5</v>
          </cell>
          <cell r="C2004">
            <v>335.59699999999998</v>
          </cell>
          <cell r="D2004">
            <v>269.90499999999997</v>
          </cell>
          <cell r="E2004">
            <v>0</v>
          </cell>
        </row>
        <row r="2005">
          <cell r="A2005" t="str">
            <v>RC3-10V330ME0#-T72</v>
          </cell>
          <cell r="B2005" t="str">
            <v>5x5</v>
          </cell>
          <cell r="C2005">
            <v>352.13600000000002</v>
          </cell>
          <cell r="D2005">
            <v>285.18599999999998</v>
          </cell>
          <cell r="E2005">
            <v>8</v>
          </cell>
        </row>
        <row r="2006">
          <cell r="A2006" t="str">
            <v>RC3-10V330MGZ-T10</v>
          </cell>
          <cell r="B2006" t="str">
            <v>5x5</v>
          </cell>
          <cell r="C2006">
            <v>352.13600000000002</v>
          </cell>
          <cell r="D2006">
            <v>285.18599999999998</v>
          </cell>
          <cell r="E2006">
            <v>0</v>
          </cell>
        </row>
        <row r="2007">
          <cell r="A2007" t="str">
            <v>RC3-10V330MGZ-T32</v>
          </cell>
          <cell r="B2007" t="str">
            <v>5x5</v>
          </cell>
          <cell r="C2007">
            <v>352.13600000000002</v>
          </cell>
          <cell r="D2007">
            <v>285.18599999999998</v>
          </cell>
          <cell r="E2007">
            <v>4</v>
          </cell>
        </row>
        <row r="2008">
          <cell r="A2008" t="str">
            <v>RC3-10V330MGZ-T58</v>
          </cell>
          <cell r="B2008" t="str">
            <v>5x5</v>
          </cell>
          <cell r="C2008">
            <v>352.13600000000002</v>
          </cell>
          <cell r="D2008">
            <v>285.18599999999998</v>
          </cell>
          <cell r="E2008">
            <v>6</v>
          </cell>
        </row>
        <row r="2009">
          <cell r="A2009" t="str">
            <v>RC3-10V330MGZ-T72</v>
          </cell>
          <cell r="B2009" t="str">
            <v>5x5</v>
          </cell>
          <cell r="C2009">
            <v>352.13600000000002</v>
          </cell>
          <cell r="D2009">
            <v>285.18599999999998</v>
          </cell>
          <cell r="E2009">
            <v>18</v>
          </cell>
        </row>
        <row r="2010">
          <cell r="A2010" t="str">
            <v>RC3-10V470M</v>
          </cell>
          <cell r="B2010" t="str">
            <v>6.3x5</v>
          </cell>
          <cell r="C2010">
            <v>389.54300000000001</v>
          </cell>
          <cell r="D2010">
            <v>321.26600000000002</v>
          </cell>
          <cell r="E2010">
            <v>0</v>
          </cell>
        </row>
        <row r="2011">
          <cell r="A2011" t="str">
            <v>RC3-10V470M-T2</v>
          </cell>
          <cell r="B2011" t="str">
            <v>6.3x5</v>
          </cell>
          <cell r="C2011">
            <v>406.07499999999999</v>
          </cell>
          <cell r="D2011">
            <v>336.93200000000002</v>
          </cell>
          <cell r="E2011">
            <v>8</v>
          </cell>
        </row>
        <row r="2012">
          <cell r="A2012" t="str">
            <v>RC3-10V470MF0#</v>
          </cell>
          <cell r="B2012" t="str">
            <v>6.3x5</v>
          </cell>
          <cell r="C2012">
            <v>389.54300000000001</v>
          </cell>
          <cell r="D2012">
            <v>321.26600000000002</v>
          </cell>
          <cell r="E2012">
            <v>0</v>
          </cell>
        </row>
        <row r="2013">
          <cell r="A2013" t="str">
            <v>RC3-10V470MF0#-T2</v>
          </cell>
          <cell r="B2013" t="str">
            <v>6.3x5</v>
          </cell>
          <cell r="C2013">
            <v>406.07499999999999</v>
          </cell>
          <cell r="D2013">
            <v>336.93200000000002</v>
          </cell>
          <cell r="E2013">
            <v>0</v>
          </cell>
        </row>
        <row r="2014">
          <cell r="A2014" t="str">
            <v>RC3-10V470MF0#-T58</v>
          </cell>
          <cell r="B2014" t="str">
            <v>6.3x5</v>
          </cell>
          <cell r="C2014">
            <v>406.07499999999999</v>
          </cell>
          <cell r="D2014">
            <v>336.93200000000002</v>
          </cell>
          <cell r="E2014">
            <v>24</v>
          </cell>
        </row>
        <row r="2015">
          <cell r="A2015" t="str">
            <v>RC3-10V470MF0#-T72</v>
          </cell>
          <cell r="B2015" t="str">
            <v>6.3x5</v>
          </cell>
          <cell r="C2015">
            <v>406.07499999999999</v>
          </cell>
          <cell r="D2015">
            <v>336.93200000000002</v>
          </cell>
          <cell r="E2015">
            <v>4</v>
          </cell>
        </row>
        <row r="2016">
          <cell r="A2016" t="str">
            <v>RC3-10V470MGZ-T32</v>
          </cell>
          <cell r="B2016" t="str">
            <v>6.3x5</v>
          </cell>
          <cell r="C2016">
            <v>406.07499999999999</v>
          </cell>
          <cell r="D2016">
            <v>336.93200000000002</v>
          </cell>
          <cell r="E2016">
            <v>12</v>
          </cell>
        </row>
        <row r="2017">
          <cell r="A2017" t="str">
            <v>RC3-10V470MGZ-T36</v>
          </cell>
          <cell r="B2017" t="str">
            <v>6.3x5</v>
          </cell>
          <cell r="C2017">
            <v>406.07499999999999</v>
          </cell>
          <cell r="D2017">
            <v>336.93200000000002</v>
          </cell>
          <cell r="E2017">
            <v>4</v>
          </cell>
        </row>
        <row r="2018">
          <cell r="A2018" t="str">
            <v>RC3-10V470MGZ-T58</v>
          </cell>
          <cell r="B2018" t="str">
            <v>6.3x5</v>
          </cell>
          <cell r="C2018">
            <v>406.07499999999999</v>
          </cell>
          <cell r="D2018">
            <v>336.93200000000002</v>
          </cell>
          <cell r="E2018">
            <v>15</v>
          </cell>
        </row>
        <row r="2019">
          <cell r="A2019" t="str">
            <v>RC3-10V470MGZ-T72</v>
          </cell>
          <cell r="B2019" t="str">
            <v>6.3x5</v>
          </cell>
          <cell r="C2019">
            <v>406.07499999999999</v>
          </cell>
          <cell r="D2019">
            <v>336.93200000000002</v>
          </cell>
          <cell r="E2019">
            <v>546</v>
          </cell>
        </row>
        <row r="2020">
          <cell r="A2020" t="str">
            <v>RC3-10V470MZ2X</v>
          </cell>
          <cell r="B2020" t="str">
            <v>6.3x5</v>
          </cell>
          <cell r="C2020">
            <v>389.54300000000001</v>
          </cell>
          <cell r="D2020">
            <v>321.26600000000002</v>
          </cell>
          <cell r="E2020">
            <v>0</v>
          </cell>
        </row>
        <row r="2021">
          <cell r="A2021" t="str">
            <v>RC3-10V470MZ2X-T36</v>
          </cell>
          <cell r="B2021" t="str">
            <v>6.3x5</v>
          </cell>
          <cell r="C2021">
            <v>406.07499999999999</v>
          </cell>
          <cell r="D2021">
            <v>336.93200000000002</v>
          </cell>
          <cell r="E2021">
            <v>6</v>
          </cell>
        </row>
        <row r="2022">
          <cell r="A2022" t="str">
            <v>RC3-10V680M</v>
          </cell>
          <cell r="B2022" t="str">
            <v>6.3x5</v>
          </cell>
          <cell r="C2022">
            <v>389.54300000000001</v>
          </cell>
          <cell r="D2022">
            <v>321.26600000000002</v>
          </cell>
          <cell r="E2022">
            <v>0</v>
          </cell>
        </row>
        <row r="2023">
          <cell r="A2023" t="str">
            <v>RC3-10V680M-T2</v>
          </cell>
          <cell r="B2023" t="str">
            <v>6.3x5</v>
          </cell>
          <cell r="C2023">
            <v>406.07499999999999</v>
          </cell>
          <cell r="D2023">
            <v>336.93200000000002</v>
          </cell>
          <cell r="E2023">
            <v>0</v>
          </cell>
        </row>
        <row r="2024">
          <cell r="A2024" t="str">
            <v>RC3-10V680MGZ-T58</v>
          </cell>
          <cell r="B2024" t="str">
            <v>6.3x5</v>
          </cell>
          <cell r="C2024">
            <v>406.07499999999999</v>
          </cell>
          <cell r="D2024">
            <v>336.93200000000002</v>
          </cell>
          <cell r="E2024">
            <v>2</v>
          </cell>
        </row>
        <row r="2025">
          <cell r="A2025" t="str">
            <v>RC3-10V6R8M</v>
          </cell>
          <cell r="B2025" t="str">
            <v>4x5</v>
          </cell>
          <cell r="C2025">
            <v>314.911</v>
          </cell>
          <cell r="D2025">
            <v>254.357</v>
          </cell>
          <cell r="E2025">
            <v>0</v>
          </cell>
        </row>
        <row r="2026">
          <cell r="A2026" t="str">
            <v>RC3-10V6R8M-T2</v>
          </cell>
          <cell r="B2026" t="str">
            <v>4x5</v>
          </cell>
          <cell r="C2026">
            <v>316.548</v>
          </cell>
          <cell r="D2026">
            <v>256.44499999999999</v>
          </cell>
          <cell r="E2026">
            <v>0</v>
          </cell>
        </row>
        <row r="2027">
          <cell r="A2027" t="str">
            <v>RC3-16V100M</v>
          </cell>
          <cell r="B2027" t="str">
            <v>4x5</v>
          </cell>
          <cell r="C2027">
            <v>314.911</v>
          </cell>
          <cell r="D2027">
            <v>254.357</v>
          </cell>
          <cell r="E2027">
            <v>4</v>
          </cell>
        </row>
        <row r="2028">
          <cell r="A2028" t="str">
            <v>RC3-16V100M-F</v>
          </cell>
          <cell r="B2028" t="str">
            <v>4x5</v>
          </cell>
          <cell r="C2028">
            <v>333.06400000000002</v>
          </cell>
          <cell r="D2028">
            <v>270.12</v>
          </cell>
          <cell r="E2028">
            <v>4</v>
          </cell>
        </row>
        <row r="2029">
          <cell r="A2029" t="str">
            <v>RC3-16V100M-F1</v>
          </cell>
          <cell r="B2029" t="str">
            <v>4x5</v>
          </cell>
          <cell r="C2029">
            <v>333.06400000000002</v>
          </cell>
          <cell r="D2029">
            <v>270.12</v>
          </cell>
          <cell r="E2029">
            <v>0</v>
          </cell>
        </row>
        <row r="2030">
          <cell r="A2030" t="str">
            <v>RC3-16V100M-F28</v>
          </cell>
          <cell r="B2030" t="str">
            <v>4x5</v>
          </cell>
          <cell r="C2030">
            <v>333.06400000000002</v>
          </cell>
          <cell r="D2030">
            <v>270.12</v>
          </cell>
          <cell r="E2030">
            <v>0</v>
          </cell>
        </row>
        <row r="2031">
          <cell r="A2031" t="str">
            <v>RC3-16V100M-S1</v>
          </cell>
          <cell r="B2031" t="str">
            <v>4x5</v>
          </cell>
          <cell r="C2031">
            <v>333.06400000000002</v>
          </cell>
          <cell r="D2031">
            <v>270.12</v>
          </cell>
          <cell r="E2031">
            <v>8</v>
          </cell>
        </row>
        <row r="2032">
          <cell r="A2032" t="str">
            <v>RC3-16V100M-T10</v>
          </cell>
          <cell r="B2032" t="str">
            <v>4x5</v>
          </cell>
          <cell r="C2032">
            <v>316.548</v>
          </cell>
          <cell r="D2032">
            <v>256.44499999999999</v>
          </cell>
          <cell r="E2032">
            <v>0</v>
          </cell>
        </row>
        <row r="2033">
          <cell r="A2033" t="str">
            <v>RC3-16V100M-T2</v>
          </cell>
          <cell r="B2033" t="str">
            <v>4x5</v>
          </cell>
          <cell r="C2033">
            <v>316.548</v>
          </cell>
          <cell r="D2033">
            <v>256.44499999999999</v>
          </cell>
          <cell r="E2033">
            <v>97</v>
          </cell>
        </row>
        <row r="2034">
          <cell r="A2034" t="str">
            <v>RC3-16V100M-T30</v>
          </cell>
          <cell r="B2034" t="str">
            <v>4x5</v>
          </cell>
          <cell r="C2034">
            <v>316.548</v>
          </cell>
          <cell r="D2034">
            <v>256.44499999999999</v>
          </cell>
          <cell r="E2034">
            <v>0</v>
          </cell>
        </row>
        <row r="2035">
          <cell r="A2035" t="str">
            <v>RC3-16V100MD0#</v>
          </cell>
          <cell r="B2035" t="str">
            <v>4x5</v>
          </cell>
          <cell r="C2035">
            <v>314.911</v>
          </cell>
          <cell r="D2035">
            <v>254.357</v>
          </cell>
          <cell r="E2035">
            <v>32</v>
          </cell>
        </row>
        <row r="2036">
          <cell r="A2036" t="str">
            <v>RC3-16V100MD0#-T2</v>
          </cell>
          <cell r="B2036" t="str">
            <v>4x5</v>
          </cell>
          <cell r="C2036">
            <v>316.548</v>
          </cell>
          <cell r="D2036">
            <v>256.44499999999999</v>
          </cell>
          <cell r="E2036">
            <v>38</v>
          </cell>
        </row>
        <row r="2037">
          <cell r="A2037" t="str">
            <v>RC3-16V100MD0#-T58</v>
          </cell>
          <cell r="B2037" t="str">
            <v>4x5</v>
          </cell>
          <cell r="C2037">
            <v>316.548</v>
          </cell>
          <cell r="D2037">
            <v>256.44499999999999</v>
          </cell>
          <cell r="E2037">
            <v>72</v>
          </cell>
        </row>
        <row r="2038">
          <cell r="A2038" t="str">
            <v>RC3-16V100MD0#-T72</v>
          </cell>
          <cell r="B2038" t="str">
            <v>4x5</v>
          </cell>
          <cell r="C2038">
            <v>316.548</v>
          </cell>
          <cell r="D2038">
            <v>256.44499999999999</v>
          </cell>
          <cell r="E2038">
            <v>2</v>
          </cell>
        </row>
        <row r="2039">
          <cell r="A2039" t="str">
            <v>RC3-16V100MD0#-T80</v>
          </cell>
          <cell r="B2039" t="str">
            <v>4x5</v>
          </cell>
          <cell r="C2039">
            <v>316.548</v>
          </cell>
          <cell r="D2039">
            <v>256.44499999999999</v>
          </cell>
          <cell r="E2039">
            <v>38</v>
          </cell>
        </row>
        <row r="2040">
          <cell r="A2040" t="str">
            <v>RC3-16V100MGZ-T10</v>
          </cell>
          <cell r="B2040" t="str">
            <v>4x5</v>
          </cell>
          <cell r="C2040">
            <v>316.548</v>
          </cell>
          <cell r="D2040">
            <v>256.44499999999999</v>
          </cell>
          <cell r="E2040">
            <v>4</v>
          </cell>
        </row>
        <row r="2041">
          <cell r="A2041" t="str">
            <v>RC3-16V100MGZ-T32</v>
          </cell>
          <cell r="B2041" t="str">
            <v>4x5</v>
          </cell>
          <cell r="C2041">
            <v>316.548</v>
          </cell>
          <cell r="D2041">
            <v>256.44499999999999</v>
          </cell>
          <cell r="E2041">
            <v>68</v>
          </cell>
        </row>
        <row r="2042">
          <cell r="A2042" t="str">
            <v>RC3-16V100MGZ-T36</v>
          </cell>
          <cell r="B2042" t="str">
            <v>4x5</v>
          </cell>
          <cell r="C2042">
            <v>316.548</v>
          </cell>
          <cell r="D2042">
            <v>256.44499999999999</v>
          </cell>
          <cell r="E2042">
            <v>2</v>
          </cell>
        </row>
        <row r="2043">
          <cell r="A2043" t="str">
            <v>RC3-16V100MGZ-T40</v>
          </cell>
          <cell r="B2043" t="str">
            <v>4x5</v>
          </cell>
          <cell r="C2043">
            <v>316.548</v>
          </cell>
          <cell r="D2043">
            <v>256.44499999999999</v>
          </cell>
          <cell r="E2043">
            <v>0</v>
          </cell>
        </row>
        <row r="2044">
          <cell r="A2044" t="str">
            <v>RC3-16V100MGZ-T42</v>
          </cell>
          <cell r="B2044" t="str">
            <v>4x5</v>
          </cell>
          <cell r="C2044">
            <v>316.548</v>
          </cell>
          <cell r="D2044">
            <v>256.44499999999999</v>
          </cell>
          <cell r="E2044">
            <v>0</v>
          </cell>
        </row>
        <row r="2045">
          <cell r="A2045" t="str">
            <v>RC3-16V100MGZ-T58</v>
          </cell>
          <cell r="B2045" t="str">
            <v>4x5</v>
          </cell>
          <cell r="C2045">
            <v>316.548</v>
          </cell>
          <cell r="D2045">
            <v>256.44499999999999</v>
          </cell>
          <cell r="E2045">
            <v>59</v>
          </cell>
        </row>
        <row r="2046">
          <cell r="A2046" t="str">
            <v>RC3-16V100MGZ-T72</v>
          </cell>
          <cell r="B2046" t="str">
            <v>4x5</v>
          </cell>
          <cell r="C2046">
            <v>316.548</v>
          </cell>
          <cell r="D2046">
            <v>256.44499999999999</v>
          </cell>
          <cell r="E2046">
            <v>12</v>
          </cell>
        </row>
        <row r="2047">
          <cell r="A2047" t="str">
            <v>RC3-16V100MGZ-T80</v>
          </cell>
          <cell r="B2047" t="str">
            <v>4x5</v>
          </cell>
          <cell r="C2047">
            <v>316.548</v>
          </cell>
          <cell r="D2047">
            <v>256.44499999999999</v>
          </cell>
          <cell r="E2047">
            <v>10</v>
          </cell>
        </row>
        <row r="2048">
          <cell r="A2048" t="str">
            <v>RC3-16V100MT-T32</v>
          </cell>
          <cell r="B2048" t="str">
            <v>4x5</v>
          </cell>
          <cell r="C2048">
            <v>316.548</v>
          </cell>
          <cell r="D2048">
            <v>256.44499999999999</v>
          </cell>
          <cell r="E2048">
            <v>0</v>
          </cell>
        </row>
        <row r="2049">
          <cell r="A2049" t="str">
            <v>RC3-16V100MT-T72</v>
          </cell>
          <cell r="B2049" t="str">
            <v>4x5</v>
          </cell>
          <cell r="C2049">
            <v>316.548</v>
          </cell>
          <cell r="D2049">
            <v>256.44499999999999</v>
          </cell>
          <cell r="E2049">
            <v>8</v>
          </cell>
        </row>
        <row r="2050">
          <cell r="A2050" t="str">
            <v>RC3-16V100Z</v>
          </cell>
          <cell r="B2050" t="str">
            <v>4x5</v>
          </cell>
          <cell r="C2050">
            <v>314.911</v>
          </cell>
          <cell r="D2050">
            <v>254.357</v>
          </cell>
          <cell r="E2050">
            <v>0</v>
          </cell>
        </row>
        <row r="2051">
          <cell r="A2051" t="str">
            <v>RC3-16V100Z-T2</v>
          </cell>
          <cell r="B2051" t="str">
            <v>4x5</v>
          </cell>
          <cell r="C2051">
            <v>316.548</v>
          </cell>
          <cell r="D2051">
            <v>256.44499999999999</v>
          </cell>
          <cell r="E2051">
            <v>0</v>
          </cell>
        </row>
        <row r="2052">
          <cell r="A2052" t="str">
            <v>RC3-16V101MF0#</v>
          </cell>
          <cell r="B2052" t="str">
            <v>6.3x5</v>
          </cell>
          <cell r="C2052">
            <v>389.54300000000001</v>
          </cell>
          <cell r="D2052">
            <v>321.26600000000002</v>
          </cell>
          <cell r="E2052">
            <v>2</v>
          </cell>
        </row>
        <row r="2053">
          <cell r="A2053" t="str">
            <v>RC3-16V101MF0#-T2</v>
          </cell>
          <cell r="B2053" t="str">
            <v>6.3x5</v>
          </cell>
          <cell r="C2053">
            <v>406.07499999999999</v>
          </cell>
          <cell r="D2053">
            <v>336.93200000000002</v>
          </cell>
          <cell r="E2053">
            <v>0</v>
          </cell>
        </row>
        <row r="2054">
          <cell r="A2054" t="str">
            <v>RC3-16V101MF0#-T36</v>
          </cell>
          <cell r="B2054" t="str">
            <v>6.3x5</v>
          </cell>
          <cell r="C2054">
            <v>406.07499999999999</v>
          </cell>
          <cell r="D2054">
            <v>336.93200000000002</v>
          </cell>
          <cell r="E2054">
            <v>2</v>
          </cell>
        </row>
        <row r="2055">
          <cell r="A2055" t="str">
            <v>RC3-16V101MG0#-T2</v>
          </cell>
          <cell r="B2055" t="str">
            <v>8x5</v>
          </cell>
          <cell r="C2055">
            <v>518.04300000000001</v>
          </cell>
          <cell r="D2055">
            <v>463.50700000000001</v>
          </cell>
          <cell r="E2055">
            <v>33</v>
          </cell>
        </row>
        <row r="2056">
          <cell r="A2056" t="str">
            <v>RC3-16V101MG0#-T36</v>
          </cell>
          <cell r="B2056" t="str">
            <v>8x5</v>
          </cell>
          <cell r="C2056">
            <v>518.04300000000001</v>
          </cell>
          <cell r="D2056">
            <v>463.50700000000001</v>
          </cell>
          <cell r="E2056">
            <v>0</v>
          </cell>
        </row>
        <row r="2057">
          <cell r="A2057" t="str">
            <v>RC3-16V101MG0#-T58</v>
          </cell>
          <cell r="B2057" t="str">
            <v>8x5</v>
          </cell>
          <cell r="C2057">
            <v>518.04300000000001</v>
          </cell>
          <cell r="D2057">
            <v>463.50700000000001</v>
          </cell>
          <cell r="E2057">
            <v>0</v>
          </cell>
        </row>
        <row r="2058">
          <cell r="A2058" t="str">
            <v>RC3-16V101MGZ</v>
          </cell>
          <cell r="B2058" t="str">
            <v>8x5</v>
          </cell>
          <cell r="C2058">
            <v>501.54700000000003</v>
          </cell>
          <cell r="D2058">
            <v>445.83199999999999</v>
          </cell>
          <cell r="E2058">
            <v>0</v>
          </cell>
        </row>
        <row r="2059">
          <cell r="A2059" t="str">
            <v>RC3-16V101MGZ-F</v>
          </cell>
          <cell r="B2059" t="str">
            <v>8x5</v>
          </cell>
          <cell r="C2059">
            <v>518.15499999999997</v>
          </cell>
          <cell r="D2059">
            <v>464.11700000000002</v>
          </cell>
          <cell r="E2059">
            <v>0</v>
          </cell>
        </row>
        <row r="2060">
          <cell r="A2060" t="str">
            <v>RC3-16V101MGZ-T2</v>
          </cell>
          <cell r="B2060" t="str">
            <v>8x5</v>
          </cell>
          <cell r="C2060">
            <v>518.04300000000001</v>
          </cell>
          <cell r="D2060">
            <v>463.50700000000001</v>
          </cell>
          <cell r="E2060">
            <v>46</v>
          </cell>
        </row>
        <row r="2061">
          <cell r="A2061" t="str">
            <v>RC3-16V101MGZ-T32</v>
          </cell>
          <cell r="B2061" t="str">
            <v>8x5</v>
          </cell>
          <cell r="C2061">
            <v>518.04300000000001</v>
          </cell>
          <cell r="D2061">
            <v>463.50700000000001</v>
          </cell>
          <cell r="E2061">
            <v>0</v>
          </cell>
        </row>
        <row r="2062">
          <cell r="A2062" t="str">
            <v>RC3-16V101MGZ-T36</v>
          </cell>
          <cell r="B2062" t="str">
            <v>8x5</v>
          </cell>
          <cell r="C2062">
            <v>518.04300000000001</v>
          </cell>
          <cell r="D2062">
            <v>463.50700000000001</v>
          </cell>
          <cell r="E2062">
            <v>0</v>
          </cell>
        </row>
        <row r="2063">
          <cell r="A2063" t="str">
            <v>RC3-16V101MGZ-T58</v>
          </cell>
          <cell r="B2063" t="str">
            <v>8x5</v>
          </cell>
          <cell r="C2063">
            <v>518.04300000000001</v>
          </cell>
          <cell r="D2063">
            <v>463.50700000000001</v>
          </cell>
          <cell r="E2063">
            <v>84</v>
          </cell>
        </row>
        <row r="2064">
          <cell r="A2064" t="str">
            <v>RC3-16V101MGZ-T72</v>
          </cell>
          <cell r="B2064" t="str">
            <v>8x5</v>
          </cell>
          <cell r="C2064">
            <v>518.04300000000001</v>
          </cell>
          <cell r="D2064">
            <v>463.50700000000001</v>
          </cell>
          <cell r="E2064">
            <v>6</v>
          </cell>
        </row>
        <row r="2065">
          <cell r="A2065" t="str">
            <v>RC3-16V101MS</v>
          </cell>
          <cell r="B2065" t="str">
            <v>6.3x5</v>
          </cell>
          <cell r="C2065">
            <v>389.54300000000001</v>
          </cell>
          <cell r="D2065">
            <v>321.26600000000002</v>
          </cell>
          <cell r="E2065">
            <v>2</v>
          </cell>
        </row>
        <row r="2066">
          <cell r="A2066" t="str">
            <v>RC3-16V101MS-T2</v>
          </cell>
          <cell r="B2066" t="str">
            <v>6.3x5</v>
          </cell>
          <cell r="C2066">
            <v>406.07499999999999</v>
          </cell>
          <cell r="D2066">
            <v>336.93200000000002</v>
          </cell>
          <cell r="E2066">
            <v>6</v>
          </cell>
        </row>
        <row r="2067">
          <cell r="A2067" t="str">
            <v>RC3-16V101MS-T36</v>
          </cell>
          <cell r="B2067" t="str">
            <v>6.3x5</v>
          </cell>
          <cell r="C2067">
            <v>406.07499999999999</v>
          </cell>
          <cell r="D2067">
            <v>336.93200000000002</v>
          </cell>
          <cell r="E2067">
            <v>130</v>
          </cell>
        </row>
        <row r="2068">
          <cell r="A2068" t="str">
            <v>RC3-16V101MS-T58</v>
          </cell>
          <cell r="B2068" t="str">
            <v>6.3x5</v>
          </cell>
          <cell r="C2068">
            <v>406.07499999999999</v>
          </cell>
          <cell r="D2068">
            <v>336.93200000000002</v>
          </cell>
          <cell r="E2068">
            <v>20</v>
          </cell>
        </row>
        <row r="2069">
          <cell r="A2069" t="str">
            <v>RC3-16V151MGZ</v>
          </cell>
          <cell r="B2069" t="str">
            <v>8x5</v>
          </cell>
          <cell r="C2069">
            <v>501.54700000000003</v>
          </cell>
          <cell r="D2069">
            <v>445.83199999999999</v>
          </cell>
          <cell r="E2069">
            <v>14</v>
          </cell>
        </row>
        <row r="2070">
          <cell r="A2070" t="str">
            <v>RC3-16V220M</v>
          </cell>
          <cell r="B2070" t="str">
            <v>5x5</v>
          </cell>
          <cell r="C2070">
            <v>335.59699999999998</v>
          </cell>
          <cell r="D2070">
            <v>269.90499999999997</v>
          </cell>
          <cell r="E2070">
            <v>10</v>
          </cell>
        </row>
        <row r="2071">
          <cell r="A2071" t="str">
            <v>RC3-16V220M-F</v>
          </cell>
          <cell r="B2071" t="str">
            <v>5x5</v>
          </cell>
          <cell r="C2071">
            <v>353.75</v>
          </cell>
          <cell r="D2071">
            <v>285.96899999999999</v>
          </cell>
          <cell r="E2071">
            <v>0</v>
          </cell>
        </row>
        <row r="2072">
          <cell r="A2072" t="str">
            <v>RC3-16V220M-T10</v>
          </cell>
          <cell r="B2072" t="str">
            <v>5x5</v>
          </cell>
          <cell r="C2072">
            <v>352.13600000000002</v>
          </cell>
          <cell r="D2072">
            <v>285.18599999999998</v>
          </cell>
          <cell r="E2072">
            <v>0</v>
          </cell>
        </row>
        <row r="2073">
          <cell r="A2073" t="str">
            <v>RC3-16V220M-T2</v>
          </cell>
          <cell r="B2073" t="str">
            <v>5x5</v>
          </cell>
          <cell r="C2073">
            <v>352.13600000000002</v>
          </cell>
          <cell r="D2073">
            <v>285.18599999999998</v>
          </cell>
          <cell r="E2073">
            <v>28</v>
          </cell>
        </row>
        <row r="2074">
          <cell r="A2074" t="str">
            <v>RC3-16V220ME0#</v>
          </cell>
          <cell r="B2074" t="str">
            <v>5x5</v>
          </cell>
          <cell r="C2074">
            <v>335.59699999999998</v>
          </cell>
          <cell r="D2074">
            <v>269.90499999999997</v>
          </cell>
          <cell r="E2074">
            <v>2</v>
          </cell>
        </row>
        <row r="2075">
          <cell r="A2075" t="str">
            <v>RC3-16V220ME0#-T2</v>
          </cell>
          <cell r="B2075" t="str">
            <v>5x5</v>
          </cell>
          <cell r="C2075">
            <v>352.13600000000002</v>
          </cell>
          <cell r="D2075">
            <v>285.18599999999998</v>
          </cell>
          <cell r="E2075">
            <v>0</v>
          </cell>
        </row>
        <row r="2076">
          <cell r="A2076" t="str">
            <v>RC3-16V220ME0#-T58</v>
          </cell>
          <cell r="B2076" t="str">
            <v>5x5</v>
          </cell>
          <cell r="C2076">
            <v>352.13600000000002</v>
          </cell>
          <cell r="D2076">
            <v>285.18599999999998</v>
          </cell>
          <cell r="E2076">
            <v>2</v>
          </cell>
        </row>
        <row r="2077">
          <cell r="A2077" t="str">
            <v>RC3-16V220ME0#-T72</v>
          </cell>
          <cell r="B2077" t="str">
            <v>5x5</v>
          </cell>
          <cell r="C2077">
            <v>352.13600000000002</v>
          </cell>
          <cell r="D2077">
            <v>285.18599999999998</v>
          </cell>
          <cell r="E2077">
            <v>4</v>
          </cell>
        </row>
        <row r="2078">
          <cell r="A2078" t="str">
            <v>RC3-16V220MGZ-T10</v>
          </cell>
          <cell r="B2078" t="str">
            <v>5x5</v>
          </cell>
          <cell r="C2078">
            <v>352.13600000000002</v>
          </cell>
          <cell r="D2078">
            <v>285.18599999999998</v>
          </cell>
          <cell r="E2078">
            <v>0</v>
          </cell>
        </row>
        <row r="2079">
          <cell r="A2079" t="str">
            <v>RC3-16V220MGZ-T32</v>
          </cell>
          <cell r="B2079" t="str">
            <v>5x5</v>
          </cell>
          <cell r="C2079">
            <v>352.13600000000002</v>
          </cell>
          <cell r="D2079">
            <v>285.18599999999998</v>
          </cell>
          <cell r="E2079">
            <v>0</v>
          </cell>
        </row>
        <row r="2080">
          <cell r="A2080" t="str">
            <v>RC3-16V220MGZ-T36</v>
          </cell>
          <cell r="B2080" t="str">
            <v>5x5</v>
          </cell>
          <cell r="C2080">
            <v>352.13600000000002</v>
          </cell>
          <cell r="D2080">
            <v>285.18599999999998</v>
          </cell>
          <cell r="E2080">
            <v>202</v>
          </cell>
        </row>
        <row r="2081">
          <cell r="A2081" t="str">
            <v>RC3-16V220MGZ-T40</v>
          </cell>
          <cell r="B2081" t="str">
            <v>5x5</v>
          </cell>
          <cell r="C2081">
            <v>352.13600000000002</v>
          </cell>
          <cell r="D2081">
            <v>285.18599999999998</v>
          </cell>
          <cell r="E2081">
            <v>0</v>
          </cell>
        </row>
        <row r="2082">
          <cell r="A2082" t="str">
            <v>RC3-16V220MGZ-T58</v>
          </cell>
          <cell r="B2082" t="str">
            <v>5x5</v>
          </cell>
          <cell r="C2082">
            <v>352.13600000000002</v>
          </cell>
          <cell r="D2082">
            <v>285.18599999999998</v>
          </cell>
          <cell r="E2082">
            <v>149</v>
          </cell>
        </row>
        <row r="2083">
          <cell r="A2083" t="str">
            <v>RC3-16V220MGZ-T72</v>
          </cell>
          <cell r="B2083" t="str">
            <v>5x5</v>
          </cell>
          <cell r="C2083">
            <v>352.13600000000002</v>
          </cell>
          <cell r="D2083">
            <v>285.18599999999998</v>
          </cell>
          <cell r="E2083">
            <v>2</v>
          </cell>
        </row>
        <row r="2084">
          <cell r="A2084" t="str">
            <v>RC3-16V220MT-T72</v>
          </cell>
          <cell r="B2084" t="str">
            <v>5x5</v>
          </cell>
          <cell r="C2084">
            <v>352.13600000000002</v>
          </cell>
          <cell r="D2084">
            <v>285.18599999999998</v>
          </cell>
          <cell r="E2084">
            <v>0</v>
          </cell>
        </row>
        <row r="2085">
          <cell r="A2085" t="str">
            <v>RC3-16V221ZSGZ-T32</v>
          </cell>
          <cell r="B2085" t="str">
            <v>8x5</v>
          </cell>
          <cell r="C2085">
            <v>518.04300000000001</v>
          </cell>
          <cell r="D2085">
            <v>463.50700000000001</v>
          </cell>
          <cell r="E2085">
            <v>3</v>
          </cell>
        </row>
        <row r="2086">
          <cell r="A2086" t="str">
            <v>RC3-16V330M</v>
          </cell>
          <cell r="B2086" t="str">
            <v>6.3x5</v>
          </cell>
          <cell r="C2086">
            <v>389.54300000000001</v>
          </cell>
          <cell r="D2086">
            <v>321.26600000000002</v>
          </cell>
          <cell r="E2086">
            <v>2</v>
          </cell>
        </row>
        <row r="2087">
          <cell r="A2087" t="str">
            <v>RC3-16V330M-F1</v>
          </cell>
          <cell r="B2087" t="str">
            <v>6.3x5</v>
          </cell>
          <cell r="C2087">
            <v>406.15199999999999</v>
          </cell>
          <cell r="D2087">
            <v>337.22500000000002</v>
          </cell>
          <cell r="E2087">
            <v>0</v>
          </cell>
        </row>
        <row r="2088">
          <cell r="A2088" t="str">
            <v>RC3-16V330M-T2</v>
          </cell>
          <cell r="B2088" t="str">
            <v>6.3x5</v>
          </cell>
          <cell r="C2088">
            <v>406.07499999999999</v>
          </cell>
          <cell r="D2088">
            <v>336.93200000000002</v>
          </cell>
          <cell r="E2088">
            <v>0</v>
          </cell>
        </row>
        <row r="2089">
          <cell r="A2089" t="str">
            <v>RC3-16V330MF0#</v>
          </cell>
          <cell r="B2089" t="str">
            <v>6.3x5</v>
          </cell>
          <cell r="C2089">
            <v>389.54300000000001</v>
          </cell>
          <cell r="D2089">
            <v>321.26600000000002</v>
          </cell>
          <cell r="E2089">
            <v>0</v>
          </cell>
        </row>
        <row r="2090">
          <cell r="A2090" t="str">
            <v>RC3-16V330MF0#-T2</v>
          </cell>
          <cell r="B2090" t="str">
            <v>6.3x5</v>
          </cell>
          <cell r="C2090">
            <v>406.07499999999999</v>
          </cell>
          <cell r="D2090">
            <v>336.93200000000002</v>
          </cell>
          <cell r="E2090">
            <v>0</v>
          </cell>
        </row>
        <row r="2091">
          <cell r="A2091" t="str">
            <v>RC3-16V330MF0#-T58</v>
          </cell>
          <cell r="B2091" t="str">
            <v>6.3x5</v>
          </cell>
          <cell r="C2091">
            <v>406.07499999999999</v>
          </cell>
          <cell r="D2091">
            <v>336.93200000000002</v>
          </cell>
          <cell r="E2091">
            <v>0</v>
          </cell>
        </row>
        <row r="2092">
          <cell r="A2092" t="str">
            <v>RC3-16V330MGZ-T32</v>
          </cell>
          <cell r="B2092" t="str">
            <v>6.3x5</v>
          </cell>
          <cell r="C2092">
            <v>406.07499999999999</v>
          </cell>
          <cell r="D2092">
            <v>336.93200000000002</v>
          </cell>
          <cell r="E2092">
            <v>0</v>
          </cell>
        </row>
        <row r="2093">
          <cell r="A2093" t="str">
            <v>RC3-16V330MGZ-T36</v>
          </cell>
          <cell r="B2093" t="str">
            <v>6.3x5</v>
          </cell>
          <cell r="C2093">
            <v>406.07499999999999</v>
          </cell>
          <cell r="D2093">
            <v>336.93200000000002</v>
          </cell>
          <cell r="E2093">
            <v>0</v>
          </cell>
        </row>
        <row r="2094">
          <cell r="A2094" t="str">
            <v>RC3-16V330MGZ-T56</v>
          </cell>
          <cell r="B2094" t="str">
            <v>6.3x5</v>
          </cell>
          <cell r="C2094">
            <v>406.07499999999999</v>
          </cell>
          <cell r="D2094">
            <v>336.93200000000002</v>
          </cell>
          <cell r="E2094">
            <v>0</v>
          </cell>
        </row>
        <row r="2095">
          <cell r="A2095" t="str">
            <v>RC3-16V330MGZ-T58</v>
          </cell>
          <cell r="B2095" t="str">
            <v>6.3x5</v>
          </cell>
          <cell r="C2095">
            <v>406.07499999999999</v>
          </cell>
          <cell r="D2095">
            <v>336.93200000000002</v>
          </cell>
          <cell r="E2095">
            <v>13</v>
          </cell>
        </row>
        <row r="2096">
          <cell r="A2096" t="str">
            <v>RC3-16V470M</v>
          </cell>
          <cell r="B2096" t="str">
            <v>6.3x5</v>
          </cell>
          <cell r="C2096">
            <v>389.54300000000001</v>
          </cell>
          <cell r="D2096">
            <v>321.26600000000002</v>
          </cell>
          <cell r="E2096">
            <v>16</v>
          </cell>
        </row>
        <row r="2097">
          <cell r="A2097" t="str">
            <v>RC3-16V470M-F</v>
          </cell>
          <cell r="B2097" t="str">
            <v>6.3x5</v>
          </cell>
          <cell r="C2097">
            <v>406.15199999999999</v>
          </cell>
          <cell r="D2097">
            <v>337.22500000000002</v>
          </cell>
          <cell r="E2097">
            <v>4</v>
          </cell>
        </row>
        <row r="2098">
          <cell r="A2098" t="str">
            <v>RC3-16V470M-F0</v>
          </cell>
          <cell r="B2098" t="str">
            <v>6.3x5</v>
          </cell>
          <cell r="C2098">
            <v>406.15199999999999</v>
          </cell>
          <cell r="D2098">
            <v>337.22500000000002</v>
          </cell>
          <cell r="E2098">
            <v>0</v>
          </cell>
        </row>
        <row r="2099">
          <cell r="A2099" t="str">
            <v>RC3-16V470M-S1</v>
          </cell>
          <cell r="B2099" t="str">
            <v>6.3x5</v>
          </cell>
          <cell r="C2099">
            <v>406.15199999999999</v>
          </cell>
          <cell r="D2099">
            <v>337.22500000000002</v>
          </cell>
          <cell r="E2099">
            <v>0</v>
          </cell>
        </row>
        <row r="2100">
          <cell r="A2100" t="str">
            <v>RC3-16V470M-T2</v>
          </cell>
          <cell r="B2100" t="str">
            <v>6.3x5</v>
          </cell>
          <cell r="C2100">
            <v>406.07499999999999</v>
          </cell>
          <cell r="D2100">
            <v>336.93200000000002</v>
          </cell>
          <cell r="E2100">
            <v>100</v>
          </cell>
        </row>
        <row r="2101">
          <cell r="A2101" t="str">
            <v>RC3-16V470M-T30</v>
          </cell>
          <cell r="B2101" t="str">
            <v>6.3x5</v>
          </cell>
          <cell r="C2101">
            <v>406.07499999999999</v>
          </cell>
          <cell r="D2101">
            <v>336.93200000000002</v>
          </cell>
          <cell r="E2101">
            <v>0</v>
          </cell>
        </row>
        <row r="2102">
          <cell r="A2102" t="str">
            <v>RC3-16V470MF0#</v>
          </cell>
          <cell r="B2102" t="str">
            <v>6.3x5</v>
          </cell>
          <cell r="C2102">
            <v>389.54300000000001</v>
          </cell>
          <cell r="D2102">
            <v>321.26600000000002</v>
          </cell>
          <cell r="E2102">
            <v>30</v>
          </cell>
        </row>
        <row r="2103">
          <cell r="A2103" t="str">
            <v>RC3-16V470MF0#-T2</v>
          </cell>
          <cell r="B2103" t="str">
            <v>6.3x5</v>
          </cell>
          <cell r="C2103">
            <v>406.07499999999999</v>
          </cell>
          <cell r="D2103">
            <v>336.93200000000002</v>
          </cell>
          <cell r="E2103">
            <v>6</v>
          </cell>
        </row>
        <row r="2104">
          <cell r="A2104" t="str">
            <v>RC3-16V470MF0#-T58</v>
          </cell>
          <cell r="B2104" t="str">
            <v>6.3x5</v>
          </cell>
          <cell r="C2104">
            <v>406.07499999999999</v>
          </cell>
          <cell r="D2104">
            <v>336.93200000000002</v>
          </cell>
          <cell r="E2104">
            <v>4</v>
          </cell>
        </row>
        <row r="2105">
          <cell r="A2105" t="str">
            <v>RC3-16V470MF0#-T72</v>
          </cell>
          <cell r="B2105" t="str">
            <v>6.3x5</v>
          </cell>
          <cell r="C2105">
            <v>406.07499999999999</v>
          </cell>
          <cell r="D2105">
            <v>336.93200000000002</v>
          </cell>
          <cell r="E2105">
            <v>68</v>
          </cell>
        </row>
        <row r="2106">
          <cell r="A2106" t="str">
            <v>RC3-16V470MGZ-T32</v>
          </cell>
          <cell r="B2106" t="str">
            <v>6.3x5</v>
          </cell>
          <cell r="C2106">
            <v>406.07499999999999</v>
          </cell>
          <cell r="D2106">
            <v>336.93200000000002</v>
          </cell>
          <cell r="E2106">
            <v>6</v>
          </cell>
        </row>
        <row r="2107">
          <cell r="A2107" t="str">
            <v>RC3-16V470MGZ-T36</v>
          </cell>
          <cell r="B2107" t="str">
            <v>6.3x5</v>
          </cell>
          <cell r="C2107">
            <v>406.07499999999999</v>
          </cell>
          <cell r="D2107">
            <v>336.93200000000002</v>
          </cell>
          <cell r="E2107">
            <v>0</v>
          </cell>
        </row>
        <row r="2108">
          <cell r="A2108" t="str">
            <v>RC3-16V470MGZ-T56</v>
          </cell>
          <cell r="B2108" t="str">
            <v>6.3x5</v>
          </cell>
          <cell r="C2108">
            <v>406.07499999999999</v>
          </cell>
          <cell r="D2108">
            <v>336.93200000000002</v>
          </cell>
          <cell r="E2108">
            <v>0</v>
          </cell>
        </row>
        <row r="2109">
          <cell r="A2109" t="str">
            <v>RC3-16V470MGZ-T58</v>
          </cell>
          <cell r="B2109" t="str">
            <v>6.3x5</v>
          </cell>
          <cell r="C2109">
            <v>406.07499999999999</v>
          </cell>
          <cell r="D2109">
            <v>336.93200000000002</v>
          </cell>
          <cell r="E2109">
            <v>56</v>
          </cell>
        </row>
        <row r="2110">
          <cell r="A2110" t="str">
            <v>RC3-16V470MGZ-T72</v>
          </cell>
          <cell r="B2110" t="str">
            <v>6.3x5</v>
          </cell>
          <cell r="C2110">
            <v>406.07499999999999</v>
          </cell>
          <cell r="D2110">
            <v>336.93200000000002</v>
          </cell>
          <cell r="E2110">
            <v>24</v>
          </cell>
        </row>
        <row r="2111">
          <cell r="A2111" t="str">
            <v>RC3-16V4R7M</v>
          </cell>
          <cell r="B2111" t="str">
            <v>4x5</v>
          </cell>
          <cell r="C2111">
            <v>314.911</v>
          </cell>
          <cell r="D2111">
            <v>254.357</v>
          </cell>
          <cell r="E2111">
            <v>236</v>
          </cell>
        </row>
        <row r="2112">
          <cell r="A2112" t="str">
            <v>RC3-16V4R7M-T2</v>
          </cell>
          <cell r="B2112" t="str">
            <v>4x5</v>
          </cell>
          <cell r="C2112">
            <v>316.548</v>
          </cell>
          <cell r="D2112">
            <v>256.44499999999999</v>
          </cell>
          <cell r="E2112">
            <v>10</v>
          </cell>
        </row>
        <row r="2113">
          <cell r="A2113" t="str">
            <v>RC3-16V4R7MD0#</v>
          </cell>
          <cell r="B2113" t="str">
            <v>4x5</v>
          </cell>
          <cell r="C2113">
            <v>314.911</v>
          </cell>
          <cell r="D2113">
            <v>254.357</v>
          </cell>
          <cell r="E2113">
            <v>0</v>
          </cell>
        </row>
        <row r="2114">
          <cell r="A2114" t="str">
            <v>RC3-16V4R7MD0#-F4</v>
          </cell>
          <cell r="B2114" t="str">
            <v>4x5</v>
          </cell>
          <cell r="C2114">
            <v>333.06400000000002</v>
          </cell>
          <cell r="D2114">
            <v>270.12</v>
          </cell>
          <cell r="E2114">
            <v>2</v>
          </cell>
        </row>
        <row r="2115">
          <cell r="A2115" t="str">
            <v>RC3-16V4R7MD0#-T2</v>
          </cell>
          <cell r="B2115" t="str">
            <v>4x5</v>
          </cell>
          <cell r="C2115">
            <v>316.548</v>
          </cell>
          <cell r="D2115">
            <v>256.44499999999999</v>
          </cell>
          <cell r="E2115">
            <v>2</v>
          </cell>
        </row>
        <row r="2116">
          <cell r="A2116" t="str">
            <v>RC3-16V4R7MD0#-T58</v>
          </cell>
          <cell r="B2116" t="str">
            <v>4x5</v>
          </cell>
          <cell r="C2116">
            <v>316.548</v>
          </cell>
          <cell r="D2116">
            <v>256.44499999999999</v>
          </cell>
          <cell r="E2116">
            <v>2</v>
          </cell>
        </row>
        <row r="2117">
          <cell r="A2117" t="str">
            <v>RC3-16V4R7MD0#-T72</v>
          </cell>
          <cell r="B2117" t="str">
            <v>4x5</v>
          </cell>
          <cell r="C2117">
            <v>316.548</v>
          </cell>
          <cell r="D2117">
            <v>256.44499999999999</v>
          </cell>
          <cell r="E2117">
            <v>2</v>
          </cell>
        </row>
        <row r="2118">
          <cell r="A2118" t="str">
            <v>RC3-16V4R7MD0#-T80</v>
          </cell>
          <cell r="B2118" t="str">
            <v>4x5</v>
          </cell>
          <cell r="C2118">
            <v>316.548</v>
          </cell>
          <cell r="D2118">
            <v>256.44499999999999</v>
          </cell>
          <cell r="E2118">
            <v>0</v>
          </cell>
        </row>
        <row r="2119">
          <cell r="A2119" t="str">
            <v>RC3-16V4R7MGZ-T32</v>
          </cell>
          <cell r="B2119" t="str">
            <v>4x5</v>
          </cell>
          <cell r="C2119">
            <v>316.548</v>
          </cell>
          <cell r="D2119">
            <v>256.44499999999999</v>
          </cell>
          <cell r="E2119">
            <v>6</v>
          </cell>
        </row>
        <row r="2120">
          <cell r="A2120" t="str">
            <v>RC3-16V4R7MGZ-T58</v>
          </cell>
          <cell r="B2120" t="str">
            <v>4x5</v>
          </cell>
          <cell r="C2120">
            <v>316.548</v>
          </cell>
          <cell r="D2120">
            <v>256.44499999999999</v>
          </cell>
          <cell r="E2120">
            <v>4</v>
          </cell>
        </row>
        <row r="2121">
          <cell r="A2121" t="str">
            <v>RC3-16V4R7MGZ-T72</v>
          </cell>
          <cell r="B2121" t="str">
            <v>4x5</v>
          </cell>
          <cell r="C2121">
            <v>316.548</v>
          </cell>
          <cell r="D2121">
            <v>256.44499999999999</v>
          </cell>
          <cell r="E2121">
            <v>2</v>
          </cell>
        </row>
        <row r="2122">
          <cell r="A2122" t="str">
            <v>RC3-16V4R7MT-T72</v>
          </cell>
          <cell r="B2122" t="str">
            <v>4x5</v>
          </cell>
          <cell r="C2122">
            <v>316.548</v>
          </cell>
          <cell r="D2122">
            <v>256.44499999999999</v>
          </cell>
          <cell r="E2122">
            <v>4</v>
          </cell>
        </row>
        <row r="2123">
          <cell r="A2123" t="str">
            <v>RC3-16V680M-T2</v>
          </cell>
          <cell r="B2123" t="str">
            <v>6.3x5</v>
          </cell>
          <cell r="C2123">
            <v>406.07499999999999</v>
          </cell>
          <cell r="D2123">
            <v>336.93200000000002</v>
          </cell>
          <cell r="E2123">
            <v>0</v>
          </cell>
        </row>
        <row r="2124">
          <cell r="A2124" t="str">
            <v>RC3-16V6R8M</v>
          </cell>
          <cell r="B2124" t="str">
            <v>4x5</v>
          </cell>
          <cell r="C2124">
            <v>314.911</v>
          </cell>
          <cell r="D2124">
            <v>254.357</v>
          </cell>
          <cell r="E2124">
            <v>0</v>
          </cell>
        </row>
        <row r="2125">
          <cell r="A2125" t="str">
            <v>RC3-16V6R8M-T2</v>
          </cell>
          <cell r="B2125" t="str">
            <v>4x5</v>
          </cell>
          <cell r="C2125">
            <v>316.548</v>
          </cell>
          <cell r="D2125">
            <v>256.44499999999999</v>
          </cell>
          <cell r="E2125">
            <v>2</v>
          </cell>
        </row>
        <row r="2126">
          <cell r="A2126" t="str">
            <v>RC3-25V100M</v>
          </cell>
          <cell r="B2126" t="str">
            <v>5x5</v>
          </cell>
          <cell r="C2126">
            <v>335.59699999999998</v>
          </cell>
          <cell r="D2126">
            <v>269.90499999999997</v>
          </cell>
          <cell r="E2126">
            <v>4</v>
          </cell>
        </row>
        <row r="2127">
          <cell r="A2127" t="str">
            <v>RC3-25V100M-T2</v>
          </cell>
          <cell r="B2127" t="str">
            <v>5x5</v>
          </cell>
          <cell r="C2127">
            <v>352.13600000000002</v>
          </cell>
          <cell r="D2127">
            <v>285.18599999999998</v>
          </cell>
          <cell r="E2127">
            <v>22</v>
          </cell>
        </row>
        <row r="2128">
          <cell r="A2128" t="str">
            <v>RC3-25V100ME0#</v>
          </cell>
          <cell r="B2128" t="str">
            <v>5x5</v>
          </cell>
          <cell r="C2128">
            <v>335.59699999999998</v>
          </cell>
          <cell r="D2128">
            <v>269.90499999999997</v>
          </cell>
          <cell r="E2128">
            <v>2</v>
          </cell>
        </row>
        <row r="2129">
          <cell r="A2129" t="str">
            <v>RC3-25V100ME0#-T2</v>
          </cell>
          <cell r="B2129" t="str">
            <v>5x5</v>
          </cell>
          <cell r="C2129">
            <v>352.13600000000002</v>
          </cell>
          <cell r="D2129">
            <v>285.18599999999998</v>
          </cell>
          <cell r="E2129">
            <v>10</v>
          </cell>
        </row>
        <row r="2130">
          <cell r="A2130" t="str">
            <v>RC3-25V100ME0#-T72</v>
          </cell>
          <cell r="B2130" t="str">
            <v>5x5</v>
          </cell>
          <cell r="C2130">
            <v>352.13600000000002</v>
          </cell>
          <cell r="D2130">
            <v>285.18599999999998</v>
          </cell>
          <cell r="E2130">
            <v>42</v>
          </cell>
        </row>
        <row r="2131">
          <cell r="A2131" t="str">
            <v>RC3-25V100MGZ-T10</v>
          </cell>
          <cell r="B2131" t="str">
            <v>5x5</v>
          </cell>
          <cell r="C2131">
            <v>352.13600000000002</v>
          </cell>
          <cell r="D2131">
            <v>285.18599999999998</v>
          </cell>
          <cell r="E2131">
            <v>0</v>
          </cell>
        </row>
        <row r="2132">
          <cell r="A2132" t="str">
            <v>RC3-25V100MGZ-T32</v>
          </cell>
          <cell r="B2132" t="str">
            <v>5x5</v>
          </cell>
          <cell r="C2132">
            <v>352.13600000000002</v>
          </cell>
          <cell r="D2132">
            <v>285.18599999999998</v>
          </cell>
          <cell r="E2132">
            <v>0</v>
          </cell>
        </row>
        <row r="2133">
          <cell r="A2133" t="str">
            <v>RC3-25V100MGZ-T58</v>
          </cell>
          <cell r="B2133" t="str">
            <v>5x5</v>
          </cell>
          <cell r="C2133">
            <v>352.13600000000002</v>
          </cell>
          <cell r="D2133">
            <v>285.18599999999998</v>
          </cell>
          <cell r="E2133">
            <v>2</v>
          </cell>
        </row>
        <row r="2134">
          <cell r="A2134" t="str">
            <v>RC3-25V100MGZ-T72</v>
          </cell>
          <cell r="B2134" t="str">
            <v>5x5</v>
          </cell>
          <cell r="C2134">
            <v>352.13600000000002</v>
          </cell>
          <cell r="D2134">
            <v>285.18599999999998</v>
          </cell>
          <cell r="E2134">
            <v>0</v>
          </cell>
        </row>
        <row r="2135">
          <cell r="A2135" t="str">
            <v>RC3-25V101MGZ</v>
          </cell>
          <cell r="B2135" t="str">
            <v>8x5</v>
          </cell>
          <cell r="C2135">
            <v>501.54700000000003</v>
          </cell>
          <cell r="D2135">
            <v>445.83199999999999</v>
          </cell>
          <cell r="E2135">
            <v>4</v>
          </cell>
        </row>
        <row r="2136">
          <cell r="A2136" t="str">
            <v>RC3-25V101MGZ-F27</v>
          </cell>
          <cell r="B2136" t="str">
            <v>8x5</v>
          </cell>
          <cell r="C2136">
            <v>518.15499999999997</v>
          </cell>
          <cell r="D2136">
            <v>464.11700000000002</v>
          </cell>
          <cell r="E2136">
            <v>0</v>
          </cell>
        </row>
        <row r="2137">
          <cell r="A2137" t="str">
            <v>RC3-25V101MGZ-T2</v>
          </cell>
          <cell r="B2137" t="str">
            <v>8x5</v>
          </cell>
          <cell r="C2137">
            <v>518.04300000000001</v>
          </cell>
          <cell r="D2137">
            <v>463.50700000000001</v>
          </cell>
          <cell r="E2137">
            <v>1</v>
          </cell>
        </row>
        <row r="2138">
          <cell r="A2138" t="str">
            <v>RC3-25V101MGZ-T32</v>
          </cell>
          <cell r="B2138" t="str">
            <v>8x5</v>
          </cell>
          <cell r="C2138">
            <v>518.04300000000001</v>
          </cell>
          <cell r="D2138">
            <v>463.50700000000001</v>
          </cell>
          <cell r="E2138">
            <v>0</v>
          </cell>
        </row>
        <row r="2139">
          <cell r="A2139" t="str">
            <v>RC3-25V101MGZ-T58</v>
          </cell>
          <cell r="B2139" t="str">
            <v>8x5</v>
          </cell>
          <cell r="C2139">
            <v>518.04300000000001</v>
          </cell>
          <cell r="D2139">
            <v>463.50700000000001</v>
          </cell>
          <cell r="E2139">
            <v>6</v>
          </cell>
        </row>
        <row r="2140">
          <cell r="A2140" t="str">
            <v>RC3-25V220M</v>
          </cell>
          <cell r="B2140" t="str">
            <v>6.3x5</v>
          </cell>
          <cell r="C2140">
            <v>389.54300000000001</v>
          </cell>
          <cell r="D2140">
            <v>321.26600000000002</v>
          </cell>
          <cell r="E2140">
            <v>0</v>
          </cell>
        </row>
        <row r="2141">
          <cell r="A2141" t="str">
            <v>RC3-25V220M-F4</v>
          </cell>
          <cell r="B2141" t="str">
            <v>6.3x5</v>
          </cell>
          <cell r="C2141">
            <v>406.15199999999999</v>
          </cell>
          <cell r="D2141">
            <v>337.22500000000002</v>
          </cell>
          <cell r="E2141">
            <v>0</v>
          </cell>
        </row>
        <row r="2142">
          <cell r="A2142" t="str">
            <v>RC3-25V220M-T2</v>
          </cell>
          <cell r="B2142" t="str">
            <v>6.3x5</v>
          </cell>
          <cell r="C2142">
            <v>406.07499999999999</v>
          </cell>
          <cell r="D2142">
            <v>336.93200000000002</v>
          </cell>
          <cell r="E2142">
            <v>7.5</v>
          </cell>
        </row>
        <row r="2143">
          <cell r="A2143" t="str">
            <v>RC3-25V220MF0#</v>
          </cell>
          <cell r="B2143" t="str">
            <v>6.3x5</v>
          </cell>
          <cell r="C2143">
            <v>389.54300000000001</v>
          </cell>
          <cell r="D2143">
            <v>321.26600000000002</v>
          </cell>
          <cell r="E2143">
            <v>0</v>
          </cell>
        </row>
        <row r="2144">
          <cell r="A2144" t="str">
            <v>RC3-25V220MF0#-T2</v>
          </cell>
          <cell r="B2144" t="str">
            <v>6.3x5</v>
          </cell>
          <cell r="C2144">
            <v>406.07499999999999</v>
          </cell>
          <cell r="D2144">
            <v>336.93200000000002</v>
          </cell>
          <cell r="E2144">
            <v>4</v>
          </cell>
        </row>
        <row r="2145">
          <cell r="A2145" t="str">
            <v>RC3-25V220MGZ-T58</v>
          </cell>
          <cell r="B2145" t="str">
            <v>6.3x5</v>
          </cell>
          <cell r="C2145">
            <v>406.07499999999999</v>
          </cell>
          <cell r="D2145">
            <v>336.93200000000002</v>
          </cell>
          <cell r="E2145">
            <v>4</v>
          </cell>
        </row>
        <row r="2146">
          <cell r="A2146" t="str">
            <v>RC3-25V330M</v>
          </cell>
          <cell r="B2146" t="str">
            <v>6.3x5</v>
          </cell>
          <cell r="C2146">
            <v>389.54300000000001</v>
          </cell>
          <cell r="D2146">
            <v>321.26600000000002</v>
          </cell>
          <cell r="E2146">
            <v>2</v>
          </cell>
        </row>
        <row r="2147">
          <cell r="A2147" t="str">
            <v>RC3-25V330M-F</v>
          </cell>
          <cell r="B2147" t="str">
            <v>6.3x5</v>
          </cell>
          <cell r="C2147">
            <v>406.15199999999999</v>
          </cell>
          <cell r="D2147">
            <v>337.22500000000002</v>
          </cell>
          <cell r="E2147">
            <v>2</v>
          </cell>
        </row>
        <row r="2148">
          <cell r="A2148" t="str">
            <v>RC3-25V330M-T2</v>
          </cell>
          <cell r="B2148" t="str">
            <v>6.3x5</v>
          </cell>
          <cell r="C2148">
            <v>406.07499999999999</v>
          </cell>
          <cell r="D2148">
            <v>336.93200000000002</v>
          </cell>
          <cell r="E2148">
            <v>2</v>
          </cell>
        </row>
        <row r="2149">
          <cell r="A2149" t="str">
            <v>RC3-25V330MF0#</v>
          </cell>
          <cell r="B2149" t="str">
            <v>6.3x5</v>
          </cell>
          <cell r="C2149">
            <v>389.54300000000001</v>
          </cell>
          <cell r="D2149">
            <v>321.26600000000002</v>
          </cell>
          <cell r="E2149">
            <v>0</v>
          </cell>
        </row>
        <row r="2150">
          <cell r="A2150" t="str">
            <v>RC3-25V330MF0#-T2</v>
          </cell>
          <cell r="B2150" t="str">
            <v>6.3x5</v>
          </cell>
          <cell r="C2150">
            <v>406.07499999999999</v>
          </cell>
          <cell r="D2150">
            <v>336.93200000000002</v>
          </cell>
          <cell r="E2150">
            <v>0</v>
          </cell>
        </row>
        <row r="2151">
          <cell r="A2151" t="str">
            <v>RC3-25V330MGZ-T32</v>
          </cell>
          <cell r="B2151" t="str">
            <v>6.3x5</v>
          </cell>
          <cell r="C2151">
            <v>406.07499999999999</v>
          </cell>
          <cell r="D2151">
            <v>336.93200000000002</v>
          </cell>
          <cell r="E2151">
            <v>0</v>
          </cell>
        </row>
        <row r="2152">
          <cell r="A2152" t="str">
            <v>RC3-25V330MGZ-T36</v>
          </cell>
          <cell r="B2152" t="str">
            <v>6.3x5</v>
          </cell>
          <cell r="C2152">
            <v>406.07499999999999</v>
          </cell>
          <cell r="D2152">
            <v>336.93200000000002</v>
          </cell>
          <cell r="E2152">
            <v>0</v>
          </cell>
        </row>
        <row r="2153">
          <cell r="A2153" t="str">
            <v>RC3-25V330MGZ-T58</v>
          </cell>
          <cell r="B2153" t="str">
            <v>6.3x5</v>
          </cell>
          <cell r="C2153">
            <v>406.07499999999999</v>
          </cell>
          <cell r="D2153">
            <v>336.93200000000002</v>
          </cell>
          <cell r="E2153">
            <v>0</v>
          </cell>
        </row>
        <row r="2154">
          <cell r="A2154" t="str">
            <v>RC3-25V3R3M</v>
          </cell>
          <cell r="B2154" t="str">
            <v>4x5</v>
          </cell>
          <cell r="C2154">
            <v>314.911</v>
          </cell>
          <cell r="D2154">
            <v>254.357</v>
          </cell>
          <cell r="E2154">
            <v>0</v>
          </cell>
        </row>
        <row r="2155">
          <cell r="A2155" t="str">
            <v>RC3-25V3R3M-T2</v>
          </cell>
          <cell r="B2155" t="str">
            <v>4x5</v>
          </cell>
          <cell r="C2155">
            <v>316.548</v>
          </cell>
          <cell r="D2155">
            <v>256.44499999999999</v>
          </cell>
          <cell r="E2155">
            <v>0</v>
          </cell>
        </row>
        <row r="2156">
          <cell r="A2156" t="str">
            <v>RC3-25V3R3MD0#</v>
          </cell>
          <cell r="B2156" t="str">
            <v>4x5</v>
          </cell>
          <cell r="C2156">
            <v>314.911</v>
          </cell>
          <cell r="D2156">
            <v>254.357</v>
          </cell>
          <cell r="E2156">
            <v>0</v>
          </cell>
        </row>
        <row r="2157">
          <cell r="A2157" t="str">
            <v>RC3-25V3R3MGZ-T32</v>
          </cell>
          <cell r="B2157" t="str">
            <v>4x5</v>
          </cell>
          <cell r="C2157">
            <v>316.548</v>
          </cell>
          <cell r="D2157">
            <v>256.44499999999999</v>
          </cell>
          <cell r="E2157">
            <v>4</v>
          </cell>
        </row>
        <row r="2158">
          <cell r="A2158" t="str">
            <v>RC3-25V3R3MGZ-T58</v>
          </cell>
          <cell r="B2158" t="str">
            <v>4x5</v>
          </cell>
          <cell r="C2158">
            <v>316.548</v>
          </cell>
          <cell r="D2158">
            <v>256.44499999999999</v>
          </cell>
          <cell r="E2158">
            <v>26</v>
          </cell>
        </row>
        <row r="2159">
          <cell r="A2159" t="str">
            <v>RC3-25V470MGZ</v>
          </cell>
          <cell r="B2159" t="str">
            <v>8x5</v>
          </cell>
          <cell r="C2159">
            <v>501.54700000000003</v>
          </cell>
          <cell r="D2159">
            <v>445.83199999999999</v>
          </cell>
          <cell r="E2159">
            <v>0</v>
          </cell>
        </row>
        <row r="2160">
          <cell r="A2160" t="str">
            <v>RC3-25V470MGZ-T2</v>
          </cell>
          <cell r="B2160" t="str">
            <v>8x5</v>
          </cell>
          <cell r="C2160">
            <v>518.04300000000001</v>
          </cell>
          <cell r="D2160">
            <v>463.50700000000001</v>
          </cell>
          <cell r="E2160">
            <v>0</v>
          </cell>
        </row>
        <row r="2161">
          <cell r="A2161" t="str">
            <v>RC3-25V470MGZ-T36</v>
          </cell>
          <cell r="B2161" t="str">
            <v>8x5</v>
          </cell>
          <cell r="C2161">
            <v>518.04300000000001</v>
          </cell>
          <cell r="D2161">
            <v>463.50700000000001</v>
          </cell>
          <cell r="E2161">
            <v>0</v>
          </cell>
        </row>
        <row r="2162">
          <cell r="A2162" t="str">
            <v>RC3-25V470MGZ-T58</v>
          </cell>
          <cell r="B2162" t="str">
            <v>8x5</v>
          </cell>
          <cell r="C2162">
            <v>518.04300000000001</v>
          </cell>
          <cell r="D2162">
            <v>463.50700000000001</v>
          </cell>
          <cell r="E2162">
            <v>1</v>
          </cell>
        </row>
        <row r="2163">
          <cell r="A2163" t="str">
            <v>RC3-25V4R7M</v>
          </cell>
          <cell r="B2163" t="str">
            <v>4x5</v>
          </cell>
          <cell r="C2163">
            <v>314.911</v>
          </cell>
          <cell r="D2163">
            <v>254.357</v>
          </cell>
          <cell r="E2163">
            <v>28.4</v>
          </cell>
        </row>
        <row r="2164">
          <cell r="A2164" t="str">
            <v>RC3-25V4R7M-T2</v>
          </cell>
          <cell r="B2164" t="str">
            <v>4x5</v>
          </cell>
          <cell r="C2164">
            <v>316.548</v>
          </cell>
          <cell r="D2164">
            <v>256.44499999999999</v>
          </cell>
          <cell r="E2164">
            <v>0</v>
          </cell>
        </row>
        <row r="2165">
          <cell r="A2165" t="str">
            <v>RC3-25V4R7MD0#</v>
          </cell>
          <cell r="B2165" t="str">
            <v>4x5</v>
          </cell>
          <cell r="C2165">
            <v>314.911</v>
          </cell>
          <cell r="D2165">
            <v>254.357</v>
          </cell>
          <cell r="E2165">
            <v>0</v>
          </cell>
        </row>
        <row r="2166">
          <cell r="A2166" t="str">
            <v>RC3-25V4R7MD0#-T58</v>
          </cell>
          <cell r="B2166" t="str">
            <v>4x5</v>
          </cell>
          <cell r="C2166">
            <v>316.548</v>
          </cell>
          <cell r="D2166">
            <v>256.44499999999999</v>
          </cell>
          <cell r="E2166">
            <v>22</v>
          </cell>
        </row>
        <row r="2167">
          <cell r="A2167" t="str">
            <v>RC3-25V4R7MGZ-T10</v>
          </cell>
          <cell r="B2167" t="str">
            <v>4x5</v>
          </cell>
          <cell r="C2167">
            <v>316.548</v>
          </cell>
          <cell r="D2167">
            <v>256.44499999999999</v>
          </cell>
          <cell r="E2167">
            <v>0</v>
          </cell>
        </row>
        <row r="2168">
          <cell r="A2168" t="str">
            <v>RC3-25V4R7MGZ-T32</v>
          </cell>
          <cell r="B2168" t="str">
            <v>4x5</v>
          </cell>
          <cell r="C2168">
            <v>316.548</v>
          </cell>
          <cell r="D2168">
            <v>256.44499999999999</v>
          </cell>
          <cell r="E2168">
            <v>2</v>
          </cell>
        </row>
        <row r="2169">
          <cell r="A2169" t="str">
            <v>RC3-25V4R7MGZ-T58</v>
          </cell>
          <cell r="B2169" t="str">
            <v>4x5</v>
          </cell>
          <cell r="C2169">
            <v>316.548</v>
          </cell>
          <cell r="D2169">
            <v>256.44499999999999</v>
          </cell>
          <cell r="E2169">
            <v>8</v>
          </cell>
        </row>
        <row r="2170">
          <cell r="A2170" t="str">
            <v>RC3-25V6R8M</v>
          </cell>
          <cell r="B2170" t="str">
            <v>4x5</v>
          </cell>
          <cell r="C2170">
            <v>314.911</v>
          </cell>
          <cell r="D2170">
            <v>254.357</v>
          </cell>
          <cell r="E2170">
            <v>0</v>
          </cell>
        </row>
        <row r="2171">
          <cell r="A2171" t="str">
            <v>RC3-25V6R8M-T2</v>
          </cell>
          <cell r="B2171" t="str">
            <v>4x5</v>
          </cell>
          <cell r="C2171">
            <v>316.548</v>
          </cell>
          <cell r="D2171">
            <v>256.44499999999999</v>
          </cell>
          <cell r="E2171">
            <v>0</v>
          </cell>
        </row>
        <row r="2172">
          <cell r="A2172" t="str">
            <v>RC3-25V6R8MD0#</v>
          </cell>
          <cell r="B2172" t="str">
            <v>4x5</v>
          </cell>
          <cell r="C2172">
            <v>314.911</v>
          </cell>
          <cell r="D2172">
            <v>254.357</v>
          </cell>
          <cell r="E2172">
            <v>0</v>
          </cell>
        </row>
        <row r="2173">
          <cell r="A2173" t="str">
            <v>RC3-25V6R8MGZ-T58</v>
          </cell>
          <cell r="B2173" t="str">
            <v>4x5</v>
          </cell>
          <cell r="C2173">
            <v>316.548</v>
          </cell>
          <cell r="D2173">
            <v>256.44499999999999</v>
          </cell>
          <cell r="E2173">
            <v>0</v>
          </cell>
        </row>
        <row r="2174">
          <cell r="A2174" t="str">
            <v>RC3-35V100M</v>
          </cell>
          <cell r="B2174" t="str">
            <v>5x5</v>
          </cell>
          <cell r="C2174">
            <v>335.59699999999998</v>
          </cell>
          <cell r="D2174">
            <v>269.90499999999997</v>
          </cell>
          <cell r="E2174">
            <v>2</v>
          </cell>
        </row>
        <row r="2175">
          <cell r="A2175" t="str">
            <v>RC3-35V100M-F0</v>
          </cell>
          <cell r="B2175" t="str">
            <v>5x5</v>
          </cell>
          <cell r="C2175">
            <v>353.75</v>
          </cell>
          <cell r="D2175">
            <v>285.96899999999999</v>
          </cell>
          <cell r="E2175">
            <v>0</v>
          </cell>
        </row>
        <row r="2176">
          <cell r="A2176" t="str">
            <v>RC3-35V100M-T10</v>
          </cell>
          <cell r="B2176" t="str">
            <v>5x5</v>
          </cell>
          <cell r="C2176">
            <v>352.13600000000002</v>
          </cell>
          <cell r="D2176">
            <v>285.18599999999998</v>
          </cell>
          <cell r="E2176">
            <v>2</v>
          </cell>
        </row>
        <row r="2177">
          <cell r="A2177" t="str">
            <v>RC3-35V100M-T2</v>
          </cell>
          <cell r="B2177" t="str">
            <v>5x5</v>
          </cell>
          <cell r="C2177">
            <v>352.13600000000002</v>
          </cell>
          <cell r="D2177">
            <v>285.18599999999998</v>
          </cell>
          <cell r="E2177">
            <v>8</v>
          </cell>
        </row>
        <row r="2178">
          <cell r="A2178" t="str">
            <v>RC3-35V100ME0#</v>
          </cell>
          <cell r="B2178" t="str">
            <v>5x5</v>
          </cell>
          <cell r="C2178">
            <v>335.59699999999998</v>
          </cell>
          <cell r="D2178">
            <v>269.90499999999997</v>
          </cell>
          <cell r="E2178">
            <v>0</v>
          </cell>
        </row>
        <row r="2179">
          <cell r="A2179" t="str">
            <v>RC3-35V100ME0#-T2</v>
          </cell>
          <cell r="B2179" t="str">
            <v>5x5</v>
          </cell>
          <cell r="C2179">
            <v>352.13600000000002</v>
          </cell>
          <cell r="D2179">
            <v>285.18599999999998</v>
          </cell>
          <cell r="E2179">
            <v>10</v>
          </cell>
        </row>
        <row r="2180">
          <cell r="A2180" t="str">
            <v>RC3-35V100MGZ-T10</v>
          </cell>
          <cell r="B2180" t="str">
            <v>5x5</v>
          </cell>
          <cell r="C2180">
            <v>352.13600000000002</v>
          </cell>
          <cell r="D2180">
            <v>285.18599999999998</v>
          </cell>
          <cell r="E2180">
            <v>0</v>
          </cell>
        </row>
        <row r="2181">
          <cell r="A2181" t="str">
            <v>RC3-35V100MGZ-T32</v>
          </cell>
          <cell r="B2181" t="str">
            <v>5x5</v>
          </cell>
          <cell r="C2181">
            <v>352.13600000000002</v>
          </cell>
          <cell r="D2181">
            <v>285.18599999999998</v>
          </cell>
          <cell r="E2181">
            <v>0</v>
          </cell>
        </row>
        <row r="2182">
          <cell r="A2182" t="str">
            <v>RC3-35V100MGZ-T36</v>
          </cell>
          <cell r="B2182" t="str">
            <v>5x5</v>
          </cell>
          <cell r="C2182">
            <v>352.13600000000002</v>
          </cell>
          <cell r="D2182">
            <v>285.18599999999998</v>
          </cell>
          <cell r="E2182">
            <v>2</v>
          </cell>
        </row>
        <row r="2183">
          <cell r="A2183" t="str">
            <v>RC3-35V100MGZ-T58</v>
          </cell>
          <cell r="B2183" t="str">
            <v>5x5</v>
          </cell>
          <cell r="C2183">
            <v>352.13600000000002</v>
          </cell>
          <cell r="D2183">
            <v>285.18599999999998</v>
          </cell>
          <cell r="E2183">
            <v>2</v>
          </cell>
        </row>
        <row r="2184">
          <cell r="A2184" t="str">
            <v>RC3-35V220M</v>
          </cell>
          <cell r="B2184" t="str">
            <v>6.3x5</v>
          </cell>
          <cell r="C2184">
            <v>389.54300000000001</v>
          </cell>
          <cell r="D2184">
            <v>321.26600000000002</v>
          </cell>
          <cell r="E2184">
            <v>2</v>
          </cell>
        </row>
        <row r="2185">
          <cell r="A2185" t="str">
            <v>RC3-35V220M-T2</v>
          </cell>
          <cell r="B2185" t="str">
            <v>6.3x5</v>
          </cell>
          <cell r="C2185">
            <v>406.07499999999999</v>
          </cell>
          <cell r="D2185">
            <v>336.93200000000002</v>
          </cell>
          <cell r="E2185">
            <v>4</v>
          </cell>
        </row>
        <row r="2186">
          <cell r="A2186" t="str">
            <v>RC3-35V220MF0#-F4</v>
          </cell>
          <cell r="B2186" t="str">
            <v>6.3x5</v>
          </cell>
          <cell r="C2186">
            <v>406.15199999999999</v>
          </cell>
          <cell r="D2186">
            <v>337.22500000000002</v>
          </cell>
          <cell r="E2186">
            <v>0</v>
          </cell>
        </row>
        <row r="2187">
          <cell r="A2187" t="str">
            <v>RC3-35V220MF0#-T2</v>
          </cell>
          <cell r="B2187" t="str">
            <v>6.3x5</v>
          </cell>
          <cell r="C2187">
            <v>406.07499999999999</v>
          </cell>
          <cell r="D2187">
            <v>336.93200000000002</v>
          </cell>
          <cell r="E2187">
            <v>2</v>
          </cell>
        </row>
        <row r="2188">
          <cell r="A2188" t="str">
            <v>RC3-35V220MGZ-T32</v>
          </cell>
          <cell r="B2188" t="str">
            <v>6.3x5</v>
          </cell>
          <cell r="C2188">
            <v>406.07499999999999</v>
          </cell>
          <cell r="D2188">
            <v>336.93200000000002</v>
          </cell>
          <cell r="E2188">
            <v>0</v>
          </cell>
        </row>
        <row r="2189">
          <cell r="A2189" t="str">
            <v>RC3-35V220MGZ-T58</v>
          </cell>
          <cell r="B2189" t="str">
            <v>6.3x5</v>
          </cell>
          <cell r="C2189">
            <v>406.07499999999999</v>
          </cell>
          <cell r="D2189">
            <v>336.93200000000002</v>
          </cell>
          <cell r="E2189">
            <v>0</v>
          </cell>
        </row>
        <row r="2190">
          <cell r="A2190" t="str">
            <v>RC3-35V220MGZ-T72</v>
          </cell>
          <cell r="B2190" t="str">
            <v>6.3x5</v>
          </cell>
          <cell r="C2190">
            <v>406.07499999999999</v>
          </cell>
          <cell r="D2190">
            <v>336.93200000000002</v>
          </cell>
          <cell r="E2190">
            <v>4</v>
          </cell>
        </row>
        <row r="2191">
          <cell r="A2191" t="str">
            <v>RC3-35V2R2M</v>
          </cell>
          <cell r="B2191" t="str">
            <v>4x5</v>
          </cell>
          <cell r="C2191">
            <v>314.911</v>
          </cell>
          <cell r="D2191">
            <v>254.357</v>
          </cell>
          <cell r="E2191">
            <v>52</v>
          </cell>
        </row>
        <row r="2192">
          <cell r="A2192" t="str">
            <v>RC3-35V2R2M-T2</v>
          </cell>
          <cell r="B2192" t="str">
            <v>4x5</v>
          </cell>
          <cell r="C2192">
            <v>316.548</v>
          </cell>
          <cell r="D2192">
            <v>256.44499999999999</v>
          </cell>
          <cell r="E2192">
            <v>0</v>
          </cell>
        </row>
        <row r="2193">
          <cell r="A2193" t="str">
            <v>RC3-35V2R2MD0#</v>
          </cell>
          <cell r="B2193" t="str">
            <v>4x5</v>
          </cell>
          <cell r="C2193">
            <v>314.911</v>
          </cell>
          <cell r="D2193">
            <v>254.357</v>
          </cell>
          <cell r="E2193">
            <v>0</v>
          </cell>
        </row>
        <row r="2194">
          <cell r="A2194" t="str">
            <v>RC3-35V2R2MGZ-T10</v>
          </cell>
          <cell r="B2194" t="str">
            <v>4x5</v>
          </cell>
          <cell r="C2194">
            <v>316.548</v>
          </cell>
          <cell r="D2194">
            <v>256.44499999999999</v>
          </cell>
          <cell r="E2194">
            <v>0</v>
          </cell>
        </row>
        <row r="2195">
          <cell r="A2195" t="str">
            <v>RC3-35V2R2MGZ-T32</v>
          </cell>
          <cell r="B2195" t="str">
            <v>4x5</v>
          </cell>
          <cell r="C2195">
            <v>316.548</v>
          </cell>
          <cell r="D2195">
            <v>256.44499999999999</v>
          </cell>
          <cell r="E2195">
            <v>0</v>
          </cell>
        </row>
        <row r="2196">
          <cell r="A2196" t="str">
            <v>RC3-35V2R2MGZ-T42</v>
          </cell>
          <cell r="B2196" t="str">
            <v>4x5</v>
          </cell>
          <cell r="C2196">
            <v>316.548</v>
          </cell>
          <cell r="D2196">
            <v>256.44499999999999</v>
          </cell>
          <cell r="E2196">
            <v>0</v>
          </cell>
        </row>
        <row r="2197">
          <cell r="A2197" t="str">
            <v>RC3-35V2R2MGZ-T58</v>
          </cell>
          <cell r="B2197" t="str">
            <v>4x5</v>
          </cell>
          <cell r="C2197">
            <v>316.548</v>
          </cell>
          <cell r="D2197">
            <v>256.44499999999999</v>
          </cell>
          <cell r="E2197">
            <v>0</v>
          </cell>
        </row>
        <row r="2198">
          <cell r="A2198" t="str">
            <v>RC3-35V3R3M</v>
          </cell>
          <cell r="B2198" t="str">
            <v>4x5</v>
          </cell>
          <cell r="C2198">
            <v>314.911</v>
          </cell>
          <cell r="D2198">
            <v>254.357</v>
          </cell>
          <cell r="E2198">
            <v>0</v>
          </cell>
        </row>
        <row r="2199">
          <cell r="A2199" t="str">
            <v>RC3-35V3R3M-T2</v>
          </cell>
          <cell r="B2199" t="str">
            <v>4x5</v>
          </cell>
          <cell r="C2199">
            <v>316.548</v>
          </cell>
          <cell r="D2199">
            <v>256.44499999999999</v>
          </cell>
          <cell r="E2199">
            <v>4</v>
          </cell>
        </row>
        <row r="2200">
          <cell r="A2200" t="str">
            <v>RC3-35V3R3MGZ-T58</v>
          </cell>
          <cell r="B2200" t="str">
            <v>4x5</v>
          </cell>
          <cell r="C2200">
            <v>316.548</v>
          </cell>
          <cell r="D2200">
            <v>256.44499999999999</v>
          </cell>
          <cell r="E2200">
            <v>0</v>
          </cell>
        </row>
        <row r="2201">
          <cell r="A2201" t="str">
            <v>RC3-35V470MGZ</v>
          </cell>
          <cell r="B2201" t="str">
            <v>8x5</v>
          </cell>
          <cell r="C2201">
            <v>501.54700000000003</v>
          </cell>
          <cell r="D2201">
            <v>445.83199999999999</v>
          </cell>
          <cell r="E2201">
            <v>1</v>
          </cell>
        </row>
        <row r="2202">
          <cell r="A2202" t="str">
            <v>RC3-35V470MGZ-T2</v>
          </cell>
          <cell r="B2202" t="str">
            <v>8x5</v>
          </cell>
          <cell r="C2202">
            <v>518.04300000000001</v>
          </cell>
          <cell r="D2202">
            <v>463.50700000000001</v>
          </cell>
          <cell r="E2202">
            <v>2</v>
          </cell>
        </row>
        <row r="2203">
          <cell r="A2203" t="str">
            <v>RC3-35V470MGZ-T58</v>
          </cell>
          <cell r="B2203" t="str">
            <v>8x5</v>
          </cell>
          <cell r="C2203">
            <v>518.04300000000001</v>
          </cell>
          <cell r="D2203">
            <v>463.50700000000001</v>
          </cell>
          <cell r="E2203">
            <v>0</v>
          </cell>
        </row>
        <row r="2204">
          <cell r="A2204" t="str">
            <v>RC3-35V4R7M</v>
          </cell>
          <cell r="B2204" t="str">
            <v>4x5</v>
          </cell>
          <cell r="C2204">
            <v>314.911</v>
          </cell>
          <cell r="D2204">
            <v>254.357</v>
          </cell>
          <cell r="E2204">
            <v>21</v>
          </cell>
        </row>
        <row r="2205">
          <cell r="A2205" t="str">
            <v>RC3-35V4R7M-T2</v>
          </cell>
          <cell r="B2205" t="str">
            <v>4x5</v>
          </cell>
          <cell r="C2205">
            <v>316.548</v>
          </cell>
          <cell r="D2205">
            <v>256.44499999999999</v>
          </cell>
          <cell r="E2205">
            <v>0</v>
          </cell>
        </row>
        <row r="2206">
          <cell r="A2206" t="str">
            <v>RC3-35V4R7MD0#</v>
          </cell>
          <cell r="B2206" t="str">
            <v>4x5</v>
          </cell>
          <cell r="C2206">
            <v>314.911</v>
          </cell>
          <cell r="D2206">
            <v>254.357</v>
          </cell>
          <cell r="E2206">
            <v>0</v>
          </cell>
        </row>
        <row r="2207">
          <cell r="A2207" t="str">
            <v>RC3-35V4R7MD0#-T58</v>
          </cell>
          <cell r="B2207" t="str">
            <v>4x5</v>
          </cell>
          <cell r="C2207">
            <v>316.548</v>
          </cell>
          <cell r="D2207">
            <v>256.44499999999999</v>
          </cell>
          <cell r="E2207">
            <v>6</v>
          </cell>
        </row>
        <row r="2208">
          <cell r="A2208" t="str">
            <v>RC3-35V4R7MD0#-T72</v>
          </cell>
          <cell r="B2208" t="str">
            <v>4x5</v>
          </cell>
          <cell r="C2208">
            <v>316.548</v>
          </cell>
          <cell r="D2208">
            <v>256.44499999999999</v>
          </cell>
          <cell r="E2208">
            <v>0</v>
          </cell>
        </row>
        <row r="2209">
          <cell r="A2209" t="str">
            <v>RC3-35V4R7MD0#-T80</v>
          </cell>
          <cell r="B2209" t="str">
            <v>4x5</v>
          </cell>
          <cell r="C2209">
            <v>316.548</v>
          </cell>
          <cell r="D2209">
            <v>256.44499999999999</v>
          </cell>
          <cell r="E2209">
            <v>2</v>
          </cell>
        </row>
        <row r="2210">
          <cell r="A2210" t="str">
            <v>RC3-35V4R7MGZ-T10</v>
          </cell>
          <cell r="B2210" t="str">
            <v>4x5</v>
          </cell>
          <cell r="C2210">
            <v>316.548</v>
          </cell>
          <cell r="D2210">
            <v>256.44499999999999</v>
          </cell>
          <cell r="E2210">
            <v>2</v>
          </cell>
        </row>
        <row r="2211">
          <cell r="A2211" t="str">
            <v>RC3-35V4R7MGZ-T32</v>
          </cell>
          <cell r="B2211" t="str">
            <v>4x5</v>
          </cell>
          <cell r="C2211">
            <v>316.548</v>
          </cell>
          <cell r="D2211">
            <v>256.44499999999999</v>
          </cell>
          <cell r="E2211">
            <v>4</v>
          </cell>
        </row>
        <row r="2212">
          <cell r="A2212" t="str">
            <v>RC3-35V4R7MGZ-T58</v>
          </cell>
          <cell r="B2212" t="str">
            <v>4x5</v>
          </cell>
          <cell r="C2212">
            <v>316.548</v>
          </cell>
          <cell r="D2212">
            <v>256.44499999999999</v>
          </cell>
          <cell r="E2212">
            <v>8</v>
          </cell>
        </row>
        <row r="2213">
          <cell r="A2213" t="str">
            <v>RC3-35V4R7MGZ-T72</v>
          </cell>
          <cell r="B2213" t="str">
            <v>4x5</v>
          </cell>
          <cell r="C2213">
            <v>316.548</v>
          </cell>
          <cell r="D2213">
            <v>256.44499999999999</v>
          </cell>
          <cell r="E2213">
            <v>15.8</v>
          </cell>
        </row>
        <row r="2214">
          <cell r="A2214" t="str">
            <v>RC3-35V4R7MGZ-T80</v>
          </cell>
          <cell r="B2214" t="str">
            <v>4x5</v>
          </cell>
          <cell r="C2214">
            <v>316.548</v>
          </cell>
          <cell r="D2214">
            <v>256.44499999999999</v>
          </cell>
          <cell r="E2214">
            <v>0</v>
          </cell>
        </row>
        <row r="2215">
          <cell r="A2215" t="str">
            <v>RC3-35V6R8M</v>
          </cell>
          <cell r="B2215" t="str">
            <v>5x5</v>
          </cell>
          <cell r="C2215">
            <v>335.59699999999998</v>
          </cell>
          <cell r="D2215">
            <v>269.90499999999997</v>
          </cell>
          <cell r="E2215">
            <v>2</v>
          </cell>
        </row>
        <row r="2216">
          <cell r="A2216" t="str">
            <v>RC3-35V6R8M-T2</v>
          </cell>
          <cell r="B2216" t="str">
            <v>5x5</v>
          </cell>
          <cell r="C2216">
            <v>352.13600000000002</v>
          </cell>
          <cell r="D2216">
            <v>285.18599999999998</v>
          </cell>
          <cell r="E2216">
            <v>0</v>
          </cell>
        </row>
        <row r="2217">
          <cell r="A2217" t="str">
            <v>RC3-35V6R8ME0#-T72</v>
          </cell>
          <cell r="B2217" t="str">
            <v>5x5</v>
          </cell>
          <cell r="C2217">
            <v>352.13600000000002</v>
          </cell>
          <cell r="D2217">
            <v>285.18599999999998</v>
          </cell>
          <cell r="E2217">
            <v>0</v>
          </cell>
        </row>
        <row r="2218">
          <cell r="A2218" t="str">
            <v>RC3-35V6R8MGZ-T72</v>
          </cell>
          <cell r="B2218" t="str">
            <v>5x5</v>
          </cell>
          <cell r="C2218">
            <v>352.13600000000002</v>
          </cell>
          <cell r="D2218">
            <v>285.18599999999998</v>
          </cell>
          <cell r="E2218">
            <v>0</v>
          </cell>
        </row>
        <row r="2219">
          <cell r="A2219" t="str">
            <v>RC3-4V101M</v>
          </cell>
          <cell r="B2219" t="str">
            <v>5x5</v>
          </cell>
          <cell r="C2219">
            <v>335.59699999999998</v>
          </cell>
          <cell r="D2219">
            <v>269.90499999999997</v>
          </cell>
          <cell r="E2219">
            <v>16</v>
          </cell>
        </row>
        <row r="2220">
          <cell r="A2220" t="str">
            <v>RC3-4V101M-F1</v>
          </cell>
          <cell r="B2220" t="str">
            <v>5x5</v>
          </cell>
          <cell r="C2220">
            <v>353.75</v>
          </cell>
          <cell r="D2220">
            <v>285.96899999999999</v>
          </cell>
          <cell r="E2220">
            <v>0</v>
          </cell>
        </row>
        <row r="2221">
          <cell r="A2221" t="str">
            <v>RC3-4V101M-T2</v>
          </cell>
          <cell r="B2221" t="str">
            <v>5x5</v>
          </cell>
          <cell r="C2221">
            <v>352.13600000000002</v>
          </cell>
          <cell r="D2221">
            <v>285.18599999999998</v>
          </cell>
          <cell r="E2221">
            <v>0</v>
          </cell>
        </row>
        <row r="2222">
          <cell r="A2222" t="str">
            <v>RC3-4V101ME0#-T58</v>
          </cell>
          <cell r="B2222" t="str">
            <v>5x5</v>
          </cell>
          <cell r="C2222">
            <v>352.13600000000002</v>
          </cell>
          <cell r="D2222">
            <v>285.18599999999998</v>
          </cell>
          <cell r="E2222">
            <v>8</v>
          </cell>
        </row>
        <row r="2223">
          <cell r="A2223" t="str">
            <v>RC3-4V101MGZ-T10</v>
          </cell>
          <cell r="B2223" t="str">
            <v>5x5</v>
          </cell>
          <cell r="C2223">
            <v>352.13600000000002</v>
          </cell>
          <cell r="D2223">
            <v>285.18599999999998</v>
          </cell>
          <cell r="E2223">
            <v>0</v>
          </cell>
        </row>
        <row r="2224">
          <cell r="A2224" t="str">
            <v>RC3-4V101MGZ-T32</v>
          </cell>
          <cell r="B2224" t="str">
            <v>5x5</v>
          </cell>
          <cell r="C2224">
            <v>352.13600000000002</v>
          </cell>
          <cell r="D2224">
            <v>285.18599999999998</v>
          </cell>
          <cell r="E2224">
            <v>0</v>
          </cell>
        </row>
        <row r="2225">
          <cell r="A2225" t="str">
            <v>RC3-4V101MGZ-T58</v>
          </cell>
          <cell r="B2225" t="str">
            <v>5x5</v>
          </cell>
          <cell r="C2225">
            <v>352.13600000000002</v>
          </cell>
          <cell r="D2225">
            <v>285.18599999999998</v>
          </cell>
          <cell r="E2225">
            <v>0</v>
          </cell>
        </row>
        <row r="2226">
          <cell r="A2226" t="str">
            <v>RC3-4V220M</v>
          </cell>
          <cell r="B2226" t="str">
            <v>4x5</v>
          </cell>
          <cell r="C2226">
            <v>314.911</v>
          </cell>
          <cell r="D2226">
            <v>254.357</v>
          </cell>
          <cell r="E2226">
            <v>0</v>
          </cell>
        </row>
        <row r="2227">
          <cell r="A2227" t="str">
            <v>RC3-4V220M-T2</v>
          </cell>
          <cell r="B2227" t="str">
            <v>4x5</v>
          </cell>
          <cell r="C2227">
            <v>316.548</v>
          </cell>
          <cell r="D2227">
            <v>256.44499999999999</v>
          </cell>
          <cell r="E2227">
            <v>0</v>
          </cell>
        </row>
        <row r="2228">
          <cell r="A2228" t="str">
            <v>RC3-4V220MGZ-T58</v>
          </cell>
          <cell r="B2228" t="str">
            <v>4x5</v>
          </cell>
          <cell r="C2228">
            <v>316.548</v>
          </cell>
          <cell r="D2228">
            <v>256.44499999999999</v>
          </cell>
          <cell r="E2228">
            <v>0</v>
          </cell>
        </row>
        <row r="2229">
          <cell r="A2229" t="str">
            <v>RC3-4V221M</v>
          </cell>
          <cell r="B2229" t="str">
            <v>6.3x5</v>
          </cell>
          <cell r="C2229">
            <v>389.54300000000001</v>
          </cell>
          <cell r="D2229">
            <v>321.26600000000002</v>
          </cell>
          <cell r="E2229">
            <v>0</v>
          </cell>
        </row>
        <row r="2230">
          <cell r="A2230" t="str">
            <v>RC3-4V221M-F1</v>
          </cell>
          <cell r="B2230" t="str">
            <v>6.3x5</v>
          </cell>
          <cell r="C2230">
            <v>406.15199999999999</v>
          </cell>
          <cell r="D2230">
            <v>337.22500000000002</v>
          </cell>
          <cell r="E2230">
            <v>0</v>
          </cell>
        </row>
        <row r="2231">
          <cell r="A2231" t="str">
            <v>RC3-4V221M-T2</v>
          </cell>
          <cell r="B2231" t="str">
            <v>6.3x5</v>
          </cell>
          <cell r="C2231">
            <v>406.07499999999999</v>
          </cell>
          <cell r="D2231">
            <v>336.93200000000002</v>
          </cell>
          <cell r="E2231">
            <v>17</v>
          </cell>
        </row>
        <row r="2232">
          <cell r="A2232" t="str">
            <v>RC3-4V221MGZ-T58</v>
          </cell>
          <cell r="B2232" t="str">
            <v>6.3x5</v>
          </cell>
          <cell r="C2232">
            <v>406.07499999999999</v>
          </cell>
          <cell r="D2232">
            <v>336.93200000000002</v>
          </cell>
          <cell r="E2232">
            <v>10</v>
          </cell>
        </row>
        <row r="2233">
          <cell r="A2233" t="str">
            <v>RC3-4V330M</v>
          </cell>
          <cell r="B2233" t="str">
            <v>4x5</v>
          </cell>
          <cell r="C2233">
            <v>314.911</v>
          </cell>
          <cell r="D2233">
            <v>254.357</v>
          </cell>
          <cell r="E2233">
            <v>0</v>
          </cell>
        </row>
        <row r="2234">
          <cell r="A2234" t="str">
            <v>RC3-4V330M-T2</v>
          </cell>
          <cell r="B2234" t="str">
            <v>4x5</v>
          </cell>
          <cell r="C2234">
            <v>316.548</v>
          </cell>
          <cell r="D2234">
            <v>256.44499999999999</v>
          </cell>
          <cell r="E2234">
            <v>0</v>
          </cell>
        </row>
        <row r="2235">
          <cell r="A2235" t="str">
            <v>RC3-4V330MGZ-T58</v>
          </cell>
          <cell r="B2235" t="str">
            <v>4x5</v>
          </cell>
          <cell r="C2235">
            <v>316.548</v>
          </cell>
          <cell r="D2235">
            <v>256.44499999999999</v>
          </cell>
          <cell r="E2235">
            <v>0</v>
          </cell>
        </row>
        <row r="2236">
          <cell r="A2236" t="str">
            <v>RC3-4V470M</v>
          </cell>
          <cell r="B2236" t="str">
            <v>4x5</v>
          </cell>
          <cell r="C2236">
            <v>314.911</v>
          </cell>
          <cell r="D2236">
            <v>254.357</v>
          </cell>
          <cell r="E2236">
            <v>10</v>
          </cell>
        </row>
        <row r="2237">
          <cell r="A2237" t="str">
            <v>RC3-4V470M-T2</v>
          </cell>
          <cell r="B2237" t="str">
            <v>4x5</v>
          </cell>
          <cell r="C2237">
            <v>316.548</v>
          </cell>
          <cell r="D2237">
            <v>256.44499999999999</v>
          </cell>
          <cell r="E2237">
            <v>2</v>
          </cell>
        </row>
        <row r="2238">
          <cell r="A2238" t="str">
            <v>RC3-4V470MD0#</v>
          </cell>
          <cell r="B2238" t="str">
            <v>4x5</v>
          </cell>
          <cell r="C2238">
            <v>314.911</v>
          </cell>
          <cell r="D2238">
            <v>254.357</v>
          </cell>
          <cell r="E2238">
            <v>0</v>
          </cell>
        </row>
        <row r="2239">
          <cell r="A2239" t="str">
            <v>RC3-4V470MGZ-T10</v>
          </cell>
          <cell r="B2239" t="str">
            <v>4x5</v>
          </cell>
          <cell r="C2239">
            <v>316.548</v>
          </cell>
          <cell r="D2239">
            <v>256.44499999999999</v>
          </cell>
          <cell r="E2239">
            <v>0</v>
          </cell>
        </row>
        <row r="2240">
          <cell r="A2240" t="str">
            <v>RC3-4V470MGZ-T42</v>
          </cell>
          <cell r="B2240" t="str">
            <v>4x5</v>
          </cell>
          <cell r="C2240">
            <v>316.548</v>
          </cell>
          <cell r="D2240">
            <v>256.44499999999999</v>
          </cell>
          <cell r="E2240">
            <v>0</v>
          </cell>
        </row>
        <row r="2241">
          <cell r="A2241" t="str">
            <v>RC3-4V470MGZ-T58</v>
          </cell>
          <cell r="B2241" t="str">
            <v>4x5</v>
          </cell>
          <cell r="C2241">
            <v>316.548</v>
          </cell>
          <cell r="D2241">
            <v>256.44499999999999</v>
          </cell>
          <cell r="E2241">
            <v>0</v>
          </cell>
        </row>
        <row r="2242">
          <cell r="A2242" t="str">
            <v>RC3-4V471MG0#</v>
          </cell>
          <cell r="B2242" t="str">
            <v>8x5</v>
          </cell>
          <cell r="C2242">
            <v>501.54700000000003</v>
          </cell>
          <cell r="D2242">
            <v>445.83199999999999</v>
          </cell>
          <cell r="E2242">
            <v>2</v>
          </cell>
        </row>
        <row r="2243">
          <cell r="A2243" t="str">
            <v>RC3-4V471MG0#-T58</v>
          </cell>
          <cell r="B2243" t="str">
            <v>8x5</v>
          </cell>
          <cell r="C2243">
            <v>518.04300000000001</v>
          </cell>
          <cell r="D2243">
            <v>463.50700000000001</v>
          </cell>
          <cell r="E2243">
            <v>5</v>
          </cell>
        </row>
        <row r="2244">
          <cell r="A2244" t="str">
            <v>RC3-4V471MGZ</v>
          </cell>
          <cell r="B2244" t="str">
            <v>8x5</v>
          </cell>
          <cell r="C2244">
            <v>501.54700000000003</v>
          </cell>
          <cell r="D2244">
            <v>445.83199999999999</v>
          </cell>
          <cell r="E2244">
            <v>2</v>
          </cell>
        </row>
        <row r="2245">
          <cell r="A2245" t="str">
            <v>RC3-4V471MGZ-F27</v>
          </cell>
          <cell r="B2245" t="str">
            <v>8x5</v>
          </cell>
          <cell r="C2245">
            <v>518.15499999999997</v>
          </cell>
          <cell r="D2245">
            <v>464.11700000000002</v>
          </cell>
          <cell r="E2245">
            <v>2</v>
          </cell>
        </row>
        <row r="2246">
          <cell r="A2246" t="str">
            <v>RC3-4V471MGZ-S1</v>
          </cell>
          <cell r="B2246" t="str">
            <v>8x5</v>
          </cell>
          <cell r="C2246">
            <v>518.15499999999997</v>
          </cell>
          <cell r="D2246">
            <v>464.11700000000002</v>
          </cell>
          <cell r="E2246">
            <v>0</v>
          </cell>
        </row>
        <row r="2247">
          <cell r="A2247" t="str">
            <v>RC3-4V471MGZ-T2</v>
          </cell>
          <cell r="B2247" t="str">
            <v>8x5</v>
          </cell>
          <cell r="C2247">
            <v>518.04300000000001</v>
          </cell>
          <cell r="D2247">
            <v>463.50700000000001</v>
          </cell>
          <cell r="E2247">
            <v>0</v>
          </cell>
        </row>
        <row r="2248">
          <cell r="A2248" t="str">
            <v>RC3-4V471MGZ-T58</v>
          </cell>
          <cell r="B2248" t="str">
            <v>8x5</v>
          </cell>
          <cell r="C2248">
            <v>518.04300000000001</v>
          </cell>
          <cell r="D2248">
            <v>463.50700000000001</v>
          </cell>
          <cell r="E2248">
            <v>1</v>
          </cell>
        </row>
        <row r="2249">
          <cell r="A2249" t="str">
            <v>RC3-50V010M</v>
          </cell>
          <cell r="B2249" t="str">
            <v>4x5</v>
          </cell>
          <cell r="C2249">
            <v>314.911</v>
          </cell>
          <cell r="D2249">
            <v>254.357</v>
          </cell>
          <cell r="E2249">
            <v>27</v>
          </cell>
        </row>
        <row r="2250">
          <cell r="A2250" t="str">
            <v>RC3-50V010M-F</v>
          </cell>
          <cell r="B2250" t="str">
            <v>4x5</v>
          </cell>
          <cell r="C2250">
            <v>333.06400000000002</v>
          </cell>
          <cell r="D2250">
            <v>270.12</v>
          </cell>
          <cell r="E2250">
            <v>4</v>
          </cell>
        </row>
        <row r="2251">
          <cell r="A2251" t="str">
            <v>RC3-50V010M-G9</v>
          </cell>
          <cell r="B2251" t="str">
            <v>4x5</v>
          </cell>
          <cell r="C2251">
            <v>333.06400000000002</v>
          </cell>
          <cell r="D2251">
            <v>270.12</v>
          </cell>
          <cell r="E2251">
            <v>0</v>
          </cell>
        </row>
        <row r="2252">
          <cell r="A2252" t="str">
            <v>RC3-50V010M-T2</v>
          </cell>
          <cell r="B2252" t="str">
            <v>4x5</v>
          </cell>
          <cell r="C2252">
            <v>316.548</v>
          </cell>
          <cell r="D2252">
            <v>256.44499999999999</v>
          </cell>
          <cell r="E2252">
            <v>8</v>
          </cell>
        </row>
        <row r="2253">
          <cell r="A2253" t="str">
            <v>RC3-50V010M-T30</v>
          </cell>
          <cell r="B2253" t="str">
            <v>4x5</v>
          </cell>
          <cell r="C2253">
            <v>316.548</v>
          </cell>
          <cell r="D2253">
            <v>256.44499999999999</v>
          </cell>
          <cell r="E2253">
            <v>0</v>
          </cell>
        </row>
        <row r="2254">
          <cell r="A2254" t="str">
            <v>RC3-50V010MA-F</v>
          </cell>
          <cell r="B2254" t="str">
            <v>4x5</v>
          </cell>
          <cell r="C2254">
            <v>333.06400000000002</v>
          </cell>
          <cell r="D2254">
            <v>270.12</v>
          </cell>
          <cell r="E2254">
            <v>0</v>
          </cell>
        </row>
        <row r="2255">
          <cell r="A2255" t="str">
            <v>RC3-50V010MA-T40</v>
          </cell>
          <cell r="B2255" t="str">
            <v>4x5</v>
          </cell>
          <cell r="C2255">
            <v>316.548</v>
          </cell>
          <cell r="D2255">
            <v>256.44499999999999</v>
          </cell>
          <cell r="E2255">
            <v>0</v>
          </cell>
        </row>
        <row r="2256">
          <cell r="A2256" t="str">
            <v>RC3-50V010MD0#</v>
          </cell>
          <cell r="B2256" t="str">
            <v>4x5</v>
          </cell>
          <cell r="C2256">
            <v>314.911</v>
          </cell>
          <cell r="D2256">
            <v>254.357</v>
          </cell>
          <cell r="E2256">
            <v>0</v>
          </cell>
        </row>
        <row r="2257">
          <cell r="A2257" t="str">
            <v>RC3-50V010MD0#-T2</v>
          </cell>
          <cell r="B2257" t="str">
            <v>4x5</v>
          </cell>
          <cell r="C2257">
            <v>316.548</v>
          </cell>
          <cell r="D2257">
            <v>256.44499999999999</v>
          </cell>
          <cell r="E2257">
            <v>66</v>
          </cell>
        </row>
        <row r="2258">
          <cell r="A2258" t="str">
            <v>RC3-50V010MD0#-T58</v>
          </cell>
          <cell r="B2258" t="str">
            <v>4x5</v>
          </cell>
          <cell r="C2258">
            <v>316.548</v>
          </cell>
          <cell r="D2258">
            <v>256.44499999999999</v>
          </cell>
          <cell r="E2258">
            <v>186</v>
          </cell>
        </row>
        <row r="2259">
          <cell r="A2259" t="str">
            <v>RC3-50V010MD0#-T72</v>
          </cell>
          <cell r="B2259" t="str">
            <v>4x5</v>
          </cell>
          <cell r="C2259">
            <v>316.548</v>
          </cell>
          <cell r="D2259">
            <v>256.44499999999999</v>
          </cell>
          <cell r="E2259">
            <v>22</v>
          </cell>
        </row>
        <row r="2260">
          <cell r="A2260" t="str">
            <v>RC3-50V010MD0#-T80</v>
          </cell>
          <cell r="B2260" t="str">
            <v>4x5</v>
          </cell>
          <cell r="C2260">
            <v>316.548</v>
          </cell>
          <cell r="D2260">
            <v>256.44499999999999</v>
          </cell>
          <cell r="E2260">
            <v>76</v>
          </cell>
        </row>
        <row r="2261">
          <cell r="A2261" t="str">
            <v>RC3-50V010MGZ-T10</v>
          </cell>
          <cell r="B2261" t="str">
            <v>4x5</v>
          </cell>
          <cell r="C2261">
            <v>316.548</v>
          </cell>
          <cell r="D2261">
            <v>256.44499999999999</v>
          </cell>
          <cell r="E2261">
            <v>0</v>
          </cell>
        </row>
        <row r="2262">
          <cell r="A2262" t="str">
            <v>RC3-50V010MGZ-T32</v>
          </cell>
          <cell r="B2262" t="str">
            <v>4x5</v>
          </cell>
          <cell r="C2262">
            <v>316.548</v>
          </cell>
          <cell r="D2262">
            <v>256.44499999999999</v>
          </cell>
          <cell r="E2262">
            <v>16</v>
          </cell>
        </row>
        <row r="2263">
          <cell r="A2263" t="str">
            <v>RC3-50V010MGZ-T36</v>
          </cell>
          <cell r="B2263" t="str">
            <v>4x5</v>
          </cell>
          <cell r="C2263">
            <v>316.548</v>
          </cell>
          <cell r="D2263">
            <v>256.44499999999999</v>
          </cell>
          <cell r="E2263">
            <v>0</v>
          </cell>
        </row>
        <row r="2264">
          <cell r="A2264" t="str">
            <v>RC3-50V010MGZ-T42</v>
          </cell>
          <cell r="B2264" t="str">
            <v>4x5</v>
          </cell>
          <cell r="C2264">
            <v>316.548</v>
          </cell>
          <cell r="D2264">
            <v>256.44499999999999</v>
          </cell>
          <cell r="E2264">
            <v>0</v>
          </cell>
        </row>
        <row r="2265">
          <cell r="A2265" t="str">
            <v>RC3-50V010MGZ-T58</v>
          </cell>
          <cell r="B2265" t="str">
            <v>4x5</v>
          </cell>
          <cell r="C2265">
            <v>316.548</v>
          </cell>
          <cell r="D2265">
            <v>256.44499999999999</v>
          </cell>
          <cell r="E2265">
            <v>95</v>
          </cell>
        </row>
        <row r="2266">
          <cell r="A2266" t="str">
            <v>RC3-50V010MGZ-T72</v>
          </cell>
          <cell r="B2266" t="str">
            <v>4x5</v>
          </cell>
          <cell r="C2266">
            <v>316.548</v>
          </cell>
          <cell r="D2266">
            <v>256.44499999999999</v>
          </cell>
          <cell r="E2266">
            <v>2</v>
          </cell>
        </row>
        <row r="2267">
          <cell r="A2267" t="str">
            <v>RC3-50V010MGZ-T80</v>
          </cell>
          <cell r="B2267" t="str">
            <v>4x5</v>
          </cell>
          <cell r="C2267">
            <v>316.548</v>
          </cell>
          <cell r="D2267">
            <v>256.44499999999999</v>
          </cell>
          <cell r="E2267">
            <v>4</v>
          </cell>
        </row>
        <row r="2268">
          <cell r="A2268" t="str">
            <v>RC3-50V010MT-T72</v>
          </cell>
          <cell r="B2268" t="str">
            <v>4x5</v>
          </cell>
          <cell r="C2268">
            <v>316.548</v>
          </cell>
          <cell r="D2268">
            <v>256.44499999999999</v>
          </cell>
          <cell r="E2268">
            <v>22</v>
          </cell>
        </row>
        <row r="2269">
          <cell r="A2269" t="str">
            <v>RC3-50V010MT-T80</v>
          </cell>
          <cell r="B2269" t="str">
            <v>4x5</v>
          </cell>
          <cell r="C2269">
            <v>316.548</v>
          </cell>
          <cell r="D2269">
            <v>256.44499999999999</v>
          </cell>
          <cell r="E2269">
            <v>2</v>
          </cell>
        </row>
        <row r="2270">
          <cell r="A2270" t="str">
            <v>RC3-50V010MZ9-T76</v>
          </cell>
          <cell r="B2270" t="str">
            <v>4x5</v>
          </cell>
          <cell r="C2270">
            <v>316.548</v>
          </cell>
          <cell r="D2270">
            <v>256.44499999999999</v>
          </cell>
          <cell r="E2270">
            <v>6</v>
          </cell>
        </row>
        <row r="2271">
          <cell r="A2271" t="str">
            <v>RC3-50V100M</v>
          </cell>
          <cell r="B2271" t="str">
            <v>6.3x5</v>
          </cell>
          <cell r="C2271">
            <v>389.54300000000001</v>
          </cell>
          <cell r="D2271">
            <v>321.26600000000002</v>
          </cell>
          <cell r="E2271">
            <v>6</v>
          </cell>
        </row>
        <row r="2272">
          <cell r="A2272" t="str">
            <v>RC3-50V100M-F</v>
          </cell>
          <cell r="B2272" t="str">
            <v>6.3x5</v>
          </cell>
          <cell r="C2272">
            <v>406.15199999999999</v>
          </cell>
          <cell r="D2272">
            <v>337.22500000000002</v>
          </cell>
          <cell r="E2272">
            <v>8</v>
          </cell>
        </row>
        <row r="2273">
          <cell r="A2273" t="str">
            <v>RC3-50V100M-F1</v>
          </cell>
          <cell r="B2273" t="str">
            <v>6.3x5</v>
          </cell>
          <cell r="C2273">
            <v>406.15199999999999</v>
          </cell>
          <cell r="D2273">
            <v>337.22500000000002</v>
          </cell>
          <cell r="E2273">
            <v>0</v>
          </cell>
        </row>
        <row r="2274">
          <cell r="A2274" t="str">
            <v>RC3-50V100M-T2</v>
          </cell>
          <cell r="B2274" t="str">
            <v>6.3x5</v>
          </cell>
          <cell r="C2274">
            <v>406.07499999999999</v>
          </cell>
          <cell r="D2274">
            <v>336.93200000000002</v>
          </cell>
          <cell r="E2274">
            <v>20</v>
          </cell>
        </row>
        <row r="2275">
          <cell r="A2275" t="str">
            <v>RC3-50V100M-T72</v>
          </cell>
          <cell r="B2275" t="str">
            <v>6.3x5</v>
          </cell>
          <cell r="C2275">
            <v>406.07499999999999</v>
          </cell>
          <cell r="D2275">
            <v>336.93200000000002</v>
          </cell>
          <cell r="E2275">
            <v>0</v>
          </cell>
        </row>
        <row r="2276">
          <cell r="A2276" t="str">
            <v>RC3-50V100MF0#</v>
          </cell>
          <cell r="B2276" t="str">
            <v>6.3x5</v>
          </cell>
          <cell r="C2276">
            <v>389.54300000000001</v>
          </cell>
          <cell r="D2276">
            <v>321.26600000000002</v>
          </cell>
          <cell r="E2276">
            <v>0</v>
          </cell>
        </row>
        <row r="2277">
          <cell r="A2277" t="str">
            <v>RC3-50V100MF0#-T2</v>
          </cell>
          <cell r="B2277" t="str">
            <v>6.3x5</v>
          </cell>
          <cell r="C2277">
            <v>406.07499999999999</v>
          </cell>
          <cell r="D2277">
            <v>336.93200000000002</v>
          </cell>
          <cell r="E2277">
            <v>0</v>
          </cell>
        </row>
        <row r="2278">
          <cell r="A2278" t="str">
            <v>RC3-50V100MF0#-T72</v>
          </cell>
          <cell r="B2278" t="str">
            <v>6.3x5</v>
          </cell>
          <cell r="C2278">
            <v>406.07499999999999</v>
          </cell>
          <cell r="D2278">
            <v>336.93200000000002</v>
          </cell>
          <cell r="E2278">
            <v>6</v>
          </cell>
        </row>
        <row r="2279">
          <cell r="A2279" t="str">
            <v>RC3-50V100MGZ-T32</v>
          </cell>
          <cell r="B2279" t="str">
            <v>6.3x5</v>
          </cell>
          <cell r="C2279">
            <v>406.07499999999999</v>
          </cell>
          <cell r="D2279">
            <v>336.93200000000002</v>
          </cell>
          <cell r="E2279">
            <v>12</v>
          </cell>
        </row>
        <row r="2280">
          <cell r="A2280" t="str">
            <v>RC3-50V100MGZ-T58</v>
          </cell>
          <cell r="B2280" t="str">
            <v>6.3x5</v>
          </cell>
          <cell r="C2280">
            <v>406.07499999999999</v>
          </cell>
          <cell r="D2280">
            <v>336.93200000000002</v>
          </cell>
          <cell r="E2280">
            <v>14</v>
          </cell>
        </row>
        <row r="2281">
          <cell r="A2281" t="str">
            <v>RC3-50V100MGZ-T72</v>
          </cell>
          <cell r="B2281" t="str">
            <v>6.3x5</v>
          </cell>
          <cell r="C2281">
            <v>406.07499999999999</v>
          </cell>
          <cell r="D2281">
            <v>336.93200000000002</v>
          </cell>
          <cell r="E2281">
            <v>22</v>
          </cell>
        </row>
        <row r="2282">
          <cell r="A2282" t="str">
            <v>RC3-50V1R5M</v>
          </cell>
          <cell r="B2282" t="str">
            <v>4x5</v>
          </cell>
          <cell r="C2282">
            <v>314.911</v>
          </cell>
          <cell r="D2282">
            <v>254.357</v>
          </cell>
          <cell r="E2282">
            <v>0</v>
          </cell>
        </row>
        <row r="2283">
          <cell r="A2283" t="str">
            <v>RC3-50V1R5MA-T2</v>
          </cell>
          <cell r="B2283" t="str">
            <v>4x5</v>
          </cell>
          <cell r="C2283">
            <v>316.548</v>
          </cell>
          <cell r="D2283">
            <v>256.44499999999999</v>
          </cell>
          <cell r="E2283">
            <v>0</v>
          </cell>
        </row>
        <row r="2284">
          <cell r="A2284" t="str">
            <v>RC3-50V1R5MGZ-T58</v>
          </cell>
          <cell r="B2284" t="str">
            <v>4x5</v>
          </cell>
          <cell r="C2284">
            <v>316.548</v>
          </cell>
          <cell r="D2284">
            <v>256.44499999999999</v>
          </cell>
          <cell r="E2284">
            <v>0</v>
          </cell>
        </row>
        <row r="2285">
          <cell r="A2285" t="str">
            <v>RC3-50V1R5MT-T72</v>
          </cell>
          <cell r="B2285" t="str">
            <v>4x5</v>
          </cell>
          <cell r="C2285">
            <v>316.548</v>
          </cell>
          <cell r="D2285">
            <v>256.44499999999999</v>
          </cell>
          <cell r="E2285">
            <v>0</v>
          </cell>
        </row>
        <row r="2286">
          <cell r="A2286" t="str">
            <v>RC3-50V220M</v>
          </cell>
          <cell r="B2286" t="str">
            <v>6.3x5</v>
          </cell>
          <cell r="C2286">
            <v>389.54300000000001</v>
          </cell>
          <cell r="D2286">
            <v>321.26600000000002</v>
          </cell>
          <cell r="E2286">
            <v>0</v>
          </cell>
        </row>
        <row r="2287">
          <cell r="A2287" t="str">
            <v>RC3-50V220MF0#</v>
          </cell>
          <cell r="B2287" t="str">
            <v>6.3x5</v>
          </cell>
          <cell r="C2287">
            <v>389.54300000000001</v>
          </cell>
          <cell r="D2287">
            <v>321.26600000000002</v>
          </cell>
          <cell r="E2287">
            <v>0</v>
          </cell>
        </row>
        <row r="2288">
          <cell r="A2288" t="str">
            <v>RC3-50V220MF0#-T2</v>
          </cell>
          <cell r="B2288" t="str">
            <v>6.3x5</v>
          </cell>
          <cell r="C2288">
            <v>406.07499999999999</v>
          </cell>
          <cell r="D2288">
            <v>336.93200000000002</v>
          </cell>
          <cell r="E2288">
            <v>2</v>
          </cell>
        </row>
        <row r="2289">
          <cell r="A2289" t="str">
            <v>RC3-50V220MSGZ</v>
          </cell>
          <cell r="B2289" t="str">
            <v>6.3x5</v>
          </cell>
          <cell r="C2289">
            <v>389.54300000000001</v>
          </cell>
          <cell r="D2289">
            <v>321.26600000000002</v>
          </cell>
          <cell r="E2289">
            <v>0</v>
          </cell>
        </row>
        <row r="2290">
          <cell r="A2290" t="str">
            <v>RC3-50V220MSGZ-T2</v>
          </cell>
          <cell r="B2290" t="str">
            <v>6.3x5</v>
          </cell>
          <cell r="C2290">
            <v>406.07499999999999</v>
          </cell>
          <cell r="D2290">
            <v>336.93200000000002</v>
          </cell>
          <cell r="E2290">
            <v>2</v>
          </cell>
        </row>
        <row r="2291">
          <cell r="A2291" t="str">
            <v>RC3-50V2R2M</v>
          </cell>
          <cell r="B2291" t="str">
            <v>4x5</v>
          </cell>
          <cell r="C2291">
            <v>314.911</v>
          </cell>
          <cell r="D2291">
            <v>254.357</v>
          </cell>
          <cell r="E2291">
            <v>0</v>
          </cell>
        </row>
        <row r="2292">
          <cell r="A2292" t="str">
            <v>RC3-50V2R2M-F</v>
          </cell>
          <cell r="B2292" t="str">
            <v>4x5</v>
          </cell>
          <cell r="C2292">
            <v>333.06400000000002</v>
          </cell>
          <cell r="D2292">
            <v>270.12</v>
          </cell>
          <cell r="E2292">
            <v>0</v>
          </cell>
        </row>
        <row r="2293">
          <cell r="A2293" t="str">
            <v>RC3-50V2R2M-F28</v>
          </cell>
          <cell r="B2293" t="str">
            <v>4x5</v>
          </cell>
          <cell r="C2293">
            <v>333.06400000000002</v>
          </cell>
          <cell r="D2293">
            <v>270.12</v>
          </cell>
          <cell r="E2293">
            <v>0</v>
          </cell>
        </row>
        <row r="2294">
          <cell r="A2294" t="str">
            <v>RC3-50V2R2M-T2</v>
          </cell>
          <cell r="B2294" t="str">
            <v>4x5</v>
          </cell>
          <cell r="C2294">
            <v>316.548</v>
          </cell>
          <cell r="D2294">
            <v>256.44499999999999</v>
          </cell>
          <cell r="E2294">
            <v>42</v>
          </cell>
        </row>
        <row r="2295">
          <cell r="A2295" t="str">
            <v>RC3-50V2R2MD0#</v>
          </cell>
          <cell r="B2295" t="str">
            <v>4x5</v>
          </cell>
          <cell r="C2295">
            <v>314.911</v>
          </cell>
          <cell r="D2295">
            <v>254.357</v>
          </cell>
          <cell r="E2295">
            <v>0</v>
          </cell>
        </row>
        <row r="2296">
          <cell r="A2296" t="str">
            <v>RC3-50V2R2MD0#-T2</v>
          </cell>
          <cell r="B2296" t="str">
            <v>4x5</v>
          </cell>
          <cell r="C2296">
            <v>316.548</v>
          </cell>
          <cell r="D2296">
            <v>256.44499999999999</v>
          </cell>
          <cell r="E2296">
            <v>0</v>
          </cell>
        </row>
        <row r="2297">
          <cell r="A2297" t="str">
            <v>RC3-50V2R2MD0#-T58</v>
          </cell>
          <cell r="B2297" t="str">
            <v>4x5</v>
          </cell>
          <cell r="C2297">
            <v>316.548</v>
          </cell>
          <cell r="D2297">
            <v>256.44499999999999</v>
          </cell>
          <cell r="E2297">
            <v>60</v>
          </cell>
        </row>
        <row r="2298">
          <cell r="A2298" t="str">
            <v>RC3-50V2R2MD0#-T72</v>
          </cell>
          <cell r="B2298" t="str">
            <v>4x5</v>
          </cell>
          <cell r="C2298">
            <v>316.548</v>
          </cell>
          <cell r="D2298">
            <v>256.44499999999999</v>
          </cell>
          <cell r="E2298">
            <v>2</v>
          </cell>
        </row>
        <row r="2299">
          <cell r="A2299" t="str">
            <v>RC3-50V2R2MD0#-T80</v>
          </cell>
          <cell r="B2299" t="str">
            <v>4x5</v>
          </cell>
          <cell r="C2299">
            <v>316.548</v>
          </cell>
          <cell r="D2299">
            <v>256.44499999999999</v>
          </cell>
          <cell r="E2299">
            <v>18</v>
          </cell>
        </row>
        <row r="2300">
          <cell r="A2300" t="str">
            <v>RC3-50V2R2MGZ-T32</v>
          </cell>
          <cell r="B2300" t="str">
            <v>4x5</v>
          </cell>
          <cell r="C2300">
            <v>316.548</v>
          </cell>
          <cell r="D2300">
            <v>256.44499999999999</v>
          </cell>
          <cell r="E2300">
            <v>2</v>
          </cell>
        </row>
        <row r="2301">
          <cell r="A2301" t="str">
            <v>RC3-50V2R2MGZ-T36</v>
          </cell>
          <cell r="B2301" t="str">
            <v>4x5</v>
          </cell>
          <cell r="C2301">
            <v>316.548</v>
          </cell>
          <cell r="D2301">
            <v>256.44499999999999</v>
          </cell>
          <cell r="E2301">
            <v>0</v>
          </cell>
        </row>
        <row r="2302">
          <cell r="A2302" t="str">
            <v>RC3-50V2R2MGZ-T40</v>
          </cell>
          <cell r="B2302" t="str">
            <v>4x5</v>
          </cell>
          <cell r="C2302">
            <v>316.548</v>
          </cell>
          <cell r="D2302">
            <v>256.44499999999999</v>
          </cell>
          <cell r="E2302">
            <v>0</v>
          </cell>
        </row>
        <row r="2303">
          <cell r="A2303" t="str">
            <v>RC3-50V2R2MGZ-T42</v>
          </cell>
          <cell r="B2303" t="str">
            <v>4x5</v>
          </cell>
          <cell r="C2303">
            <v>316.548</v>
          </cell>
          <cell r="D2303">
            <v>256.44499999999999</v>
          </cell>
          <cell r="E2303">
            <v>0</v>
          </cell>
        </row>
        <row r="2304">
          <cell r="A2304" t="str">
            <v>RC3-50V2R2MGZ-T58</v>
          </cell>
          <cell r="B2304" t="str">
            <v>4x5</v>
          </cell>
          <cell r="C2304">
            <v>316.548</v>
          </cell>
          <cell r="D2304">
            <v>256.44499999999999</v>
          </cell>
          <cell r="E2304">
            <v>79</v>
          </cell>
        </row>
        <row r="2305">
          <cell r="A2305" t="str">
            <v>RC3-50V2R2MGZ-T72</v>
          </cell>
          <cell r="B2305" t="str">
            <v>4x5</v>
          </cell>
          <cell r="C2305">
            <v>316.548</v>
          </cell>
          <cell r="D2305">
            <v>256.44499999999999</v>
          </cell>
          <cell r="E2305">
            <v>8</v>
          </cell>
        </row>
        <row r="2306">
          <cell r="A2306" t="str">
            <v>RC3-50V2R2MGZ-T80</v>
          </cell>
          <cell r="B2306" t="str">
            <v>4x5</v>
          </cell>
          <cell r="C2306">
            <v>316.548</v>
          </cell>
          <cell r="D2306">
            <v>256.44499999999999</v>
          </cell>
          <cell r="E2306">
            <v>2</v>
          </cell>
        </row>
        <row r="2307">
          <cell r="A2307" t="str">
            <v>RC3-50V2R2MT-T72</v>
          </cell>
          <cell r="B2307" t="str">
            <v>4x5</v>
          </cell>
          <cell r="C2307">
            <v>316.548</v>
          </cell>
          <cell r="D2307">
            <v>256.44499999999999</v>
          </cell>
          <cell r="E2307">
            <v>0</v>
          </cell>
        </row>
        <row r="2308">
          <cell r="A2308" t="str">
            <v>RC3-50V2R2MT-T80</v>
          </cell>
          <cell r="B2308" t="str">
            <v>4x5</v>
          </cell>
          <cell r="C2308">
            <v>316.548</v>
          </cell>
          <cell r="D2308">
            <v>256.44499999999999</v>
          </cell>
          <cell r="E2308">
            <v>0</v>
          </cell>
        </row>
        <row r="2309">
          <cell r="A2309" t="str">
            <v>RC3-50V2R2MZ-T40</v>
          </cell>
          <cell r="B2309" t="str">
            <v>4x5</v>
          </cell>
          <cell r="C2309">
            <v>316.548</v>
          </cell>
          <cell r="D2309">
            <v>256.44499999999999</v>
          </cell>
          <cell r="E2309">
            <v>0</v>
          </cell>
        </row>
        <row r="2310">
          <cell r="A2310" t="str">
            <v>RC3-50V2R2MZ9-T76</v>
          </cell>
          <cell r="B2310" t="str">
            <v>4x5</v>
          </cell>
          <cell r="C2310">
            <v>316.548</v>
          </cell>
          <cell r="D2310">
            <v>256.44499999999999</v>
          </cell>
          <cell r="E2310">
            <v>0</v>
          </cell>
        </row>
        <row r="2311">
          <cell r="A2311" t="str">
            <v>RC3-50V330MGZ</v>
          </cell>
          <cell r="B2311" t="str">
            <v>8x5</v>
          </cell>
          <cell r="C2311">
            <v>501.54700000000003</v>
          </cell>
          <cell r="D2311">
            <v>445.83199999999999</v>
          </cell>
          <cell r="E2311">
            <v>0</v>
          </cell>
        </row>
        <row r="2312">
          <cell r="A2312" t="str">
            <v>RC3-50V330MGZ-F27</v>
          </cell>
          <cell r="B2312" t="str">
            <v>8x5</v>
          </cell>
          <cell r="C2312">
            <v>518.15499999999997</v>
          </cell>
          <cell r="D2312">
            <v>464.11700000000002</v>
          </cell>
          <cell r="E2312">
            <v>0</v>
          </cell>
        </row>
        <row r="2313">
          <cell r="A2313" t="str">
            <v>RC3-50V330MGZ-T2</v>
          </cell>
          <cell r="B2313" t="str">
            <v>8x5</v>
          </cell>
          <cell r="C2313">
            <v>518.04300000000001</v>
          </cell>
          <cell r="D2313">
            <v>463.50700000000001</v>
          </cell>
          <cell r="E2313">
            <v>3</v>
          </cell>
        </row>
        <row r="2314">
          <cell r="A2314" t="str">
            <v>RC3-50V330MGZ-T56</v>
          </cell>
          <cell r="B2314" t="str">
            <v>8x5</v>
          </cell>
          <cell r="C2314">
            <v>518.04300000000001</v>
          </cell>
          <cell r="D2314">
            <v>463.50700000000001</v>
          </cell>
          <cell r="E2314">
            <v>0</v>
          </cell>
        </row>
        <row r="2315">
          <cell r="A2315" t="str">
            <v>RC3-50V3R3M</v>
          </cell>
          <cell r="B2315" t="str">
            <v>4x5</v>
          </cell>
          <cell r="C2315">
            <v>314.911</v>
          </cell>
          <cell r="D2315">
            <v>254.357</v>
          </cell>
          <cell r="E2315">
            <v>10</v>
          </cell>
        </row>
        <row r="2316">
          <cell r="A2316" t="str">
            <v>RC3-50V3R3M-F</v>
          </cell>
          <cell r="B2316" t="str">
            <v>4x5</v>
          </cell>
          <cell r="C2316">
            <v>333.06400000000002</v>
          </cell>
          <cell r="D2316">
            <v>270.12</v>
          </cell>
          <cell r="E2316">
            <v>0</v>
          </cell>
        </row>
        <row r="2317">
          <cell r="A2317" t="str">
            <v>RC3-50V3R3M-T2</v>
          </cell>
          <cell r="B2317" t="str">
            <v>4x5</v>
          </cell>
          <cell r="C2317">
            <v>316.548</v>
          </cell>
          <cell r="D2317">
            <v>256.44499999999999</v>
          </cell>
          <cell r="E2317">
            <v>0</v>
          </cell>
        </row>
        <row r="2318">
          <cell r="A2318" t="str">
            <v>RC3-50V3R3MA-F28</v>
          </cell>
          <cell r="B2318" t="str">
            <v>4x5</v>
          </cell>
          <cell r="C2318">
            <v>333.06400000000002</v>
          </cell>
          <cell r="D2318">
            <v>270.12</v>
          </cell>
          <cell r="E2318">
            <v>0</v>
          </cell>
        </row>
        <row r="2319">
          <cell r="A2319" t="str">
            <v>RC3-50V3R3MD0#</v>
          </cell>
          <cell r="B2319" t="str">
            <v>4x5</v>
          </cell>
          <cell r="C2319">
            <v>314.911</v>
          </cell>
          <cell r="D2319">
            <v>254.357</v>
          </cell>
          <cell r="E2319">
            <v>0</v>
          </cell>
        </row>
        <row r="2320">
          <cell r="A2320" t="str">
            <v>RC3-50V3R3MD0#-T2</v>
          </cell>
          <cell r="B2320" t="str">
            <v>4x5</v>
          </cell>
          <cell r="C2320">
            <v>316.548</v>
          </cell>
          <cell r="D2320">
            <v>256.44499999999999</v>
          </cell>
          <cell r="E2320">
            <v>0</v>
          </cell>
        </row>
        <row r="2321">
          <cell r="A2321" t="str">
            <v>RC3-50V3R3MD0#-T58</v>
          </cell>
          <cell r="B2321" t="str">
            <v>4x5</v>
          </cell>
          <cell r="C2321">
            <v>316.548</v>
          </cell>
          <cell r="D2321">
            <v>256.44499999999999</v>
          </cell>
          <cell r="E2321">
            <v>6</v>
          </cell>
        </row>
        <row r="2322">
          <cell r="A2322" t="str">
            <v>RC3-50V3R3MD0#-T72</v>
          </cell>
          <cell r="B2322" t="str">
            <v>4x5</v>
          </cell>
          <cell r="C2322">
            <v>316.548</v>
          </cell>
          <cell r="D2322">
            <v>256.44499999999999</v>
          </cell>
          <cell r="E2322">
            <v>8</v>
          </cell>
        </row>
        <row r="2323">
          <cell r="A2323" t="str">
            <v>RC3-50V3R3MD0#-T80</v>
          </cell>
          <cell r="B2323" t="str">
            <v>4x5</v>
          </cell>
          <cell r="C2323">
            <v>316.548</v>
          </cell>
          <cell r="D2323">
            <v>256.44499999999999</v>
          </cell>
          <cell r="E2323">
            <v>7</v>
          </cell>
        </row>
        <row r="2324">
          <cell r="A2324" t="str">
            <v>RC3-50V3R3MGZ-T10</v>
          </cell>
          <cell r="B2324" t="str">
            <v>4x5</v>
          </cell>
          <cell r="C2324">
            <v>316.548</v>
          </cell>
          <cell r="D2324">
            <v>256.44499999999999</v>
          </cell>
          <cell r="E2324">
            <v>0</v>
          </cell>
        </row>
        <row r="2325">
          <cell r="A2325" t="str">
            <v>RC3-50V3R3MGZ-T32</v>
          </cell>
          <cell r="B2325" t="str">
            <v>4x5</v>
          </cell>
          <cell r="C2325">
            <v>316.548</v>
          </cell>
          <cell r="D2325">
            <v>256.44499999999999</v>
          </cell>
          <cell r="E2325">
            <v>15</v>
          </cell>
        </row>
        <row r="2326">
          <cell r="A2326" t="str">
            <v>RC3-50V3R3MGZ-T58</v>
          </cell>
          <cell r="B2326" t="str">
            <v>4x5</v>
          </cell>
          <cell r="C2326">
            <v>316.548</v>
          </cell>
          <cell r="D2326">
            <v>256.44499999999999</v>
          </cell>
          <cell r="E2326">
            <v>5.5</v>
          </cell>
        </row>
        <row r="2327">
          <cell r="A2327" t="str">
            <v>RC3-50V3R3MGZ-T80</v>
          </cell>
          <cell r="B2327" t="str">
            <v>4x5</v>
          </cell>
          <cell r="C2327">
            <v>316.548</v>
          </cell>
          <cell r="D2327">
            <v>256.44499999999999</v>
          </cell>
          <cell r="E2327">
            <v>0</v>
          </cell>
        </row>
        <row r="2328">
          <cell r="A2328" t="str">
            <v>RC3-50V3R3MT-T72</v>
          </cell>
          <cell r="B2328" t="str">
            <v>4x5</v>
          </cell>
          <cell r="C2328">
            <v>316.548</v>
          </cell>
          <cell r="D2328">
            <v>256.44499999999999</v>
          </cell>
          <cell r="E2328">
            <v>8</v>
          </cell>
        </row>
        <row r="2329">
          <cell r="A2329" t="str">
            <v>RC3-50V3R3MT-T80</v>
          </cell>
          <cell r="B2329" t="str">
            <v>4x5</v>
          </cell>
          <cell r="C2329">
            <v>316.548</v>
          </cell>
          <cell r="D2329">
            <v>256.44499999999999</v>
          </cell>
          <cell r="E2329">
            <v>2</v>
          </cell>
        </row>
        <row r="2330">
          <cell r="A2330" t="str">
            <v>RC3-50V4R7M</v>
          </cell>
          <cell r="B2330" t="str">
            <v>5x5</v>
          </cell>
          <cell r="C2330">
            <v>335.59699999999998</v>
          </cell>
          <cell r="D2330">
            <v>269.90499999999997</v>
          </cell>
          <cell r="E2330">
            <v>0</v>
          </cell>
        </row>
        <row r="2331">
          <cell r="A2331" t="str">
            <v>RC3-50V4R7M-F</v>
          </cell>
          <cell r="B2331" t="str">
            <v>5x5</v>
          </cell>
          <cell r="C2331">
            <v>353.75</v>
          </cell>
          <cell r="D2331">
            <v>285.96899999999999</v>
          </cell>
          <cell r="E2331">
            <v>0</v>
          </cell>
        </row>
        <row r="2332">
          <cell r="A2332" t="str">
            <v>RC3-50V4R7M-T10</v>
          </cell>
          <cell r="B2332" t="str">
            <v>5x5</v>
          </cell>
          <cell r="C2332">
            <v>352.13600000000002</v>
          </cell>
          <cell r="D2332">
            <v>285.18599999999998</v>
          </cell>
          <cell r="E2332">
            <v>8</v>
          </cell>
        </row>
        <row r="2333">
          <cell r="A2333" t="str">
            <v>RC3-50V4R7M-T2</v>
          </cell>
          <cell r="B2333" t="str">
            <v>5x5</v>
          </cell>
          <cell r="C2333">
            <v>352.13600000000002</v>
          </cell>
          <cell r="D2333">
            <v>285.18599999999998</v>
          </cell>
          <cell r="E2333">
            <v>20</v>
          </cell>
        </row>
        <row r="2334">
          <cell r="A2334" t="str">
            <v>RC3-50V4R7MA-T2</v>
          </cell>
          <cell r="B2334" t="str">
            <v>5x5</v>
          </cell>
          <cell r="C2334">
            <v>352.13600000000002</v>
          </cell>
          <cell r="D2334">
            <v>285.18599999999998</v>
          </cell>
          <cell r="E2334">
            <v>0</v>
          </cell>
        </row>
        <row r="2335">
          <cell r="A2335" t="str">
            <v>RC3-50V4R7ME0#</v>
          </cell>
          <cell r="B2335" t="str">
            <v>5x5</v>
          </cell>
          <cell r="C2335">
            <v>335.59699999999998</v>
          </cell>
          <cell r="D2335">
            <v>269.90499999999997</v>
          </cell>
          <cell r="E2335">
            <v>8</v>
          </cell>
        </row>
        <row r="2336">
          <cell r="A2336" t="str">
            <v>RC3-50V4R7ME0#-T58</v>
          </cell>
          <cell r="B2336" t="str">
            <v>5x5</v>
          </cell>
          <cell r="C2336">
            <v>352.13600000000002</v>
          </cell>
          <cell r="D2336">
            <v>285.18599999999998</v>
          </cell>
          <cell r="E2336">
            <v>12</v>
          </cell>
        </row>
        <row r="2337">
          <cell r="A2337" t="str">
            <v>RC3-50V4R7ME0#-T72</v>
          </cell>
          <cell r="B2337" t="str">
            <v>5x5</v>
          </cell>
          <cell r="C2337">
            <v>352.13600000000002</v>
          </cell>
          <cell r="D2337">
            <v>285.18599999999998</v>
          </cell>
          <cell r="E2337">
            <v>20</v>
          </cell>
        </row>
        <row r="2338">
          <cell r="A2338" t="str">
            <v>RC3-50V4R7MGZ-T10</v>
          </cell>
          <cell r="B2338" t="str">
            <v>5x5</v>
          </cell>
          <cell r="C2338">
            <v>352.13600000000002</v>
          </cell>
          <cell r="D2338">
            <v>285.18599999999998</v>
          </cell>
          <cell r="E2338">
            <v>0</v>
          </cell>
        </row>
        <row r="2339">
          <cell r="A2339" t="str">
            <v>RC3-50V4R7MGZ-T32</v>
          </cell>
          <cell r="B2339" t="str">
            <v>5x5</v>
          </cell>
          <cell r="C2339">
            <v>352.13600000000002</v>
          </cell>
          <cell r="D2339">
            <v>285.18599999999998</v>
          </cell>
          <cell r="E2339">
            <v>0</v>
          </cell>
        </row>
        <row r="2340">
          <cell r="A2340" t="str">
            <v>RC3-50V4R7MGZ-T36</v>
          </cell>
          <cell r="B2340" t="str">
            <v>5x5</v>
          </cell>
          <cell r="C2340">
            <v>352.13600000000002</v>
          </cell>
          <cell r="D2340">
            <v>285.18599999999998</v>
          </cell>
          <cell r="E2340">
            <v>0</v>
          </cell>
        </row>
        <row r="2341">
          <cell r="A2341" t="str">
            <v>RC3-50V4R7MGZ-T42</v>
          </cell>
          <cell r="B2341" t="str">
            <v>5x5</v>
          </cell>
          <cell r="C2341">
            <v>352.13600000000002</v>
          </cell>
          <cell r="D2341">
            <v>285.18599999999998</v>
          </cell>
          <cell r="E2341">
            <v>0</v>
          </cell>
        </row>
        <row r="2342">
          <cell r="A2342" t="str">
            <v>RC3-50V4R7MGZ-T58</v>
          </cell>
          <cell r="B2342" t="str">
            <v>5x5</v>
          </cell>
          <cell r="C2342">
            <v>352.13600000000002</v>
          </cell>
          <cell r="D2342">
            <v>285.18599999999998</v>
          </cell>
          <cell r="E2342">
            <v>16</v>
          </cell>
        </row>
        <row r="2343">
          <cell r="A2343" t="str">
            <v>RC3-50V4R7MGZ-T72</v>
          </cell>
          <cell r="B2343" t="str">
            <v>5x5</v>
          </cell>
          <cell r="C2343">
            <v>352.13600000000002</v>
          </cell>
          <cell r="D2343">
            <v>285.18599999999998</v>
          </cell>
          <cell r="E2343">
            <v>2</v>
          </cell>
        </row>
        <row r="2344">
          <cell r="A2344" t="str">
            <v>RC3-50V6R8M-T2</v>
          </cell>
          <cell r="B2344" t="str">
            <v>6.3x5</v>
          </cell>
          <cell r="C2344">
            <v>406.07499999999999</v>
          </cell>
          <cell r="D2344">
            <v>336.93200000000002</v>
          </cell>
          <cell r="E2344">
            <v>4</v>
          </cell>
        </row>
        <row r="2345">
          <cell r="A2345" t="str">
            <v>RC3-50VR10M</v>
          </cell>
          <cell r="B2345" t="str">
            <v>4x5</v>
          </cell>
          <cell r="C2345">
            <v>314.911</v>
          </cell>
          <cell r="D2345">
            <v>254.357</v>
          </cell>
          <cell r="E2345">
            <v>2</v>
          </cell>
        </row>
        <row r="2346">
          <cell r="A2346" t="str">
            <v>RC3-50VR10M-T2</v>
          </cell>
          <cell r="B2346" t="str">
            <v>4x5</v>
          </cell>
          <cell r="C2346">
            <v>316.548</v>
          </cell>
          <cell r="D2346">
            <v>256.44499999999999</v>
          </cell>
          <cell r="E2346">
            <v>16</v>
          </cell>
        </row>
        <row r="2347">
          <cell r="A2347" t="str">
            <v>RC3-50VR10MA</v>
          </cell>
          <cell r="B2347" t="str">
            <v>4x5</v>
          </cell>
          <cell r="C2347">
            <v>314.911</v>
          </cell>
          <cell r="D2347">
            <v>254.357</v>
          </cell>
          <cell r="E2347">
            <v>0</v>
          </cell>
        </row>
        <row r="2348">
          <cell r="A2348" t="str">
            <v>RC3-50VR10MD0#</v>
          </cell>
          <cell r="B2348" t="str">
            <v>4x5</v>
          </cell>
          <cell r="C2348">
            <v>314.911</v>
          </cell>
          <cell r="D2348">
            <v>254.357</v>
          </cell>
          <cell r="E2348">
            <v>0</v>
          </cell>
        </row>
        <row r="2349">
          <cell r="A2349" t="str">
            <v>RC3-50VR10MD0#-T2</v>
          </cell>
          <cell r="B2349" t="str">
            <v>4x5</v>
          </cell>
          <cell r="C2349">
            <v>316.548</v>
          </cell>
          <cell r="D2349">
            <v>256.44499999999999</v>
          </cell>
          <cell r="E2349">
            <v>8</v>
          </cell>
        </row>
        <row r="2350">
          <cell r="A2350" t="str">
            <v>RC3-50VR10MD0#-T58</v>
          </cell>
          <cell r="B2350" t="str">
            <v>4x5</v>
          </cell>
          <cell r="C2350">
            <v>316.548</v>
          </cell>
          <cell r="D2350">
            <v>256.44499999999999</v>
          </cell>
          <cell r="E2350">
            <v>2</v>
          </cell>
        </row>
        <row r="2351">
          <cell r="A2351" t="str">
            <v>RC3-50VR10MD0#-T72</v>
          </cell>
          <cell r="B2351" t="str">
            <v>4x5</v>
          </cell>
          <cell r="C2351">
            <v>316.548</v>
          </cell>
          <cell r="D2351">
            <v>256.44499999999999</v>
          </cell>
          <cell r="E2351">
            <v>12</v>
          </cell>
        </row>
        <row r="2352">
          <cell r="A2352" t="str">
            <v>RC3-50VR10MGZ-T32</v>
          </cell>
          <cell r="B2352" t="str">
            <v>4x5</v>
          </cell>
          <cell r="C2352">
            <v>316.548</v>
          </cell>
          <cell r="D2352">
            <v>256.44499999999999</v>
          </cell>
          <cell r="E2352">
            <v>6</v>
          </cell>
        </row>
        <row r="2353">
          <cell r="A2353" t="str">
            <v>RC3-50VR10MGZ-T58</v>
          </cell>
          <cell r="B2353" t="str">
            <v>4x5</v>
          </cell>
          <cell r="C2353">
            <v>316.548</v>
          </cell>
          <cell r="D2353">
            <v>256.44499999999999</v>
          </cell>
          <cell r="E2353">
            <v>48</v>
          </cell>
        </row>
        <row r="2354">
          <cell r="A2354" t="str">
            <v>RC3-50VR10MGZ-T72</v>
          </cell>
          <cell r="B2354" t="str">
            <v>4x5</v>
          </cell>
          <cell r="C2354">
            <v>316.548</v>
          </cell>
          <cell r="D2354">
            <v>256.44499999999999</v>
          </cell>
          <cell r="E2354">
            <v>0</v>
          </cell>
        </row>
        <row r="2355">
          <cell r="A2355" t="str">
            <v>RC3-50VR10MZ9-T76</v>
          </cell>
          <cell r="B2355" t="str">
            <v>4x5</v>
          </cell>
          <cell r="C2355">
            <v>316.548</v>
          </cell>
          <cell r="D2355">
            <v>256.44499999999999</v>
          </cell>
          <cell r="E2355">
            <v>4</v>
          </cell>
        </row>
        <row r="2356">
          <cell r="A2356" t="str">
            <v>RC3-50VR15M</v>
          </cell>
          <cell r="B2356" t="str">
            <v>4x5</v>
          </cell>
          <cell r="C2356">
            <v>314.911</v>
          </cell>
          <cell r="D2356">
            <v>254.357</v>
          </cell>
          <cell r="E2356">
            <v>0</v>
          </cell>
        </row>
        <row r="2357">
          <cell r="A2357" t="str">
            <v>RC3-50VR15M-T2</v>
          </cell>
          <cell r="B2357" t="str">
            <v>4x5</v>
          </cell>
          <cell r="C2357">
            <v>316.548</v>
          </cell>
          <cell r="D2357">
            <v>256.44499999999999</v>
          </cell>
          <cell r="E2357">
            <v>8</v>
          </cell>
        </row>
        <row r="2358">
          <cell r="A2358" t="str">
            <v>RC3-50VR15MGZ-T58</v>
          </cell>
          <cell r="B2358" t="str">
            <v>4x5</v>
          </cell>
          <cell r="C2358">
            <v>316.548</v>
          </cell>
          <cell r="D2358">
            <v>256.44499999999999</v>
          </cell>
          <cell r="E2358">
            <v>8</v>
          </cell>
        </row>
        <row r="2359">
          <cell r="A2359" t="str">
            <v>RC3-50VR22M</v>
          </cell>
          <cell r="B2359" t="str">
            <v>4x5</v>
          </cell>
          <cell r="C2359">
            <v>314.911</v>
          </cell>
          <cell r="D2359">
            <v>254.357</v>
          </cell>
          <cell r="E2359">
            <v>0</v>
          </cell>
        </row>
        <row r="2360">
          <cell r="A2360" t="str">
            <v>RC3-50VR22M-F</v>
          </cell>
          <cell r="B2360" t="str">
            <v>4x5</v>
          </cell>
          <cell r="C2360">
            <v>333.06400000000002</v>
          </cell>
          <cell r="D2360">
            <v>270.12</v>
          </cell>
          <cell r="E2360">
            <v>0</v>
          </cell>
        </row>
        <row r="2361">
          <cell r="A2361" t="str">
            <v>RC3-50VR22M-T2</v>
          </cell>
          <cell r="B2361" t="str">
            <v>4x5</v>
          </cell>
          <cell r="C2361">
            <v>316.548</v>
          </cell>
          <cell r="D2361">
            <v>256.44499999999999</v>
          </cell>
          <cell r="E2361">
            <v>0</v>
          </cell>
        </row>
        <row r="2362">
          <cell r="A2362" t="str">
            <v>RC3-50VR22MD0#-T2</v>
          </cell>
          <cell r="B2362" t="str">
            <v>4x5</v>
          </cell>
          <cell r="C2362">
            <v>316.548</v>
          </cell>
          <cell r="D2362">
            <v>256.44499999999999</v>
          </cell>
          <cell r="E2362">
            <v>0</v>
          </cell>
        </row>
        <row r="2363">
          <cell r="A2363" t="str">
            <v>RC3-50VR22MD0#-T58</v>
          </cell>
          <cell r="B2363" t="str">
            <v>4x5</v>
          </cell>
          <cell r="C2363">
            <v>316.548</v>
          </cell>
          <cell r="D2363">
            <v>256.44499999999999</v>
          </cell>
          <cell r="E2363">
            <v>6</v>
          </cell>
        </row>
        <row r="2364">
          <cell r="A2364" t="str">
            <v>RC3-50VR22MD0#-T80</v>
          </cell>
          <cell r="B2364" t="str">
            <v>4x5</v>
          </cell>
          <cell r="C2364">
            <v>316.548</v>
          </cell>
          <cell r="D2364">
            <v>256.44499999999999</v>
          </cell>
          <cell r="E2364">
            <v>12</v>
          </cell>
        </row>
        <row r="2365">
          <cell r="A2365" t="str">
            <v>RC3-50VR22MGZ-T32</v>
          </cell>
          <cell r="B2365" t="str">
            <v>4x5</v>
          </cell>
          <cell r="C2365">
            <v>316.548</v>
          </cell>
          <cell r="D2365">
            <v>256.44499999999999</v>
          </cell>
          <cell r="E2365">
            <v>0</v>
          </cell>
        </row>
        <row r="2366">
          <cell r="A2366" t="str">
            <v>RC3-50VR22MGZ-T42</v>
          </cell>
          <cell r="B2366" t="str">
            <v>4x5</v>
          </cell>
          <cell r="C2366">
            <v>316.548</v>
          </cell>
          <cell r="D2366">
            <v>256.44499999999999</v>
          </cell>
          <cell r="E2366">
            <v>0</v>
          </cell>
        </row>
        <row r="2367">
          <cell r="A2367" t="str">
            <v>RC3-50VR22MGZ-T58</v>
          </cell>
          <cell r="B2367" t="str">
            <v>4x5</v>
          </cell>
          <cell r="C2367">
            <v>316.548</v>
          </cell>
          <cell r="D2367">
            <v>256.44499999999999</v>
          </cell>
          <cell r="E2367">
            <v>18</v>
          </cell>
        </row>
        <row r="2368">
          <cell r="A2368" t="str">
            <v>RC3-50VR22MGZ-T80</v>
          </cell>
          <cell r="B2368" t="str">
            <v>4x5</v>
          </cell>
          <cell r="C2368">
            <v>316.548</v>
          </cell>
          <cell r="D2368">
            <v>256.44499999999999</v>
          </cell>
          <cell r="E2368">
            <v>0</v>
          </cell>
        </row>
        <row r="2369">
          <cell r="A2369" t="str">
            <v>RC3-50VR22MZ9-T76</v>
          </cell>
          <cell r="B2369" t="str">
            <v>4x5</v>
          </cell>
          <cell r="C2369">
            <v>316.548</v>
          </cell>
          <cell r="D2369">
            <v>256.44499999999999</v>
          </cell>
          <cell r="E2369">
            <v>0</v>
          </cell>
        </row>
        <row r="2370">
          <cell r="A2370" t="str">
            <v>RC3-50VR33M</v>
          </cell>
          <cell r="B2370" t="str">
            <v>4x5</v>
          </cell>
          <cell r="C2370">
            <v>314.911</v>
          </cell>
          <cell r="D2370">
            <v>254.357</v>
          </cell>
          <cell r="E2370">
            <v>14</v>
          </cell>
        </row>
        <row r="2371">
          <cell r="A2371" t="str">
            <v>RC3-50VR33M-T2</v>
          </cell>
          <cell r="B2371" t="str">
            <v>4x5</v>
          </cell>
          <cell r="C2371">
            <v>316.548</v>
          </cell>
          <cell r="D2371">
            <v>256.44499999999999</v>
          </cell>
          <cell r="E2371">
            <v>0</v>
          </cell>
        </row>
        <row r="2372">
          <cell r="A2372" t="str">
            <v>RC3-50VR33MA</v>
          </cell>
          <cell r="B2372" t="str">
            <v>4x5</v>
          </cell>
          <cell r="C2372">
            <v>314.911</v>
          </cell>
          <cell r="D2372">
            <v>254.357</v>
          </cell>
          <cell r="E2372">
            <v>0</v>
          </cell>
        </row>
        <row r="2373">
          <cell r="A2373" t="str">
            <v>RC3-50VR33MD0#</v>
          </cell>
          <cell r="B2373" t="str">
            <v>4x5</v>
          </cell>
          <cell r="C2373">
            <v>314.911</v>
          </cell>
          <cell r="D2373">
            <v>254.357</v>
          </cell>
          <cell r="E2373">
            <v>2</v>
          </cell>
        </row>
        <row r="2374">
          <cell r="A2374" t="str">
            <v>RC3-50VR33MD0#-T2</v>
          </cell>
          <cell r="B2374" t="str">
            <v>4x5</v>
          </cell>
          <cell r="C2374">
            <v>316.548</v>
          </cell>
          <cell r="D2374">
            <v>256.44499999999999</v>
          </cell>
          <cell r="E2374">
            <v>0</v>
          </cell>
        </row>
        <row r="2375">
          <cell r="A2375" t="str">
            <v>RC3-50VR33MGZ-T32</v>
          </cell>
          <cell r="B2375" t="str">
            <v>4x5</v>
          </cell>
          <cell r="C2375">
            <v>316.548</v>
          </cell>
          <cell r="D2375">
            <v>256.44499999999999</v>
          </cell>
          <cell r="E2375">
            <v>2</v>
          </cell>
        </row>
        <row r="2376">
          <cell r="A2376" t="str">
            <v>RC3-50VR33MGZ-T58</v>
          </cell>
          <cell r="B2376" t="str">
            <v>4x5</v>
          </cell>
          <cell r="C2376">
            <v>316.548</v>
          </cell>
          <cell r="D2376">
            <v>256.44499999999999</v>
          </cell>
          <cell r="E2376">
            <v>46</v>
          </cell>
        </row>
        <row r="2377">
          <cell r="A2377" t="str">
            <v>RC3-50VR33MGZ-T72</v>
          </cell>
          <cell r="B2377" t="str">
            <v>4x5</v>
          </cell>
          <cell r="C2377">
            <v>316.548</v>
          </cell>
          <cell r="D2377">
            <v>256.44499999999999</v>
          </cell>
          <cell r="E2377">
            <v>0</v>
          </cell>
        </row>
        <row r="2378">
          <cell r="A2378" t="str">
            <v>RC3-50VR33MGZ-T80</v>
          </cell>
          <cell r="B2378" t="str">
            <v>4x5</v>
          </cell>
          <cell r="C2378">
            <v>316.548</v>
          </cell>
          <cell r="D2378">
            <v>256.44499999999999</v>
          </cell>
          <cell r="E2378">
            <v>0</v>
          </cell>
        </row>
        <row r="2379">
          <cell r="A2379" t="str">
            <v>RC3-50VR33MZ9-T76</v>
          </cell>
          <cell r="B2379" t="str">
            <v>4x5</v>
          </cell>
          <cell r="C2379">
            <v>316.548</v>
          </cell>
          <cell r="D2379">
            <v>256.44499999999999</v>
          </cell>
          <cell r="E2379">
            <v>4</v>
          </cell>
        </row>
        <row r="2380">
          <cell r="A2380" t="str">
            <v>RC3-50VR47M</v>
          </cell>
          <cell r="B2380" t="str">
            <v>4x5</v>
          </cell>
          <cell r="C2380">
            <v>314.911</v>
          </cell>
          <cell r="D2380">
            <v>254.357</v>
          </cell>
          <cell r="E2380">
            <v>0</v>
          </cell>
        </row>
        <row r="2381">
          <cell r="A2381" t="str">
            <v>RC3-50VR47M-T2</v>
          </cell>
          <cell r="B2381" t="str">
            <v>4x5</v>
          </cell>
          <cell r="C2381">
            <v>316.548</v>
          </cell>
          <cell r="D2381">
            <v>256.44499999999999</v>
          </cell>
          <cell r="E2381">
            <v>14</v>
          </cell>
        </row>
        <row r="2382">
          <cell r="A2382" t="str">
            <v>RC3-50VR47MD0#</v>
          </cell>
          <cell r="B2382" t="str">
            <v>4x5</v>
          </cell>
          <cell r="C2382">
            <v>314.911</v>
          </cell>
          <cell r="D2382">
            <v>254.357</v>
          </cell>
          <cell r="E2382">
            <v>0</v>
          </cell>
        </row>
        <row r="2383">
          <cell r="A2383" t="str">
            <v>RC3-50VR47MD0#-T2</v>
          </cell>
          <cell r="B2383" t="str">
            <v>4x5</v>
          </cell>
          <cell r="C2383">
            <v>316.548</v>
          </cell>
          <cell r="D2383">
            <v>256.44499999999999</v>
          </cell>
          <cell r="E2383">
            <v>4</v>
          </cell>
        </row>
        <row r="2384">
          <cell r="A2384" t="str">
            <v>RC3-50VR47MD0#-T58</v>
          </cell>
          <cell r="B2384" t="str">
            <v>4x5</v>
          </cell>
          <cell r="C2384">
            <v>316.548</v>
          </cell>
          <cell r="D2384">
            <v>256.44499999999999</v>
          </cell>
          <cell r="E2384">
            <v>2</v>
          </cell>
        </row>
        <row r="2385">
          <cell r="A2385" t="str">
            <v>RC3-50VR47MD0#-T72</v>
          </cell>
          <cell r="B2385" t="str">
            <v>4x5</v>
          </cell>
          <cell r="C2385">
            <v>316.548</v>
          </cell>
          <cell r="D2385">
            <v>256.44499999999999</v>
          </cell>
          <cell r="E2385">
            <v>32</v>
          </cell>
        </row>
        <row r="2386">
          <cell r="A2386" t="str">
            <v>RC3-50VR47MD0#-T80</v>
          </cell>
          <cell r="B2386" t="str">
            <v>4x5</v>
          </cell>
          <cell r="C2386">
            <v>316.548</v>
          </cell>
          <cell r="D2386">
            <v>256.44499999999999</v>
          </cell>
          <cell r="E2386">
            <v>28</v>
          </cell>
        </row>
        <row r="2387">
          <cell r="A2387" t="str">
            <v>RC3-50VR47MGZ-T32</v>
          </cell>
          <cell r="B2387" t="str">
            <v>4x5</v>
          </cell>
          <cell r="C2387">
            <v>316.548</v>
          </cell>
          <cell r="D2387">
            <v>256.44499999999999</v>
          </cell>
          <cell r="E2387">
            <v>29</v>
          </cell>
        </row>
        <row r="2388">
          <cell r="A2388" t="str">
            <v>RC3-50VR47MGZ-T58</v>
          </cell>
          <cell r="B2388" t="str">
            <v>4x5</v>
          </cell>
          <cell r="C2388">
            <v>316.548</v>
          </cell>
          <cell r="D2388">
            <v>256.44499999999999</v>
          </cell>
          <cell r="E2388">
            <v>17</v>
          </cell>
        </row>
        <row r="2389">
          <cell r="A2389" t="str">
            <v>RC3-50VR47MGZ-T72</v>
          </cell>
          <cell r="B2389" t="str">
            <v>4x5</v>
          </cell>
          <cell r="C2389">
            <v>316.548</v>
          </cell>
          <cell r="D2389">
            <v>256.44499999999999</v>
          </cell>
          <cell r="E2389">
            <v>0</v>
          </cell>
        </row>
        <row r="2390">
          <cell r="A2390" t="str">
            <v>RC3-50VR47MGZ-T80</v>
          </cell>
          <cell r="B2390" t="str">
            <v>4x5</v>
          </cell>
          <cell r="C2390">
            <v>316.548</v>
          </cell>
          <cell r="D2390">
            <v>256.44499999999999</v>
          </cell>
          <cell r="E2390">
            <v>6</v>
          </cell>
        </row>
        <row r="2391">
          <cell r="A2391" t="str">
            <v>RC3-50VR47MZ9-T76</v>
          </cell>
          <cell r="B2391" t="str">
            <v>4x5</v>
          </cell>
          <cell r="C2391">
            <v>316.548</v>
          </cell>
          <cell r="D2391">
            <v>256.44499999999999</v>
          </cell>
          <cell r="E2391">
            <v>0</v>
          </cell>
        </row>
        <row r="2392">
          <cell r="A2392" t="str">
            <v>RC3-50VR68M</v>
          </cell>
          <cell r="B2392" t="str">
            <v>4x5</v>
          </cell>
          <cell r="C2392">
            <v>314.911</v>
          </cell>
          <cell r="D2392">
            <v>254.357</v>
          </cell>
          <cell r="E2392">
            <v>2</v>
          </cell>
        </row>
        <row r="2393">
          <cell r="A2393" t="str">
            <v>RC3-50VR68M-T2</v>
          </cell>
          <cell r="B2393" t="str">
            <v>4x5</v>
          </cell>
          <cell r="C2393">
            <v>316.548</v>
          </cell>
          <cell r="D2393">
            <v>256.44499999999999</v>
          </cell>
          <cell r="E2393">
            <v>0</v>
          </cell>
        </row>
        <row r="2394">
          <cell r="A2394" t="str">
            <v>RC3-50VR68MD0#-T2</v>
          </cell>
          <cell r="B2394" t="str">
            <v>4x5</v>
          </cell>
          <cell r="C2394">
            <v>316.548</v>
          </cell>
          <cell r="D2394">
            <v>256.44499999999999</v>
          </cell>
          <cell r="E2394">
            <v>4</v>
          </cell>
        </row>
        <row r="2395">
          <cell r="A2395" t="str">
            <v>RC3-50VR68MD0#-T72</v>
          </cell>
          <cell r="B2395" t="str">
            <v>4x5</v>
          </cell>
          <cell r="C2395">
            <v>316.548</v>
          </cell>
          <cell r="D2395">
            <v>256.44499999999999</v>
          </cell>
          <cell r="E2395">
            <v>4</v>
          </cell>
        </row>
        <row r="2396">
          <cell r="A2396" t="str">
            <v>RC3-50VR68MGZ-T32</v>
          </cell>
          <cell r="B2396" t="str">
            <v>4x5</v>
          </cell>
          <cell r="C2396">
            <v>316.548</v>
          </cell>
          <cell r="D2396">
            <v>256.44499999999999</v>
          </cell>
          <cell r="E2396">
            <v>2</v>
          </cell>
        </row>
        <row r="2397">
          <cell r="A2397" t="str">
            <v>RC3-50VR68MGZ-T58</v>
          </cell>
          <cell r="B2397" t="str">
            <v>4x5</v>
          </cell>
          <cell r="C2397">
            <v>316.548</v>
          </cell>
          <cell r="D2397">
            <v>256.44499999999999</v>
          </cell>
          <cell r="E2397">
            <v>0</v>
          </cell>
        </row>
        <row r="2398">
          <cell r="A2398" t="str">
            <v>RC3-50VR68MGZ-T72</v>
          </cell>
          <cell r="B2398" t="str">
            <v>4x5</v>
          </cell>
          <cell r="C2398">
            <v>316.548</v>
          </cell>
          <cell r="D2398">
            <v>256.44499999999999</v>
          </cell>
          <cell r="E2398">
            <v>0</v>
          </cell>
        </row>
        <row r="2399">
          <cell r="A2399" t="str">
            <v>RC3-50VR68MT-T72</v>
          </cell>
          <cell r="B2399" t="str">
            <v>4x5</v>
          </cell>
          <cell r="C2399">
            <v>316.548</v>
          </cell>
          <cell r="D2399">
            <v>256.44499999999999</v>
          </cell>
          <cell r="E2399">
            <v>2</v>
          </cell>
        </row>
        <row r="2400">
          <cell r="A2400" t="str">
            <v>RC3-6V100M</v>
          </cell>
          <cell r="B2400" t="str">
            <v>4x5</v>
          </cell>
          <cell r="C2400">
            <v>314.911</v>
          </cell>
          <cell r="D2400">
            <v>254.357</v>
          </cell>
          <cell r="E2400">
            <v>0</v>
          </cell>
        </row>
        <row r="2401">
          <cell r="A2401" t="str">
            <v>RC3-6V100M-T2</v>
          </cell>
          <cell r="B2401" t="str">
            <v>4x5</v>
          </cell>
          <cell r="C2401">
            <v>316.548</v>
          </cell>
          <cell r="D2401">
            <v>256.44499999999999</v>
          </cell>
          <cell r="E2401">
            <v>2</v>
          </cell>
        </row>
        <row r="2402">
          <cell r="A2402" t="str">
            <v>RC3-6V100MD0#-T72</v>
          </cell>
          <cell r="B2402" t="str">
            <v>4x5</v>
          </cell>
          <cell r="C2402">
            <v>316.548</v>
          </cell>
          <cell r="D2402">
            <v>256.44499999999999</v>
          </cell>
          <cell r="E2402">
            <v>6</v>
          </cell>
        </row>
        <row r="2403">
          <cell r="A2403" t="str">
            <v>RC3-6V100MD0#-T80</v>
          </cell>
          <cell r="B2403" t="str">
            <v>4x5</v>
          </cell>
          <cell r="C2403">
            <v>316.548</v>
          </cell>
          <cell r="D2403">
            <v>256.44499999999999</v>
          </cell>
          <cell r="E2403">
            <v>0</v>
          </cell>
        </row>
        <row r="2404">
          <cell r="A2404" t="str">
            <v>RC3-6V100MGZ-T10</v>
          </cell>
          <cell r="B2404" t="str">
            <v>4x5</v>
          </cell>
          <cell r="C2404">
            <v>316.548</v>
          </cell>
          <cell r="D2404">
            <v>256.44499999999999</v>
          </cell>
          <cell r="E2404">
            <v>0</v>
          </cell>
        </row>
        <row r="2405">
          <cell r="A2405" t="str">
            <v>RC3-6V100MGZ-T32</v>
          </cell>
          <cell r="B2405" t="str">
            <v>4x5</v>
          </cell>
          <cell r="C2405">
            <v>316.548</v>
          </cell>
          <cell r="D2405">
            <v>256.44499999999999</v>
          </cell>
          <cell r="E2405">
            <v>4</v>
          </cell>
        </row>
        <row r="2406">
          <cell r="A2406" t="str">
            <v>RC3-6V100MGZ-T58</v>
          </cell>
          <cell r="B2406" t="str">
            <v>4x5</v>
          </cell>
          <cell r="C2406">
            <v>316.548</v>
          </cell>
          <cell r="D2406">
            <v>256.44499999999999</v>
          </cell>
          <cell r="E2406">
            <v>13</v>
          </cell>
        </row>
        <row r="2407">
          <cell r="A2407" t="str">
            <v>RC3-6V100MT-T72</v>
          </cell>
          <cell r="B2407" t="str">
            <v>4x5</v>
          </cell>
          <cell r="C2407">
            <v>316.548</v>
          </cell>
          <cell r="D2407">
            <v>256.44499999999999</v>
          </cell>
          <cell r="E2407">
            <v>10</v>
          </cell>
        </row>
        <row r="2408">
          <cell r="A2408" t="str">
            <v>RC3-6V101M</v>
          </cell>
          <cell r="B2408" t="str">
            <v>6.3x5</v>
          </cell>
          <cell r="C2408">
            <v>389.54300000000001</v>
          </cell>
          <cell r="D2408">
            <v>321.26600000000002</v>
          </cell>
          <cell r="E2408">
            <v>2</v>
          </cell>
        </row>
        <row r="2409">
          <cell r="A2409" t="str">
            <v>RC3-6V101M-F</v>
          </cell>
          <cell r="B2409" t="str">
            <v>6.3x5</v>
          </cell>
          <cell r="C2409">
            <v>406.15199999999999</v>
          </cell>
          <cell r="D2409">
            <v>337.22500000000002</v>
          </cell>
          <cell r="E2409">
            <v>18</v>
          </cell>
        </row>
        <row r="2410">
          <cell r="A2410" t="str">
            <v>RC3-6V101M-F0</v>
          </cell>
          <cell r="B2410" t="str">
            <v>6.3x5</v>
          </cell>
          <cell r="C2410">
            <v>406.15199999999999</v>
          </cell>
          <cell r="D2410">
            <v>337.22500000000002</v>
          </cell>
          <cell r="E2410">
            <v>0</v>
          </cell>
        </row>
        <row r="2411">
          <cell r="A2411" t="str">
            <v>RC3-6V101M-T2</v>
          </cell>
          <cell r="B2411" t="str">
            <v>6.3x5</v>
          </cell>
          <cell r="C2411">
            <v>406.07499999999999</v>
          </cell>
          <cell r="D2411">
            <v>336.93200000000002</v>
          </cell>
          <cell r="E2411">
            <v>8</v>
          </cell>
        </row>
        <row r="2412">
          <cell r="A2412" t="str">
            <v>RC3-6V101MF0#</v>
          </cell>
          <cell r="B2412" t="str">
            <v>6.3x5</v>
          </cell>
          <cell r="C2412">
            <v>389.54300000000001</v>
          </cell>
          <cell r="D2412">
            <v>321.26600000000002</v>
          </cell>
          <cell r="E2412">
            <v>0</v>
          </cell>
        </row>
        <row r="2413">
          <cell r="A2413" t="str">
            <v>RC3-6V101MF0#-T2</v>
          </cell>
          <cell r="B2413" t="str">
            <v>6.3x5</v>
          </cell>
          <cell r="C2413">
            <v>406.07499999999999</v>
          </cell>
          <cell r="D2413">
            <v>336.93200000000002</v>
          </cell>
          <cell r="E2413">
            <v>0</v>
          </cell>
        </row>
        <row r="2414">
          <cell r="A2414" t="str">
            <v>RC3-6V101MF0#-T58</v>
          </cell>
          <cell r="B2414" t="str">
            <v>6.3x5</v>
          </cell>
          <cell r="C2414">
            <v>406.07499999999999</v>
          </cell>
          <cell r="D2414">
            <v>336.93200000000002</v>
          </cell>
          <cell r="E2414">
            <v>62</v>
          </cell>
        </row>
        <row r="2415">
          <cell r="A2415" t="str">
            <v>RC3-6V101MF0#-T72</v>
          </cell>
          <cell r="B2415" t="str">
            <v>6.3x5</v>
          </cell>
          <cell r="C2415">
            <v>406.07499999999999</v>
          </cell>
          <cell r="D2415">
            <v>336.93200000000002</v>
          </cell>
          <cell r="E2415">
            <v>0</v>
          </cell>
        </row>
        <row r="2416">
          <cell r="A2416" t="str">
            <v>RC3-6V101MGZ-T32</v>
          </cell>
          <cell r="B2416" t="str">
            <v>6.3x5</v>
          </cell>
          <cell r="C2416">
            <v>406.07499999999999</v>
          </cell>
          <cell r="D2416">
            <v>336.93200000000002</v>
          </cell>
          <cell r="E2416">
            <v>0</v>
          </cell>
        </row>
        <row r="2417">
          <cell r="A2417" t="str">
            <v>RC3-6V101MGZ-T58</v>
          </cell>
          <cell r="B2417" t="str">
            <v>6.3x5</v>
          </cell>
          <cell r="C2417">
            <v>406.07499999999999</v>
          </cell>
          <cell r="D2417">
            <v>336.93200000000002</v>
          </cell>
          <cell r="E2417">
            <v>35</v>
          </cell>
        </row>
        <row r="2418">
          <cell r="A2418" t="str">
            <v>RC3-6V101MGZ-T72</v>
          </cell>
          <cell r="B2418" t="str">
            <v>6.3x5</v>
          </cell>
          <cell r="C2418">
            <v>406.07499999999999</v>
          </cell>
          <cell r="D2418">
            <v>336.93200000000002</v>
          </cell>
          <cell r="E2418">
            <v>0</v>
          </cell>
        </row>
        <row r="2419">
          <cell r="A2419" t="str">
            <v>RC3-6V101MZ9</v>
          </cell>
          <cell r="B2419" t="str">
            <v>6.3x5</v>
          </cell>
          <cell r="C2419">
            <v>389.54300000000001</v>
          </cell>
          <cell r="D2419">
            <v>321.26600000000002</v>
          </cell>
          <cell r="E2419">
            <v>20.2</v>
          </cell>
        </row>
        <row r="2420">
          <cell r="A2420" t="str">
            <v>RC3-6V220M</v>
          </cell>
          <cell r="B2420" t="str">
            <v>4x5</v>
          </cell>
          <cell r="C2420">
            <v>314.911</v>
          </cell>
          <cell r="D2420">
            <v>254.357</v>
          </cell>
          <cell r="E2420">
            <v>6</v>
          </cell>
        </row>
        <row r="2421">
          <cell r="A2421" t="str">
            <v>RC3-6V220M-S1</v>
          </cell>
          <cell r="B2421" t="str">
            <v>4x5</v>
          </cell>
          <cell r="C2421">
            <v>333.06400000000002</v>
          </cell>
          <cell r="D2421">
            <v>270.12</v>
          </cell>
          <cell r="E2421">
            <v>4</v>
          </cell>
        </row>
        <row r="2422">
          <cell r="A2422" t="str">
            <v>RC3-6V220M-T2</v>
          </cell>
          <cell r="B2422" t="str">
            <v>4x5</v>
          </cell>
          <cell r="C2422">
            <v>316.548</v>
          </cell>
          <cell r="D2422">
            <v>256.44499999999999</v>
          </cell>
          <cell r="E2422">
            <v>0</v>
          </cell>
        </row>
        <row r="2423">
          <cell r="A2423" t="str">
            <v>RC3-6V220MD0#</v>
          </cell>
          <cell r="B2423" t="str">
            <v>4x5</v>
          </cell>
          <cell r="C2423">
            <v>314.911</v>
          </cell>
          <cell r="D2423">
            <v>254.357</v>
          </cell>
          <cell r="E2423">
            <v>0</v>
          </cell>
        </row>
        <row r="2424">
          <cell r="A2424" t="str">
            <v>RC3-6V220MD0#-T2</v>
          </cell>
          <cell r="B2424" t="str">
            <v>4x5</v>
          </cell>
          <cell r="C2424">
            <v>316.548</v>
          </cell>
          <cell r="D2424">
            <v>256.44499999999999</v>
          </cell>
          <cell r="E2424">
            <v>0</v>
          </cell>
        </row>
        <row r="2425">
          <cell r="A2425" t="str">
            <v>RC3-6V220MD0#-T58</v>
          </cell>
          <cell r="B2425" t="str">
            <v>4x5</v>
          </cell>
          <cell r="C2425">
            <v>316.548</v>
          </cell>
          <cell r="D2425">
            <v>256.44499999999999</v>
          </cell>
          <cell r="E2425">
            <v>16</v>
          </cell>
        </row>
        <row r="2426">
          <cell r="A2426" t="str">
            <v>RC3-6V220MD0#-T72</v>
          </cell>
          <cell r="B2426" t="str">
            <v>4x5</v>
          </cell>
          <cell r="C2426">
            <v>316.548</v>
          </cell>
          <cell r="D2426">
            <v>256.44499999999999</v>
          </cell>
          <cell r="E2426">
            <v>6</v>
          </cell>
        </row>
        <row r="2427">
          <cell r="A2427" t="str">
            <v>RC3-6V220MD0#-T80</v>
          </cell>
          <cell r="B2427" t="str">
            <v>4x5</v>
          </cell>
          <cell r="C2427">
            <v>316.548</v>
          </cell>
          <cell r="D2427">
            <v>256.44499999999999</v>
          </cell>
          <cell r="E2427">
            <v>32</v>
          </cell>
        </row>
        <row r="2428">
          <cell r="A2428" t="str">
            <v>RC3-6V220MD1#-T72</v>
          </cell>
          <cell r="B2428" t="str">
            <v>4x5</v>
          </cell>
          <cell r="C2428">
            <v>316.548</v>
          </cell>
          <cell r="D2428">
            <v>256.44499999999999</v>
          </cell>
          <cell r="E2428">
            <v>0</v>
          </cell>
        </row>
        <row r="2429">
          <cell r="A2429" t="str">
            <v>RC3-6V220MGZ-T10</v>
          </cell>
          <cell r="B2429" t="str">
            <v>4x5</v>
          </cell>
          <cell r="C2429">
            <v>316.548</v>
          </cell>
          <cell r="D2429">
            <v>256.44499999999999</v>
          </cell>
          <cell r="E2429">
            <v>0</v>
          </cell>
        </row>
        <row r="2430">
          <cell r="A2430" t="str">
            <v>RC3-6V220MGZ-T32</v>
          </cell>
          <cell r="B2430" t="str">
            <v>4x5</v>
          </cell>
          <cell r="C2430">
            <v>316.548</v>
          </cell>
          <cell r="D2430">
            <v>256.44499999999999</v>
          </cell>
          <cell r="E2430">
            <v>0</v>
          </cell>
        </row>
        <row r="2431">
          <cell r="A2431" t="str">
            <v>RC3-6V220MGZ-T42</v>
          </cell>
          <cell r="B2431" t="str">
            <v>4x5</v>
          </cell>
          <cell r="C2431">
            <v>316.548</v>
          </cell>
          <cell r="D2431">
            <v>256.44499999999999</v>
          </cell>
          <cell r="E2431">
            <v>0</v>
          </cell>
        </row>
        <row r="2432">
          <cell r="A2432" t="str">
            <v>RC3-6V220MGZ-T58</v>
          </cell>
          <cell r="B2432" t="str">
            <v>4x5</v>
          </cell>
          <cell r="C2432">
            <v>316.548</v>
          </cell>
          <cell r="D2432">
            <v>256.44499999999999</v>
          </cell>
          <cell r="E2432">
            <v>10</v>
          </cell>
        </row>
        <row r="2433">
          <cell r="A2433" t="str">
            <v>RC3-6V220MGZ-T72</v>
          </cell>
          <cell r="B2433" t="str">
            <v>4x5</v>
          </cell>
          <cell r="C2433">
            <v>316.548</v>
          </cell>
          <cell r="D2433">
            <v>256.44499999999999</v>
          </cell>
          <cell r="E2433">
            <v>0</v>
          </cell>
        </row>
        <row r="2434">
          <cell r="A2434" t="str">
            <v>RC3-6V220MGZ-T80</v>
          </cell>
          <cell r="B2434" t="str">
            <v>4x5</v>
          </cell>
          <cell r="C2434">
            <v>316.548</v>
          </cell>
          <cell r="D2434">
            <v>256.44499999999999</v>
          </cell>
          <cell r="E2434">
            <v>0</v>
          </cell>
        </row>
        <row r="2435">
          <cell r="A2435" t="str">
            <v>RC3-6V220MT-T2</v>
          </cell>
          <cell r="B2435" t="str">
            <v>4x5</v>
          </cell>
          <cell r="C2435">
            <v>316.548</v>
          </cell>
          <cell r="D2435">
            <v>256.44499999999999</v>
          </cell>
          <cell r="E2435">
            <v>0</v>
          </cell>
        </row>
        <row r="2436">
          <cell r="A2436" t="str">
            <v>RC3-6V220MT-T72</v>
          </cell>
          <cell r="B2436" t="str">
            <v>4x5</v>
          </cell>
          <cell r="C2436">
            <v>316.548</v>
          </cell>
          <cell r="D2436">
            <v>256.44499999999999</v>
          </cell>
          <cell r="E2436">
            <v>20</v>
          </cell>
        </row>
        <row r="2437">
          <cell r="A2437" t="str">
            <v>RC3-6V220MT-T80</v>
          </cell>
          <cell r="B2437" t="str">
            <v>4x5</v>
          </cell>
          <cell r="C2437">
            <v>316.548</v>
          </cell>
          <cell r="D2437">
            <v>256.44499999999999</v>
          </cell>
          <cell r="E2437">
            <v>2</v>
          </cell>
        </row>
        <row r="2438">
          <cell r="A2438" t="str">
            <v>RC3-6V221MGZ</v>
          </cell>
          <cell r="B2438" t="str">
            <v>8x5</v>
          </cell>
          <cell r="C2438">
            <v>501.54700000000003</v>
          </cell>
          <cell r="D2438">
            <v>445.83199999999999</v>
          </cell>
          <cell r="E2438">
            <v>0</v>
          </cell>
        </row>
        <row r="2439">
          <cell r="A2439" t="str">
            <v>RC3-6V221MGZ-T2</v>
          </cell>
          <cell r="B2439" t="str">
            <v>8x5</v>
          </cell>
          <cell r="C2439">
            <v>518.04300000000001</v>
          </cell>
          <cell r="D2439">
            <v>463.50700000000001</v>
          </cell>
          <cell r="E2439">
            <v>0</v>
          </cell>
        </row>
        <row r="2440">
          <cell r="A2440" t="str">
            <v>RC3-6V221MGZ-T32</v>
          </cell>
          <cell r="B2440" t="str">
            <v>8x5</v>
          </cell>
          <cell r="C2440">
            <v>518.04300000000001</v>
          </cell>
          <cell r="D2440">
            <v>463.50700000000001</v>
          </cell>
          <cell r="E2440">
            <v>0</v>
          </cell>
        </row>
        <row r="2441">
          <cell r="A2441" t="str">
            <v>RC3-6V221MGZ-T58</v>
          </cell>
          <cell r="B2441" t="str">
            <v>8x5</v>
          </cell>
          <cell r="C2441">
            <v>518.04300000000001</v>
          </cell>
          <cell r="D2441">
            <v>463.50700000000001</v>
          </cell>
          <cell r="E2441">
            <v>6</v>
          </cell>
        </row>
        <row r="2442">
          <cell r="A2442" t="str">
            <v>RC3-6V221ZS</v>
          </cell>
          <cell r="B2442" t="str">
            <v>6.3x5</v>
          </cell>
          <cell r="C2442">
            <v>389.54300000000001</v>
          </cell>
          <cell r="D2442">
            <v>321.26600000000002</v>
          </cell>
          <cell r="E2442">
            <v>5</v>
          </cell>
        </row>
        <row r="2443">
          <cell r="A2443" t="str">
            <v>RC3-6V330M</v>
          </cell>
          <cell r="B2443" t="str">
            <v>5x5</v>
          </cell>
          <cell r="C2443">
            <v>335.59699999999998</v>
          </cell>
          <cell r="D2443">
            <v>269.90499999999997</v>
          </cell>
          <cell r="E2443">
            <v>0</v>
          </cell>
        </row>
        <row r="2444">
          <cell r="A2444" t="str">
            <v>RC3-6V330M-T2</v>
          </cell>
          <cell r="B2444" t="str">
            <v>5x5</v>
          </cell>
          <cell r="C2444">
            <v>352.13600000000002</v>
          </cell>
          <cell r="D2444">
            <v>285.18599999999998</v>
          </cell>
          <cell r="E2444">
            <v>4</v>
          </cell>
        </row>
        <row r="2445">
          <cell r="A2445" t="str">
            <v>RC3-6V330ME0#</v>
          </cell>
          <cell r="B2445" t="str">
            <v>5x5</v>
          </cell>
          <cell r="C2445">
            <v>335.59699999999998</v>
          </cell>
          <cell r="D2445">
            <v>269.90499999999997</v>
          </cell>
          <cell r="E2445">
            <v>0</v>
          </cell>
        </row>
        <row r="2446">
          <cell r="A2446" t="str">
            <v>RC3-6V330MGZ-T32</v>
          </cell>
          <cell r="B2446" t="str">
            <v>5x5</v>
          </cell>
          <cell r="C2446">
            <v>352.13600000000002</v>
          </cell>
          <cell r="D2446">
            <v>285.18599999999998</v>
          </cell>
          <cell r="E2446">
            <v>0</v>
          </cell>
        </row>
        <row r="2447">
          <cell r="A2447" t="str">
            <v>RC3-6V330MGZ-T36</v>
          </cell>
          <cell r="B2447" t="str">
            <v>5x5</v>
          </cell>
          <cell r="C2447">
            <v>352.13600000000002</v>
          </cell>
          <cell r="D2447">
            <v>285.18599999999998</v>
          </cell>
          <cell r="E2447">
            <v>0</v>
          </cell>
        </row>
        <row r="2448">
          <cell r="A2448" t="str">
            <v>RC3-6V330MGZ-T58</v>
          </cell>
          <cell r="B2448" t="str">
            <v>5x5</v>
          </cell>
          <cell r="C2448">
            <v>352.13600000000002</v>
          </cell>
          <cell r="D2448">
            <v>285.18599999999998</v>
          </cell>
          <cell r="E2448">
            <v>0</v>
          </cell>
        </row>
        <row r="2449">
          <cell r="A2449" t="str">
            <v>RC3-6V330MGZ-T72</v>
          </cell>
          <cell r="B2449" t="str">
            <v>5x5</v>
          </cell>
          <cell r="C2449">
            <v>352.13600000000002</v>
          </cell>
          <cell r="D2449">
            <v>285.18599999999998</v>
          </cell>
          <cell r="E2449">
            <v>0</v>
          </cell>
        </row>
        <row r="2450">
          <cell r="A2450" t="str">
            <v>RC3-6V331MG0#</v>
          </cell>
          <cell r="B2450" t="str">
            <v>8x5</v>
          </cell>
          <cell r="C2450">
            <v>501.54700000000003</v>
          </cell>
          <cell r="D2450">
            <v>445.83199999999999</v>
          </cell>
          <cell r="E2450">
            <v>4</v>
          </cell>
        </row>
        <row r="2451">
          <cell r="A2451" t="str">
            <v>RC3-6V331MG0#-T2</v>
          </cell>
          <cell r="B2451" t="str">
            <v>8x5</v>
          </cell>
          <cell r="C2451">
            <v>518.04300000000001</v>
          </cell>
          <cell r="D2451">
            <v>463.50700000000001</v>
          </cell>
          <cell r="E2451">
            <v>1</v>
          </cell>
        </row>
        <row r="2452">
          <cell r="A2452" t="str">
            <v>RC3-6V331MG0#-T58</v>
          </cell>
          <cell r="B2452" t="str">
            <v>8x5</v>
          </cell>
          <cell r="C2452">
            <v>518.04300000000001</v>
          </cell>
          <cell r="D2452">
            <v>463.50700000000001</v>
          </cell>
          <cell r="E2452">
            <v>12</v>
          </cell>
        </row>
        <row r="2453">
          <cell r="A2453" t="str">
            <v>RC3-6V331MG0#-T72</v>
          </cell>
          <cell r="B2453" t="str">
            <v>8x5</v>
          </cell>
          <cell r="C2453">
            <v>518.04300000000001</v>
          </cell>
          <cell r="D2453">
            <v>463.50700000000001</v>
          </cell>
          <cell r="E2453">
            <v>2</v>
          </cell>
        </row>
        <row r="2454">
          <cell r="A2454" t="str">
            <v>RC3-6V331MGZ</v>
          </cell>
          <cell r="B2454" t="str">
            <v>8x5</v>
          </cell>
          <cell r="C2454">
            <v>501.54700000000003</v>
          </cell>
          <cell r="D2454">
            <v>445.83199999999999</v>
          </cell>
          <cell r="E2454">
            <v>0</v>
          </cell>
        </row>
        <row r="2455">
          <cell r="A2455" t="str">
            <v>RC3-6V331MGZ#</v>
          </cell>
          <cell r="B2455" t="str">
            <v>8x5</v>
          </cell>
          <cell r="C2455">
            <v>501.54700000000003</v>
          </cell>
          <cell r="D2455">
            <v>445.83199999999999</v>
          </cell>
          <cell r="E2455">
            <v>0</v>
          </cell>
        </row>
        <row r="2456">
          <cell r="A2456" t="str">
            <v>RC3-6V331MGZ-S1</v>
          </cell>
          <cell r="B2456" t="str">
            <v>8x5</v>
          </cell>
          <cell r="C2456">
            <v>518.15499999999997</v>
          </cell>
          <cell r="D2456">
            <v>464.11700000000002</v>
          </cell>
          <cell r="E2456">
            <v>0</v>
          </cell>
        </row>
        <row r="2457">
          <cell r="A2457" t="str">
            <v>RC3-6V331MGZ-T2</v>
          </cell>
          <cell r="B2457" t="str">
            <v>8x5</v>
          </cell>
          <cell r="C2457">
            <v>518.04300000000001</v>
          </cell>
          <cell r="D2457">
            <v>463.50700000000001</v>
          </cell>
          <cell r="E2457">
            <v>9</v>
          </cell>
        </row>
        <row r="2458">
          <cell r="A2458" t="str">
            <v>RC3-6V331MGZ-T30</v>
          </cell>
          <cell r="B2458" t="str">
            <v>8x5</v>
          </cell>
          <cell r="C2458">
            <v>518.04300000000001</v>
          </cell>
          <cell r="D2458">
            <v>463.50700000000001</v>
          </cell>
          <cell r="E2458">
            <v>0</v>
          </cell>
        </row>
        <row r="2459">
          <cell r="A2459" t="str">
            <v>RC3-6V331MGZ-T32</v>
          </cell>
          <cell r="B2459" t="str">
            <v>8x5</v>
          </cell>
          <cell r="C2459">
            <v>518.04300000000001</v>
          </cell>
          <cell r="D2459">
            <v>463.50700000000001</v>
          </cell>
          <cell r="E2459">
            <v>0</v>
          </cell>
        </row>
        <row r="2460">
          <cell r="A2460" t="str">
            <v>RC3-6V331MGZ-T58</v>
          </cell>
          <cell r="B2460" t="str">
            <v>8x5</v>
          </cell>
          <cell r="C2460">
            <v>518.04300000000001</v>
          </cell>
          <cell r="D2460">
            <v>463.50700000000001</v>
          </cell>
          <cell r="E2460">
            <v>67</v>
          </cell>
        </row>
        <row r="2461">
          <cell r="A2461" t="str">
            <v>RC3-6V470M</v>
          </cell>
          <cell r="B2461" t="str">
            <v>5x5</v>
          </cell>
          <cell r="C2461">
            <v>335.59699999999998</v>
          </cell>
          <cell r="D2461">
            <v>269.90499999999997</v>
          </cell>
          <cell r="E2461">
            <v>0</v>
          </cell>
        </row>
        <row r="2462">
          <cell r="A2462" t="str">
            <v>RC3-6V470M-T2</v>
          </cell>
          <cell r="B2462" t="str">
            <v>5x5</v>
          </cell>
          <cell r="C2462">
            <v>352.13600000000002</v>
          </cell>
          <cell r="D2462">
            <v>285.18599999999998</v>
          </cell>
          <cell r="E2462">
            <v>4</v>
          </cell>
        </row>
        <row r="2463">
          <cell r="A2463" t="str">
            <v>RC3-6V470M-T30</v>
          </cell>
          <cell r="B2463" t="str">
            <v>5x5</v>
          </cell>
          <cell r="C2463">
            <v>352.13600000000002</v>
          </cell>
          <cell r="D2463">
            <v>285.18599999999998</v>
          </cell>
          <cell r="E2463">
            <v>0</v>
          </cell>
        </row>
        <row r="2464">
          <cell r="A2464" t="str">
            <v>RC3-6V470M-T8</v>
          </cell>
          <cell r="B2464" t="str">
            <v>5x5</v>
          </cell>
          <cell r="C2464">
            <v>352.13600000000002</v>
          </cell>
          <cell r="D2464">
            <v>285.18599999999998</v>
          </cell>
          <cell r="E2464">
            <v>0</v>
          </cell>
        </row>
        <row r="2465">
          <cell r="A2465" t="str">
            <v>RC3-6V470ME0#</v>
          </cell>
          <cell r="B2465" t="str">
            <v>5x5</v>
          </cell>
          <cell r="C2465">
            <v>335.59699999999998</v>
          </cell>
          <cell r="D2465">
            <v>269.90499999999997</v>
          </cell>
          <cell r="E2465">
            <v>8</v>
          </cell>
        </row>
        <row r="2466">
          <cell r="A2466" t="str">
            <v>RC3-6V470ME0#-T2</v>
          </cell>
          <cell r="B2466" t="str">
            <v>5x5</v>
          </cell>
          <cell r="C2466">
            <v>352.13600000000002</v>
          </cell>
          <cell r="D2466">
            <v>285.18599999999998</v>
          </cell>
          <cell r="E2466">
            <v>26</v>
          </cell>
        </row>
        <row r="2467">
          <cell r="A2467" t="str">
            <v>RC3-6V470ME0#-T58</v>
          </cell>
          <cell r="B2467" t="str">
            <v>5x5</v>
          </cell>
          <cell r="C2467">
            <v>352.13600000000002</v>
          </cell>
          <cell r="D2467">
            <v>285.18599999999998</v>
          </cell>
          <cell r="E2467">
            <v>66</v>
          </cell>
        </row>
        <row r="2468">
          <cell r="A2468" t="str">
            <v>RC3-6V470ME0#-T72</v>
          </cell>
          <cell r="B2468" t="str">
            <v>5x5</v>
          </cell>
          <cell r="C2468">
            <v>352.13600000000002</v>
          </cell>
          <cell r="D2468">
            <v>285.18599999999998</v>
          </cell>
          <cell r="E2468">
            <v>22</v>
          </cell>
        </row>
        <row r="2469">
          <cell r="A2469" t="str">
            <v>RC3-6V470MGZ-T10</v>
          </cell>
          <cell r="B2469" t="str">
            <v>5x5</v>
          </cell>
          <cell r="C2469">
            <v>352.13600000000002</v>
          </cell>
          <cell r="D2469">
            <v>285.18599999999998</v>
          </cell>
          <cell r="E2469">
            <v>0</v>
          </cell>
        </row>
        <row r="2470">
          <cell r="A2470" t="str">
            <v>RC3-6V470MGZ-T32</v>
          </cell>
          <cell r="B2470" t="str">
            <v>5x5</v>
          </cell>
          <cell r="C2470">
            <v>352.13600000000002</v>
          </cell>
          <cell r="D2470">
            <v>285.18599999999998</v>
          </cell>
          <cell r="E2470">
            <v>0</v>
          </cell>
        </row>
        <row r="2471">
          <cell r="A2471" t="str">
            <v>RC3-6V470MGZ-T40</v>
          </cell>
          <cell r="B2471" t="str">
            <v>5x5</v>
          </cell>
          <cell r="C2471">
            <v>352.13600000000002</v>
          </cell>
          <cell r="D2471">
            <v>285.18599999999998</v>
          </cell>
          <cell r="E2471">
            <v>0</v>
          </cell>
        </row>
        <row r="2472">
          <cell r="A2472" t="str">
            <v>RC3-6V470MGZ-T42</v>
          </cell>
          <cell r="B2472" t="str">
            <v>5x5</v>
          </cell>
          <cell r="C2472">
            <v>352.13600000000002</v>
          </cell>
          <cell r="D2472">
            <v>285.18599999999998</v>
          </cell>
          <cell r="E2472">
            <v>8</v>
          </cell>
        </row>
        <row r="2473">
          <cell r="A2473" t="str">
            <v>RC3-6V470MGZ-T56</v>
          </cell>
          <cell r="B2473" t="str">
            <v>5x5</v>
          </cell>
          <cell r="C2473">
            <v>352.13600000000002</v>
          </cell>
          <cell r="D2473">
            <v>285.18599999999998</v>
          </cell>
          <cell r="E2473">
            <v>8</v>
          </cell>
        </row>
        <row r="2474">
          <cell r="A2474" t="str">
            <v>RC3-6V470MGZ-T58</v>
          </cell>
          <cell r="B2474" t="str">
            <v>5x5</v>
          </cell>
          <cell r="C2474">
            <v>352.13600000000002</v>
          </cell>
          <cell r="D2474">
            <v>285.18599999999998</v>
          </cell>
          <cell r="E2474">
            <v>8</v>
          </cell>
        </row>
        <row r="2475">
          <cell r="A2475" t="str">
            <v>RC3-6V470MGZ-T72</v>
          </cell>
          <cell r="B2475" t="str">
            <v>5x5</v>
          </cell>
          <cell r="C2475">
            <v>352.13600000000002</v>
          </cell>
          <cell r="D2475">
            <v>285.18599999999998</v>
          </cell>
          <cell r="E2475">
            <v>45</v>
          </cell>
        </row>
        <row r="2476">
          <cell r="A2476" t="str">
            <v>RC3-6V680MS-T2</v>
          </cell>
          <cell r="B2476" t="str">
            <v>5x5</v>
          </cell>
          <cell r="C2476">
            <v>352.13600000000002</v>
          </cell>
          <cell r="D2476">
            <v>285.18599999999998</v>
          </cell>
          <cell r="E2476">
            <v>0</v>
          </cell>
        </row>
        <row r="2477">
          <cell r="A2477" t="str">
            <v>RE2-100V010MMA</v>
          </cell>
          <cell r="B2477" t="str">
            <v>5x11</v>
          </cell>
          <cell r="C2477">
            <v>321.51</v>
          </cell>
          <cell r="D2477">
            <v>304.39400000000001</v>
          </cell>
          <cell r="E2477">
            <v>0</v>
          </cell>
        </row>
        <row r="2478">
          <cell r="A2478" t="str">
            <v>RE2-100V010MMA-F</v>
          </cell>
          <cell r="B2478" t="str">
            <v>5x11</v>
          </cell>
          <cell r="C2478">
            <v>337.72399999999999</v>
          </cell>
          <cell r="D2478">
            <v>315.97699999999998</v>
          </cell>
          <cell r="E2478">
            <v>0</v>
          </cell>
        </row>
        <row r="2479">
          <cell r="A2479" t="str">
            <v>RE2-100V010MMA-F1</v>
          </cell>
          <cell r="B2479" t="str">
            <v>5x11</v>
          </cell>
          <cell r="C2479">
            <v>337.72399999999999</v>
          </cell>
          <cell r="D2479">
            <v>315.97699999999998</v>
          </cell>
          <cell r="E2479">
            <v>0</v>
          </cell>
        </row>
        <row r="2480">
          <cell r="A2480" t="str">
            <v>RE2-100V010MMA-F27</v>
          </cell>
          <cell r="B2480" t="str">
            <v>5x11</v>
          </cell>
          <cell r="C2480">
            <v>337.72399999999999</v>
          </cell>
          <cell r="D2480">
            <v>315.97699999999998</v>
          </cell>
          <cell r="E2480">
            <v>0</v>
          </cell>
        </row>
        <row r="2481">
          <cell r="A2481" t="str">
            <v>RE2-100V010MMA-S1</v>
          </cell>
          <cell r="B2481" t="str">
            <v>5x11</v>
          </cell>
          <cell r="C2481">
            <v>337.72399999999999</v>
          </cell>
          <cell r="D2481">
            <v>315.97699999999998</v>
          </cell>
          <cell r="E2481">
            <v>0</v>
          </cell>
        </row>
        <row r="2482">
          <cell r="A2482" t="str">
            <v>RE2-100V010MMA-T2</v>
          </cell>
          <cell r="B2482" t="str">
            <v>5x11</v>
          </cell>
          <cell r="C2482">
            <v>338.05900000000003</v>
          </cell>
          <cell r="D2482">
            <v>313.33999999999997</v>
          </cell>
          <cell r="E2482">
            <v>1</v>
          </cell>
        </row>
        <row r="2483">
          <cell r="A2483" t="str">
            <v>RE2-100V010MMA-T54</v>
          </cell>
          <cell r="B2483" t="str">
            <v>5x11</v>
          </cell>
          <cell r="C2483">
            <v>338.05900000000003</v>
          </cell>
          <cell r="D2483">
            <v>313.33999999999997</v>
          </cell>
          <cell r="E2483">
            <v>0</v>
          </cell>
        </row>
        <row r="2484">
          <cell r="A2484" t="str">
            <v>RE2-100V010MMAGZ-T10</v>
          </cell>
          <cell r="B2484" t="str">
            <v>5x11</v>
          </cell>
          <cell r="C2484">
            <v>338.05900000000003</v>
          </cell>
          <cell r="D2484">
            <v>313.33999999999997</v>
          </cell>
          <cell r="E2484">
            <v>0</v>
          </cell>
        </row>
        <row r="2485">
          <cell r="A2485" t="str">
            <v>RE2-100V010MMAGZ-T36</v>
          </cell>
          <cell r="B2485" t="str">
            <v>5x11</v>
          </cell>
          <cell r="C2485">
            <v>338.05900000000003</v>
          </cell>
          <cell r="D2485">
            <v>313.33999999999997</v>
          </cell>
          <cell r="E2485">
            <v>0</v>
          </cell>
        </row>
        <row r="2486">
          <cell r="A2486" t="str">
            <v>RE2-100V010MMAGZ-T58</v>
          </cell>
          <cell r="B2486" t="str">
            <v>5x11</v>
          </cell>
          <cell r="C2486">
            <v>338.05900000000003</v>
          </cell>
          <cell r="D2486">
            <v>313.33999999999997</v>
          </cell>
          <cell r="E2486">
            <v>2</v>
          </cell>
        </row>
        <row r="2487">
          <cell r="A2487" t="str">
            <v>RE2-100V010MMAZ5-T54</v>
          </cell>
          <cell r="B2487" t="str">
            <v>5x11</v>
          </cell>
          <cell r="C2487">
            <v>338.05900000000003</v>
          </cell>
          <cell r="D2487">
            <v>313.33999999999997</v>
          </cell>
          <cell r="E2487">
            <v>0</v>
          </cell>
        </row>
        <row r="2488">
          <cell r="A2488" t="str">
            <v>RE2-100V100MMA</v>
          </cell>
          <cell r="B2488" t="str">
            <v>6.3x11</v>
          </cell>
          <cell r="C2488">
            <v>677.15700000000004</v>
          </cell>
          <cell r="D2488">
            <v>605.69899999999996</v>
          </cell>
          <cell r="E2488">
            <v>0</v>
          </cell>
        </row>
        <row r="2489">
          <cell r="A2489" t="str">
            <v>RE2-100V100MMA-F</v>
          </cell>
          <cell r="B2489" t="str">
            <v>6.3x11</v>
          </cell>
          <cell r="C2489">
            <v>691.29700000000003</v>
          </cell>
          <cell r="D2489">
            <v>617.29100000000005</v>
          </cell>
          <cell r="E2489">
            <v>0</v>
          </cell>
        </row>
        <row r="2490">
          <cell r="A2490" t="str">
            <v>RE2-100V100MMA-F1</v>
          </cell>
          <cell r="B2490" t="str">
            <v>6.3x11</v>
          </cell>
          <cell r="C2490">
            <v>691.29700000000003</v>
          </cell>
          <cell r="D2490">
            <v>617.29100000000005</v>
          </cell>
          <cell r="E2490">
            <v>0</v>
          </cell>
        </row>
        <row r="2491">
          <cell r="A2491" t="str">
            <v>RE2-100V100MMA-T2</v>
          </cell>
          <cell r="B2491" t="str">
            <v>6.3x11</v>
          </cell>
          <cell r="C2491">
            <v>693.86800000000005</v>
          </cell>
          <cell r="D2491">
            <v>312.39600000000002</v>
          </cell>
          <cell r="E2491">
            <v>0</v>
          </cell>
        </row>
        <row r="2492">
          <cell r="A2492" t="str">
            <v>RE2-100V100MMA-T36</v>
          </cell>
          <cell r="B2492" t="str">
            <v>6.3x11</v>
          </cell>
          <cell r="C2492">
            <v>693.86800000000005</v>
          </cell>
          <cell r="D2492">
            <v>312.39600000000002</v>
          </cell>
          <cell r="E2492">
            <v>0</v>
          </cell>
        </row>
        <row r="2493">
          <cell r="A2493" t="str">
            <v>RE2-100V100MMAGZ-T58</v>
          </cell>
          <cell r="B2493" t="str">
            <v>6.3x11</v>
          </cell>
          <cell r="C2493">
            <v>693.86800000000005</v>
          </cell>
          <cell r="D2493">
            <v>312.39600000000002</v>
          </cell>
          <cell r="E2493">
            <v>0</v>
          </cell>
        </row>
        <row r="2494">
          <cell r="A2494" t="str">
            <v>RE2-100V101ME9</v>
          </cell>
          <cell r="B2494" t="str">
            <v>10x20</v>
          </cell>
          <cell r="C2494">
            <v>2004.3689999999999</v>
          </cell>
          <cell r="D2494">
            <v>1712.998</v>
          </cell>
          <cell r="E2494">
            <v>4</v>
          </cell>
        </row>
        <row r="2495">
          <cell r="A2495" t="str">
            <v>RE2-100V101ME9-F</v>
          </cell>
          <cell r="B2495" t="str">
            <v>10x20</v>
          </cell>
          <cell r="C2495">
            <v>2073.2800000000002</v>
          </cell>
          <cell r="D2495">
            <v>1763.204</v>
          </cell>
          <cell r="E2495">
            <v>0</v>
          </cell>
        </row>
        <row r="2496">
          <cell r="A2496" t="str">
            <v>RE2-100V101ME9-T2</v>
          </cell>
          <cell r="B2496" t="str">
            <v>10x20</v>
          </cell>
          <cell r="C2496">
            <v>2034.0519999999999</v>
          </cell>
          <cell r="D2496">
            <v>1723.7739999999999</v>
          </cell>
          <cell r="E2496">
            <v>1</v>
          </cell>
        </row>
        <row r="2497">
          <cell r="A2497" t="str">
            <v>RE2-100V101MMA</v>
          </cell>
          <cell r="B2497" t="str">
            <v>12.5x20</v>
          </cell>
          <cell r="C2497">
            <v>2700.0059999999999</v>
          </cell>
          <cell r="D2497">
            <v>2501.5700000000002</v>
          </cell>
          <cell r="E2497">
            <v>2</v>
          </cell>
        </row>
        <row r="2498">
          <cell r="A2498" t="str">
            <v>RE2-100V101MMA-F</v>
          </cell>
          <cell r="B2498" t="str">
            <v>12.5x20</v>
          </cell>
          <cell r="C2498">
            <v>2771.049</v>
          </cell>
          <cell r="D2498">
            <v>2558.4169999999999</v>
          </cell>
          <cell r="E2498">
            <v>0</v>
          </cell>
        </row>
        <row r="2499">
          <cell r="A2499" t="str">
            <v>RE2-100V101MMA-S1</v>
          </cell>
          <cell r="B2499" t="str">
            <v>12.5x20</v>
          </cell>
          <cell r="C2499">
            <v>2771.049</v>
          </cell>
          <cell r="D2499">
            <v>2558.4169999999999</v>
          </cell>
          <cell r="E2499">
            <v>0</v>
          </cell>
        </row>
        <row r="2500">
          <cell r="A2500" t="str">
            <v>RE2-100V101MMA-T4</v>
          </cell>
          <cell r="B2500" t="str">
            <v>12.5x20</v>
          </cell>
          <cell r="C2500">
            <v>2732.5659999999998</v>
          </cell>
          <cell r="D2500">
            <v>2506.6370000000002</v>
          </cell>
          <cell r="E2500">
            <v>0.5</v>
          </cell>
        </row>
        <row r="2501">
          <cell r="A2501" t="str">
            <v>RE2-100V151ME9</v>
          </cell>
          <cell r="B2501" t="str">
            <v>12.5x20</v>
          </cell>
          <cell r="C2501">
            <v>2700.0059999999999</v>
          </cell>
          <cell r="D2501">
            <v>2501.5700000000002</v>
          </cell>
          <cell r="E2501">
            <v>0</v>
          </cell>
        </row>
        <row r="2502">
          <cell r="A2502" t="str">
            <v>RE2-100V151MMA</v>
          </cell>
          <cell r="B2502" t="str">
            <v>12.5x25</v>
          </cell>
          <cell r="C2502">
            <v>3293.4090000000001</v>
          </cell>
          <cell r="D2502">
            <v>3141.549</v>
          </cell>
          <cell r="E2502">
            <v>0</v>
          </cell>
        </row>
        <row r="2503">
          <cell r="A2503" t="str">
            <v>RE2-100V1R5MMA</v>
          </cell>
          <cell r="B2503" t="str">
            <v>5x11</v>
          </cell>
          <cell r="C2503">
            <v>321.51</v>
          </cell>
          <cell r="D2503">
            <v>304.39400000000001</v>
          </cell>
          <cell r="E2503">
            <v>0</v>
          </cell>
        </row>
        <row r="2504">
          <cell r="A2504" t="str">
            <v>RE2-100V1R5MMA-T2</v>
          </cell>
          <cell r="B2504" t="str">
            <v>5x11</v>
          </cell>
          <cell r="C2504">
            <v>338.05900000000003</v>
          </cell>
          <cell r="D2504">
            <v>313.33999999999997</v>
          </cell>
          <cell r="E2504">
            <v>0</v>
          </cell>
        </row>
        <row r="2505">
          <cell r="A2505" t="str">
            <v>RE2-100V220MMA</v>
          </cell>
          <cell r="B2505" t="str">
            <v>8x11.5</v>
          </cell>
          <cell r="C2505">
            <v>835.03499999999997</v>
          </cell>
          <cell r="D2505">
            <v>673.39400000000001</v>
          </cell>
          <cell r="E2505">
            <v>0.3</v>
          </cell>
        </row>
        <row r="2506">
          <cell r="A2506" t="str">
            <v>RE2-100V220MMA-T2</v>
          </cell>
          <cell r="B2506" t="str">
            <v>8x11.5</v>
          </cell>
          <cell r="C2506">
            <v>856.90899999999999</v>
          </cell>
          <cell r="D2506">
            <v>683.69799999999998</v>
          </cell>
          <cell r="E2506">
            <v>3</v>
          </cell>
        </row>
        <row r="2507">
          <cell r="A2507" t="str">
            <v>RE2-100V220MMA-T8</v>
          </cell>
          <cell r="B2507" t="str">
            <v>8x11.5</v>
          </cell>
          <cell r="C2507">
            <v>856.90899999999999</v>
          </cell>
          <cell r="D2507">
            <v>683.69799999999998</v>
          </cell>
          <cell r="E2507">
            <v>1</v>
          </cell>
        </row>
        <row r="2508">
          <cell r="A2508" t="str">
            <v>RE2-100V221ME9</v>
          </cell>
          <cell r="B2508" t="str">
            <v>12.5x25</v>
          </cell>
          <cell r="C2508">
            <v>3293.4090000000001</v>
          </cell>
          <cell r="D2508">
            <v>3141.549</v>
          </cell>
          <cell r="E2508">
            <v>0</v>
          </cell>
        </row>
        <row r="2509">
          <cell r="A2509" t="str">
            <v>RE2-100V221ME9-F</v>
          </cell>
          <cell r="B2509" t="str">
            <v>12.5x25</v>
          </cell>
          <cell r="C2509">
            <v>3361.7939999999999</v>
          </cell>
          <cell r="D2509">
            <v>3198.2139999999999</v>
          </cell>
          <cell r="E2509">
            <v>0</v>
          </cell>
        </row>
        <row r="2510">
          <cell r="A2510" t="str">
            <v>RE2-100V221ME9-T70</v>
          </cell>
          <cell r="B2510" t="str">
            <v>12.5x25</v>
          </cell>
          <cell r="C2510">
            <v>3319.248</v>
          </cell>
          <cell r="D2510">
            <v>3135.3620000000001</v>
          </cell>
          <cell r="E2510">
            <v>1.5</v>
          </cell>
        </row>
        <row r="2511">
          <cell r="A2511" t="str">
            <v>RE2-100V221MMA</v>
          </cell>
          <cell r="B2511" t="str">
            <v>16x25</v>
          </cell>
          <cell r="C2511">
            <v>4593.3860000000004</v>
          </cell>
          <cell r="D2511">
            <v>4438.3280000000004</v>
          </cell>
          <cell r="E2511">
            <v>3.5</v>
          </cell>
        </row>
        <row r="2512">
          <cell r="A2512" t="str">
            <v>RE2-100V221MMA-F</v>
          </cell>
          <cell r="B2512" t="str">
            <v>16x25</v>
          </cell>
          <cell r="C2512">
            <v>4661.848</v>
          </cell>
          <cell r="D2512">
            <v>4492.8459999999995</v>
          </cell>
          <cell r="E2512">
            <v>0</v>
          </cell>
        </row>
        <row r="2513">
          <cell r="A2513" t="str">
            <v>RE2-100V221MMA-F21</v>
          </cell>
          <cell r="B2513" t="str">
            <v>16x25</v>
          </cell>
          <cell r="C2513">
            <v>4661.848</v>
          </cell>
          <cell r="D2513">
            <v>4492.8459999999995</v>
          </cell>
          <cell r="E2513">
            <v>0</v>
          </cell>
        </row>
        <row r="2514">
          <cell r="A2514" t="str">
            <v>RE2-100V221MMA-S1</v>
          </cell>
          <cell r="B2514" t="str">
            <v>16x25</v>
          </cell>
          <cell r="C2514">
            <v>4661.848</v>
          </cell>
          <cell r="D2514">
            <v>4492.8459999999995</v>
          </cell>
          <cell r="E2514">
            <v>0</v>
          </cell>
        </row>
        <row r="2515">
          <cell r="A2515" t="str">
            <v>RE2-100V221MMA-T2</v>
          </cell>
          <cell r="B2515" t="str">
            <v>16x25</v>
          </cell>
          <cell r="C2515">
            <v>4636.3760000000002</v>
          </cell>
          <cell r="D2515">
            <v>4439.3450000000003</v>
          </cell>
          <cell r="E2515">
            <v>0</v>
          </cell>
        </row>
        <row r="2516">
          <cell r="A2516" t="str">
            <v>RE2-100V2R2K</v>
          </cell>
          <cell r="B2516" t="str">
            <v>5x11</v>
          </cell>
          <cell r="C2516">
            <v>321.51</v>
          </cell>
          <cell r="D2516">
            <v>304.39400000000001</v>
          </cell>
          <cell r="E2516">
            <v>0</v>
          </cell>
        </row>
        <row r="2517">
          <cell r="A2517" t="str">
            <v>RE2-100V2R2MMA</v>
          </cell>
          <cell r="B2517" t="str">
            <v>5x11</v>
          </cell>
          <cell r="C2517">
            <v>321.51</v>
          </cell>
          <cell r="D2517">
            <v>304.39400000000001</v>
          </cell>
          <cell r="E2517">
            <v>0</v>
          </cell>
        </row>
        <row r="2518">
          <cell r="A2518" t="str">
            <v>RE2-100V2R2MMA-F</v>
          </cell>
          <cell r="B2518" t="str">
            <v>5x11</v>
          </cell>
          <cell r="C2518">
            <v>337.72399999999999</v>
          </cell>
          <cell r="D2518">
            <v>315.97699999999998</v>
          </cell>
          <cell r="E2518">
            <v>0</v>
          </cell>
        </row>
        <row r="2519">
          <cell r="A2519" t="str">
            <v>RE2-100V2R2MMA-F1</v>
          </cell>
          <cell r="B2519" t="str">
            <v>5x11</v>
          </cell>
          <cell r="C2519">
            <v>337.72399999999999</v>
          </cell>
          <cell r="D2519">
            <v>315.97699999999998</v>
          </cell>
          <cell r="E2519">
            <v>0</v>
          </cell>
        </row>
        <row r="2520">
          <cell r="A2520" t="str">
            <v>RE2-100V2R2MMA-T2</v>
          </cell>
          <cell r="B2520" t="str">
            <v>5x11</v>
          </cell>
          <cell r="C2520">
            <v>338.05900000000003</v>
          </cell>
          <cell r="D2520">
            <v>313.33999999999997</v>
          </cell>
          <cell r="E2520">
            <v>4</v>
          </cell>
        </row>
        <row r="2521">
          <cell r="A2521" t="str">
            <v>RE2-100V2R2MMA-T54</v>
          </cell>
          <cell r="B2521" t="str">
            <v>5x11</v>
          </cell>
          <cell r="C2521">
            <v>338.05900000000003</v>
          </cell>
          <cell r="D2521">
            <v>313.33999999999997</v>
          </cell>
          <cell r="E2521">
            <v>0</v>
          </cell>
        </row>
        <row r="2522">
          <cell r="A2522" t="str">
            <v>RE2-100V2R2MMAGZ-T10</v>
          </cell>
          <cell r="B2522" t="str">
            <v>5x11</v>
          </cell>
          <cell r="C2522">
            <v>338.05900000000003</v>
          </cell>
          <cell r="D2522">
            <v>313.33999999999997</v>
          </cell>
          <cell r="E2522">
            <v>0</v>
          </cell>
        </row>
        <row r="2523">
          <cell r="A2523" t="str">
            <v>RE2-100V2R2MMAGZ-T36</v>
          </cell>
          <cell r="B2523" t="str">
            <v>5x11</v>
          </cell>
          <cell r="C2523">
            <v>338.05900000000003</v>
          </cell>
          <cell r="D2523">
            <v>313.33999999999997</v>
          </cell>
          <cell r="E2523">
            <v>0</v>
          </cell>
        </row>
        <row r="2524">
          <cell r="A2524" t="str">
            <v>RE2-100V2R2MMAGZ-T58</v>
          </cell>
          <cell r="B2524" t="str">
            <v>5x11</v>
          </cell>
          <cell r="C2524">
            <v>338.05900000000003</v>
          </cell>
          <cell r="D2524">
            <v>313.33999999999997</v>
          </cell>
          <cell r="E2524">
            <v>0</v>
          </cell>
        </row>
        <row r="2525">
          <cell r="A2525" t="str">
            <v>RE2-100V2R2MMAZ5-T54</v>
          </cell>
          <cell r="B2525" t="str">
            <v>5x11</v>
          </cell>
          <cell r="C2525">
            <v>338.05900000000003</v>
          </cell>
          <cell r="D2525">
            <v>313.33999999999997</v>
          </cell>
          <cell r="E2525">
            <v>0</v>
          </cell>
        </row>
        <row r="2526">
          <cell r="A2526" t="str">
            <v>RE2-100V330ME9</v>
          </cell>
          <cell r="B2526" t="str">
            <v>10x12.5</v>
          </cell>
          <cell r="C2526">
            <v>1412.325</v>
          </cell>
          <cell r="D2526">
            <v>1044.7449999999999</v>
          </cell>
          <cell r="E2526">
            <v>2</v>
          </cell>
        </row>
        <row r="2527">
          <cell r="A2527" t="str">
            <v>RE2-100V330ME9-T2</v>
          </cell>
          <cell r="B2527" t="str">
            <v>10x12.5</v>
          </cell>
          <cell r="C2527">
            <v>1439.7529999999999</v>
          </cell>
          <cell r="D2527">
            <v>1058.347</v>
          </cell>
          <cell r="E2527">
            <v>0</v>
          </cell>
        </row>
        <row r="2528">
          <cell r="A2528" t="str">
            <v>RE2-100V330MMA</v>
          </cell>
          <cell r="B2528" t="str">
            <v>10x12.5</v>
          </cell>
          <cell r="C2528">
            <v>1412.325</v>
          </cell>
          <cell r="D2528">
            <v>1044.7449999999999</v>
          </cell>
          <cell r="E2528">
            <v>0</v>
          </cell>
        </row>
        <row r="2529">
          <cell r="A2529" t="str">
            <v>RE2-100V330MMA-F</v>
          </cell>
          <cell r="B2529" t="str">
            <v>10x12.5</v>
          </cell>
          <cell r="C2529">
            <v>1474.184</v>
          </cell>
          <cell r="D2529">
            <v>1091.066</v>
          </cell>
          <cell r="E2529">
            <v>0</v>
          </cell>
        </row>
        <row r="2530">
          <cell r="A2530" t="str">
            <v>RE2-100V330MMA-S1</v>
          </cell>
          <cell r="B2530" t="str">
            <v>10x12.5</v>
          </cell>
          <cell r="C2530">
            <v>1474.184</v>
          </cell>
          <cell r="D2530">
            <v>1091.066</v>
          </cell>
          <cell r="E2530">
            <v>0</v>
          </cell>
        </row>
        <row r="2531">
          <cell r="A2531" t="str">
            <v>RE2-100V330MMA-T2</v>
          </cell>
          <cell r="B2531" t="str">
            <v>10x12.5</v>
          </cell>
          <cell r="C2531">
            <v>1439.7529999999999</v>
          </cell>
          <cell r="D2531">
            <v>1058.347</v>
          </cell>
          <cell r="E2531">
            <v>1</v>
          </cell>
        </row>
        <row r="2532">
          <cell r="A2532" t="str">
            <v>RE2-100V331ME9</v>
          </cell>
          <cell r="B2532" t="str">
            <v>16x25</v>
          </cell>
          <cell r="C2532">
            <v>4593.3860000000004</v>
          </cell>
          <cell r="D2532">
            <v>4438.3280000000004</v>
          </cell>
          <cell r="E2532">
            <v>1.5</v>
          </cell>
        </row>
        <row r="2533">
          <cell r="A2533" t="str">
            <v>RE2-100V331ME9-F</v>
          </cell>
          <cell r="B2533" t="str">
            <v>16x25</v>
          </cell>
          <cell r="C2533">
            <v>4661.848</v>
          </cell>
          <cell r="D2533">
            <v>4492.8459999999995</v>
          </cell>
          <cell r="E2533">
            <v>2</v>
          </cell>
        </row>
        <row r="2534">
          <cell r="A2534" t="str">
            <v>RE2-100V331ME9-T68</v>
          </cell>
          <cell r="B2534" t="str">
            <v>16x25</v>
          </cell>
          <cell r="C2534">
            <v>4636.3760000000002</v>
          </cell>
          <cell r="D2534">
            <v>4439.3450000000003</v>
          </cell>
          <cell r="E2534">
            <v>0.25</v>
          </cell>
        </row>
        <row r="2535">
          <cell r="A2535" t="str">
            <v>RE2-100V331MMA</v>
          </cell>
          <cell r="B2535" t="str">
            <v>16x25</v>
          </cell>
          <cell r="C2535">
            <v>4593.3860000000004</v>
          </cell>
          <cell r="D2535">
            <v>4438.3280000000004</v>
          </cell>
          <cell r="E2535">
            <v>2</v>
          </cell>
        </row>
        <row r="2536">
          <cell r="A2536" t="str">
            <v>RE2-100V331MMA-F</v>
          </cell>
          <cell r="B2536" t="str">
            <v>16x25</v>
          </cell>
          <cell r="C2536">
            <v>4661.848</v>
          </cell>
          <cell r="D2536">
            <v>4492.8459999999995</v>
          </cell>
          <cell r="E2536">
            <v>1</v>
          </cell>
        </row>
        <row r="2537">
          <cell r="A2537" t="str">
            <v>RE2-100V331MMA-S1</v>
          </cell>
          <cell r="B2537" t="str">
            <v>16x25</v>
          </cell>
          <cell r="C2537">
            <v>4661.848</v>
          </cell>
          <cell r="D2537">
            <v>4492.8459999999995</v>
          </cell>
          <cell r="E2537">
            <v>0</v>
          </cell>
        </row>
        <row r="2538">
          <cell r="A2538" t="str">
            <v>RE2-100V3R3MMA</v>
          </cell>
          <cell r="B2538" t="str">
            <v>5x11</v>
          </cell>
          <cell r="C2538">
            <v>321.51</v>
          </cell>
          <cell r="D2538">
            <v>304.39400000000001</v>
          </cell>
          <cell r="E2538">
            <v>0</v>
          </cell>
        </row>
        <row r="2539">
          <cell r="A2539" t="str">
            <v>RE2-100V3R3MMA-F</v>
          </cell>
          <cell r="B2539" t="str">
            <v>5x11</v>
          </cell>
          <cell r="C2539">
            <v>337.72399999999999</v>
          </cell>
          <cell r="D2539">
            <v>315.97699999999998</v>
          </cell>
          <cell r="E2539">
            <v>0</v>
          </cell>
        </row>
        <row r="2540">
          <cell r="A2540" t="str">
            <v>RE2-100V3R3MMA-S1</v>
          </cell>
          <cell r="B2540" t="str">
            <v>5x11</v>
          </cell>
          <cell r="C2540">
            <v>337.72399999999999</v>
          </cell>
          <cell r="D2540">
            <v>315.97699999999998</v>
          </cell>
          <cell r="E2540">
            <v>0</v>
          </cell>
        </row>
        <row r="2541">
          <cell r="A2541" t="str">
            <v>RE2-100V3R3MMA-T2</v>
          </cell>
          <cell r="B2541" t="str">
            <v>5x11</v>
          </cell>
          <cell r="C2541">
            <v>338.05900000000003</v>
          </cell>
          <cell r="D2541">
            <v>313.33999999999997</v>
          </cell>
          <cell r="E2541">
            <v>0</v>
          </cell>
        </row>
        <row r="2542">
          <cell r="A2542" t="str">
            <v>RE2-100V3R3MMAGZ-T10</v>
          </cell>
          <cell r="B2542" t="str">
            <v>5x11</v>
          </cell>
          <cell r="C2542">
            <v>338.05900000000003</v>
          </cell>
          <cell r="D2542">
            <v>313.33999999999997</v>
          </cell>
          <cell r="E2542">
            <v>0</v>
          </cell>
        </row>
        <row r="2543">
          <cell r="A2543" t="str">
            <v>RE2-100V3R3MMAGZ-T36</v>
          </cell>
          <cell r="B2543" t="str">
            <v>5x11</v>
          </cell>
          <cell r="C2543">
            <v>338.05900000000003</v>
          </cell>
          <cell r="D2543">
            <v>313.33999999999997</v>
          </cell>
          <cell r="E2543">
            <v>0</v>
          </cell>
        </row>
        <row r="2544">
          <cell r="A2544" t="str">
            <v>RE2-100V3R3MMAGZ-T58</v>
          </cell>
          <cell r="B2544" t="str">
            <v>5x11</v>
          </cell>
          <cell r="C2544">
            <v>338.05900000000003</v>
          </cell>
          <cell r="D2544">
            <v>313.33999999999997</v>
          </cell>
          <cell r="E2544">
            <v>0</v>
          </cell>
        </row>
        <row r="2545">
          <cell r="A2545" t="str">
            <v>RE2-100V470K</v>
          </cell>
          <cell r="B2545" t="str">
            <v>10x16</v>
          </cell>
          <cell r="C2545">
            <v>1640.8409999999999</v>
          </cell>
          <cell r="D2545">
            <v>1283.2049999999999</v>
          </cell>
          <cell r="E2545">
            <v>0</v>
          </cell>
        </row>
        <row r="2546">
          <cell r="A2546" t="str">
            <v>RE2-100V470ME9</v>
          </cell>
          <cell r="B2546" t="str">
            <v>10x16</v>
          </cell>
          <cell r="C2546">
            <v>1640.8409999999999</v>
          </cell>
          <cell r="D2546">
            <v>1283.2049999999999</v>
          </cell>
          <cell r="E2546">
            <v>5</v>
          </cell>
        </row>
        <row r="2547">
          <cell r="A2547" t="str">
            <v>RE2-100V470ME9-F</v>
          </cell>
          <cell r="B2547" t="str">
            <v>10x16</v>
          </cell>
          <cell r="C2547">
            <v>1705.6669999999999</v>
          </cell>
          <cell r="D2547">
            <v>1329.8440000000001</v>
          </cell>
          <cell r="E2547">
            <v>0</v>
          </cell>
        </row>
        <row r="2548">
          <cell r="A2548" t="str">
            <v>RE2-100V470ME9-T2</v>
          </cell>
          <cell r="B2548" t="str">
            <v>10x16</v>
          </cell>
          <cell r="C2548">
            <v>1657.9649999999999</v>
          </cell>
          <cell r="D2548">
            <v>1285.2260000000001</v>
          </cell>
          <cell r="E2548">
            <v>3</v>
          </cell>
        </row>
        <row r="2549">
          <cell r="A2549" t="str">
            <v>RE2-100V470MMA</v>
          </cell>
          <cell r="B2549" t="str">
            <v>10x16</v>
          </cell>
          <cell r="C2549">
            <v>1640.8409999999999</v>
          </cell>
          <cell r="D2549">
            <v>1283.2049999999999</v>
          </cell>
          <cell r="E2549">
            <v>0.4</v>
          </cell>
        </row>
        <row r="2550">
          <cell r="A2550" t="str">
            <v>RE2-100V470MMA-F</v>
          </cell>
          <cell r="B2550" t="str">
            <v>10x16</v>
          </cell>
          <cell r="C2550">
            <v>1705.6669999999999</v>
          </cell>
          <cell r="D2550">
            <v>1329.8440000000001</v>
          </cell>
          <cell r="E2550">
            <v>0</v>
          </cell>
        </row>
        <row r="2551">
          <cell r="A2551" t="str">
            <v>RE2-100V470MMA-S1</v>
          </cell>
          <cell r="B2551" t="str">
            <v>10x16</v>
          </cell>
          <cell r="C2551">
            <v>1705.6669999999999</v>
          </cell>
          <cell r="D2551">
            <v>1329.8440000000001</v>
          </cell>
          <cell r="E2551">
            <v>1</v>
          </cell>
        </row>
        <row r="2552">
          <cell r="A2552" t="str">
            <v>RE2-100V470MMA-T2</v>
          </cell>
          <cell r="B2552" t="str">
            <v>10x16</v>
          </cell>
          <cell r="C2552">
            <v>1657.9649999999999</v>
          </cell>
          <cell r="D2552">
            <v>1285.2260000000001</v>
          </cell>
          <cell r="E2552">
            <v>3</v>
          </cell>
        </row>
        <row r="2553">
          <cell r="A2553" t="str">
            <v>RE2-100V470MMA-T4</v>
          </cell>
          <cell r="B2553" t="str">
            <v>10x16</v>
          </cell>
          <cell r="C2553">
            <v>1657.9649999999999</v>
          </cell>
          <cell r="D2553">
            <v>1285.2260000000001</v>
          </cell>
          <cell r="E2553">
            <v>0</v>
          </cell>
        </row>
        <row r="2554">
          <cell r="A2554" t="str">
            <v>RE2-100V471ME9</v>
          </cell>
          <cell r="B2554" t="str">
            <v>16x31.5</v>
          </cell>
          <cell r="C2554">
            <v>6069.22</v>
          </cell>
          <cell r="D2554">
            <v>5975.4129999999996</v>
          </cell>
          <cell r="E2554">
            <v>0</v>
          </cell>
        </row>
        <row r="2555">
          <cell r="A2555" t="str">
            <v>RE2-100V471ME9-F</v>
          </cell>
          <cell r="B2555" t="str">
            <v>16x31.5</v>
          </cell>
          <cell r="C2555">
            <v>6146.7830000000004</v>
          </cell>
          <cell r="D2555">
            <v>6035.7690000000002</v>
          </cell>
          <cell r="E2555">
            <v>0</v>
          </cell>
        </row>
        <row r="2556">
          <cell r="A2556" t="str">
            <v>RE2-100V471ME9-T68</v>
          </cell>
          <cell r="B2556" t="str">
            <v>16x31.5</v>
          </cell>
          <cell r="C2556">
            <v>6075.5839999999998</v>
          </cell>
          <cell r="D2556">
            <v>5930.7020000000002</v>
          </cell>
          <cell r="E2556">
            <v>1.25</v>
          </cell>
        </row>
        <row r="2557">
          <cell r="A2557" t="str">
            <v>RE2-100V471MMA</v>
          </cell>
          <cell r="B2557" t="str">
            <v>16x31.5</v>
          </cell>
          <cell r="C2557">
            <v>6069.22</v>
          </cell>
          <cell r="D2557">
            <v>5975.4129999999996</v>
          </cell>
          <cell r="E2557">
            <v>1.2</v>
          </cell>
        </row>
        <row r="2558">
          <cell r="A2558" t="str">
            <v>RE2-100V471MMA-F</v>
          </cell>
          <cell r="B2558" t="str">
            <v>16x31.5</v>
          </cell>
          <cell r="C2558">
            <v>6146.7830000000004</v>
          </cell>
          <cell r="D2558">
            <v>6035.7690000000002</v>
          </cell>
          <cell r="E2558">
            <v>0</v>
          </cell>
        </row>
        <row r="2559">
          <cell r="A2559" t="str">
            <v>RE2-100V471MMA-F27</v>
          </cell>
          <cell r="B2559" t="str">
            <v>16x31.5</v>
          </cell>
          <cell r="C2559">
            <v>6146.7830000000004</v>
          </cell>
          <cell r="D2559">
            <v>6035.7690000000002</v>
          </cell>
          <cell r="E2559">
            <v>0</v>
          </cell>
        </row>
        <row r="2560">
          <cell r="A2560" t="str">
            <v>RE2-100V471MMA-S1</v>
          </cell>
          <cell r="B2560" t="str">
            <v>16x31.5</v>
          </cell>
          <cell r="C2560">
            <v>6146.7830000000004</v>
          </cell>
          <cell r="D2560">
            <v>6035.7690000000002</v>
          </cell>
          <cell r="E2560">
            <v>0</v>
          </cell>
        </row>
        <row r="2561">
          <cell r="A2561" t="str">
            <v>RE2-100V4R7MMA</v>
          </cell>
          <cell r="B2561" t="str">
            <v>5x11</v>
          </cell>
          <cell r="C2561">
            <v>321.51</v>
          </cell>
          <cell r="D2561">
            <v>304.39400000000001</v>
          </cell>
          <cell r="E2561">
            <v>0</v>
          </cell>
        </row>
        <row r="2562">
          <cell r="A2562" t="str">
            <v>RE2-100V4R7MMA-F</v>
          </cell>
          <cell r="B2562" t="str">
            <v>5x11</v>
          </cell>
          <cell r="C2562">
            <v>337.72399999999999</v>
          </cell>
          <cell r="D2562">
            <v>315.97699999999998</v>
          </cell>
          <cell r="E2562">
            <v>0</v>
          </cell>
        </row>
        <row r="2563">
          <cell r="A2563" t="str">
            <v>RE2-100V4R7MMA-S1</v>
          </cell>
          <cell r="B2563" t="str">
            <v>5x11</v>
          </cell>
          <cell r="C2563">
            <v>337.72399999999999</v>
          </cell>
          <cell r="D2563">
            <v>315.97699999999998</v>
          </cell>
          <cell r="E2563">
            <v>0</v>
          </cell>
        </row>
        <row r="2564">
          <cell r="A2564" t="str">
            <v>RE2-100V4R7MMA-T2</v>
          </cell>
          <cell r="B2564" t="str">
            <v>5x11</v>
          </cell>
          <cell r="C2564">
            <v>338.05900000000003</v>
          </cell>
          <cell r="D2564">
            <v>313.33999999999997</v>
          </cell>
          <cell r="E2564">
            <v>0</v>
          </cell>
        </row>
        <row r="2565">
          <cell r="A2565" t="str">
            <v>RE2-100V4R7MMAGZ-T58</v>
          </cell>
          <cell r="B2565" t="str">
            <v>5x11</v>
          </cell>
          <cell r="C2565">
            <v>338.05900000000003</v>
          </cell>
          <cell r="D2565">
            <v>313.33999999999997</v>
          </cell>
          <cell r="E2565">
            <v>0</v>
          </cell>
        </row>
        <row r="2566">
          <cell r="A2566" t="str">
            <v>RE2-100V680ME9</v>
          </cell>
          <cell r="B2566" t="str">
            <v>10x16</v>
          </cell>
          <cell r="C2566">
            <v>1640.8409999999999</v>
          </cell>
          <cell r="D2566">
            <v>1283.2049999999999</v>
          </cell>
          <cell r="E2566">
            <v>0</v>
          </cell>
        </row>
        <row r="2567">
          <cell r="A2567" t="str">
            <v>RE2-100V681MMA</v>
          </cell>
          <cell r="B2567" t="str">
            <v>18x35.5</v>
          </cell>
          <cell r="C2567">
            <v>9523.4490000000005</v>
          </cell>
          <cell r="D2567">
            <v>10589.752</v>
          </cell>
          <cell r="E2567">
            <v>2.6</v>
          </cell>
        </row>
        <row r="2568">
          <cell r="A2568" t="str">
            <v>RE2-100VR10MMA</v>
          </cell>
          <cell r="B2568" t="str">
            <v>5x11</v>
          </cell>
          <cell r="C2568">
            <v>321.51</v>
          </cell>
          <cell r="D2568">
            <v>304.39400000000001</v>
          </cell>
          <cell r="E2568">
            <v>0</v>
          </cell>
        </row>
        <row r="2569">
          <cell r="A2569" t="str">
            <v>RE2-100VR10MMA-T2</v>
          </cell>
          <cell r="B2569" t="str">
            <v>5x11</v>
          </cell>
          <cell r="C2569">
            <v>338.05900000000003</v>
          </cell>
          <cell r="D2569">
            <v>313.33999999999997</v>
          </cell>
          <cell r="E2569">
            <v>0</v>
          </cell>
        </row>
        <row r="2570">
          <cell r="A2570" t="str">
            <v>RE2-100VR22MMA</v>
          </cell>
          <cell r="B2570" t="str">
            <v>5x11</v>
          </cell>
          <cell r="C2570">
            <v>321.51</v>
          </cell>
          <cell r="D2570">
            <v>304.39400000000001</v>
          </cell>
          <cell r="E2570">
            <v>0</v>
          </cell>
        </row>
        <row r="2571">
          <cell r="A2571" t="str">
            <v>RE2-100VR22MMA-F</v>
          </cell>
          <cell r="B2571" t="str">
            <v>5x11</v>
          </cell>
          <cell r="C2571">
            <v>337.72399999999999</v>
          </cell>
          <cell r="D2571">
            <v>315.97699999999998</v>
          </cell>
          <cell r="E2571">
            <v>0</v>
          </cell>
        </row>
        <row r="2572">
          <cell r="A2572" t="str">
            <v>RE2-100VR22MMA-T2</v>
          </cell>
          <cell r="B2572" t="str">
            <v>5x11</v>
          </cell>
          <cell r="C2572">
            <v>338.05900000000003</v>
          </cell>
          <cell r="D2572">
            <v>313.33999999999997</v>
          </cell>
          <cell r="E2572">
            <v>0</v>
          </cell>
        </row>
        <row r="2573">
          <cell r="A2573" t="str">
            <v>RE2-100VR22MMAGZ-T58</v>
          </cell>
          <cell r="B2573" t="str">
            <v>5x11</v>
          </cell>
          <cell r="C2573">
            <v>338.05900000000003</v>
          </cell>
          <cell r="D2573">
            <v>313.33999999999997</v>
          </cell>
          <cell r="E2573">
            <v>0</v>
          </cell>
        </row>
        <row r="2574">
          <cell r="A2574" t="str">
            <v>RE2-100VR33MMA</v>
          </cell>
          <cell r="B2574" t="str">
            <v>5x11</v>
          </cell>
          <cell r="C2574">
            <v>321.51</v>
          </cell>
          <cell r="D2574">
            <v>304.39400000000001</v>
          </cell>
          <cell r="E2574">
            <v>0</v>
          </cell>
        </row>
        <row r="2575">
          <cell r="A2575" t="str">
            <v>RE2-100VR33MMA-F</v>
          </cell>
          <cell r="B2575" t="str">
            <v>5x11</v>
          </cell>
          <cell r="C2575">
            <v>337.72399999999999</v>
          </cell>
          <cell r="D2575">
            <v>315.97699999999998</v>
          </cell>
          <cell r="E2575">
            <v>0</v>
          </cell>
        </row>
        <row r="2576">
          <cell r="A2576" t="str">
            <v>RE2-100VR33MMA-F1</v>
          </cell>
          <cell r="B2576" t="str">
            <v>5x11</v>
          </cell>
          <cell r="C2576">
            <v>337.72399999999999</v>
          </cell>
          <cell r="D2576">
            <v>315.97699999999998</v>
          </cell>
          <cell r="E2576">
            <v>0</v>
          </cell>
        </row>
        <row r="2577">
          <cell r="A2577" t="str">
            <v>RE2-100VR33MMA-S1</v>
          </cell>
          <cell r="B2577" t="str">
            <v>5x11</v>
          </cell>
          <cell r="C2577">
            <v>337.72399999999999</v>
          </cell>
          <cell r="D2577">
            <v>315.97699999999998</v>
          </cell>
          <cell r="E2577">
            <v>0</v>
          </cell>
        </row>
        <row r="2578">
          <cell r="A2578" t="str">
            <v>RE2-100VR33MMAGZ-T58</v>
          </cell>
          <cell r="B2578" t="str">
            <v>5x11</v>
          </cell>
          <cell r="C2578">
            <v>338.05900000000003</v>
          </cell>
          <cell r="D2578">
            <v>313.33999999999997</v>
          </cell>
          <cell r="E2578">
            <v>0</v>
          </cell>
        </row>
        <row r="2579">
          <cell r="A2579" t="str">
            <v>RE2-100VR47MMA</v>
          </cell>
          <cell r="B2579" t="str">
            <v>5x11</v>
          </cell>
          <cell r="C2579">
            <v>321.51</v>
          </cell>
          <cell r="D2579">
            <v>304.39400000000001</v>
          </cell>
          <cell r="E2579">
            <v>0</v>
          </cell>
        </row>
        <row r="2580">
          <cell r="A2580" t="str">
            <v>RE2-100VR47MMA-F</v>
          </cell>
          <cell r="B2580" t="str">
            <v>5x11</v>
          </cell>
          <cell r="C2580">
            <v>337.72399999999999</v>
          </cell>
          <cell r="D2580">
            <v>315.97699999999998</v>
          </cell>
          <cell r="E2580">
            <v>0</v>
          </cell>
        </row>
        <row r="2581">
          <cell r="A2581" t="str">
            <v>RE2-100VR47MMA-F1</v>
          </cell>
          <cell r="B2581" t="str">
            <v>5x11</v>
          </cell>
          <cell r="C2581">
            <v>337.72399999999999</v>
          </cell>
          <cell r="D2581">
            <v>315.97699999999998</v>
          </cell>
          <cell r="E2581">
            <v>0</v>
          </cell>
        </row>
        <row r="2582">
          <cell r="A2582" t="str">
            <v>RE2-100VR47MMA-S1</v>
          </cell>
          <cell r="B2582" t="str">
            <v>5x11</v>
          </cell>
          <cell r="C2582">
            <v>337.72399999999999</v>
          </cell>
          <cell r="D2582">
            <v>315.97699999999998</v>
          </cell>
          <cell r="E2582">
            <v>0</v>
          </cell>
        </row>
        <row r="2583">
          <cell r="A2583" t="str">
            <v>RE2-100VR47MMA-T2</v>
          </cell>
          <cell r="B2583" t="str">
            <v>5x11</v>
          </cell>
          <cell r="C2583">
            <v>338.05900000000003</v>
          </cell>
          <cell r="D2583">
            <v>313.33999999999997</v>
          </cell>
          <cell r="E2583">
            <v>0</v>
          </cell>
        </row>
        <row r="2584">
          <cell r="A2584" t="str">
            <v>RE2-100VR47MMAGZ-T10</v>
          </cell>
          <cell r="B2584" t="str">
            <v>5x11</v>
          </cell>
          <cell r="C2584">
            <v>338.05900000000003</v>
          </cell>
          <cell r="D2584">
            <v>313.33999999999997</v>
          </cell>
          <cell r="E2584">
            <v>0</v>
          </cell>
        </row>
        <row r="2585">
          <cell r="A2585" t="str">
            <v>RE2-100VR47MMAGZ-T58</v>
          </cell>
          <cell r="B2585" t="str">
            <v>5x11</v>
          </cell>
          <cell r="C2585">
            <v>338.05900000000003</v>
          </cell>
          <cell r="D2585">
            <v>313.33999999999997</v>
          </cell>
          <cell r="E2585">
            <v>0</v>
          </cell>
        </row>
        <row r="2586">
          <cell r="A2586" t="str">
            <v>RE2-10V100MMA</v>
          </cell>
          <cell r="B2586" t="str">
            <v>5x11</v>
          </cell>
          <cell r="C2586">
            <v>321.51</v>
          </cell>
          <cell r="D2586">
            <v>304.39400000000001</v>
          </cell>
          <cell r="E2586">
            <v>4</v>
          </cell>
        </row>
        <row r="2587">
          <cell r="A2587" t="str">
            <v>RE2-10V101K</v>
          </cell>
          <cell r="B2587" t="str">
            <v>5x11</v>
          </cell>
          <cell r="C2587">
            <v>321.51</v>
          </cell>
          <cell r="D2587">
            <v>304.39400000000001</v>
          </cell>
          <cell r="E2587">
            <v>0</v>
          </cell>
        </row>
        <row r="2588">
          <cell r="A2588" t="str">
            <v>RE2-10V101KGZ-T2</v>
          </cell>
          <cell r="B2588" t="str">
            <v>5x11</v>
          </cell>
          <cell r="C2588">
            <v>338.05900000000003</v>
          </cell>
          <cell r="D2588">
            <v>313.33999999999997</v>
          </cell>
          <cell r="E2588">
            <v>0</v>
          </cell>
        </row>
        <row r="2589">
          <cell r="A2589" t="str">
            <v>RE2-10V101ME3#-T2</v>
          </cell>
          <cell r="B2589" t="str">
            <v>5x11</v>
          </cell>
          <cell r="C2589">
            <v>338.05900000000003</v>
          </cell>
          <cell r="D2589">
            <v>313.33999999999997</v>
          </cell>
          <cell r="E2589">
            <v>0</v>
          </cell>
        </row>
        <row r="2590">
          <cell r="A2590" t="str">
            <v>RE2-10V101MMA</v>
          </cell>
          <cell r="B2590" t="str">
            <v>5x11</v>
          </cell>
          <cell r="C2590">
            <v>321.51</v>
          </cell>
          <cell r="D2590">
            <v>304.39400000000001</v>
          </cell>
          <cell r="E2590">
            <v>0</v>
          </cell>
        </row>
        <row r="2591">
          <cell r="A2591" t="str">
            <v>RE2-10V101MMA-F</v>
          </cell>
          <cell r="B2591" t="str">
            <v>5x11</v>
          </cell>
          <cell r="C2591">
            <v>337.72399999999999</v>
          </cell>
          <cell r="D2591">
            <v>315.97699999999998</v>
          </cell>
          <cell r="E2591">
            <v>6</v>
          </cell>
        </row>
        <row r="2592">
          <cell r="A2592" t="str">
            <v>RE2-10V101MMA-F0</v>
          </cell>
          <cell r="B2592" t="str">
            <v>5x11</v>
          </cell>
          <cell r="C2592">
            <v>337.72399999999999</v>
          </cell>
          <cell r="D2592">
            <v>315.97699999999998</v>
          </cell>
          <cell r="E2592">
            <v>0</v>
          </cell>
        </row>
        <row r="2593">
          <cell r="A2593" t="str">
            <v>RE2-10V101MMA-F1</v>
          </cell>
          <cell r="B2593" t="str">
            <v>5x11</v>
          </cell>
          <cell r="C2593">
            <v>337.72399999999999</v>
          </cell>
          <cell r="D2593">
            <v>315.97699999999998</v>
          </cell>
          <cell r="E2593">
            <v>0</v>
          </cell>
        </row>
        <row r="2594">
          <cell r="A2594" t="str">
            <v>RE2-10V101MMA-S1</v>
          </cell>
          <cell r="B2594" t="str">
            <v>5x11</v>
          </cell>
          <cell r="C2594">
            <v>337.72399999999999</v>
          </cell>
          <cell r="D2594">
            <v>315.97699999999998</v>
          </cell>
          <cell r="E2594">
            <v>0</v>
          </cell>
        </row>
        <row r="2595">
          <cell r="A2595" t="str">
            <v>RE2-10V101MMA-T14</v>
          </cell>
          <cell r="B2595" t="str">
            <v>5x11</v>
          </cell>
          <cell r="C2595">
            <v>338.05900000000003</v>
          </cell>
          <cell r="D2595">
            <v>313.33999999999997</v>
          </cell>
          <cell r="E2595">
            <v>0</v>
          </cell>
        </row>
        <row r="2596">
          <cell r="A2596" t="str">
            <v>RE2-10V101MMA-T2</v>
          </cell>
          <cell r="B2596" t="str">
            <v>5x11</v>
          </cell>
          <cell r="C2596">
            <v>338.05900000000003</v>
          </cell>
          <cell r="D2596">
            <v>313.33999999999997</v>
          </cell>
          <cell r="E2596">
            <v>6</v>
          </cell>
        </row>
        <row r="2597">
          <cell r="A2597" t="str">
            <v>RE2-10V101MMA-T36</v>
          </cell>
          <cell r="B2597" t="str">
            <v>5x11</v>
          </cell>
          <cell r="C2597">
            <v>338.05900000000003</v>
          </cell>
          <cell r="D2597">
            <v>313.33999999999997</v>
          </cell>
          <cell r="E2597">
            <v>0</v>
          </cell>
        </row>
        <row r="2598">
          <cell r="A2598" t="str">
            <v>RE2-10V101MMAGZ-T10</v>
          </cell>
          <cell r="B2598" t="str">
            <v>5x11</v>
          </cell>
          <cell r="C2598">
            <v>338.05900000000003</v>
          </cell>
          <cell r="D2598">
            <v>313.33999999999997</v>
          </cell>
          <cell r="E2598">
            <v>0</v>
          </cell>
        </row>
        <row r="2599">
          <cell r="A2599" t="str">
            <v>RE2-10V101MMAGZ-T32</v>
          </cell>
          <cell r="B2599" t="str">
            <v>5x11</v>
          </cell>
          <cell r="C2599">
            <v>338.05900000000003</v>
          </cell>
          <cell r="D2599">
            <v>313.33999999999997</v>
          </cell>
          <cell r="E2599">
            <v>0</v>
          </cell>
        </row>
        <row r="2600">
          <cell r="A2600" t="str">
            <v>RE2-10V101MMAGZ-T58</v>
          </cell>
          <cell r="B2600" t="str">
            <v>5x11</v>
          </cell>
          <cell r="C2600">
            <v>338.05900000000003</v>
          </cell>
          <cell r="D2600">
            <v>313.33999999999997</v>
          </cell>
          <cell r="E2600">
            <v>6</v>
          </cell>
        </row>
        <row r="2601">
          <cell r="A2601" t="str">
            <v>RE2-10V101MMAGZ-T64</v>
          </cell>
          <cell r="B2601" t="str">
            <v>5x11</v>
          </cell>
          <cell r="C2601">
            <v>338.05900000000003</v>
          </cell>
          <cell r="D2601">
            <v>313.33999999999997</v>
          </cell>
          <cell r="E2601">
            <v>6</v>
          </cell>
        </row>
        <row r="2602">
          <cell r="A2602" t="str">
            <v>RE2-10V101MMAGZ-T72</v>
          </cell>
          <cell r="B2602" t="str">
            <v>5x11</v>
          </cell>
          <cell r="C2602">
            <v>338.05900000000003</v>
          </cell>
          <cell r="D2602">
            <v>313.33999999999997</v>
          </cell>
          <cell r="E2602">
            <v>0</v>
          </cell>
        </row>
        <row r="2603">
          <cell r="A2603" t="str">
            <v>RE2-10V102ME9</v>
          </cell>
          <cell r="B2603" t="str">
            <v>10x16</v>
          </cell>
          <cell r="C2603">
            <v>1640.8409999999999</v>
          </cell>
          <cell r="D2603">
            <v>1283.2049999999999</v>
          </cell>
          <cell r="E2603">
            <v>0</v>
          </cell>
        </row>
        <row r="2604">
          <cell r="A2604" t="str">
            <v>RE2-10V102ME9-F</v>
          </cell>
          <cell r="B2604" t="str">
            <v>10x16</v>
          </cell>
          <cell r="C2604">
            <v>1705.6669999999999</v>
          </cell>
          <cell r="D2604">
            <v>1329.8440000000001</v>
          </cell>
          <cell r="E2604">
            <v>1</v>
          </cell>
        </row>
        <row r="2605">
          <cell r="A2605" t="str">
            <v>RE2-10V102ME9-T2</v>
          </cell>
          <cell r="B2605" t="str">
            <v>10x16</v>
          </cell>
          <cell r="C2605">
            <v>1657.9649999999999</v>
          </cell>
          <cell r="D2605">
            <v>1285.2260000000001</v>
          </cell>
          <cell r="E2605">
            <v>1.5</v>
          </cell>
        </row>
        <row r="2606">
          <cell r="A2606" t="str">
            <v>RE2-10V102MH4#</v>
          </cell>
          <cell r="B2606" t="str">
            <v>10x16</v>
          </cell>
          <cell r="C2606">
            <v>1640.8409999999999</v>
          </cell>
          <cell r="D2606">
            <v>1283.2049999999999</v>
          </cell>
          <cell r="E2606">
            <v>3</v>
          </cell>
        </row>
        <row r="2607">
          <cell r="A2607" t="str">
            <v>RE2-10V102MMA</v>
          </cell>
          <cell r="B2607" t="str">
            <v>10x16</v>
          </cell>
          <cell r="C2607">
            <v>1640.8409999999999</v>
          </cell>
          <cell r="D2607">
            <v>1283.2049999999999</v>
          </cell>
          <cell r="E2607">
            <v>20</v>
          </cell>
        </row>
        <row r="2608">
          <cell r="A2608" t="str">
            <v>RE2-10V102MMA-F</v>
          </cell>
          <cell r="B2608" t="str">
            <v>10x16</v>
          </cell>
          <cell r="C2608">
            <v>1705.6669999999999</v>
          </cell>
          <cell r="D2608">
            <v>1329.8440000000001</v>
          </cell>
          <cell r="E2608">
            <v>0</v>
          </cell>
        </row>
        <row r="2609">
          <cell r="A2609" t="str">
            <v>RE2-10V102MMA-F27</v>
          </cell>
          <cell r="B2609" t="str">
            <v>10x16</v>
          </cell>
          <cell r="C2609">
            <v>1705.6669999999999</v>
          </cell>
          <cell r="D2609">
            <v>1329.8440000000001</v>
          </cell>
          <cell r="E2609">
            <v>0</v>
          </cell>
        </row>
        <row r="2610">
          <cell r="A2610" t="str">
            <v>RE2-10V102MMA-F31</v>
          </cell>
          <cell r="B2610" t="str">
            <v>10x16</v>
          </cell>
          <cell r="C2610">
            <v>1705.6669999999999</v>
          </cell>
          <cell r="D2610">
            <v>1329.8440000000001</v>
          </cell>
          <cell r="E2610">
            <v>2</v>
          </cell>
        </row>
        <row r="2611">
          <cell r="A2611" t="str">
            <v>RE2-10V102MMA-S1</v>
          </cell>
          <cell r="B2611" t="str">
            <v>10x16</v>
          </cell>
          <cell r="C2611">
            <v>1705.6669999999999</v>
          </cell>
          <cell r="D2611">
            <v>1329.8440000000001</v>
          </cell>
          <cell r="E2611">
            <v>1</v>
          </cell>
        </row>
        <row r="2612">
          <cell r="A2612" t="str">
            <v>RE2-10V102MMA-T18</v>
          </cell>
          <cell r="B2612" t="str">
            <v>10x16</v>
          </cell>
          <cell r="C2612">
            <v>1657.9649999999999</v>
          </cell>
          <cell r="D2612">
            <v>1285.2260000000001</v>
          </cell>
          <cell r="E2612">
            <v>0.5</v>
          </cell>
        </row>
        <row r="2613">
          <cell r="A2613" t="str">
            <v>RE2-10V102MMA-T2</v>
          </cell>
          <cell r="B2613" t="str">
            <v>10x16</v>
          </cell>
          <cell r="C2613">
            <v>1657.9649999999999</v>
          </cell>
          <cell r="D2613">
            <v>1285.2260000000001</v>
          </cell>
          <cell r="E2613">
            <v>70</v>
          </cell>
        </row>
        <row r="2614">
          <cell r="A2614" t="str">
            <v>RE2-10V151MMA</v>
          </cell>
          <cell r="B2614" t="str">
            <v>6.3x11</v>
          </cell>
          <cell r="C2614">
            <v>677.15700000000004</v>
          </cell>
          <cell r="D2614">
            <v>605.69899999999996</v>
          </cell>
          <cell r="E2614">
            <v>0</v>
          </cell>
        </row>
        <row r="2615">
          <cell r="A2615" t="str">
            <v>RE2-10V151MMAGZ-T36</v>
          </cell>
          <cell r="B2615" t="str">
            <v>6.3x11</v>
          </cell>
          <cell r="C2615">
            <v>693.86800000000005</v>
          </cell>
          <cell r="D2615">
            <v>312.39600000000002</v>
          </cell>
          <cell r="E2615">
            <v>0</v>
          </cell>
        </row>
        <row r="2616">
          <cell r="A2616" t="str">
            <v>RE2-10V152MMA</v>
          </cell>
          <cell r="B2616" t="str">
            <v>10x20</v>
          </cell>
          <cell r="C2616">
            <v>2004.3689999999999</v>
          </cell>
          <cell r="D2616">
            <v>1712.998</v>
          </cell>
          <cell r="E2616">
            <v>0</v>
          </cell>
        </row>
        <row r="2617">
          <cell r="A2617" t="str">
            <v>RE2-10V220MMA</v>
          </cell>
          <cell r="B2617" t="str">
            <v>5x11</v>
          </cell>
          <cell r="C2617">
            <v>321.51</v>
          </cell>
          <cell r="D2617">
            <v>304.39400000000001</v>
          </cell>
          <cell r="E2617">
            <v>0</v>
          </cell>
        </row>
        <row r="2618">
          <cell r="A2618" t="str">
            <v>RE2-10V220MMA-S1</v>
          </cell>
          <cell r="B2618" t="str">
            <v>5x11</v>
          </cell>
          <cell r="C2618">
            <v>337.72399999999999</v>
          </cell>
          <cell r="D2618">
            <v>315.97699999999998</v>
          </cell>
          <cell r="E2618">
            <v>0</v>
          </cell>
        </row>
        <row r="2619">
          <cell r="A2619" t="str">
            <v>RE2-10V220MMA-T14</v>
          </cell>
          <cell r="B2619" t="str">
            <v>5x11</v>
          </cell>
          <cell r="C2619">
            <v>338.05900000000003</v>
          </cell>
          <cell r="D2619">
            <v>313.33999999999997</v>
          </cell>
          <cell r="E2619">
            <v>0</v>
          </cell>
        </row>
        <row r="2620">
          <cell r="A2620" t="str">
            <v>RE2-10V220MMA-T2</v>
          </cell>
          <cell r="B2620" t="str">
            <v>5x11</v>
          </cell>
          <cell r="C2620">
            <v>338.05900000000003</v>
          </cell>
          <cell r="D2620">
            <v>313.33999999999997</v>
          </cell>
          <cell r="E2620">
            <v>16</v>
          </cell>
        </row>
        <row r="2621">
          <cell r="A2621" t="str">
            <v>RE2-10V220MMAGZ-T58</v>
          </cell>
          <cell r="B2621" t="str">
            <v>5x11</v>
          </cell>
          <cell r="C2621">
            <v>338.05900000000003</v>
          </cell>
          <cell r="D2621">
            <v>313.33999999999997</v>
          </cell>
          <cell r="E2621">
            <v>0</v>
          </cell>
        </row>
        <row r="2622">
          <cell r="A2622" t="str">
            <v>RE2-10V221MF3#-T2</v>
          </cell>
          <cell r="B2622" t="str">
            <v>6.3x11</v>
          </cell>
          <cell r="C2622">
            <v>693.86800000000005</v>
          </cell>
          <cell r="D2622">
            <v>312.39600000000002</v>
          </cell>
          <cell r="E2622">
            <v>0</v>
          </cell>
        </row>
        <row r="2623">
          <cell r="A2623" t="str">
            <v>RE2-10V221MF3#-T72</v>
          </cell>
          <cell r="B2623" t="str">
            <v>6.3x11</v>
          </cell>
          <cell r="C2623">
            <v>693.86800000000005</v>
          </cell>
          <cell r="D2623">
            <v>312.39600000000002</v>
          </cell>
          <cell r="E2623">
            <v>6</v>
          </cell>
        </row>
        <row r="2624">
          <cell r="A2624" t="str">
            <v>RE2-10V221MMA</v>
          </cell>
          <cell r="B2624" t="str">
            <v>6.3x11</v>
          </cell>
          <cell r="C2624">
            <v>677.15700000000004</v>
          </cell>
          <cell r="D2624">
            <v>605.69899999999996</v>
          </cell>
          <cell r="E2624">
            <v>0</v>
          </cell>
        </row>
        <row r="2625">
          <cell r="A2625" t="str">
            <v>RE2-10V221MMA-F</v>
          </cell>
          <cell r="B2625" t="str">
            <v>6.3x11</v>
          </cell>
          <cell r="C2625">
            <v>691.29700000000003</v>
          </cell>
          <cell r="D2625">
            <v>617.29100000000005</v>
          </cell>
          <cell r="E2625">
            <v>0</v>
          </cell>
        </row>
        <row r="2626">
          <cell r="A2626" t="str">
            <v>RE2-10V221MMA-F0</v>
          </cell>
          <cell r="B2626" t="str">
            <v>6.3x11</v>
          </cell>
          <cell r="C2626">
            <v>691.29700000000003</v>
          </cell>
          <cell r="D2626">
            <v>617.29100000000005</v>
          </cell>
          <cell r="E2626">
            <v>0</v>
          </cell>
        </row>
        <row r="2627">
          <cell r="A2627" t="str">
            <v>RE2-10V221MMA-S1</v>
          </cell>
          <cell r="B2627" t="str">
            <v>6.3x11</v>
          </cell>
          <cell r="C2627">
            <v>691.29700000000003</v>
          </cell>
          <cell r="D2627">
            <v>617.29100000000005</v>
          </cell>
          <cell r="E2627">
            <v>0</v>
          </cell>
        </row>
        <row r="2628">
          <cell r="A2628" t="str">
            <v>RE2-10V221MMA-T2</v>
          </cell>
          <cell r="B2628" t="str">
            <v>6.3x11</v>
          </cell>
          <cell r="C2628">
            <v>693.86800000000005</v>
          </cell>
          <cell r="D2628">
            <v>312.39600000000002</v>
          </cell>
          <cell r="E2628">
            <v>69</v>
          </cell>
        </row>
        <row r="2629">
          <cell r="A2629" t="str">
            <v>RE2-10V221MMA-T72</v>
          </cell>
          <cell r="B2629" t="str">
            <v>6.3x11</v>
          </cell>
          <cell r="C2629">
            <v>693.86800000000005</v>
          </cell>
          <cell r="D2629">
            <v>312.39600000000002</v>
          </cell>
          <cell r="E2629">
            <v>10</v>
          </cell>
        </row>
        <row r="2630">
          <cell r="A2630" t="str">
            <v>RE2-10V221MMAGZ-T32</v>
          </cell>
          <cell r="B2630" t="str">
            <v>6.3x11</v>
          </cell>
          <cell r="C2630">
            <v>693.86800000000005</v>
          </cell>
          <cell r="D2630">
            <v>312.39600000000002</v>
          </cell>
          <cell r="E2630">
            <v>0</v>
          </cell>
        </row>
        <row r="2631">
          <cell r="A2631" t="str">
            <v>RE2-10V221MMAGZ-T58</v>
          </cell>
          <cell r="B2631" t="str">
            <v>6.3x11</v>
          </cell>
          <cell r="C2631">
            <v>693.86800000000005</v>
          </cell>
          <cell r="D2631">
            <v>312.39600000000002</v>
          </cell>
          <cell r="E2631">
            <v>2</v>
          </cell>
        </row>
        <row r="2632">
          <cell r="A2632" t="str">
            <v>RE2-10V221MMAGZ-T72</v>
          </cell>
          <cell r="B2632" t="str">
            <v>6.3x11</v>
          </cell>
          <cell r="C2632">
            <v>693.86800000000005</v>
          </cell>
          <cell r="D2632">
            <v>312.39600000000002</v>
          </cell>
          <cell r="E2632">
            <v>2</v>
          </cell>
        </row>
        <row r="2633">
          <cell r="A2633" t="str">
            <v>RE2-10V222ME9</v>
          </cell>
          <cell r="B2633" t="str">
            <v>12.5x20</v>
          </cell>
          <cell r="C2633">
            <v>2700.0059999999999</v>
          </cell>
          <cell r="D2633">
            <v>2501.5700000000002</v>
          </cell>
          <cell r="E2633">
            <v>0</v>
          </cell>
        </row>
        <row r="2634">
          <cell r="A2634" t="str">
            <v>RE2-10V222ME9-F</v>
          </cell>
          <cell r="B2634" t="str">
            <v>12.5x20</v>
          </cell>
          <cell r="C2634">
            <v>2771.049</v>
          </cell>
          <cell r="D2634">
            <v>2558.4169999999999</v>
          </cell>
          <cell r="E2634">
            <v>0</v>
          </cell>
        </row>
        <row r="2635">
          <cell r="A2635" t="str">
            <v>RE2-10V222ME9-T70</v>
          </cell>
          <cell r="B2635" t="str">
            <v>12.5x20</v>
          </cell>
          <cell r="C2635">
            <v>2732.5659999999998</v>
          </cell>
          <cell r="D2635">
            <v>2506.6370000000002</v>
          </cell>
          <cell r="E2635">
            <v>1.5</v>
          </cell>
        </row>
        <row r="2636">
          <cell r="A2636" t="str">
            <v>RE2-10V222MI5#-S1</v>
          </cell>
          <cell r="B2636" t="str">
            <v>12.5x20</v>
          </cell>
          <cell r="C2636">
            <v>2771.049</v>
          </cell>
          <cell r="D2636">
            <v>2558.4169999999999</v>
          </cell>
          <cell r="E2636">
            <v>2</v>
          </cell>
        </row>
        <row r="2637">
          <cell r="A2637" t="str">
            <v>RE2-10V222MMA</v>
          </cell>
          <cell r="B2637" t="str">
            <v>12.5x20</v>
          </cell>
          <cell r="C2637">
            <v>2700.0059999999999</v>
          </cell>
          <cell r="D2637">
            <v>2501.5700000000002</v>
          </cell>
          <cell r="E2637">
            <v>0</v>
          </cell>
        </row>
        <row r="2638">
          <cell r="A2638" t="str">
            <v>RE2-10V222MMA-F</v>
          </cell>
          <cell r="B2638" t="str">
            <v>12.5x20</v>
          </cell>
          <cell r="C2638">
            <v>2771.049</v>
          </cell>
          <cell r="D2638">
            <v>2558.4169999999999</v>
          </cell>
          <cell r="E2638">
            <v>0</v>
          </cell>
        </row>
        <row r="2639">
          <cell r="A2639" t="str">
            <v>RE2-10V222MMA-F27</v>
          </cell>
          <cell r="B2639" t="str">
            <v>12.5x20</v>
          </cell>
          <cell r="C2639">
            <v>2771.049</v>
          </cell>
          <cell r="D2639">
            <v>2558.4169999999999</v>
          </cell>
          <cell r="E2639">
            <v>0</v>
          </cell>
        </row>
        <row r="2640">
          <cell r="A2640" t="str">
            <v>RE2-10V222MMA-S1</v>
          </cell>
          <cell r="B2640" t="str">
            <v>12.5x20</v>
          </cell>
          <cell r="C2640">
            <v>2771.049</v>
          </cell>
          <cell r="D2640">
            <v>2558.4169999999999</v>
          </cell>
          <cell r="E2640">
            <v>0</v>
          </cell>
        </row>
        <row r="2641">
          <cell r="A2641" t="str">
            <v>RE2-10V222MZ-F</v>
          </cell>
          <cell r="B2641" t="str">
            <v>12.5x20</v>
          </cell>
          <cell r="C2641">
            <v>2771.049</v>
          </cell>
          <cell r="D2641">
            <v>2558.4169999999999</v>
          </cell>
          <cell r="E2641">
            <v>0</v>
          </cell>
        </row>
        <row r="2642">
          <cell r="A2642" t="str">
            <v>RE2-10V330MMA</v>
          </cell>
          <cell r="B2642" t="str">
            <v>5x11</v>
          </cell>
          <cell r="C2642">
            <v>321.51</v>
          </cell>
          <cell r="D2642">
            <v>304.39400000000001</v>
          </cell>
          <cell r="E2642">
            <v>6.2</v>
          </cell>
        </row>
        <row r="2643">
          <cell r="A2643" t="str">
            <v>RE2-10V330MMA-S1</v>
          </cell>
          <cell r="B2643" t="str">
            <v>5x11</v>
          </cell>
          <cell r="C2643">
            <v>337.72399999999999</v>
          </cell>
          <cell r="D2643">
            <v>315.97699999999998</v>
          </cell>
          <cell r="E2643">
            <v>0</v>
          </cell>
        </row>
        <row r="2644">
          <cell r="A2644" t="str">
            <v>RE2-10V330MMA-T14</v>
          </cell>
          <cell r="B2644" t="str">
            <v>5x11</v>
          </cell>
          <cell r="C2644">
            <v>338.05900000000003</v>
          </cell>
          <cell r="D2644">
            <v>313.33999999999997</v>
          </cell>
          <cell r="E2644">
            <v>0</v>
          </cell>
        </row>
        <row r="2645">
          <cell r="A2645" t="str">
            <v>RE2-10V330MMA-T2</v>
          </cell>
          <cell r="B2645" t="str">
            <v>5x11</v>
          </cell>
          <cell r="C2645">
            <v>338.05900000000003</v>
          </cell>
          <cell r="D2645">
            <v>313.33999999999997</v>
          </cell>
          <cell r="E2645">
            <v>58</v>
          </cell>
        </row>
        <row r="2646">
          <cell r="A2646" t="str">
            <v>RE2-10V330MMA-T34</v>
          </cell>
          <cell r="B2646" t="str">
            <v>5x11</v>
          </cell>
          <cell r="C2646">
            <v>338.05900000000003</v>
          </cell>
          <cell r="D2646">
            <v>313.33999999999997</v>
          </cell>
          <cell r="E2646">
            <v>0</v>
          </cell>
        </row>
        <row r="2647">
          <cell r="A2647" t="str">
            <v>RE2-10V330MMAGZ-T32</v>
          </cell>
          <cell r="B2647" t="str">
            <v>5x11</v>
          </cell>
          <cell r="C2647">
            <v>338.05900000000003</v>
          </cell>
          <cell r="D2647">
            <v>313.33999999999997</v>
          </cell>
          <cell r="E2647">
            <v>0</v>
          </cell>
        </row>
        <row r="2648">
          <cell r="A2648" t="str">
            <v>RE2-10V330MMAGZ-T58</v>
          </cell>
          <cell r="B2648" t="str">
            <v>5x11</v>
          </cell>
          <cell r="C2648">
            <v>338.05900000000003</v>
          </cell>
          <cell r="D2648">
            <v>313.33999999999997</v>
          </cell>
          <cell r="E2648">
            <v>0</v>
          </cell>
        </row>
        <row r="2649">
          <cell r="A2649" t="str">
            <v>RE2-10V330MMAGZ-T72</v>
          </cell>
          <cell r="B2649" t="str">
            <v>5x11</v>
          </cell>
          <cell r="C2649">
            <v>338.05900000000003</v>
          </cell>
          <cell r="D2649">
            <v>313.33999999999997</v>
          </cell>
          <cell r="E2649">
            <v>0</v>
          </cell>
        </row>
        <row r="2650">
          <cell r="A2650" t="str">
            <v>RE2-10V331MG3#-T2</v>
          </cell>
          <cell r="B2650" t="str">
            <v>8x11.5</v>
          </cell>
          <cell r="C2650">
            <v>856.90899999999999</v>
          </cell>
          <cell r="D2650">
            <v>683.69799999999998</v>
          </cell>
          <cell r="E2650">
            <v>0</v>
          </cell>
        </row>
        <row r="2651">
          <cell r="A2651" t="str">
            <v>RE2-10V331MMA</v>
          </cell>
          <cell r="B2651" t="str">
            <v>8x11.5</v>
          </cell>
          <cell r="C2651">
            <v>835.03499999999997</v>
          </cell>
          <cell r="D2651">
            <v>673.39400000000001</v>
          </cell>
          <cell r="E2651">
            <v>0</v>
          </cell>
        </row>
        <row r="2652">
          <cell r="A2652" t="str">
            <v>RE2-10V331MMA-F</v>
          </cell>
          <cell r="B2652" t="str">
            <v>8x11.5</v>
          </cell>
          <cell r="C2652">
            <v>851.61800000000005</v>
          </cell>
          <cell r="D2652">
            <v>685.99099999999999</v>
          </cell>
          <cell r="E2652">
            <v>0</v>
          </cell>
        </row>
        <row r="2653">
          <cell r="A2653" t="str">
            <v>RE2-10V331MMA-T2</v>
          </cell>
          <cell r="B2653" t="str">
            <v>8x11.5</v>
          </cell>
          <cell r="C2653">
            <v>856.90899999999999</v>
          </cell>
          <cell r="D2653">
            <v>683.69799999999998</v>
          </cell>
          <cell r="E2653">
            <v>36</v>
          </cell>
        </row>
        <row r="2654">
          <cell r="A2654" t="str">
            <v>RE2-10V331MMA-T8</v>
          </cell>
          <cell r="B2654" t="str">
            <v>8x11.5</v>
          </cell>
          <cell r="C2654">
            <v>856.90899999999999</v>
          </cell>
          <cell r="D2654">
            <v>683.69799999999998</v>
          </cell>
          <cell r="E2654">
            <v>2</v>
          </cell>
        </row>
        <row r="2655">
          <cell r="A2655" t="str">
            <v>RE2-10V332ME9</v>
          </cell>
          <cell r="B2655" t="str">
            <v>12.5x25</v>
          </cell>
          <cell r="C2655">
            <v>3293.4090000000001</v>
          </cell>
          <cell r="D2655">
            <v>3141.549</v>
          </cell>
          <cell r="E2655">
            <v>0</v>
          </cell>
        </row>
        <row r="2656">
          <cell r="A2656" t="str">
            <v>RE2-10V332ME9-F</v>
          </cell>
          <cell r="B2656" t="str">
            <v>12.5x25</v>
          </cell>
          <cell r="C2656">
            <v>3361.7939999999999</v>
          </cell>
          <cell r="D2656">
            <v>3198.2139999999999</v>
          </cell>
          <cell r="E2656">
            <v>0</v>
          </cell>
        </row>
        <row r="2657">
          <cell r="A2657" t="str">
            <v>RE2-10V332ME9-T70</v>
          </cell>
          <cell r="B2657" t="str">
            <v>12.5x25</v>
          </cell>
          <cell r="C2657">
            <v>3319.248</v>
          </cell>
          <cell r="D2657">
            <v>3135.3620000000001</v>
          </cell>
          <cell r="E2657">
            <v>2.5</v>
          </cell>
        </row>
        <row r="2658">
          <cell r="A2658" t="str">
            <v>RE2-10V332MMA</v>
          </cell>
          <cell r="B2658" t="str">
            <v>12.5x25</v>
          </cell>
          <cell r="C2658">
            <v>3293.4090000000001</v>
          </cell>
          <cell r="D2658">
            <v>3141.549</v>
          </cell>
          <cell r="E2658">
            <v>0</v>
          </cell>
        </row>
        <row r="2659">
          <cell r="A2659" t="str">
            <v>RE2-10V332MMA-F</v>
          </cell>
          <cell r="B2659" t="str">
            <v>12.5x25</v>
          </cell>
          <cell r="C2659">
            <v>3361.7939999999999</v>
          </cell>
          <cell r="D2659">
            <v>3198.2139999999999</v>
          </cell>
          <cell r="E2659">
            <v>0</v>
          </cell>
        </row>
        <row r="2660">
          <cell r="A2660" t="str">
            <v>RE2-10V332MMA-S1</v>
          </cell>
          <cell r="B2660" t="str">
            <v>12.5x25</v>
          </cell>
          <cell r="C2660">
            <v>3361.7939999999999</v>
          </cell>
          <cell r="D2660">
            <v>3198.2139999999999</v>
          </cell>
          <cell r="E2660">
            <v>0</v>
          </cell>
        </row>
        <row r="2661">
          <cell r="A2661" t="str">
            <v>RE2-10V470ME3#-T2</v>
          </cell>
          <cell r="B2661" t="str">
            <v>5x11</v>
          </cell>
          <cell r="C2661">
            <v>338.05900000000003</v>
          </cell>
          <cell r="D2661">
            <v>313.33999999999997</v>
          </cell>
          <cell r="E2661">
            <v>6</v>
          </cell>
        </row>
        <row r="2662">
          <cell r="A2662" t="str">
            <v>RE2-10V470MMA</v>
          </cell>
          <cell r="B2662" t="str">
            <v>5x11</v>
          </cell>
          <cell r="C2662">
            <v>321.51</v>
          </cell>
          <cell r="D2662">
            <v>304.39400000000001</v>
          </cell>
          <cell r="E2662">
            <v>6</v>
          </cell>
        </row>
        <row r="2663">
          <cell r="A2663" t="str">
            <v>RE2-10V470MMA-F</v>
          </cell>
          <cell r="B2663" t="str">
            <v>5x11</v>
          </cell>
          <cell r="C2663">
            <v>337.72399999999999</v>
          </cell>
          <cell r="D2663">
            <v>315.97699999999998</v>
          </cell>
          <cell r="E2663">
            <v>0</v>
          </cell>
        </row>
        <row r="2664">
          <cell r="A2664" t="str">
            <v>RE2-10V470MMA-F0</v>
          </cell>
          <cell r="B2664" t="str">
            <v>5x11</v>
          </cell>
          <cell r="C2664">
            <v>337.72399999999999</v>
          </cell>
          <cell r="D2664">
            <v>315.97699999999998</v>
          </cell>
          <cell r="E2664">
            <v>0</v>
          </cell>
        </row>
        <row r="2665">
          <cell r="A2665" t="str">
            <v>RE2-10V470MMA-S1</v>
          </cell>
          <cell r="B2665" t="str">
            <v>5x11</v>
          </cell>
          <cell r="C2665">
            <v>337.72399999999999</v>
          </cell>
          <cell r="D2665">
            <v>315.97699999999998</v>
          </cell>
          <cell r="E2665">
            <v>0</v>
          </cell>
        </row>
        <row r="2666">
          <cell r="A2666" t="str">
            <v>RE2-10V470MMA-T14</v>
          </cell>
          <cell r="B2666" t="str">
            <v>5x11</v>
          </cell>
          <cell r="C2666">
            <v>338.05900000000003</v>
          </cell>
          <cell r="D2666">
            <v>313.33999999999997</v>
          </cell>
          <cell r="E2666">
            <v>0</v>
          </cell>
        </row>
        <row r="2667">
          <cell r="A2667" t="str">
            <v>RE2-10V470MMA-T2</v>
          </cell>
          <cell r="B2667" t="str">
            <v>5x11</v>
          </cell>
          <cell r="C2667">
            <v>338.05900000000003</v>
          </cell>
          <cell r="D2667">
            <v>313.33999999999997</v>
          </cell>
          <cell r="E2667">
            <v>4.6219999999999999</v>
          </cell>
        </row>
        <row r="2668">
          <cell r="A2668" t="str">
            <v>RE2-10V470MMAGZ-T10</v>
          </cell>
          <cell r="B2668" t="str">
            <v>5x11</v>
          </cell>
          <cell r="C2668">
            <v>338.05900000000003</v>
          </cell>
          <cell r="D2668">
            <v>313.33999999999997</v>
          </cell>
          <cell r="E2668">
            <v>0</v>
          </cell>
        </row>
        <row r="2669">
          <cell r="A2669" t="str">
            <v>RE2-10V470MMAGZ-T32</v>
          </cell>
          <cell r="B2669" t="str">
            <v>5x11</v>
          </cell>
          <cell r="C2669">
            <v>338.05900000000003</v>
          </cell>
          <cell r="D2669">
            <v>313.33999999999997</v>
          </cell>
          <cell r="E2669">
            <v>2</v>
          </cell>
        </row>
        <row r="2670">
          <cell r="A2670" t="str">
            <v>RE2-10V470MMAGZ-T36</v>
          </cell>
          <cell r="B2670" t="str">
            <v>5x11</v>
          </cell>
          <cell r="C2670">
            <v>338.05900000000003</v>
          </cell>
          <cell r="D2670">
            <v>313.33999999999997</v>
          </cell>
          <cell r="E2670">
            <v>0</v>
          </cell>
        </row>
        <row r="2671">
          <cell r="A2671" t="str">
            <v>RE2-10V470MMAGZ-T58</v>
          </cell>
          <cell r="B2671" t="str">
            <v>5x11</v>
          </cell>
          <cell r="C2671">
            <v>338.05900000000003</v>
          </cell>
          <cell r="D2671">
            <v>313.33999999999997</v>
          </cell>
          <cell r="E2671">
            <v>6</v>
          </cell>
        </row>
        <row r="2672">
          <cell r="A2672" t="str">
            <v>RE2-10V470MMAGZ-T64</v>
          </cell>
          <cell r="B2672" t="str">
            <v>5x11</v>
          </cell>
          <cell r="C2672">
            <v>338.05900000000003</v>
          </cell>
          <cell r="D2672">
            <v>313.33999999999997</v>
          </cell>
          <cell r="E2672">
            <v>0</v>
          </cell>
        </row>
        <row r="2673">
          <cell r="A2673" t="str">
            <v>RE2-10V470MMAGZ-T72</v>
          </cell>
          <cell r="B2673" t="str">
            <v>5x11</v>
          </cell>
          <cell r="C2673">
            <v>338.05900000000003</v>
          </cell>
          <cell r="D2673">
            <v>313.33999999999997</v>
          </cell>
          <cell r="E2673">
            <v>0</v>
          </cell>
        </row>
        <row r="2674">
          <cell r="A2674" t="str">
            <v>RE2-10V471MG3#-F1</v>
          </cell>
          <cell r="B2674" t="str">
            <v>8x11.5</v>
          </cell>
          <cell r="C2674">
            <v>851.61800000000005</v>
          </cell>
          <cell r="D2674">
            <v>685.99099999999999</v>
          </cell>
          <cell r="E2674">
            <v>4</v>
          </cell>
        </row>
        <row r="2675">
          <cell r="A2675" t="str">
            <v>RE2-10V471MG3#-T2</v>
          </cell>
          <cell r="B2675" t="str">
            <v>8x11.5</v>
          </cell>
          <cell r="C2675">
            <v>856.90899999999999</v>
          </cell>
          <cell r="D2675">
            <v>683.69799999999998</v>
          </cell>
          <cell r="E2675">
            <v>1</v>
          </cell>
        </row>
        <row r="2676">
          <cell r="A2676" t="str">
            <v>RE2-10V471MMA</v>
          </cell>
          <cell r="B2676" t="str">
            <v>8x11.5</v>
          </cell>
          <cell r="C2676">
            <v>835.03499999999997</v>
          </cell>
          <cell r="D2676">
            <v>673.39400000000001</v>
          </cell>
          <cell r="E2676">
            <v>31.23</v>
          </cell>
        </row>
        <row r="2677">
          <cell r="A2677" t="str">
            <v>RE2-10V471MMA-F</v>
          </cell>
          <cell r="B2677" t="str">
            <v>8x11.5</v>
          </cell>
          <cell r="C2677">
            <v>851.61800000000005</v>
          </cell>
          <cell r="D2677">
            <v>685.99099999999999</v>
          </cell>
          <cell r="E2677">
            <v>0</v>
          </cell>
        </row>
        <row r="2678">
          <cell r="A2678" t="str">
            <v>RE2-10V471MMA-F1</v>
          </cell>
          <cell r="B2678" t="str">
            <v>8x11.5</v>
          </cell>
          <cell r="C2678">
            <v>851.61800000000005</v>
          </cell>
          <cell r="D2678">
            <v>685.99099999999999</v>
          </cell>
          <cell r="E2678">
            <v>59</v>
          </cell>
        </row>
        <row r="2679">
          <cell r="A2679" t="str">
            <v>RE2-10V471MMA-S1</v>
          </cell>
          <cell r="B2679" t="str">
            <v>8x11.5</v>
          </cell>
          <cell r="C2679">
            <v>851.61800000000005</v>
          </cell>
          <cell r="D2679">
            <v>685.99099999999999</v>
          </cell>
          <cell r="E2679">
            <v>0</v>
          </cell>
        </row>
        <row r="2680">
          <cell r="A2680" t="str">
            <v>RE2-10V471MMA-T2</v>
          </cell>
          <cell r="B2680" t="str">
            <v>8x11.5</v>
          </cell>
          <cell r="C2680">
            <v>856.90899999999999</v>
          </cell>
          <cell r="D2680">
            <v>683.69799999999998</v>
          </cell>
          <cell r="E2680">
            <v>6</v>
          </cell>
        </row>
        <row r="2681">
          <cell r="A2681" t="str">
            <v>RE2-10V471MMA-T20</v>
          </cell>
          <cell r="B2681" t="str">
            <v>8x11.5</v>
          </cell>
          <cell r="C2681">
            <v>856.90899999999999</v>
          </cell>
          <cell r="D2681">
            <v>683.69799999999998</v>
          </cell>
          <cell r="E2681">
            <v>0</v>
          </cell>
        </row>
        <row r="2682">
          <cell r="A2682" t="str">
            <v>RE2-10V471MMA-T8</v>
          </cell>
          <cell r="B2682" t="str">
            <v>8x11.5</v>
          </cell>
          <cell r="C2682">
            <v>856.90899999999999</v>
          </cell>
          <cell r="D2682">
            <v>683.69799999999998</v>
          </cell>
          <cell r="E2682">
            <v>1</v>
          </cell>
        </row>
        <row r="2683">
          <cell r="A2683" t="str">
            <v>RE2-10V472ME9</v>
          </cell>
          <cell r="B2683" t="str">
            <v>16x25</v>
          </cell>
          <cell r="C2683">
            <v>4593.3860000000004</v>
          </cell>
          <cell r="D2683">
            <v>4438.3280000000004</v>
          </cell>
          <cell r="E2683">
            <v>0.5</v>
          </cell>
        </row>
        <row r="2684">
          <cell r="A2684" t="str">
            <v>RE2-10V472ME9-F</v>
          </cell>
          <cell r="B2684" t="str">
            <v>16x25</v>
          </cell>
          <cell r="C2684">
            <v>4661.848</v>
          </cell>
          <cell r="D2684">
            <v>4492.8459999999995</v>
          </cell>
          <cell r="E2684">
            <v>1</v>
          </cell>
        </row>
        <row r="2685">
          <cell r="A2685" t="str">
            <v>RE2-10V472ME9-T68</v>
          </cell>
          <cell r="B2685" t="str">
            <v>16x25</v>
          </cell>
          <cell r="C2685">
            <v>4636.3760000000002</v>
          </cell>
          <cell r="D2685">
            <v>4439.3450000000003</v>
          </cell>
          <cell r="E2685">
            <v>0</v>
          </cell>
        </row>
        <row r="2686">
          <cell r="A2686" t="str">
            <v>RE2-10V472MMA</v>
          </cell>
          <cell r="B2686" t="str">
            <v>16x25</v>
          </cell>
          <cell r="C2686">
            <v>4593.3860000000004</v>
          </cell>
          <cell r="D2686">
            <v>4438.3280000000004</v>
          </cell>
          <cell r="E2686">
            <v>6.3</v>
          </cell>
        </row>
        <row r="2687">
          <cell r="A2687" t="str">
            <v>RE2-10V472MMA-F</v>
          </cell>
          <cell r="B2687" t="str">
            <v>16x25</v>
          </cell>
          <cell r="C2687">
            <v>4661.848</v>
          </cell>
          <cell r="D2687">
            <v>4492.8459999999995</v>
          </cell>
          <cell r="E2687">
            <v>0</v>
          </cell>
        </row>
        <row r="2688">
          <cell r="A2688" t="str">
            <v>RE2-10V472MMA-S1</v>
          </cell>
          <cell r="B2688" t="str">
            <v>16x25</v>
          </cell>
          <cell r="C2688">
            <v>4661.848</v>
          </cell>
          <cell r="D2688">
            <v>4492.8459999999995</v>
          </cell>
          <cell r="E2688">
            <v>2</v>
          </cell>
        </row>
        <row r="2689">
          <cell r="A2689" t="str">
            <v>RE2-10V472MMA-T50</v>
          </cell>
          <cell r="B2689" t="str">
            <v>16x25</v>
          </cell>
          <cell r="C2689">
            <v>4636.3760000000002</v>
          </cell>
          <cell r="D2689">
            <v>4439.3450000000003</v>
          </cell>
          <cell r="E2689">
            <v>0</v>
          </cell>
        </row>
        <row r="2690">
          <cell r="A2690" t="str">
            <v>RE2-10V681ME9</v>
          </cell>
          <cell r="B2690" t="str">
            <v>10x12.5</v>
          </cell>
          <cell r="C2690">
            <v>1412.325</v>
          </cell>
          <cell r="D2690">
            <v>1044.7449999999999</v>
          </cell>
          <cell r="E2690">
            <v>0</v>
          </cell>
        </row>
        <row r="2691">
          <cell r="A2691" t="str">
            <v>RE2-10V681ME9-F</v>
          </cell>
          <cell r="B2691" t="str">
            <v>10x12.5</v>
          </cell>
          <cell r="C2691">
            <v>1474.184</v>
          </cell>
          <cell r="D2691">
            <v>1091.066</v>
          </cell>
          <cell r="E2691">
            <v>0</v>
          </cell>
        </row>
        <row r="2692">
          <cell r="A2692" t="str">
            <v>RE2-10V682MMA</v>
          </cell>
          <cell r="B2692" t="str">
            <v>16x31.5</v>
          </cell>
          <cell r="C2692">
            <v>6069.22</v>
          </cell>
          <cell r="D2692">
            <v>5975.4129999999996</v>
          </cell>
          <cell r="E2692">
            <v>0</v>
          </cell>
        </row>
        <row r="2693">
          <cell r="A2693" t="str">
            <v>RE2-10V682MMA-F</v>
          </cell>
          <cell r="B2693" t="str">
            <v>16x31.5</v>
          </cell>
          <cell r="C2693">
            <v>6146.7830000000004</v>
          </cell>
          <cell r="D2693">
            <v>6035.7690000000002</v>
          </cell>
          <cell r="E2693">
            <v>0</v>
          </cell>
        </row>
        <row r="2694">
          <cell r="A2694" t="str">
            <v>RE2-160V010M</v>
          </cell>
          <cell r="B2694" t="str">
            <v>6.3x11</v>
          </cell>
          <cell r="C2694">
            <v>634.22400000000005</v>
          </cell>
          <cell r="D2694">
            <v>534.40800000000002</v>
          </cell>
          <cell r="E2694">
            <v>0</v>
          </cell>
        </row>
        <row r="2695">
          <cell r="A2695" t="str">
            <v>RE2-160V010M-T2</v>
          </cell>
          <cell r="B2695" t="str">
            <v>6.3x11</v>
          </cell>
          <cell r="C2695">
            <v>650.93600000000004</v>
          </cell>
          <cell r="D2695">
            <v>541.81299999999999</v>
          </cell>
          <cell r="E2695">
            <v>0</v>
          </cell>
        </row>
        <row r="2696">
          <cell r="A2696" t="str">
            <v>RE2-160V010M-T58</v>
          </cell>
          <cell r="B2696" t="str">
            <v>6.3x11</v>
          </cell>
          <cell r="C2696">
            <v>650.93600000000004</v>
          </cell>
          <cell r="D2696">
            <v>541.81299999999999</v>
          </cell>
          <cell r="E2696">
            <v>0</v>
          </cell>
        </row>
        <row r="2697">
          <cell r="A2697" t="str">
            <v>RE2-160V100M</v>
          </cell>
          <cell r="B2697" t="str">
            <v>10x12.5</v>
          </cell>
          <cell r="C2697">
            <v>1681.9639999999999</v>
          </cell>
          <cell r="D2697">
            <v>1317.299</v>
          </cell>
          <cell r="E2697">
            <v>0</v>
          </cell>
        </row>
        <row r="2698">
          <cell r="A2698" t="str">
            <v>RE2-160V100M-F</v>
          </cell>
          <cell r="B2698" t="str">
            <v>10x12.5</v>
          </cell>
          <cell r="C2698">
            <v>1751.52</v>
          </cell>
          <cell r="D2698">
            <v>1368.0160000000001</v>
          </cell>
          <cell r="E2698">
            <v>0</v>
          </cell>
        </row>
        <row r="2699">
          <cell r="A2699" t="str">
            <v>RE2-160V100M-T2</v>
          </cell>
          <cell r="B2699" t="str">
            <v>10x12.5</v>
          </cell>
          <cell r="C2699">
            <v>1709.3910000000001</v>
          </cell>
          <cell r="D2699">
            <v>1328.635</v>
          </cell>
          <cell r="E2699">
            <v>1.5</v>
          </cell>
        </row>
        <row r="2700">
          <cell r="A2700" t="str">
            <v>RE2-160V100MH4</v>
          </cell>
          <cell r="B2700" t="str">
            <v>10x16</v>
          </cell>
          <cell r="C2700">
            <v>1960.904</v>
          </cell>
          <cell r="D2700">
            <v>1735.34</v>
          </cell>
          <cell r="E2700">
            <v>0</v>
          </cell>
        </row>
        <row r="2701">
          <cell r="A2701" t="str">
            <v>RE2-160V100MH4-F</v>
          </cell>
          <cell r="B2701" t="str">
            <v>10x16</v>
          </cell>
          <cell r="C2701">
            <v>2020.2809999999999</v>
          </cell>
          <cell r="D2701">
            <v>1777.739</v>
          </cell>
          <cell r="E2701">
            <v>4.5</v>
          </cell>
        </row>
        <row r="2702">
          <cell r="A2702" t="str">
            <v>RE2-160V100MH4-T2</v>
          </cell>
          <cell r="B2702" t="str">
            <v>10x16</v>
          </cell>
          <cell r="C2702">
            <v>1978.028</v>
          </cell>
          <cell r="D2702">
            <v>1733.3610000000001</v>
          </cell>
          <cell r="E2702">
            <v>0</v>
          </cell>
        </row>
        <row r="2703">
          <cell r="A2703" t="str">
            <v>RE2-160V101M</v>
          </cell>
          <cell r="B2703" t="str">
            <v>16x25</v>
          </cell>
          <cell r="C2703">
            <v>6173.3459999999995</v>
          </cell>
          <cell r="D2703">
            <v>6139.0609999999997</v>
          </cell>
          <cell r="E2703">
            <v>1.5</v>
          </cell>
        </row>
        <row r="2704">
          <cell r="A2704" t="str">
            <v>RE2-160V101M-F</v>
          </cell>
          <cell r="B2704" t="str">
            <v>16x25</v>
          </cell>
          <cell r="C2704">
            <v>6255.0050000000001</v>
          </cell>
          <cell r="D2704">
            <v>6228.0839999999998</v>
          </cell>
          <cell r="E2704">
            <v>0</v>
          </cell>
        </row>
        <row r="2705">
          <cell r="A2705" t="str">
            <v>RE2-160V101M-S1</v>
          </cell>
          <cell r="B2705" t="str">
            <v>16x25</v>
          </cell>
          <cell r="C2705">
            <v>6255.0050000000001</v>
          </cell>
          <cell r="D2705">
            <v>6228.0839999999998</v>
          </cell>
          <cell r="E2705">
            <v>0</v>
          </cell>
        </row>
        <row r="2706">
          <cell r="A2706" t="str">
            <v>RE2-160V220M</v>
          </cell>
          <cell r="B2706" t="str">
            <v>10x20</v>
          </cell>
          <cell r="C2706">
            <v>2577.174</v>
          </cell>
          <cell r="D2706">
            <v>2273.154</v>
          </cell>
          <cell r="E2706">
            <v>0</v>
          </cell>
        </row>
        <row r="2707">
          <cell r="A2707" t="str">
            <v>RE2-160V220M-F</v>
          </cell>
          <cell r="B2707" t="str">
            <v>10x20</v>
          </cell>
          <cell r="C2707">
            <v>2668.5709999999999</v>
          </cell>
          <cell r="D2707">
            <v>2344.9760000000001</v>
          </cell>
          <cell r="E2707">
            <v>0</v>
          </cell>
        </row>
        <row r="2708">
          <cell r="A2708" t="str">
            <v>RE2-160V220M-S1</v>
          </cell>
          <cell r="B2708" t="str">
            <v>10x20</v>
          </cell>
          <cell r="C2708">
            <v>2668.5709999999999</v>
          </cell>
          <cell r="D2708">
            <v>2344.9760000000001</v>
          </cell>
          <cell r="E2708">
            <v>5.5</v>
          </cell>
        </row>
        <row r="2709">
          <cell r="A2709" t="str">
            <v>RE2-160V220M-T2</v>
          </cell>
          <cell r="B2709" t="str">
            <v>10x20</v>
          </cell>
          <cell r="C2709">
            <v>2606.857</v>
          </cell>
          <cell r="D2709">
            <v>2278.9870000000001</v>
          </cell>
          <cell r="E2709">
            <v>0</v>
          </cell>
        </row>
        <row r="2710">
          <cell r="A2710" t="str">
            <v>RE2-160V220MI4-F</v>
          </cell>
          <cell r="B2710" t="str">
            <v>12.5x16</v>
          </cell>
          <cell r="C2710">
            <v>3605.2809999999999</v>
          </cell>
          <cell r="D2710">
            <v>0</v>
          </cell>
          <cell r="E2710">
            <v>12.5</v>
          </cell>
        </row>
        <row r="2711">
          <cell r="A2711" t="str">
            <v>RE2-160V220MI4-T2</v>
          </cell>
          <cell r="B2711" t="str">
            <v>12.5x16</v>
          </cell>
          <cell r="C2711">
            <v>2504.5070000000001</v>
          </cell>
          <cell r="D2711">
            <v>0</v>
          </cell>
          <cell r="E2711">
            <v>0</v>
          </cell>
        </row>
        <row r="2712">
          <cell r="A2712" t="str">
            <v>RE2-160V220MI4-T4</v>
          </cell>
          <cell r="B2712" t="str">
            <v>12.5x16</v>
          </cell>
          <cell r="C2712">
            <v>2504.5070000000001</v>
          </cell>
          <cell r="D2712">
            <v>0</v>
          </cell>
          <cell r="E2712">
            <v>23</v>
          </cell>
        </row>
        <row r="2713">
          <cell r="A2713" t="str">
            <v>RE2-160V221M</v>
          </cell>
          <cell r="B2713" t="str">
            <v>18x35.5</v>
          </cell>
          <cell r="C2713">
            <v>12133.642</v>
          </cell>
          <cell r="D2713">
            <v>12558.471</v>
          </cell>
          <cell r="E2713">
            <v>4.55</v>
          </cell>
        </row>
        <row r="2714">
          <cell r="A2714" t="str">
            <v>RE2-160V221M-S1</v>
          </cell>
          <cell r="B2714" t="str">
            <v>18x35.5</v>
          </cell>
          <cell r="C2714">
            <v>12170.035</v>
          </cell>
          <cell r="D2714">
            <v>12590.245000000001</v>
          </cell>
          <cell r="E2714">
            <v>4</v>
          </cell>
        </row>
        <row r="2715">
          <cell r="A2715" t="str">
            <v>RE2-160V2R2M</v>
          </cell>
          <cell r="B2715" t="str">
            <v>6.3x11</v>
          </cell>
          <cell r="C2715">
            <v>634.22400000000005</v>
          </cell>
          <cell r="D2715">
            <v>534.40800000000002</v>
          </cell>
          <cell r="E2715">
            <v>4.5999999999999996</v>
          </cell>
        </row>
        <row r="2716">
          <cell r="A2716" t="str">
            <v>RE2-160V2R2M-T2</v>
          </cell>
          <cell r="B2716" t="str">
            <v>6.3x11</v>
          </cell>
          <cell r="C2716">
            <v>650.93600000000004</v>
          </cell>
          <cell r="D2716">
            <v>541.81299999999999</v>
          </cell>
          <cell r="E2716">
            <v>4</v>
          </cell>
        </row>
        <row r="2717">
          <cell r="A2717" t="str">
            <v>RE2-160V2R2MGZ-T58</v>
          </cell>
          <cell r="B2717" t="str">
            <v>6.3x11</v>
          </cell>
          <cell r="C2717">
            <v>650.93600000000004</v>
          </cell>
          <cell r="D2717">
            <v>541.81299999999999</v>
          </cell>
          <cell r="E2717">
            <v>0</v>
          </cell>
        </row>
        <row r="2718">
          <cell r="A2718" t="str">
            <v>RE2-160V330M</v>
          </cell>
          <cell r="B2718" t="str">
            <v>12.5x20</v>
          </cell>
          <cell r="C2718">
            <v>3514.5680000000002</v>
          </cell>
          <cell r="D2718">
            <v>3269.1880000000001</v>
          </cell>
          <cell r="E2718">
            <v>6</v>
          </cell>
        </row>
        <row r="2719">
          <cell r="A2719" t="str">
            <v>RE2-160V330M-T70</v>
          </cell>
          <cell r="B2719" t="str">
            <v>12.5x20</v>
          </cell>
          <cell r="C2719">
            <v>3547.1289999999999</v>
          </cell>
          <cell r="D2719">
            <v>3267.317</v>
          </cell>
          <cell r="E2719">
            <v>0.5</v>
          </cell>
        </row>
        <row r="2720">
          <cell r="A2720" t="str">
            <v>RE2-160V3R3M</v>
          </cell>
          <cell r="B2720" t="str">
            <v>8x11.5</v>
          </cell>
          <cell r="C2720">
            <v>825.58199999999999</v>
          </cell>
          <cell r="D2720">
            <v>742.22699999999998</v>
          </cell>
          <cell r="E2720">
            <v>0</v>
          </cell>
        </row>
        <row r="2721">
          <cell r="A2721" t="str">
            <v>RE2-160V3R3M-T2</v>
          </cell>
          <cell r="B2721" t="str">
            <v>8x11.5</v>
          </cell>
          <cell r="C2721">
            <v>855.47400000000005</v>
          </cell>
          <cell r="D2721">
            <v>758.63499999999999</v>
          </cell>
          <cell r="E2721">
            <v>0</v>
          </cell>
        </row>
        <row r="2722">
          <cell r="A2722" t="str">
            <v>RE2-160V470M</v>
          </cell>
          <cell r="B2722" t="str">
            <v>12.5x25</v>
          </cell>
          <cell r="C2722">
            <v>4615.2979999999998</v>
          </cell>
          <cell r="D2722">
            <v>4478.7280000000001</v>
          </cell>
          <cell r="E2722">
            <v>0.5</v>
          </cell>
        </row>
        <row r="2723">
          <cell r="A2723" t="str">
            <v>RE2-160V470M-T70</v>
          </cell>
          <cell r="B2723" t="str">
            <v>12.5x25</v>
          </cell>
          <cell r="C2723">
            <v>4641.1379999999999</v>
          </cell>
          <cell r="D2723">
            <v>4460.3890000000001</v>
          </cell>
          <cell r="E2723">
            <v>0.5</v>
          </cell>
        </row>
        <row r="2724">
          <cell r="A2724" t="str">
            <v>RE2-160V4R7M</v>
          </cell>
          <cell r="B2724" t="str">
            <v>8x11.5</v>
          </cell>
          <cell r="C2724">
            <v>825.58199999999999</v>
          </cell>
          <cell r="D2724">
            <v>742.22699999999998</v>
          </cell>
          <cell r="E2724">
            <v>6</v>
          </cell>
        </row>
        <row r="2725">
          <cell r="A2725" t="str">
            <v>RE2-160V4R7M-T2</v>
          </cell>
          <cell r="B2725" t="str">
            <v>8x11.5</v>
          </cell>
          <cell r="C2725">
            <v>855.47400000000005</v>
          </cell>
          <cell r="D2725">
            <v>758.63499999999999</v>
          </cell>
          <cell r="E2725">
            <v>0</v>
          </cell>
        </row>
        <row r="2726">
          <cell r="A2726" t="str">
            <v>RE2-160VR47M</v>
          </cell>
          <cell r="B2726" t="str">
            <v>6.3x11</v>
          </cell>
          <cell r="C2726">
            <v>634.22400000000005</v>
          </cell>
          <cell r="D2726">
            <v>534.40800000000002</v>
          </cell>
          <cell r="E2726">
            <v>0</v>
          </cell>
        </row>
        <row r="2727">
          <cell r="A2727" t="str">
            <v>RE2-160VR47M-T2</v>
          </cell>
          <cell r="B2727" t="str">
            <v>6.3x11</v>
          </cell>
          <cell r="C2727">
            <v>650.93600000000004</v>
          </cell>
          <cell r="D2727">
            <v>541.81299999999999</v>
          </cell>
          <cell r="E2727">
            <v>0</v>
          </cell>
        </row>
        <row r="2728">
          <cell r="A2728" t="str">
            <v>RE2-16V100ME3#-T32</v>
          </cell>
          <cell r="B2728" t="str">
            <v>5x11</v>
          </cell>
          <cell r="C2728">
            <v>338.05900000000003</v>
          </cell>
          <cell r="D2728">
            <v>313.33999999999997</v>
          </cell>
          <cell r="E2728">
            <v>0</v>
          </cell>
        </row>
        <row r="2729">
          <cell r="A2729" t="str">
            <v>RE2-16V100MMA</v>
          </cell>
          <cell r="B2729" t="str">
            <v>5x11</v>
          </cell>
          <cell r="C2729">
            <v>321.51</v>
          </cell>
          <cell r="D2729">
            <v>304.39400000000001</v>
          </cell>
          <cell r="E2729">
            <v>10</v>
          </cell>
        </row>
        <row r="2730">
          <cell r="A2730" t="str">
            <v>RE2-16V100MMA-F</v>
          </cell>
          <cell r="B2730" t="str">
            <v>5x11</v>
          </cell>
          <cell r="C2730">
            <v>337.72399999999999</v>
          </cell>
          <cell r="D2730">
            <v>315.97699999999998</v>
          </cell>
          <cell r="E2730">
            <v>0</v>
          </cell>
        </row>
        <row r="2731">
          <cell r="A2731" t="str">
            <v>RE2-16V100MMA-F0</v>
          </cell>
          <cell r="B2731" t="str">
            <v>5x11</v>
          </cell>
          <cell r="C2731">
            <v>337.72399999999999</v>
          </cell>
          <cell r="D2731">
            <v>315.97699999999998</v>
          </cell>
          <cell r="E2731">
            <v>0</v>
          </cell>
        </row>
        <row r="2732">
          <cell r="A2732" t="str">
            <v>RE2-16V100MMA-S1</v>
          </cell>
          <cell r="B2732" t="str">
            <v>5x11</v>
          </cell>
          <cell r="C2732">
            <v>337.72399999999999</v>
          </cell>
          <cell r="D2732">
            <v>315.97699999999998</v>
          </cell>
          <cell r="E2732">
            <v>0</v>
          </cell>
        </row>
        <row r="2733">
          <cell r="A2733" t="str">
            <v>RE2-16V100MMA-T14</v>
          </cell>
          <cell r="B2733" t="str">
            <v>5x11</v>
          </cell>
          <cell r="C2733">
            <v>338.05900000000003</v>
          </cell>
          <cell r="D2733">
            <v>313.33999999999997</v>
          </cell>
          <cell r="E2733">
            <v>0</v>
          </cell>
        </row>
        <row r="2734">
          <cell r="A2734" t="str">
            <v>RE2-16V100MMA-T2</v>
          </cell>
          <cell r="B2734" t="str">
            <v>5x11</v>
          </cell>
          <cell r="C2734">
            <v>338.05900000000003</v>
          </cell>
          <cell r="D2734">
            <v>313.33999999999997</v>
          </cell>
          <cell r="E2734">
            <v>7</v>
          </cell>
        </row>
        <row r="2735">
          <cell r="A2735" t="str">
            <v>RE2-16V100MMAGZ-T10</v>
          </cell>
          <cell r="B2735" t="str">
            <v>5x11</v>
          </cell>
          <cell r="C2735">
            <v>338.05900000000003</v>
          </cell>
          <cell r="D2735">
            <v>313.33999999999997</v>
          </cell>
          <cell r="E2735">
            <v>0</v>
          </cell>
        </row>
        <row r="2736">
          <cell r="A2736" t="str">
            <v>RE2-16V100MMAGZ-T32</v>
          </cell>
          <cell r="B2736" t="str">
            <v>5x11</v>
          </cell>
          <cell r="C2736">
            <v>338.05900000000003</v>
          </cell>
          <cell r="D2736">
            <v>313.33999999999997</v>
          </cell>
          <cell r="E2736">
            <v>158</v>
          </cell>
        </row>
        <row r="2737">
          <cell r="A2737" t="str">
            <v>RE2-16V100MMAGZ-T58</v>
          </cell>
          <cell r="B2737" t="str">
            <v>5x11</v>
          </cell>
          <cell r="C2737">
            <v>338.05900000000003</v>
          </cell>
          <cell r="D2737">
            <v>313.33999999999997</v>
          </cell>
          <cell r="E2737">
            <v>0</v>
          </cell>
        </row>
        <row r="2738">
          <cell r="A2738" t="str">
            <v>RE2-16V100MMAGZ-T64</v>
          </cell>
          <cell r="B2738" t="str">
            <v>5x11</v>
          </cell>
          <cell r="C2738">
            <v>338.05900000000003</v>
          </cell>
          <cell r="D2738">
            <v>313.33999999999997</v>
          </cell>
          <cell r="E2738">
            <v>6</v>
          </cell>
        </row>
        <row r="2739">
          <cell r="A2739" t="str">
            <v>RE2-16V100MMAGZ-T72</v>
          </cell>
          <cell r="B2739" t="str">
            <v>5x11</v>
          </cell>
          <cell r="C2739">
            <v>338.05900000000003</v>
          </cell>
          <cell r="D2739">
            <v>313.33999999999997</v>
          </cell>
          <cell r="E2739">
            <v>6</v>
          </cell>
        </row>
        <row r="2740">
          <cell r="A2740" t="str">
            <v>RE2-16V101MF3#-T2</v>
          </cell>
          <cell r="B2740" t="str">
            <v>6.3x11</v>
          </cell>
          <cell r="C2740">
            <v>693.86800000000005</v>
          </cell>
          <cell r="D2740">
            <v>312.39600000000002</v>
          </cell>
          <cell r="E2740">
            <v>10</v>
          </cell>
        </row>
        <row r="2741">
          <cell r="A2741" t="str">
            <v>RE2-16V101MMA</v>
          </cell>
          <cell r="B2741" t="str">
            <v>6.3x11</v>
          </cell>
          <cell r="C2741">
            <v>677.15700000000004</v>
          </cell>
          <cell r="D2741">
            <v>605.69899999999996</v>
          </cell>
          <cell r="E2741">
            <v>10</v>
          </cell>
        </row>
        <row r="2742">
          <cell r="A2742" t="str">
            <v>RE2-16V101MMA-F</v>
          </cell>
          <cell r="B2742" t="str">
            <v>6.3x11</v>
          </cell>
          <cell r="C2742">
            <v>691.29700000000003</v>
          </cell>
          <cell r="D2742">
            <v>617.29100000000005</v>
          </cell>
          <cell r="E2742">
            <v>4</v>
          </cell>
        </row>
        <row r="2743">
          <cell r="A2743" t="str">
            <v>RE2-16V101MMA-F1</v>
          </cell>
          <cell r="B2743" t="str">
            <v>6.3x11</v>
          </cell>
          <cell r="C2743">
            <v>691.29700000000003</v>
          </cell>
          <cell r="D2743">
            <v>617.29100000000005</v>
          </cell>
          <cell r="E2743">
            <v>0</v>
          </cell>
        </row>
        <row r="2744">
          <cell r="A2744" t="str">
            <v>RE2-16V101MMA-F4</v>
          </cell>
          <cell r="B2744" t="str">
            <v>6.3x11</v>
          </cell>
          <cell r="C2744">
            <v>691.29700000000003</v>
          </cell>
          <cell r="D2744">
            <v>617.29100000000005</v>
          </cell>
          <cell r="E2744">
            <v>0</v>
          </cell>
        </row>
        <row r="2745">
          <cell r="A2745" t="str">
            <v>RE2-16V101MMA-S1</v>
          </cell>
          <cell r="B2745" t="str">
            <v>6.3x11</v>
          </cell>
          <cell r="C2745">
            <v>691.29700000000003</v>
          </cell>
          <cell r="D2745">
            <v>617.29100000000005</v>
          </cell>
          <cell r="E2745">
            <v>0</v>
          </cell>
        </row>
        <row r="2746">
          <cell r="A2746" t="str">
            <v>RE2-16V101MMA-T2</v>
          </cell>
          <cell r="B2746" t="str">
            <v>6.3x11</v>
          </cell>
          <cell r="C2746">
            <v>693.86800000000005</v>
          </cell>
          <cell r="D2746">
            <v>312.39600000000002</v>
          </cell>
          <cell r="E2746">
            <v>10</v>
          </cell>
        </row>
        <row r="2747">
          <cell r="A2747" t="str">
            <v>RE2-16V101MMAGZ-T32</v>
          </cell>
          <cell r="B2747" t="str">
            <v>6.3x11</v>
          </cell>
          <cell r="C2747">
            <v>693.86800000000005</v>
          </cell>
          <cell r="D2747">
            <v>312.39600000000002</v>
          </cell>
          <cell r="E2747">
            <v>0</v>
          </cell>
        </row>
        <row r="2748">
          <cell r="A2748" t="str">
            <v>RE2-16V101MMAGZ-T36</v>
          </cell>
          <cell r="B2748" t="str">
            <v>6.3x11</v>
          </cell>
          <cell r="C2748">
            <v>693.86800000000005</v>
          </cell>
          <cell r="D2748">
            <v>312.39600000000002</v>
          </cell>
          <cell r="E2748">
            <v>0</v>
          </cell>
        </row>
        <row r="2749">
          <cell r="A2749" t="str">
            <v>RE2-16V101MMAGZ-T58</v>
          </cell>
          <cell r="B2749" t="str">
            <v>6.3x11</v>
          </cell>
          <cell r="C2749">
            <v>693.86800000000005</v>
          </cell>
          <cell r="D2749">
            <v>312.39600000000002</v>
          </cell>
          <cell r="E2749">
            <v>12</v>
          </cell>
        </row>
        <row r="2750">
          <cell r="A2750" t="str">
            <v>RE2-16V102ME9</v>
          </cell>
          <cell r="B2750" t="str">
            <v>10x20</v>
          </cell>
          <cell r="C2750">
            <v>2004.3689999999999</v>
          </cell>
          <cell r="D2750">
            <v>1712.998</v>
          </cell>
          <cell r="E2750">
            <v>4</v>
          </cell>
        </row>
        <row r="2751">
          <cell r="A2751" t="str">
            <v>RE2-16V102ME9-F</v>
          </cell>
          <cell r="B2751" t="str">
            <v>10x20</v>
          </cell>
          <cell r="C2751">
            <v>2073.2800000000002</v>
          </cell>
          <cell r="D2751">
            <v>1763.204</v>
          </cell>
          <cell r="E2751">
            <v>3.5</v>
          </cell>
        </row>
        <row r="2752">
          <cell r="A2752" t="str">
            <v>RE2-16V102ME9-T2</v>
          </cell>
          <cell r="B2752" t="str">
            <v>10x20</v>
          </cell>
          <cell r="C2752">
            <v>2034.0519999999999</v>
          </cell>
          <cell r="D2752">
            <v>1723.7739999999999</v>
          </cell>
          <cell r="E2752">
            <v>0</v>
          </cell>
        </row>
        <row r="2753">
          <cell r="A2753" t="str">
            <v>RE2-16V102MH5#</v>
          </cell>
          <cell r="B2753" t="str">
            <v>10x20</v>
          </cell>
          <cell r="C2753">
            <v>2004.3689999999999</v>
          </cell>
          <cell r="D2753">
            <v>1712.998</v>
          </cell>
          <cell r="E2753">
            <v>2</v>
          </cell>
        </row>
        <row r="2754">
          <cell r="A2754" t="str">
            <v>RE2-16V102MMA</v>
          </cell>
          <cell r="B2754" t="str">
            <v>10x20</v>
          </cell>
          <cell r="C2754">
            <v>2004.3689999999999</v>
          </cell>
          <cell r="D2754">
            <v>1712.998</v>
          </cell>
          <cell r="E2754">
            <v>14</v>
          </cell>
        </row>
        <row r="2755">
          <cell r="A2755" t="str">
            <v>RE2-16V102MMA-F</v>
          </cell>
          <cell r="B2755" t="str">
            <v>10x20</v>
          </cell>
          <cell r="C2755">
            <v>2073.2800000000002</v>
          </cell>
          <cell r="D2755">
            <v>1763.204</v>
          </cell>
          <cell r="E2755">
            <v>0</v>
          </cell>
        </row>
        <row r="2756">
          <cell r="A2756" t="str">
            <v>RE2-16V102MMA-F27</v>
          </cell>
          <cell r="B2756" t="str">
            <v>10x20</v>
          </cell>
          <cell r="C2756">
            <v>2073.2800000000002</v>
          </cell>
          <cell r="D2756">
            <v>1763.204</v>
          </cell>
          <cell r="E2756">
            <v>1</v>
          </cell>
        </row>
        <row r="2757">
          <cell r="A2757" t="str">
            <v>RE2-16V102MMA-S1</v>
          </cell>
          <cell r="B2757" t="str">
            <v>10x20</v>
          </cell>
          <cell r="C2757">
            <v>2073.2800000000002</v>
          </cell>
          <cell r="D2757">
            <v>1763.204</v>
          </cell>
          <cell r="E2757">
            <v>3.1</v>
          </cell>
        </row>
        <row r="2758">
          <cell r="A2758" t="str">
            <v>RE2-16V102MMA-T18</v>
          </cell>
          <cell r="B2758" t="str">
            <v>10x20</v>
          </cell>
          <cell r="C2758">
            <v>2034.0519999999999</v>
          </cell>
          <cell r="D2758">
            <v>1723.7739999999999</v>
          </cell>
          <cell r="E2758">
            <v>0</v>
          </cell>
        </row>
        <row r="2759">
          <cell r="A2759" t="str">
            <v>RE2-16V102MMA-T2</v>
          </cell>
          <cell r="B2759" t="str">
            <v>10x20</v>
          </cell>
          <cell r="C2759">
            <v>2034.0519999999999</v>
          </cell>
          <cell r="D2759">
            <v>1723.7739999999999</v>
          </cell>
          <cell r="E2759">
            <v>2</v>
          </cell>
        </row>
        <row r="2760">
          <cell r="A2760" t="str">
            <v>RE2-16V152ME9</v>
          </cell>
          <cell r="B2760" t="str">
            <v>12.5x20</v>
          </cell>
          <cell r="C2760">
            <v>2700.0059999999999</v>
          </cell>
          <cell r="D2760">
            <v>2501.5700000000002</v>
          </cell>
          <cell r="E2760">
            <v>0</v>
          </cell>
        </row>
        <row r="2761">
          <cell r="A2761" t="str">
            <v>RE2-16V152ME9-F</v>
          </cell>
          <cell r="B2761" t="str">
            <v>12.5x20</v>
          </cell>
          <cell r="C2761">
            <v>2771.049</v>
          </cell>
          <cell r="D2761">
            <v>2558.4169999999999</v>
          </cell>
          <cell r="E2761">
            <v>0</v>
          </cell>
        </row>
        <row r="2762">
          <cell r="A2762" t="str">
            <v>RE2-16V152ME9-T70</v>
          </cell>
          <cell r="B2762" t="str">
            <v>12.5x20</v>
          </cell>
          <cell r="C2762">
            <v>2732.5659999999998</v>
          </cell>
          <cell r="D2762">
            <v>2506.6370000000002</v>
          </cell>
          <cell r="E2762">
            <v>3</v>
          </cell>
        </row>
        <row r="2763">
          <cell r="A2763" t="str">
            <v>RE2-16V152MMA</v>
          </cell>
          <cell r="B2763" t="str">
            <v>12.5x20</v>
          </cell>
          <cell r="C2763">
            <v>2700.0059999999999</v>
          </cell>
          <cell r="D2763">
            <v>2501.5700000000002</v>
          </cell>
          <cell r="E2763">
            <v>0</v>
          </cell>
        </row>
        <row r="2764">
          <cell r="A2764" t="str">
            <v>RE2-16V220ME3#-T2</v>
          </cell>
          <cell r="B2764" t="str">
            <v>5x11</v>
          </cell>
          <cell r="C2764">
            <v>338.05900000000003</v>
          </cell>
          <cell r="D2764">
            <v>313.33999999999997</v>
          </cell>
          <cell r="E2764">
            <v>0</v>
          </cell>
        </row>
        <row r="2765">
          <cell r="A2765" t="str">
            <v>RE2-16V220MMA</v>
          </cell>
          <cell r="B2765" t="str">
            <v>5x11</v>
          </cell>
          <cell r="C2765">
            <v>321.51</v>
          </cell>
          <cell r="D2765">
            <v>304.39400000000001</v>
          </cell>
          <cell r="E2765">
            <v>6</v>
          </cell>
        </row>
        <row r="2766">
          <cell r="A2766" t="str">
            <v>RE2-16V220MMA-F</v>
          </cell>
          <cell r="B2766" t="str">
            <v>5x11</v>
          </cell>
          <cell r="C2766">
            <v>337.72399999999999</v>
          </cell>
          <cell r="D2766">
            <v>315.97699999999998</v>
          </cell>
          <cell r="E2766">
            <v>0</v>
          </cell>
        </row>
        <row r="2767">
          <cell r="A2767" t="str">
            <v>RE2-16V220MMA-F27</v>
          </cell>
          <cell r="B2767" t="str">
            <v>5x11</v>
          </cell>
          <cell r="C2767">
            <v>337.72399999999999</v>
          </cell>
          <cell r="D2767">
            <v>315.97699999999998</v>
          </cell>
          <cell r="E2767">
            <v>0</v>
          </cell>
        </row>
        <row r="2768">
          <cell r="A2768" t="str">
            <v>RE2-16V220MMA-S1</v>
          </cell>
          <cell r="B2768" t="str">
            <v>5x11</v>
          </cell>
          <cell r="C2768">
            <v>337.72399999999999</v>
          </cell>
          <cell r="D2768">
            <v>315.97699999999998</v>
          </cell>
          <cell r="E2768">
            <v>0</v>
          </cell>
        </row>
        <row r="2769">
          <cell r="A2769" t="str">
            <v>RE2-16V220MMA-T2</v>
          </cell>
          <cell r="B2769" t="str">
            <v>5x11</v>
          </cell>
          <cell r="C2769">
            <v>338.05900000000003</v>
          </cell>
          <cell r="D2769">
            <v>313.33999999999997</v>
          </cell>
          <cell r="E2769">
            <v>0</v>
          </cell>
        </row>
        <row r="2770">
          <cell r="A2770" t="str">
            <v>RE2-16V220MMAGZ-T10</v>
          </cell>
          <cell r="B2770" t="str">
            <v>5x11</v>
          </cell>
          <cell r="C2770">
            <v>338.05900000000003</v>
          </cell>
          <cell r="D2770">
            <v>313.33999999999997</v>
          </cell>
          <cell r="E2770">
            <v>0</v>
          </cell>
        </row>
        <row r="2771">
          <cell r="A2771" t="str">
            <v>RE2-16V220MMAGZ-T32</v>
          </cell>
          <cell r="B2771" t="str">
            <v>5x11</v>
          </cell>
          <cell r="C2771">
            <v>338.05900000000003</v>
          </cell>
          <cell r="D2771">
            <v>313.33999999999997</v>
          </cell>
          <cell r="E2771">
            <v>0</v>
          </cell>
        </row>
        <row r="2772">
          <cell r="A2772" t="str">
            <v>RE2-16V220MMAGZ-T58</v>
          </cell>
          <cell r="B2772" t="str">
            <v>5x11</v>
          </cell>
          <cell r="C2772">
            <v>338.05900000000003</v>
          </cell>
          <cell r="D2772">
            <v>313.33999999999997</v>
          </cell>
          <cell r="E2772">
            <v>0</v>
          </cell>
        </row>
        <row r="2773">
          <cell r="A2773" t="str">
            <v>RE2-16V220MMAGZ-T64</v>
          </cell>
          <cell r="B2773" t="str">
            <v>5x11</v>
          </cell>
          <cell r="C2773">
            <v>338.05900000000003</v>
          </cell>
          <cell r="D2773">
            <v>313.33999999999997</v>
          </cell>
          <cell r="E2773">
            <v>8</v>
          </cell>
        </row>
        <row r="2774">
          <cell r="A2774" t="str">
            <v>RE2-16V221K</v>
          </cell>
          <cell r="B2774" t="str">
            <v>8x11.5</v>
          </cell>
          <cell r="C2774">
            <v>835.03499999999997</v>
          </cell>
          <cell r="D2774">
            <v>673.39400000000001</v>
          </cell>
          <cell r="E2774">
            <v>0</v>
          </cell>
        </row>
        <row r="2775">
          <cell r="A2775" t="str">
            <v>RE2-16V221KGZ-T2</v>
          </cell>
          <cell r="B2775" t="str">
            <v>8x11.5</v>
          </cell>
          <cell r="C2775">
            <v>856.90899999999999</v>
          </cell>
          <cell r="D2775">
            <v>683.69799999999998</v>
          </cell>
          <cell r="E2775">
            <v>0</v>
          </cell>
        </row>
        <row r="2776">
          <cell r="A2776" t="str">
            <v>RE2-16V221MG3#</v>
          </cell>
          <cell r="B2776" t="str">
            <v>8x11.5</v>
          </cell>
          <cell r="C2776">
            <v>835.03499999999997</v>
          </cell>
          <cell r="D2776">
            <v>673.39400000000001</v>
          </cell>
          <cell r="E2776">
            <v>10</v>
          </cell>
        </row>
        <row r="2777">
          <cell r="A2777" t="str">
            <v>RE2-16V221MMA</v>
          </cell>
          <cell r="B2777" t="str">
            <v>8x11.5</v>
          </cell>
          <cell r="C2777">
            <v>835.03499999999997</v>
          </cell>
          <cell r="D2777">
            <v>673.39400000000001</v>
          </cell>
          <cell r="E2777">
            <v>12</v>
          </cell>
        </row>
        <row r="2778">
          <cell r="A2778" t="str">
            <v>RE2-16V221MMA-F</v>
          </cell>
          <cell r="B2778" t="str">
            <v>8x11.5</v>
          </cell>
          <cell r="C2778">
            <v>851.61800000000005</v>
          </cell>
          <cell r="D2778">
            <v>685.99099999999999</v>
          </cell>
          <cell r="E2778">
            <v>6</v>
          </cell>
        </row>
        <row r="2779">
          <cell r="A2779" t="str">
            <v>RE2-16V221MMA-F1</v>
          </cell>
          <cell r="B2779" t="str">
            <v>8x11.5</v>
          </cell>
          <cell r="C2779">
            <v>851.61800000000005</v>
          </cell>
          <cell r="D2779">
            <v>685.99099999999999</v>
          </cell>
          <cell r="E2779">
            <v>0</v>
          </cell>
        </row>
        <row r="2780">
          <cell r="A2780" t="str">
            <v>RE2-16V221MMA-F25</v>
          </cell>
          <cell r="B2780" t="str">
            <v>8x11.5</v>
          </cell>
          <cell r="C2780">
            <v>851.61800000000005</v>
          </cell>
          <cell r="D2780">
            <v>685.99099999999999</v>
          </cell>
          <cell r="E2780">
            <v>0</v>
          </cell>
        </row>
        <row r="2781">
          <cell r="A2781" t="str">
            <v>RE2-16V221MMA-F27</v>
          </cell>
          <cell r="B2781" t="str">
            <v>8x11.5</v>
          </cell>
          <cell r="C2781">
            <v>851.61800000000005</v>
          </cell>
          <cell r="D2781">
            <v>685.99099999999999</v>
          </cell>
          <cell r="E2781">
            <v>0</v>
          </cell>
        </row>
        <row r="2782">
          <cell r="A2782" t="str">
            <v>RE2-16V221MMA-S1</v>
          </cell>
          <cell r="B2782" t="str">
            <v>8x11.5</v>
          </cell>
          <cell r="C2782">
            <v>851.61800000000005</v>
          </cell>
          <cell r="D2782">
            <v>685.99099999999999</v>
          </cell>
          <cell r="E2782">
            <v>0</v>
          </cell>
        </row>
        <row r="2783">
          <cell r="A2783" t="str">
            <v>RE2-16V221MMA-T2</v>
          </cell>
          <cell r="B2783" t="str">
            <v>8x11.5</v>
          </cell>
          <cell r="C2783">
            <v>856.90899999999999</v>
          </cell>
          <cell r="D2783">
            <v>683.69799999999998</v>
          </cell>
          <cell r="E2783">
            <v>8</v>
          </cell>
        </row>
        <row r="2784">
          <cell r="A2784" t="str">
            <v>RE2-16V221MMAGZ-T8</v>
          </cell>
          <cell r="B2784" t="str">
            <v>8x11.5</v>
          </cell>
          <cell r="C2784">
            <v>856.90899999999999</v>
          </cell>
          <cell r="D2784">
            <v>683.69799999999998</v>
          </cell>
          <cell r="E2784">
            <v>0</v>
          </cell>
        </row>
        <row r="2785">
          <cell r="A2785" t="str">
            <v>RE2-16V222ME9</v>
          </cell>
          <cell r="B2785" t="str">
            <v>12.5x25</v>
          </cell>
          <cell r="C2785">
            <v>3293.4090000000001</v>
          </cell>
          <cell r="D2785">
            <v>3141.549</v>
          </cell>
          <cell r="E2785">
            <v>2</v>
          </cell>
        </row>
        <row r="2786">
          <cell r="A2786" t="str">
            <v>RE2-16V222ME9-F</v>
          </cell>
          <cell r="B2786" t="str">
            <v>12.5x25</v>
          </cell>
          <cell r="C2786">
            <v>3361.7939999999999</v>
          </cell>
          <cell r="D2786">
            <v>3198.2139999999999</v>
          </cell>
          <cell r="E2786">
            <v>0</v>
          </cell>
        </row>
        <row r="2787">
          <cell r="A2787" t="str">
            <v>RE2-16V222ME9-T70</v>
          </cell>
          <cell r="B2787" t="str">
            <v>12.5x25</v>
          </cell>
          <cell r="C2787">
            <v>3319.248</v>
          </cell>
          <cell r="D2787">
            <v>3135.3620000000001</v>
          </cell>
          <cell r="E2787">
            <v>1</v>
          </cell>
        </row>
        <row r="2788">
          <cell r="A2788" t="str">
            <v>RE2-16V222MMA</v>
          </cell>
          <cell r="B2788" t="str">
            <v>12.5x25</v>
          </cell>
          <cell r="C2788">
            <v>3293.4090000000001</v>
          </cell>
          <cell r="D2788">
            <v>3141.549</v>
          </cell>
          <cell r="E2788">
            <v>5</v>
          </cell>
        </row>
        <row r="2789">
          <cell r="A2789" t="str">
            <v>RE2-16V222MMA-F</v>
          </cell>
          <cell r="B2789" t="str">
            <v>12.5x25</v>
          </cell>
          <cell r="C2789">
            <v>3361.7939999999999</v>
          </cell>
          <cell r="D2789">
            <v>3198.2139999999999</v>
          </cell>
          <cell r="E2789">
            <v>3</v>
          </cell>
        </row>
        <row r="2790">
          <cell r="A2790" t="str">
            <v>RE2-16V222MMA-F13</v>
          </cell>
          <cell r="B2790" t="str">
            <v>12.5x25</v>
          </cell>
          <cell r="C2790">
            <v>3361.7939999999999</v>
          </cell>
          <cell r="D2790">
            <v>3198.2139999999999</v>
          </cell>
          <cell r="E2790">
            <v>0</v>
          </cell>
        </row>
        <row r="2791">
          <cell r="A2791" t="str">
            <v>RE2-16V222MMA-F21</v>
          </cell>
          <cell r="B2791" t="str">
            <v>12.5x25</v>
          </cell>
          <cell r="C2791">
            <v>3361.7939999999999</v>
          </cell>
          <cell r="D2791">
            <v>3198.2139999999999</v>
          </cell>
          <cell r="E2791">
            <v>0</v>
          </cell>
        </row>
        <row r="2792">
          <cell r="A2792" t="str">
            <v>RE2-16V222MMA-F27</v>
          </cell>
          <cell r="B2792" t="str">
            <v>12.5x25</v>
          </cell>
          <cell r="C2792">
            <v>3361.7939999999999</v>
          </cell>
          <cell r="D2792">
            <v>3198.2139999999999</v>
          </cell>
          <cell r="E2792">
            <v>0</v>
          </cell>
        </row>
        <row r="2793">
          <cell r="A2793" t="str">
            <v>RE2-16V222MMA-F7</v>
          </cell>
          <cell r="B2793" t="str">
            <v>12.5x25</v>
          </cell>
          <cell r="C2793">
            <v>3361.7939999999999</v>
          </cell>
          <cell r="D2793">
            <v>3198.2139999999999</v>
          </cell>
          <cell r="E2793">
            <v>0</v>
          </cell>
        </row>
        <row r="2794">
          <cell r="A2794" t="str">
            <v>RE2-16V222MMA-S1</v>
          </cell>
          <cell r="B2794" t="str">
            <v>12.5x25</v>
          </cell>
          <cell r="C2794">
            <v>3361.7939999999999</v>
          </cell>
          <cell r="D2794">
            <v>3198.2139999999999</v>
          </cell>
          <cell r="E2794">
            <v>4</v>
          </cell>
        </row>
        <row r="2795">
          <cell r="A2795" t="str">
            <v>RE2-16V222MMA-T18</v>
          </cell>
          <cell r="B2795" t="str">
            <v>12.5x25</v>
          </cell>
          <cell r="C2795">
            <v>3319.248</v>
          </cell>
          <cell r="D2795">
            <v>3135.3620000000001</v>
          </cell>
          <cell r="E2795">
            <v>0</v>
          </cell>
        </row>
        <row r="2796">
          <cell r="A2796" t="str">
            <v>RE2-16V222MMA-T4</v>
          </cell>
          <cell r="B2796" t="str">
            <v>12.5x25</v>
          </cell>
          <cell r="C2796">
            <v>3319.248</v>
          </cell>
          <cell r="D2796">
            <v>3135.3620000000001</v>
          </cell>
          <cell r="E2796">
            <v>0</v>
          </cell>
        </row>
        <row r="2797">
          <cell r="A2797" t="str">
            <v>RE2-16V222MMA-T70</v>
          </cell>
          <cell r="B2797" t="str">
            <v>12.5x25</v>
          </cell>
          <cell r="C2797">
            <v>3319.248</v>
          </cell>
          <cell r="D2797">
            <v>3135.3620000000001</v>
          </cell>
          <cell r="E2797">
            <v>0</v>
          </cell>
        </row>
        <row r="2798">
          <cell r="A2798" t="str">
            <v>RE2-16V330ME3#-T2</v>
          </cell>
          <cell r="B2798" t="str">
            <v>5x11</v>
          </cell>
          <cell r="C2798">
            <v>338.05900000000003</v>
          </cell>
          <cell r="D2798">
            <v>313.33999999999997</v>
          </cell>
          <cell r="E2798">
            <v>0</v>
          </cell>
        </row>
        <row r="2799">
          <cell r="A2799" t="str">
            <v>RE2-16V330MMA</v>
          </cell>
          <cell r="B2799" t="str">
            <v>5x11</v>
          </cell>
          <cell r="C2799">
            <v>321.51</v>
          </cell>
          <cell r="D2799">
            <v>304.39400000000001</v>
          </cell>
          <cell r="E2799">
            <v>0</v>
          </cell>
        </row>
        <row r="2800">
          <cell r="A2800" t="str">
            <v>RE2-16V330MMA-F</v>
          </cell>
          <cell r="B2800" t="str">
            <v>5x11</v>
          </cell>
          <cell r="C2800">
            <v>337.72399999999999</v>
          </cell>
          <cell r="D2800">
            <v>315.97699999999998</v>
          </cell>
          <cell r="E2800">
            <v>0</v>
          </cell>
        </row>
        <row r="2801">
          <cell r="A2801" t="str">
            <v>RE2-16V330MMA-F1</v>
          </cell>
          <cell r="B2801" t="str">
            <v>5x11</v>
          </cell>
          <cell r="C2801">
            <v>337.72399999999999</v>
          </cell>
          <cell r="D2801">
            <v>315.97699999999998</v>
          </cell>
          <cell r="E2801">
            <v>4</v>
          </cell>
        </row>
        <row r="2802">
          <cell r="A2802" t="str">
            <v>RE2-16V330MMA-T2</v>
          </cell>
          <cell r="B2802" t="str">
            <v>5x11</v>
          </cell>
          <cell r="C2802">
            <v>338.05900000000003</v>
          </cell>
          <cell r="D2802">
            <v>313.33999999999997</v>
          </cell>
          <cell r="E2802">
            <v>2</v>
          </cell>
        </row>
        <row r="2803">
          <cell r="A2803" t="str">
            <v>RE2-16V330MMAGZ-T58</v>
          </cell>
          <cell r="B2803" t="str">
            <v>5x11</v>
          </cell>
          <cell r="C2803">
            <v>338.05900000000003</v>
          </cell>
          <cell r="D2803">
            <v>313.33999999999997</v>
          </cell>
          <cell r="E2803">
            <v>2</v>
          </cell>
        </row>
        <row r="2804">
          <cell r="A2804" t="str">
            <v>RE2-16V330MMAGZ-T64</v>
          </cell>
          <cell r="B2804" t="str">
            <v>5x11</v>
          </cell>
          <cell r="C2804">
            <v>338.05900000000003</v>
          </cell>
          <cell r="D2804">
            <v>313.33999999999997</v>
          </cell>
          <cell r="E2804">
            <v>6</v>
          </cell>
        </row>
        <row r="2805">
          <cell r="A2805" t="str">
            <v>RE2-16V331ME9</v>
          </cell>
          <cell r="B2805" t="str">
            <v>8x11.5</v>
          </cell>
          <cell r="C2805">
            <v>835.03499999999997</v>
          </cell>
          <cell r="D2805">
            <v>673.39400000000001</v>
          </cell>
          <cell r="E2805">
            <v>0</v>
          </cell>
        </row>
        <row r="2806">
          <cell r="A2806" t="str">
            <v>RE2-16V331MG3#</v>
          </cell>
          <cell r="B2806" t="str">
            <v>8x11.5</v>
          </cell>
          <cell r="C2806">
            <v>835.03499999999997</v>
          </cell>
          <cell r="D2806">
            <v>673.39400000000001</v>
          </cell>
          <cell r="E2806">
            <v>0</v>
          </cell>
        </row>
        <row r="2807">
          <cell r="A2807" t="str">
            <v>RE2-16V331MG3#-T2</v>
          </cell>
          <cell r="B2807" t="str">
            <v>8x11.5</v>
          </cell>
          <cell r="C2807">
            <v>856.90899999999999</v>
          </cell>
          <cell r="D2807">
            <v>683.69799999999998</v>
          </cell>
          <cell r="E2807">
            <v>3</v>
          </cell>
        </row>
        <row r="2808">
          <cell r="A2808" t="str">
            <v>RE2-16V331MMA</v>
          </cell>
          <cell r="B2808" t="str">
            <v>8x11.5</v>
          </cell>
          <cell r="C2808">
            <v>835.03499999999997</v>
          </cell>
          <cell r="D2808">
            <v>673.39400000000001</v>
          </cell>
          <cell r="E2808">
            <v>3.4</v>
          </cell>
        </row>
        <row r="2809">
          <cell r="A2809" t="str">
            <v>RE2-16V331MMA-F</v>
          </cell>
          <cell r="B2809" t="str">
            <v>8x11.5</v>
          </cell>
          <cell r="C2809">
            <v>851.61800000000005</v>
          </cell>
          <cell r="D2809">
            <v>685.99099999999999</v>
          </cell>
          <cell r="E2809">
            <v>8</v>
          </cell>
        </row>
        <row r="2810">
          <cell r="A2810" t="str">
            <v>RE2-16V331MMA-F0</v>
          </cell>
          <cell r="B2810" t="str">
            <v>8x11.5</v>
          </cell>
          <cell r="C2810">
            <v>851.61800000000005</v>
          </cell>
          <cell r="D2810">
            <v>685.99099999999999</v>
          </cell>
          <cell r="E2810">
            <v>0</v>
          </cell>
        </row>
        <row r="2811">
          <cell r="A2811" t="str">
            <v>RE2-16V331MMA-S1</v>
          </cell>
          <cell r="B2811" t="str">
            <v>8x11.5</v>
          </cell>
          <cell r="C2811">
            <v>851.61800000000005</v>
          </cell>
          <cell r="D2811">
            <v>685.99099999999999</v>
          </cell>
          <cell r="E2811">
            <v>0</v>
          </cell>
        </row>
        <row r="2812">
          <cell r="A2812" t="str">
            <v>RE2-16V331MMA-T2</v>
          </cell>
          <cell r="B2812" t="str">
            <v>8x11.5</v>
          </cell>
          <cell r="C2812">
            <v>856.90899999999999</v>
          </cell>
          <cell r="D2812">
            <v>683.69799999999998</v>
          </cell>
          <cell r="E2812">
            <v>101</v>
          </cell>
        </row>
        <row r="2813">
          <cell r="A2813" t="str">
            <v>RE2-16V331MMA-T20</v>
          </cell>
          <cell r="B2813" t="str">
            <v>8x11.5</v>
          </cell>
          <cell r="C2813">
            <v>856.90899999999999</v>
          </cell>
          <cell r="D2813">
            <v>683.69799999999998</v>
          </cell>
          <cell r="E2813">
            <v>0</v>
          </cell>
        </row>
        <row r="2814">
          <cell r="A2814" t="str">
            <v>RE2-16V331MMA-T8</v>
          </cell>
          <cell r="B2814" t="str">
            <v>8x11.5</v>
          </cell>
          <cell r="C2814">
            <v>856.90899999999999</v>
          </cell>
          <cell r="D2814">
            <v>683.69799999999998</v>
          </cell>
          <cell r="E2814">
            <v>3</v>
          </cell>
        </row>
        <row r="2815">
          <cell r="A2815" t="str">
            <v>RE2-16V331MMA-T96</v>
          </cell>
          <cell r="B2815" t="str">
            <v>8x11.5</v>
          </cell>
          <cell r="C2815">
            <v>856.90899999999999</v>
          </cell>
          <cell r="D2815">
            <v>683.69799999999998</v>
          </cell>
          <cell r="E2815">
            <v>0</v>
          </cell>
        </row>
        <row r="2816">
          <cell r="A2816" t="str">
            <v>RE2-16V332ME9</v>
          </cell>
          <cell r="B2816" t="str">
            <v>16x25</v>
          </cell>
          <cell r="C2816">
            <v>4593.3860000000004</v>
          </cell>
          <cell r="D2816">
            <v>4438.3280000000004</v>
          </cell>
          <cell r="E2816">
            <v>2.5</v>
          </cell>
        </row>
        <row r="2817">
          <cell r="A2817" t="str">
            <v>RE2-16V332ME9-F</v>
          </cell>
          <cell r="B2817" t="str">
            <v>16x25</v>
          </cell>
          <cell r="C2817">
            <v>4661.848</v>
          </cell>
          <cell r="D2817">
            <v>4492.8459999999995</v>
          </cell>
          <cell r="E2817">
            <v>4</v>
          </cell>
        </row>
        <row r="2818">
          <cell r="A2818" t="str">
            <v>RE2-16V332MJ6#</v>
          </cell>
          <cell r="B2818" t="str">
            <v>16x25</v>
          </cell>
          <cell r="C2818">
            <v>4593.3860000000004</v>
          </cell>
          <cell r="D2818">
            <v>4438.3280000000004</v>
          </cell>
          <cell r="E2818">
            <v>11</v>
          </cell>
        </row>
        <row r="2819">
          <cell r="A2819" t="str">
            <v>RE2-16V332MJ6#-S1</v>
          </cell>
          <cell r="B2819" t="str">
            <v>16x25</v>
          </cell>
          <cell r="C2819">
            <v>4661.848</v>
          </cell>
          <cell r="D2819">
            <v>4492.8459999999995</v>
          </cell>
          <cell r="E2819">
            <v>2</v>
          </cell>
        </row>
        <row r="2820">
          <cell r="A2820" t="str">
            <v>RE2-16V332MMA</v>
          </cell>
          <cell r="B2820" t="str">
            <v>16x25</v>
          </cell>
          <cell r="C2820">
            <v>4593.3860000000004</v>
          </cell>
          <cell r="D2820">
            <v>4438.3280000000004</v>
          </cell>
          <cell r="E2820">
            <v>0.5</v>
          </cell>
        </row>
        <row r="2821">
          <cell r="A2821" t="str">
            <v>RE2-16V332MMA-F</v>
          </cell>
          <cell r="B2821" t="str">
            <v>16x25</v>
          </cell>
          <cell r="C2821">
            <v>4661.848</v>
          </cell>
          <cell r="D2821">
            <v>4492.8459999999995</v>
          </cell>
          <cell r="E2821">
            <v>1</v>
          </cell>
        </row>
        <row r="2822">
          <cell r="A2822" t="str">
            <v>RE2-16V332MMA-S1</v>
          </cell>
          <cell r="B2822" t="str">
            <v>16x25</v>
          </cell>
          <cell r="C2822">
            <v>4661.848</v>
          </cell>
          <cell r="D2822">
            <v>4492.8459999999995</v>
          </cell>
          <cell r="E2822">
            <v>0</v>
          </cell>
        </row>
        <row r="2823">
          <cell r="A2823" t="str">
            <v>RE2-16V332MMA-T50</v>
          </cell>
          <cell r="B2823" t="str">
            <v>16x25</v>
          </cell>
          <cell r="C2823">
            <v>4636.3760000000002</v>
          </cell>
          <cell r="D2823">
            <v>4439.3450000000003</v>
          </cell>
          <cell r="E2823">
            <v>1.25</v>
          </cell>
        </row>
        <row r="2824">
          <cell r="A2824" t="str">
            <v>RE2-16V470KGZ</v>
          </cell>
          <cell r="B2824" t="str">
            <v>5x11</v>
          </cell>
          <cell r="C2824">
            <v>321.51</v>
          </cell>
          <cell r="D2824">
            <v>304.39400000000001</v>
          </cell>
          <cell r="E2824">
            <v>0</v>
          </cell>
        </row>
        <row r="2825">
          <cell r="A2825" t="str">
            <v>RE2-16V470KGZ-T2</v>
          </cell>
          <cell r="B2825" t="str">
            <v>5x11</v>
          </cell>
          <cell r="C2825">
            <v>338.05900000000003</v>
          </cell>
          <cell r="D2825">
            <v>313.33999999999997</v>
          </cell>
          <cell r="E2825">
            <v>0</v>
          </cell>
        </row>
        <row r="2826">
          <cell r="A2826" t="str">
            <v>RE2-16V470ME3#-T72</v>
          </cell>
          <cell r="B2826" t="str">
            <v>5x11</v>
          </cell>
          <cell r="C2826">
            <v>338.05900000000003</v>
          </cell>
          <cell r="D2826">
            <v>313.33999999999997</v>
          </cell>
          <cell r="E2826">
            <v>0</v>
          </cell>
        </row>
        <row r="2827">
          <cell r="A2827" t="str">
            <v>RE2-16V470MMA</v>
          </cell>
          <cell r="B2827" t="str">
            <v>5x11</v>
          </cell>
          <cell r="C2827">
            <v>321.51</v>
          </cell>
          <cell r="D2827">
            <v>304.39400000000001</v>
          </cell>
          <cell r="E2827">
            <v>0</v>
          </cell>
        </row>
        <row r="2828">
          <cell r="A2828" t="str">
            <v>RE2-16V470MMA-F</v>
          </cell>
          <cell r="B2828" t="str">
            <v>5x11</v>
          </cell>
          <cell r="C2828">
            <v>337.72399999999999</v>
          </cell>
          <cell r="D2828">
            <v>315.97699999999998</v>
          </cell>
          <cell r="E2828">
            <v>0</v>
          </cell>
        </row>
        <row r="2829">
          <cell r="A2829" t="str">
            <v>RE2-16V470MMA-F1</v>
          </cell>
          <cell r="B2829" t="str">
            <v>5x11</v>
          </cell>
          <cell r="C2829">
            <v>337.72399999999999</v>
          </cell>
          <cell r="D2829">
            <v>315.97699999999998</v>
          </cell>
          <cell r="E2829">
            <v>0</v>
          </cell>
        </row>
        <row r="2830">
          <cell r="A2830" t="str">
            <v>RE2-16V470MMA-S1</v>
          </cell>
          <cell r="B2830" t="str">
            <v>5x11</v>
          </cell>
          <cell r="C2830">
            <v>337.72399999999999</v>
          </cell>
          <cell r="D2830">
            <v>315.97699999999998</v>
          </cell>
          <cell r="E2830">
            <v>0</v>
          </cell>
        </row>
        <row r="2831">
          <cell r="A2831" t="str">
            <v>RE2-16V470MMA-T2</v>
          </cell>
          <cell r="B2831" t="str">
            <v>5x11</v>
          </cell>
          <cell r="C2831">
            <v>338.05900000000003</v>
          </cell>
          <cell r="D2831">
            <v>313.33999999999997</v>
          </cell>
          <cell r="E2831">
            <v>0</v>
          </cell>
        </row>
        <row r="2832">
          <cell r="A2832" t="str">
            <v>RE2-16V470MMAGZ-T10</v>
          </cell>
          <cell r="B2832" t="str">
            <v>5x11</v>
          </cell>
          <cell r="C2832">
            <v>338.05900000000003</v>
          </cell>
          <cell r="D2832">
            <v>313.33999999999997</v>
          </cell>
          <cell r="E2832">
            <v>0</v>
          </cell>
        </row>
        <row r="2833">
          <cell r="A2833" t="str">
            <v>RE2-16V470MMAGZ-T32</v>
          </cell>
          <cell r="B2833" t="str">
            <v>5x11</v>
          </cell>
          <cell r="C2833">
            <v>338.05900000000003</v>
          </cell>
          <cell r="D2833">
            <v>313.33999999999997</v>
          </cell>
          <cell r="E2833">
            <v>10</v>
          </cell>
        </row>
        <row r="2834">
          <cell r="A2834" t="str">
            <v>RE2-16V470MMAGZ-T36</v>
          </cell>
          <cell r="B2834" t="str">
            <v>5x11</v>
          </cell>
          <cell r="C2834">
            <v>338.05900000000003</v>
          </cell>
          <cell r="D2834">
            <v>313.33999999999997</v>
          </cell>
          <cell r="E2834">
            <v>0</v>
          </cell>
        </row>
        <row r="2835">
          <cell r="A2835" t="str">
            <v>RE2-16V470MMAGZ-T58</v>
          </cell>
          <cell r="B2835" t="str">
            <v>5x11</v>
          </cell>
          <cell r="C2835">
            <v>338.05900000000003</v>
          </cell>
          <cell r="D2835">
            <v>313.33999999999997</v>
          </cell>
          <cell r="E2835">
            <v>14</v>
          </cell>
        </row>
        <row r="2836">
          <cell r="A2836" t="str">
            <v>RE2-16V470MMAGZ-T64</v>
          </cell>
          <cell r="B2836" t="str">
            <v>5x11</v>
          </cell>
          <cell r="C2836">
            <v>338.05900000000003</v>
          </cell>
          <cell r="D2836">
            <v>313.33999999999997</v>
          </cell>
          <cell r="E2836">
            <v>0</v>
          </cell>
        </row>
        <row r="2837">
          <cell r="A2837" t="str">
            <v>RE2-16V471K-T2</v>
          </cell>
          <cell r="B2837" t="str">
            <v>10x12.5</v>
          </cell>
          <cell r="C2837">
            <v>1439.7529999999999</v>
          </cell>
          <cell r="D2837">
            <v>1058.347</v>
          </cell>
          <cell r="E2837">
            <v>0</v>
          </cell>
        </row>
        <row r="2838">
          <cell r="A2838" t="str">
            <v>RE2-16V471KE9</v>
          </cell>
          <cell r="B2838" t="str">
            <v>10x12.5</v>
          </cell>
          <cell r="C2838">
            <v>1412.325</v>
          </cell>
          <cell r="D2838">
            <v>1044.7449999999999</v>
          </cell>
          <cell r="E2838">
            <v>0</v>
          </cell>
        </row>
        <row r="2839">
          <cell r="A2839" t="str">
            <v>RE2-16V471ME9</v>
          </cell>
          <cell r="B2839" t="str">
            <v>10x12.5</v>
          </cell>
          <cell r="C2839">
            <v>1412.325</v>
          </cell>
          <cell r="D2839">
            <v>1044.7449999999999</v>
          </cell>
          <cell r="E2839">
            <v>21</v>
          </cell>
        </row>
        <row r="2840">
          <cell r="A2840" t="str">
            <v>RE2-16V471ME9-F</v>
          </cell>
          <cell r="B2840" t="str">
            <v>10x12.5</v>
          </cell>
          <cell r="C2840">
            <v>1474.184</v>
          </cell>
          <cell r="D2840">
            <v>1091.066</v>
          </cell>
          <cell r="E2840">
            <v>16</v>
          </cell>
        </row>
        <row r="2841">
          <cell r="A2841" t="str">
            <v>RE2-16V471ME9-T2</v>
          </cell>
          <cell r="B2841" t="str">
            <v>10x12.5</v>
          </cell>
          <cell r="C2841">
            <v>1439.7529999999999</v>
          </cell>
          <cell r="D2841">
            <v>1058.347</v>
          </cell>
          <cell r="E2841">
            <v>18.5</v>
          </cell>
        </row>
        <row r="2842">
          <cell r="A2842" t="str">
            <v>RE2-16V471MH3#-T2</v>
          </cell>
          <cell r="B2842" t="str">
            <v>10x12.5</v>
          </cell>
          <cell r="C2842">
            <v>1439.7529999999999</v>
          </cell>
          <cell r="D2842">
            <v>1058.347</v>
          </cell>
          <cell r="E2842">
            <v>0</v>
          </cell>
        </row>
        <row r="2843">
          <cell r="A2843" t="str">
            <v>RE2-16V471MMA</v>
          </cell>
          <cell r="B2843" t="str">
            <v>10x12.5</v>
          </cell>
          <cell r="C2843">
            <v>1412.325</v>
          </cell>
          <cell r="D2843">
            <v>1044.7449999999999</v>
          </cell>
          <cell r="E2843">
            <v>7.5</v>
          </cell>
        </row>
        <row r="2844">
          <cell r="A2844" t="str">
            <v>RE2-16V471MMA-F</v>
          </cell>
          <cell r="B2844" t="str">
            <v>10x12.5</v>
          </cell>
          <cell r="C2844">
            <v>1474.184</v>
          </cell>
          <cell r="D2844">
            <v>1091.066</v>
          </cell>
          <cell r="E2844">
            <v>4</v>
          </cell>
        </row>
        <row r="2845">
          <cell r="A2845" t="str">
            <v>RE2-16V471MMA-F27</v>
          </cell>
          <cell r="B2845" t="str">
            <v>10x12.5</v>
          </cell>
          <cell r="C2845">
            <v>1474.184</v>
          </cell>
          <cell r="D2845">
            <v>1091.066</v>
          </cell>
          <cell r="E2845">
            <v>0</v>
          </cell>
        </row>
        <row r="2846">
          <cell r="A2846" t="str">
            <v>RE2-16V471MMA-S1</v>
          </cell>
          <cell r="B2846" t="str">
            <v>10x12.5</v>
          </cell>
          <cell r="C2846">
            <v>1474.184</v>
          </cell>
          <cell r="D2846">
            <v>1091.066</v>
          </cell>
          <cell r="E2846">
            <v>0</v>
          </cell>
        </row>
        <row r="2847">
          <cell r="A2847" t="str">
            <v>RE2-16V471MMA-T2</v>
          </cell>
          <cell r="B2847" t="str">
            <v>10x12.5</v>
          </cell>
          <cell r="C2847">
            <v>1439.7529999999999</v>
          </cell>
          <cell r="D2847">
            <v>1058.347</v>
          </cell>
          <cell r="E2847">
            <v>9</v>
          </cell>
        </row>
        <row r="2848">
          <cell r="A2848" t="str">
            <v>RE2-16V472ME9</v>
          </cell>
          <cell r="B2848" t="str">
            <v>16x31.5</v>
          </cell>
          <cell r="C2848">
            <v>6069.22</v>
          </cell>
          <cell r="D2848">
            <v>5975.4129999999996</v>
          </cell>
          <cell r="E2848">
            <v>1</v>
          </cell>
        </row>
        <row r="2849">
          <cell r="A2849" t="str">
            <v>RE2-16V472ME9-F</v>
          </cell>
          <cell r="B2849" t="str">
            <v>16x31.5</v>
          </cell>
          <cell r="C2849">
            <v>6146.7830000000004</v>
          </cell>
          <cell r="D2849">
            <v>6035.7690000000002</v>
          </cell>
          <cell r="E2849">
            <v>1</v>
          </cell>
        </row>
        <row r="2850">
          <cell r="A2850" t="str">
            <v>RE2-16V472ME9-T68</v>
          </cell>
          <cell r="B2850" t="str">
            <v>16x31.5</v>
          </cell>
          <cell r="C2850">
            <v>6075.5839999999998</v>
          </cell>
          <cell r="D2850">
            <v>5930.7020000000002</v>
          </cell>
          <cell r="E2850">
            <v>5.75</v>
          </cell>
        </row>
        <row r="2851">
          <cell r="A2851" t="str">
            <v>RE2-16V472MJ7#-S1</v>
          </cell>
          <cell r="B2851" t="str">
            <v>16x31.5</v>
          </cell>
          <cell r="C2851">
            <v>6146.7830000000004</v>
          </cell>
          <cell r="D2851">
            <v>6035.7690000000002</v>
          </cell>
          <cell r="E2851">
            <v>0</v>
          </cell>
        </row>
        <row r="2852">
          <cell r="A2852" t="str">
            <v>RE2-16V472MMA</v>
          </cell>
          <cell r="B2852" t="str">
            <v>16x31.5</v>
          </cell>
          <cell r="C2852">
            <v>6069.22</v>
          </cell>
          <cell r="D2852">
            <v>5975.4129999999996</v>
          </cell>
          <cell r="E2852">
            <v>0.6</v>
          </cell>
        </row>
        <row r="2853">
          <cell r="A2853" t="str">
            <v>RE2-16V472MMA-F</v>
          </cell>
          <cell r="B2853" t="str">
            <v>16x31.5</v>
          </cell>
          <cell r="C2853">
            <v>6146.7830000000004</v>
          </cell>
          <cell r="D2853">
            <v>6035.7690000000002</v>
          </cell>
          <cell r="E2853">
            <v>0</v>
          </cell>
        </row>
        <row r="2854">
          <cell r="A2854" t="str">
            <v>RE2-16V472MMA-S1</v>
          </cell>
          <cell r="B2854" t="str">
            <v>16x31.5</v>
          </cell>
          <cell r="C2854">
            <v>6146.7830000000004</v>
          </cell>
          <cell r="D2854">
            <v>6035.7690000000002</v>
          </cell>
          <cell r="E2854">
            <v>3.2</v>
          </cell>
        </row>
        <row r="2855">
          <cell r="A2855" t="str">
            <v>RE2-16V472MMA-T2</v>
          </cell>
          <cell r="B2855" t="str">
            <v>16x31.5</v>
          </cell>
          <cell r="C2855">
            <v>6075.5839999999998</v>
          </cell>
          <cell r="D2855">
            <v>5930.7020000000002</v>
          </cell>
          <cell r="E2855">
            <v>0</v>
          </cell>
        </row>
        <row r="2856">
          <cell r="A2856" t="str">
            <v>RE2-16V472MMA-T50</v>
          </cell>
          <cell r="B2856" t="str">
            <v>16x31.5</v>
          </cell>
          <cell r="C2856">
            <v>6075.5839999999998</v>
          </cell>
          <cell r="D2856">
            <v>5930.7020000000002</v>
          </cell>
          <cell r="E2856">
            <v>0</v>
          </cell>
        </row>
        <row r="2857">
          <cell r="A2857" t="str">
            <v>RE2-16V4R7MMA</v>
          </cell>
          <cell r="B2857" t="str">
            <v>5x11</v>
          </cell>
          <cell r="C2857">
            <v>321.51</v>
          </cell>
          <cell r="D2857">
            <v>304.39400000000001</v>
          </cell>
          <cell r="E2857">
            <v>0</v>
          </cell>
        </row>
        <row r="2858">
          <cell r="A2858" t="str">
            <v>RE2-16V4R7MMA-F</v>
          </cell>
          <cell r="B2858" t="str">
            <v>5x11</v>
          </cell>
          <cell r="C2858">
            <v>337.72399999999999</v>
          </cell>
          <cell r="D2858">
            <v>315.97699999999998</v>
          </cell>
          <cell r="E2858">
            <v>0</v>
          </cell>
        </row>
        <row r="2859">
          <cell r="A2859" t="str">
            <v>RE2-16V4R7MMA-T2</v>
          </cell>
          <cell r="B2859" t="str">
            <v>5x11</v>
          </cell>
          <cell r="C2859">
            <v>338.05900000000003</v>
          </cell>
          <cell r="D2859">
            <v>313.33999999999997</v>
          </cell>
          <cell r="E2859">
            <v>0</v>
          </cell>
        </row>
        <row r="2860">
          <cell r="A2860" t="str">
            <v>RE2-16V4R7MMAGZ-T58</v>
          </cell>
          <cell r="B2860" t="str">
            <v>5x11</v>
          </cell>
          <cell r="C2860">
            <v>338.05900000000003</v>
          </cell>
          <cell r="D2860">
            <v>313.33999999999997</v>
          </cell>
          <cell r="E2860">
            <v>4</v>
          </cell>
        </row>
        <row r="2861">
          <cell r="A2861" t="str">
            <v>RE2-16V680MMA</v>
          </cell>
          <cell r="B2861" t="str">
            <v>6.3x11</v>
          </cell>
          <cell r="C2861">
            <v>677.15700000000004</v>
          </cell>
          <cell r="D2861">
            <v>605.69899999999996</v>
          </cell>
          <cell r="E2861">
            <v>0</v>
          </cell>
        </row>
        <row r="2862">
          <cell r="A2862" t="str">
            <v>RE2-16V680MMAGZ-T58</v>
          </cell>
          <cell r="B2862" t="str">
            <v>6.3x11</v>
          </cell>
          <cell r="C2862">
            <v>693.86800000000005</v>
          </cell>
          <cell r="D2862">
            <v>312.39600000000002</v>
          </cell>
          <cell r="E2862">
            <v>0</v>
          </cell>
        </row>
        <row r="2863">
          <cell r="A2863" t="str">
            <v>RE2-16V681ME9</v>
          </cell>
          <cell r="B2863" t="str">
            <v>10x16</v>
          </cell>
          <cell r="C2863">
            <v>1640.8409999999999</v>
          </cell>
          <cell r="D2863">
            <v>1283.2049999999999</v>
          </cell>
          <cell r="E2863">
            <v>9</v>
          </cell>
        </row>
        <row r="2864">
          <cell r="A2864" t="str">
            <v>RE2-16V681ME9-F</v>
          </cell>
          <cell r="B2864" t="str">
            <v>10x16</v>
          </cell>
          <cell r="C2864">
            <v>1705.6669999999999</v>
          </cell>
          <cell r="D2864">
            <v>1329.8440000000001</v>
          </cell>
          <cell r="E2864">
            <v>2</v>
          </cell>
        </row>
        <row r="2865">
          <cell r="A2865" t="str">
            <v>RE2-16V681ME9-T2</v>
          </cell>
          <cell r="B2865" t="str">
            <v>10x16</v>
          </cell>
          <cell r="C2865">
            <v>1657.9649999999999</v>
          </cell>
          <cell r="D2865">
            <v>1285.2260000000001</v>
          </cell>
          <cell r="E2865">
            <v>0</v>
          </cell>
        </row>
        <row r="2866">
          <cell r="A2866" t="str">
            <v>RE2-16V681MMA</v>
          </cell>
          <cell r="B2866" t="str">
            <v>10x16</v>
          </cell>
          <cell r="C2866">
            <v>1640.8409999999999</v>
          </cell>
          <cell r="D2866">
            <v>1283.2049999999999</v>
          </cell>
          <cell r="E2866">
            <v>0</v>
          </cell>
        </row>
        <row r="2867">
          <cell r="A2867" t="str">
            <v>RE2-16V682MMA</v>
          </cell>
          <cell r="B2867" t="str">
            <v>18x35.5</v>
          </cell>
          <cell r="C2867">
            <v>9523.4490000000005</v>
          </cell>
          <cell r="D2867">
            <v>10589.752</v>
          </cell>
          <cell r="E2867">
            <v>0</v>
          </cell>
        </row>
        <row r="2868">
          <cell r="A2868" t="str">
            <v>RE2-16V682MMA-F</v>
          </cell>
          <cell r="B2868" t="str">
            <v>18x35.5</v>
          </cell>
          <cell r="C2868">
            <v>9604.2649999999994</v>
          </cell>
          <cell r="D2868">
            <v>9954.3130000000001</v>
          </cell>
          <cell r="E2868">
            <v>0</v>
          </cell>
        </row>
        <row r="2869">
          <cell r="A2869" t="str">
            <v>RE2-16V682MMA-S1</v>
          </cell>
          <cell r="B2869" t="str">
            <v>18x35.5</v>
          </cell>
          <cell r="C2869">
            <v>9604.2649999999994</v>
          </cell>
          <cell r="D2869">
            <v>9954.3130000000001</v>
          </cell>
          <cell r="E2869">
            <v>2</v>
          </cell>
        </row>
        <row r="2870">
          <cell r="A2870" t="str">
            <v>RE2-200V010M</v>
          </cell>
          <cell r="B2870" t="str">
            <v>6.3x11</v>
          </cell>
          <cell r="C2870">
            <v>634.22400000000005</v>
          </cell>
          <cell r="D2870">
            <v>534.40800000000002</v>
          </cell>
          <cell r="E2870">
            <v>0</v>
          </cell>
        </row>
        <row r="2871">
          <cell r="A2871" t="str">
            <v>RE2-200V010M-T2</v>
          </cell>
          <cell r="B2871" t="str">
            <v>6.3x11</v>
          </cell>
          <cell r="C2871">
            <v>650.93600000000004</v>
          </cell>
          <cell r="D2871">
            <v>541.81299999999999</v>
          </cell>
          <cell r="E2871">
            <v>2</v>
          </cell>
        </row>
        <row r="2872">
          <cell r="A2872" t="str">
            <v>RE2-200V100M</v>
          </cell>
          <cell r="B2872" t="str">
            <v>10x16</v>
          </cell>
          <cell r="C2872">
            <v>1960.904</v>
          </cell>
          <cell r="D2872">
            <v>1735.34</v>
          </cell>
          <cell r="E2872">
            <v>2</v>
          </cell>
        </row>
        <row r="2873">
          <cell r="A2873" t="str">
            <v>RE2-200V100M-F</v>
          </cell>
          <cell r="B2873" t="str">
            <v>10x16</v>
          </cell>
          <cell r="C2873">
            <v>2020.2809999999999</v>
          </cell>
          <cell r="D2873">
            <v>1777.739</v>
          </cell>
          <cell r="E2873">
            <v>0</v>
          </cell>
        </row>
        <row r="2874">
          <cell r="A2874" t="str">
            <v>RE2-200V100M-T2</v>
          </cell>
          <cell r="B2874" t="str">
            <v>10x16</v>
          </cell>
          <cell r="C2874">
            <v>1978.028</v>
          </cell>
          <cell r="D2874">
            <v>1733.3610000000001</v>
          </cell>
          <cell r="E2874">
            <v>0</v>
          </cell>
        </row>
        <row r="2875">
          <cell r="A2875" t="str">
            <v>RE2-200V101M</v>
          </cell>
          <cell r="B2875" t="str">
            <v>16x31.5</v>
          </cell>
          <cell r="C2875">
            <v>8309.1090000000004</v>
          </cell>
          <cell r="D2875">
            <v>8451.3340000000007</v>
          </cell>
          <cell r="E2875">
            <v>0</v>
          </cell>
        </row>
        <row r="2876">
          <cell r="A2876" t="str">
            <v>RE2-200V101M-F</v>
          </cell>
          <cell r="B2876" t="str">
            <v>16x31.5</v>
          </cell>
          <cell r="C2876">
            <v>8378.8950000000004</v>
          </cell>
          <cell r="D2876">
            <v>8509.3619999999992</v>
          </cell>
          <cell r="E2876">
            <v>0</v>
          </cell>
        </row>
        <row r="2877">
          <cell r="A2877" t="str">
            <v>RE2-200V220M</v>
          </cell>
          <cell r="B2877" t="str">
            <v>10x20</v>
          </cell>
          <cell r="C2877">
            <v>2577.174</v>
          </cell>
          <cell r="D2877">
            <v>2273.154</v>
          </cell>
          <cell r="E2877">
            <v>0</v>
          </cell>
        </row>
        <row r="2878">
          <cell r="A2878" t="str">
            <v>RE2-200V221M</v>
          </cell>
          <cell r="B2878" t="str">
            <v>18x40</v>
          </cell>
          <cell r="C2878">
            <v>15574.361000000001</v>
          </cell>
          <cell r="D2878">
            <v>16335.852000000001</v>
          </cell>
          <cell r="E2878">
            <v>3.5</v>
          </cell>
        </row>
        <row r="2879">
          <cell r="A2879" t="str">
            <v>RE2-200V2R2M</v>
          </cell>
          <cell r="B2879" t="str">
            <v>6.3x11</v>
          </cell>
          <cell r="C2879">
            <v>634.22400000000005</v>
          </cell>
          <cell r="D2879">
            <v>534.40800000000002</v>
          </cell>
          <cell r="E2879">
            <v>0</v>
          </cell>
        </row>
        <row r="2880">
          <cell r="A2880" t="str">
            <v>RE2-200V2R2M-T2</v>
          </cell>
          <cell r="B2880" t="str">
            <v>6.3x11</v>
          </cell>
          <cell r="C2880">
            <v>650.93600000000004</v>
          </cell>
          <cell r="D2880">
            <v>541.81299999999999</v>
          </cell>
          <cell r="E2880">
            <v>0</v>
          </cell>
        </row>
        <row r="2881">
          <cell r="A2881" t="str">
            <v>RE2-200V330M</v>
          </cell>
          <cell r="B2881" t="str">
            <v>12.5x25</v>
          </cell>
          <cell r="C2881">
            <v>4615.2979999999998</v>
          </cell>
          <cell r="D2881">
            <v>4478.7280000000001</v>
          </cell>
          <cell r="E2881">
            <v>0</v>
          </cell>
        </row>
        <row r="2882">
          <cell r="A2882" t="str">
            <v>RE2-200V330M-S1</v>
          </cell>
          <cell r="B2882" t="str">
            <v>12.5x25</v>
          </cell>
          <cell r="C2882">
            <v>4699.5929999999998</v>
          </cell>
          <cell r="D2882">
            <v>4544.5389999999998</v>
          </cell>
          <cell r="E2882">
            <v>0</v>
          </cell>
        </row>
        <row r="2883">
          <cell r="A2883" t="str">
            <v>RE2-200V330M-T4</v>
          </cell>
          <cell r="B2883" t="str">
            <v>12.5x25</v>
          </cell>
          <cell r="C2883">
            <v>4641.1379999999999</v>
          </cell>
          <cell r="D2883">
            <v>4460.3890000000001</v>
          </cell>
          <cell r="E2883">
            <v>5</v>
          </cell>
        </row>
        <row r="2884">
          <cell r="A2884" t="str">
            <v>RE2-200V470M</v>
          </cell>
          <cell r="B2884" t="str">
            <v>12.5x25</v>
          </cell>
          <cell r="C2884">
            <v>4615.2979999999998</v>
          </cell>
          <cell r="D2884">
            <v>4478.7280000000001</v>
          </cell>
          <cell r="E2884">
            <v>0</v>
          </cell>
        </row>
        <row r="2885">
          <cell r="A2885" t="str">
            <v>RE2-200V470M-T4</v>
          </cell>
          <cell r="B2885" t="str">
            <v>12.5x25</v>
          </cell>
          <cell r="C2885">
            <v>4641.1379999999999</v>
          </cell>
          <cell r="D2885">
            <v>4460.3890000000001</v>
          </cell>
          <cell r="E2885">
            <v>0</v>
          </cell>
        </row>
        <row r="2886">
          <cell r="A2886" t="str">
            <v>RE2-200V4R7M</v>
          </cell>
          <cell r="B2886" t="str">
            <v>10x12.5</v>
          </cell>
          <cell r="C2886">
            <v>1681.9639999999999</v>
          </cell>
          <cell r="D2886">
            <v>1317.299</v>
          </cell>
          <cell r="E2886">
            <v>0</v>
          </cell>
        </row>
        <row r="2887">
          <cell r="A2887" t="str">
            <v>RE2-200V4R7M-T2</v>
          </cell>
          <cell r="B2887" t="str">
            <v>10x12.5</v>
          </cell>
          <cell r="C2887">
            <v>1709.3910000000001</v>
          </cell>
          <cell r="D2887">
            <v>1328.635</v>
          </cell>
          <cell r="E2887">
            <v>0</v>
          </cell>
        </row>
        <row r="2888">
          <cell r="A2888" t="str">
            <v>RE2-250V010M</v>
          </cell>
          <cell r="B2888" t="str">
            <v>6.3x11</v>
          </cell>
          <cell r="C2888">
            <v>634.22400000000005</v>
          </cell>
          <cell r="D2888">
            <v>534.40800000000002</v>
          </cell>
          <cell r="E2888">
            <v>0</v>
          </cell>
        </row>
        <row r="2889">
          <cell r="A2889" t="str">
            <v>RE2-250V010M-T2</v>
          </cell>
          <cell r="B2889" t="str">
            <v>6.3x11</v>
          </cell>
          <cell r="C2889">
            <v>650.93600000000004</v>
          </cell>
          <cell r="D2889">
            <v>541.81299999999999</v>
          </cell>
          <cell r="E2889">
            <v>6</v>
          </cell>
        </row>
        <row r="2890">
          <cell r="A2890" t="str">
            <v>RE2-250V100M</v>
          </cell>
          <cell r="B2890" t="str">
            <v>10x20</v>
          </cell>
          <cell r="C2890">
            <v>2577.174</v>
          </cell>
          <cell r="D2890">
            <v>2273.154</v>
          </cell>
          <cell r="E2890">
            <v>4</v>
          </cell>
        </row>
        <row r="2891">
          <cell r="A2891" t="str">
            <v>RE2-250V100M-F</v>
          </cell>
          <cell r="B2891" t="str">
            <v>10x20</v>
          </cell>
          <cell r="C2891">
            <v>2668.5709999999999</v>
          </cell>
          <cell r="D2891">
            <v>2344.9760000000001</v>
          </cell>
          <cell r="E2891">
            <v>6</v>
          </cell>
        </row>
        <row r="2892">
          <cell r="A2892" t="str">
            <v>RE2-250V100M-T2</v>
          </cell>
          <cell r="B2892" t="str">
            <v>10x20</v>
          </cell>
          <cell r="C2892">
            <v>2606.857</v>
          </cell>
          <cell r="D2892">
            <v>2278.9870000000001</v>
          </cell>
          <cell r="E2892">
            <v>0</v>
          </cell>
        </row>
        <row r="2893">
          <cell r="A2893" t="str">
            <v>RE2-250V101M</v>
          </cell>
          <cell r="B2893" t="str">
            <v>18x35.5</v>
          </cell>
          <cell r="C2893">
            <v>12133.642</v>
          </cell>
          <cell r="D2893">
            <v>12558.471</v>
          </cell>
          <cell r="E2893">
            <v>0</v>
          </cell>
        </row>
        <row r="2894">
          <cell r="A2894" t="str">
            <v>RE2-250V101M-F</v>
          </cell>
          <cell r="B2894" t="str">
            <v>18x35.5</v>
          </cell>
          <cell r="C2894">
            <v>12170.035</v>
          </cell>
          <cell r="D2894">
            <v>12590.245000000001</v>
          </cell>
          <cell r="E2894">
            <v>0</v>
          </cell>
        </row>
        <row r="2895">
          <cell r="A2895" t="str">
            <v>RE2-250V101M-F1</v>
          </cell>
          <cell r="B2895" t="str">
            <v>18x35.5</v>
          </cell>
          <cell r="C2895">
            <v>12170.035</v>
          </cell>
          <cell r="D2895">
            <v>12590.245000000001</v>
          </cell>
          <cell r="E2895">
            <v>0</v>
          </cell>
        </row>
        <row r="2896">
          <cell r="A2896" t="str">
            <v>RE2-250V220M</v>
          </cell>
          <cell r="B2896" t="str">
            <v>12.5x25</v>
          </cell>
          <cell r="C2896">
            <v>4615.2979999999998</v>
          </cell>
          <cell r="D2896">
            <v>4478.7280000000001</v>
          </cell>
          <cell r="E2896">
            <v>4</v>
          </cell>
        </row>
        <row r="2897">
          <cell r="A2897" t="str">
            <v>RE2-250V220M-F</v>
          </cell>
          <cell r="B2897" t="str">
            <v>12.5x25</v>
          </cell>
          <cell r="C2897">
            <v>4699.5929999999998</v>
          </cell>
          <cell r="D2897">
            <v>4544.5389999999998</v>
          </cell>
          <cell r="E2897">
            <v>0</v>
          </cell>
        </row>
        <row r="2898">
          <cell r="A2898" t="str">
            <v>RE2-250V220M-S1</v>
          </cell>
          <cell r="B2898" t="str">
            <v>12.5x25</v>
          </cell>
          <cell r="C2898">
            <v>4699.5929999999998</v>
          </cell>
          <cell r="D2898">
            <v>4544.5389999999998</v>
          </cell>
          <cell r="E2898">
            <v>7</v>
          </cell>
        </row>
        <row r="2899">
          <cell r="A2899" t="str">
            <v>RE2-250V220M-T4</v>
          </cell>
          <cell r="B2899" t="str">
            <v>12.5x25</v>
          </cell>
          <cell r="C2899">
            <v>4641.1379999999999</v>
          </cell>
          <cell r="D2899">
            <v>4460.3890000000001</v>
          </cell>
          <cell r="E2899">
            <v>0</v>
          </cell>
        </row>
        <row r="2900">
          <cell r="A2900" t="str">
            <v>RE2-250V220M-T70</v>
          </cell>
          <cell r="B2900" t="str">
            <v>12.5x25</v>
          </cell>
          <cell r="C2900">
            <v>4641.1379999999999</v>
          </cell>
          <cell r="D2900">
            <v>4460.3890000000001</v>
          </cell>
          <cell r="E2900">
            <v>0</v>
          </cell>
        </row>
        <row r="2901">
          <cell r="A2901" t="str">
            <v>RE2-250V2R2M</v>
          </cell>
          <cell r="B2901" t="str">
            <v>8x11.5</v>
          </cell>
          <cell r="C2901">
            <v>825.58199999999999</v>
          </cell>
          <cell r="D2901">
            <v>742.22699999999998</v>
          </cell>
          <cell r="E2901">
            <v>0.4</v>
          </cell>
        </row>
        <row r="2902">
          <cell r="A2902" t="str">
            <v>RE2-250V2R2M-T2</v>
          </cell>
          <cell r="B2902" t="str">
            <v>8x11.5</v>
          </cell>
          <cell r="C2902">
            <v>855.47400000000005</v>
          </cell>
          <cell r="D2902">
            <v>758.63499999999999</v>
          </cell>
          <cell r="E2902">
            <v>3</v>
          </cell>
        </row>
        <row r="2903">
          <cell r="A2903" t="str">
            <v>RE2-250V2R2M-T8</v>
          </cell>
          <cell r="B2903" t="str">
            <v>8x11.5</v>
          </cell>
          <cell r="C2903">
            <v>855.47400000000005</v>
          </cell>
          <cell r="D2903">
            <v>758.63499999999999</v>
          </cell>
          <cell r="E2903">
            <v>0</v>
          </cell>
        </row>
        <row r="2904">
          <cell r="A2904" t="str">
            <v>RE2-250V330M</v>
          </cell>
          <cell r="B2904" t="str">
            <v>12.5x25</v>
          </cell>
          <cell r="C2904">
            <v>4615.2979999999998</v>
          </cell>
          <cell r="D2904">
            <v>4478.7280000000001</v>
          </cell>
          <cell r="E2904">
            <v>0.5</v>
          </cell>
        </row>
        <row r="2905">
          <cell r="A2905" t="str">
            <v>RE2-250V330M-F</v>
          </cell>
          <cell r="B2905" t="str">
            <v>12.5x25</v>
          </cell>
          <cell r="C2905">
            <v>4699.5929999999998</v>
          </cell>
          <cell r="D2905">
            <v>4544.5389999999998</v>
          </cell>
          <cell r="E2905">
            <v>0</v>
          </cell>
        </row>
        <row r="2906">
          <cell r="A2906" t="str">
            <v>RE2-250V330M-S1</v>
          </cell>
          <cell r="B2906" t="str">
            <v>12.5x25</v>
          </cell>
          <cell r="C2906">
            <v>4699.5929999999998</v>
          </cell>
          <cell r="D2906">
            <v>4544.5389999999998</v>
          </cell>
          <cell r="E2906">
            <v>4</v>
          </cell>
        </row>
        <row r="2907">
          <cell r="A2907" t="str">
            <v>RE2-250V330M-T70</v>
          </cell>
          <cell r="B2907" t="str">
            <v>12.5x25</v>
          </cell>
          <cell r="C2907">
            <v>4641.1379999999999</v>
          </cell>
          <cell r="D2907">
            <v>4460.3890000000001</v>
          </cell>
          <cell r="E2907">
            <v>0</v>
          </cell>
        </row>
        <row r="2908">
          <cell r="A2908" t="str">
            <v>RE2-250V3R3M</v>
          </cell>
          <cell r="B2908" t="str">
            <v>10x12.5</v>
          </cell>
          <cell r="C2908">
            <v>1681.9639999999999</v>
          </cell>
          <cell r="D2908">
            <v>1317.299</v>
          </cell>
          <cell r="E2908">
            <v>0</v>
          </cell>
        </row>
        <row r="2909">
          <cell r="A2909" t="str">
            <v>RE2-250V470M</v>
          </cell>
          <cell r="B2909" t="str">
            <v>16x25</v>
          </cell>
          <cell r="C2909">
            <v>6173.3459999999995</v>
          </cell>
          <cell r="D2909">
            <v>6139.0609999999997</v>
          </cell>
          <cell r="E2909">
            <v>2</v>
          </cell>
        </row>
        <row r="2910">
          <cell r="A2910" t="str">
            <v>RE2-250V470M-F</v>
          </cell>
          <cell r="B2910" t="str">
            <v>16x25</v>
          </cell>
          <cell r="C2910">
            <v>6255.0050000000001</v>
          </cell>
          <cell r="D2910">
            <v>6228.0839999999998</v>
          </cell>
          <cell r="E2910">
            <v>0</v>
          </cell>
        </row>
        <row r="2911">
          <cell r="A2911" t="str">
            <v>RE2-250V470M-S1</v>
          </cell>
          <cell r="B2911" t="str">
            <v>16x25</v>
          </cell>
          <cell r="C2911">
            <v>6255.0050000000001</v>
          </cell>
          <cell r="D2911">
            <v>6228.0839999999998</v>
          </cell>
          <cell r="E2911">
            <v>0</v>
          </cell>
        </row>
        <row r="2912">
          <cell r="A2912" t="str">
            <v>RE2-250V4R7M</v>
          </cell>
          <cell r="B2912" t="str">
            <v>10x12.5</v>
          </cell>
          <cell r="C2912">
            <v>1681.9639999999999</v>
          </cell>
          <cell r="D2912">
            <v>1317.299</v>
          </cell>
          <cell r="E2912">
            <v>2.7</v>
          </cell>
        </row>
        <row r="2913">
          <cell r="A2913" t="str">
            <v>RE2-250V4R7M-T2</v>
          </cell>
          <cell r="B2913" t="str">
            <v>10x12.5</v>
          </cell>
          <cell r="C2913">
            <v>1709.3910000000001</v>
          </cell>
          <cell r="D2913">
            <v>1328.635</v>
          </cell>
          <cell r="E2913">
            <v>0</v>
          </cell>
        </row>
        <row r="2914">
          <cell r="A2914" t="str">
            <v>RE2-250VR47M</v>
          </cell>
          <cell r="B2914" t="str">
            <v>6.3x11</v>
          </cell>
          <cell r="C2914">
            <v>634.22400000000005</v>
          </cell>
          <cell r="D2914">
            <v>534.40800000000002</v>
          </cell>
          <cell r="E2914">
            <v>0</v>
          </cell>
        </row>
        <row r="2915">
          <cell r="A2915" t="str">
            <v>RE2-25V100MMA</v>
          </cell>
          <cell r="B2915" t="str">
            <v>5x11</v>
          </cell>
          <cell r="C2915">
            <v>321.51</v>
          </cell>
          <cell r="D2915">
            <v>304.39400000000001</v>
          </cell>
          <cell r="E2915">
            <v>0.2</v>
          </cell>
        </row>
        <row r="2916">
          <cell r="A2916" t="str">
            <v>RE2-25V100MMA-F</v>
          </cell>
          <cell r="B2916" t="str">
            <v>5x11</v>
          </cell>
          <cell r="C2916">
            <v>337.72399999999999</v>
          </cell>
          <cell r="D2916">
            <v>315.97699999999998</v>
          </cell>
          <cell r="E2916">
            <v>0</v>
          </cell>
        </row>
        <row r="2917">
          <cell r="A2917" t="str">
            <v>RE2-25V100MMA-F27</v>
          </cell>
          <cell r="B2917" t="str">
            <v>5x11</v>
          </cell>
          <cell r="C2917">
            <v>337.72399999999999</v>
          </cell>
          <cell r="D2917">
            <v>315.97699999999998</v>
          </cell>
          <cell r="E2917">
            <v>2</v>
          </cell>
        </row>
        <row r="2918">
          <cell r="A2918" t="str">
            <v>RE2-25V100MMA-S1</v>
          </cell>
          <cell r="B2918" t="str">
            <v>5x11</v>
          </cell>
          <cell r="C2918">
            <v>337.72399999999999</v>
          </cell>
          <cell r="D2918">
            <v>315.97699999999998</v>
          </cell>
          <cell r="E2918">
            <v>0</v>
          </cell>
        </row>
        <row r="2919">
          <cell r="A2919" t="str">
            <v>RE2-25V100MMA-T2</v>
          </cell>
          <cell r="B2919" t="str">
            <v>5x11</v>
          </cell>
          <cell r="C2919">
            <v>338.05900000000003</v>
          </cell>
          <cell r="D2919">
            <v>313.33999999999997</v>
          </cell>
          <cell r="E2919">
            <v>3</v>
          </cell>
        </row>
        <row r="2920">
          <cell r="A2920" t="str">
            <v>RE2-25V100MMA-T34</v>
          </cell>
          <cell r="B2920" t="str">
            <v>5x11</v>
          </cell>
          <cell r="C2920">
            <v>338.05900000000003</v>
          </cell>
          <cell r="D2920">
            <v>313.33999999999997</v>
          </cell>
          <cell r="E2920">
            <v>0</v>
          </cell>
        </row>
        <row r="2921">
          <cell r="A2921" t="str">
            <v>RE2-25V100MMA-T64</v>
          </cell>
          <cell r="B2921" t="str">
            <v>5x11</v>
          </cell>
          <cell r="C2921">
            <v>338.05900000000003</v>
          </cell>
          <cell r="D2921">
            <v>313.33999999999997</v>
          </cell>
          <cell r="E2921">
            <v>0</v>
          </cell>
        </row>
        <row r="2922">
          <cell r="A2922" t="str">
            <v>RE2-25V100MMAGZ-T58</v>
          </cell>
          <cell r="B2922" t="str">
            <v>5x11</v>
          </cell>
          <cell r="C2922">
            <v>338.05900000000003</v>
          </cell>
          <cell r="D2922">
            <v>313.33999999999997</v>
          </cell>
          <cell r="E2922">
            <v>8</v>
          </cell>
        </row>
        <row r="2923">
          <cell r="A2923" t="str">
            <v>RE2-25V101K</v>
          </cell>
          <cell r="B2923" t="str">
            <v>6.3x11</v>
          </cell>
          <cell r="C2923">
            <v>677.15700000000004</v>
          </cell>
          <cell r="D2923">
            <v>605.69899999999996</v>
          </cell>
          <cell r="E2923">
            <v>0</v>
          </cell>
        </row>
        <row r="2924">
          <cell r="A2924" t="str">
            <v>RE2-25V101KGZ-T2</v>
          </cell>
          <cell r="B2924" t="str">
            <v>6.3x11</v>
          </cell>
          <cell r="C2924">
            <v>693.86800000000005</v>
          </cell>
          <cell r="D2924">
            <v>312.39600000000002</v>
          </cell>
          <cell r="E2924">
            <v>0</v>
          </cell>
        </row>
        <row r="2925">
          <cell r="A2925" t="str">
            <v>RE2-25V101MF3#</v>
          </cell>
          <cell r="B2925" t="str">
            <v>6.3x11</v>
          </cell>
          <cell r="C2925">
            <v>677.15700000000004</v>
          </cell>
          <cell r="D2925">
            <v>605.69899999999996</v>
          </cell>
          <cell r="E2925">
            <v>8</v>
          </cell>
        </row>
        <row r="2926">
          <cell r="A2926" t="str">
            <v>RE2-25V101MF3#-T2</v>
          </cell>
          <cell r="B2926" t="str">
            <v>6.3x11</v>
          </cell>
          <cell r="C2926">
            <v>693.86800000000005</v>
          </cell>
          <cell r="D2926">
            <v>312.39600000000002</v>
          </cell>
          <cell r="E2926">
            <v>0</v>
          </cell>
        </row>
        <row r="2927">
          <cell r="A2927" t="str">
            <v>RE2-25V101MMA</v>
          </cell>
          <cell r="B2927" t="str">
            <v>6.3x11</v>
          </cell>
          <cell r="C2927">
            <v>677.15700000000004</v>
          </cell>
          <cell r="D2927">
            <v>605.69899999999996</v>
          </cell>
          <cell r="E2927">
            <v>1</v>
          </cell>
        </row>
        <row r="2928">
          <cell r="A2928" t="str">
            <v>RE2-25V101MMA-F</v>
          </cell>
          <cell r="B2928" t="str">
            <v>6.3x11</v>
          </cell>
          <cell r="C2928">
            <v>691.29700000000003</v>
          </cell>
          <cell r="D2928">
            <v>617.29100000000005</v>
          </cell>
          <cell r="E2928">
            <v>0</v>
          </cell>
        </row>
        <row r="2929">
          <cell r="A2929" t="str">
            <v>RE2-25V101MMA-F1</v>
          </cell>
          <cell r="B2929" t="str">
            <v>6.3x11</v>
          </cell>
          <cell r="C2929">
            <v>691.29700000000003</v>
          </cell>
          <cell r="D2929">
            <v>617.29100000000005</v>
          </cell>
          <cell r="E2929">
            <v>0</v>
          </cell>
        </row>
        <row r="2930">
          <cell r="A2930" t="str">
            <v>RE2-25V101MMA-F27</v>
          </cell>
          <cell r="B2930" t="str">
            <v>6.3x11</v>
          </cell>
          <cell r="C2930">
            <v>691.29700000000003</v>
          </cell>
          <cell r="D2930">
            <v>617.29100000000005</v>
          </cell>
          <cell r="E2930">
            <v>0</v>
          </cell>
        </row>
        <row r="2931">
          <cell r="A2931" t="str">
            <v>RE2-25V101MMA-S1</v>
          </cell>
          <cell r="B2931" t="str">
            <v>6.3x11</v>
          </cell>
          <cell r="C2931">
            <v>691.29700000000003</v>
          </cell>
          <cell r="D2931">
            <v>617.29100000000005</v>
          </cell>
          <cell r="E2931">
            <v>0</v>
          </cell>
        </row>
        <row r="2932">
          <cell r="A2932" t="str">
            <v>RE2-25V101MMA-T2</v>
          </cell>
          <cell r="B2932" t="str">
            <v>6.3x11</v>
          </cell>
          <cell r="C2932">
            <v>693.86800000000005</v>
          </cell>
          <cell r="D2932">
            <v>312.39600000000002</v>
          </cell>
          <cell r="E2932">
            <v>46</v>
          </cell>
        </row>
        <row r="2933">
          <cell r="A2933" t="str">
            <v>RE2-25V101MMA-T58</v>
          </cell>
          <cell r="B2933" t="str">
            <v>6.3x11</v>
          </cell>
          <cell r="C2933">
            <v>693.86800000000005</v>
          </cell>
          <cell r="D2933">
            <v>312.39600000000002</v>
          </cell>
          <cell r="E2933">
            <v>0</v>
          </cell>
        </row>
        <row r="2934">
          <cell r="A2934" t="str">
            <v>RE2-25V101MMA-T8</v>
          </cell>
          <cell r="B2934" t="str">
            <v>6.3x11</v>
          </cell>
          <cell r="C2934">
            <v>693.86800000000005</v>
          </cell>
          <cell r="D2934">
            <v>312.39600000000002</v>
          </cell>
          <cell r="E2934">
            <v>0</v>
          </cell>
        </row>
        <row r="2935">
          <cell r="A2935" t="str">
            <v>RE2-25V101MMAGZ-T36</v>
          </cell>
          <cell r="B2935" t="str">
            <v>6.3x11</v>
          </cell>
          <cell r="C2935">
            <v>693.86800000000005</v>
          </cell>
          <cell r="D2935">
            <v>312.39600000000002</v>
          </cell>
          <cell r="E2935">
            <v>0</v>
          </cell>
        </row>
        <row r="2936">
          <cell r="A2936" t="str">
            <v>RE2-25V101MMAGZ-T58</v>
          </cell>
          <cell r="B2936" t="str">
            <v>6.3x11</v>
          </cell>
          <cell r="C2936">
            <v>693.86800000000005</v>
          </cell>
          <cell r="D2936">
            <v>312.39600000000002</v>
          </cell>
          <cell r="E2936">
            <v>4</v>
          </cell>
        </row>
        <row r="2937">
          <cell r="A2937" t="str">
            <v>RE2-25V102ME9</v>
          </cell>
          <cell r="B2937" t="str">
            <v>12.5x20</v>
          </cell>
          <cell r="C2937">
            <v>2700.0059999999999</v>
          </cell>
          <cell r="D2937">
            <v>2501.5700000000002</v>
          </cell>
          <cell r="E2937">
            <v>0</v>
          </cell>
        </row>
        <row r="2938">
          <cell r="A2938" t="str">
            <v>RE2-25V102ME9-F</v>
          </cell>
          <cell r="B2938" t="str">
            <v>12.5x20</v>
          </cell>
          <cell r="C2938">
            <v>2771.049</v>
          </cell>
          <cell r="D2938">
            <v>2558.4169999999999</v>
          </cell>
          <cell r="E2938">
            <v>2</v>
          </cell>
        </row>
        <row r="2939">
          <cell r="A2939" t="str">
            <v>RE2-25V102ME9-T70</v>
          </cell>
          <cell r="B2939" t="str">
            <v>12.5x20</v>
          </cell>
          <cell r="C2939">
            <v>2732.5659999999998</v>
          </cell>
          <cell r="D2939">
            <v>2506.6370000000002</v>
          </cell>
          <cell r="E2939">
            <v>0</v>
          </cell>
        </row>
        <row r="2940">
          <cell r="A2940" t="str">
            <v>RE2-25V102MMA</v>
          </cell>
          <cell r="B2940" t="str">
            <v>12.5x20</v>
          </cell>
          <cell r="C2940">
            <v>2700.0059999999999</v>
          </cell>
          <cell r="D2940">
            <v>2501.5700000000002</v>
          </cell>
          <cell r="E2940">
            <v>5</v>
          </cell>
        </row>
        <row r="2941">
          <cell r="A2941" t="str">
            <v>RE2-25V102MMA-F</v>
          </cell>
          <cell r="B2941" t="str">
            <v>12.5x20</v>
          </cell>
          <cell r="C2941">
            <v>2771.049</v>
          </cell>
          <cell r="D2941">
            <v>2558.4169999999999</v>
          </cell>
          <cell r="E2941">
            <v>2</v>
          </cell>
        </row>
        <row r="2942">
          <cell r="A2942" t="str">
            <v>RE2-25V102MMA-F21</v>
          </cell>
          <cell r="B2942" t="str">
            <v>12.5x20</v>
          </cell>
          <cell r="C2942">
            <v>2771.049</v>
          </cell>
          <cell r="D2942">
            <v>2558.4169999999999</v>
          </cell>
          <cell r="E2942">
            <v>0</v>
          </cell>
        </row>
        <row r="2943">
          <cell r="A2943" t="str">
            <v>RE2-25V102MMA-F25</v>
          </cell>
          <cell r="B2943" t="str">
            <v>12.5x20</v>
          </cell>
          <cell r="C2943">
            <v>2771.049</v>
          </cell>
          <cell r="D2943">
            <v>2558.4169999999999</v>
          </cell>
          <cell r="E2943">
            <v>0</v>
          </cell>
        </row>
        <row r="2944">
          <cell r="A2944" t="str">
            <v>RE2-25V102MMA-F27</v>
          </cell>
          <cell r="B2944" t="str">
            <v>12.5x20</v>
          </cell>
          <cell r="C2944">
            <v>2771.049</v>
          </cell>
          <cell r="D2944">
            <v>2558.4169999999999</v>
          </cell>
          <cell r="E2944">
            <v>0</v>
          </cell>
        </row>
        <row r="2945">
          <cell r="A2945" t="str">
            <v>RE2-25V102MMA-F5</v>
          </cell>
          <cell r="B2945" t="str">
            <v>12.5x20</v>
          </cell>
          <cell r="C2945">
            <v>2771.049</v>
          </cell>
          <cell r="D2945">
            <v>2558.4169999999999</v>
          </cell>
          <cell r="E2945">
            <v>0</v>
          </cell>
        </row>
        <row r="2946">
          <cell r="A2946" t="str">
            <v>RE2-25V102MMA-S1</v>
          </cell>
          <cell r="B2946" t="str">
            <v>12.5x20</v>
          </cell>
          <cell r="C2946">
            <v>2771.049</v>
          </cell>
          <cell r="D2946">
            <v>2558.4169999999999</v>
          </cell>
          <cell r="E2946">
            <v>0</v>
          </cell>
        </row>
        <row r="2947">
          <cell r="A2947" t="str">
            <v>RE2-25V102MMA-T18</v>
          </cell>
          <cell r="B2947" t="str">
            <v>12.5x20</v>
          </cell>
          <cell r="C2947">
            <v>2732.5659999999998</v>
          </cell>
          <cell r="D2947">
            <v>2506.6370000000002</v>
          </cell>
          <cell r="E2947">
            <v>0</v>
          </cell>
        </row>
        <row r="2948">
          <cell r="A2948" t="str">
            <v>RE2-25V102MMA-T2</v>
          </cell>
          <cell r="B2948" t="str">
            <v>12.5x20</v>
          </cell>
          <cell r="C2948">
            <v>2732.5659999999998</v>
          </cell>
          <cell r="D2948">
            <v>2506.6370000000002</v>
          </cell>
          <cell r="E2948">
            <v>0</v>
          </cell>
        </row>
        <row r="2949">
          <cell r="A2949" t="str">
            <v>RE2-25V102MMA-T4</v>
          </cell>
          <cell r="B2949" t="str">
            <v>12.5x20</v>
          </cell>
          <cell r="C2949">
            <v>2732.5659999999998</v>
          </cell>
          <cell r="D2949">
            <v>2506.6370000000002</v>
          </cell>
          <cell r="E2949">
            <v>2</v>
          </cell>
        </row>
        <row r="2950">
          <cell r="A2950" t="str">
            <v>RE2-25V151MMA</v>
          </cell>
          <cell r="B2950" t="str">
            <v>8x11.5</v>
          </cell>
          <cell r="C2950">
            <v>835.03499999999997</v>
          </cell>
          <cell r="D2950">
            <v>673.39400000000001</v>
          </cell>
          <cell r="E2950">
            <v>0</v>
          </cell>
        </row>
        <row r="2951">
          <cell r="A2951" t="str">
            <v>RE2-25V151MMA-T2</v>
          </cell>
          <cell r="B2951" t="str">
            <v>8x11.5</v>
          </cell>
          <cell r="C2951">
            <v>856.90899999999999</v>
          </cell>
          <cell r="D2951">
            <v>683.69799999999998</v>
          </cell>
          <cell r="E2951">
            <v>0</v>
          </cell>
        </row>
        <row r="2952">
          <cell r="A2952" t="str">
            <v>RE2-25V152ME9</v>
          </cell>
          <cell r="B2952" t="str">
            <v>12.5x25</v>
          </cell>
          <cell r="C2952">
            <v>3293.4090000000001</v>
          </cell>
          <cell r="D2952">
            <v>3141.549</v>
          </cell>
          <cell r="E2952">
            <v>1.5</v>
          </cell>
        </row>
        <row r="2953">
          <cell r="A2953" t="str">
            <v>RE2-25V152ME9-T70</v>
          </cell>
          <cell r="B2953" t="str">
            <v>12.5x25</v>
          </cell>
          <cell r="C2953">
            <v>3319.248</v>
          </cell>
          <cell r="D2953">
            <v>3135.3620000000001</v>
          </cell>
          <cell r="E2953">
            <v>0</v>
          </cell>
        </row>
        <row r="2954">
          <cell r="A2954" t="str">
            <v>RE2-25V220K</v>
          </cell>
          <cell r="B2954" t="str">
            <v>5x11</v>
          </cell>
          <cell r="C2954">
            <v>321.51</v>
          </cell>
          <cell r="D2954">
            <v>304.39400000000001</v>
          </cell>
          <cell r="E2954">
            <v>0</v>
          </cell>
        </row>
        <row r="2955">
          <cell r="A2955" t="str">
            <v>RE2-25V220K-T2</v>
          </cell>
          <cell r="B2955" t="str">
            <v>5x11</v>
          </cell>
          <cell r="C2955">
            <v>338.05900000000003</v>
          </cell>
          <cell r="D2955">
            <v>313.33999999999997</v>
          </cell>
          <cell r="E2955">
            <v>0</v>
          </cell>
        </row>
        <row r="2956">
          <cell r="A2956" t="str">
            <v>RE2-25V220MMA</v>
          </cell>
          <cell r="B2956" t="str">
            <v>5x11</v>
          </cell>
          <cell r="C2956">
            <v>321.51</v>
          </cell>
          <cell r="D2956">
            <v>304.39400000000001</v>
          </cell>
          <cell r="E2956">
            <v>0</v>
          </cell>
        </row>
        <row r="2957">
          <cell r="A2957" t="str">
            <v>RE2-25V220MMA-F</v>
          </cell>
          <cell r="B2957" t="str">
            <v>5x11</v>
          </cell>
          <cell r="C2957">
            <v>337.72399999999999</v>
          </cell>
          <cell r="D2957">
            <v>315.97699999999998</v>
          </cell>
          <cell r="E2957">
            <v>0</v>
          </cell>
        </row>
        <row r="2958">
          <cell r="A2958" t="str">
            <v>RE2-25V220MMA-F1</v>
          </cell>
          <cell r="B2958" t="str">
            <v>5x11</v>
          </cell>
          <cell r="C2958">
            <v>337.72399999999999</v>
          </cell>
          <cell r="D2958">
            <v>315.97699999999998</v>
          </cell>
          <cell r="E2958">
            <v>0</v>
          </cell>
        </row>
        <row r="2959">
          <cell r="A2959" t="str">
            <v>RE2-25V220MMA-S1</v>
          </cell>
          <cell r="B2959" t="str">
            <v>5x11</v>
          </cell>
          <cell r="C2959">
            <v>337.72399999999999</v>
          </cell>
          <cell r="D2959">
            <v>315.97699999999998</v>
          </cell>
          <cell r="E2959">
            <v>0</v>
          </cell>
        </row>
        <row r="2960">
          <cell r="A2960" t="str">
            <v>RE2-25V220MMA-T2</v>
          </cell>
          <cell r="B2960" t="str">
            <v>5x11</v>
          </cell>
          <cell r="C2960">
            <v>338.05900000000003</v>
          </cell>
          <cell r="D2960">
            <v>313.33999999999997</v>
          </cell>
          <cell r="E2960">
            <v>0</v>
          </cell>
        </row>
        <row r="2961">
          <cell r="A2961" t="str">
            <v>RE2-25V220MMA-T34</v>
          </cell>
          <cell r="B2961" t="str">
            <v>5x11</v>
          </cell>
          <cell r="C2961">
            <v>338.05900000000003</v>
          </cell>
          <cell r="D2961">
            <v>313.33999999999997</v>
          </cell>
          <cell r="E2961">
            <v>0</v>
          </cell>
        </row>
        <row r="2962">
          <cell r="A2962" t="str">
            <v>RE2-25V220MMAGZ-T10</v>
          </cell>
          <cell r="B2962" t="str">
            <v>5x11</v>
          </cell>
          <cell r="C2962">
            <v>338.05900000000003</v>
          </cell>
          <cell r="D2962">
            <v>313.33999999999997</v>
          </cell>
          <cell r="E2962">
            <v>0</v>
          </cell>
        </row>
        <row r="2963">
          <cell r="A2963" t="str">
            <v>RE2-25V220MMAGZ-T32</v>
          </cell>
          <cell r="B2963" t="str">
            <v>5x11</v>
          </cell>
          <cell r="C2963">
            <v>338.05900000000003</v>
          </cell>
          <cell r="D2963">
            <v>313.33999999999997</v>
          </cell>
          <cell r="E2963">
            <v>0</v>
          </cell>
        </row>
        <row r="2964">
          <cell r="A2964" t="str">
            <v>RE2-25V220MMAGZ-T58</v>
          </cell>
          <cell r="B2964" t="str">
            <v>5x11</v>
          </cell>
          <cell r="C2964">
            <v>338.05900000000003</v>
          </cell>
          <cell r="D2964">
            <v>313.33999999999997</v>
          </cell>
          <cell r="E2964">
            <v>0</v>
          </cell>
        </row>
        <row r="2965">
          <cell r="A2965" t="str">
            <v>RE2-25V221MMA</v>
          </cell>
          <cell r="B2965" t="str">
            <v>8x11.5</v>
          </cell>
          <cell r="C2965">
            <v>835.03499999999997</v>
          </cell>
          <cell r="D2965">
            <v>673.39400000000001</v>
          </cell>
          <cell r="E2965">
            <v>4</v>
          </cell>
        </row>
        <row r="2966">
          <cell r="A2966" t="str">
            <v>RE2-25V221MMA-F</v>
          </cell>
          <cell r="B2966" t="str">
            <v>8x11.5</v>
          </cell>
          <cell r="C2966">
            <v>851.61800000000005</v>
          </cell>
          <cell r="D2966">
            <v>685.99099999999999</v>
          </cell>
          <cell r="E2966">
            <v>0</v>
          </cell>
        </row>
        <row r="2967">
          <cell r="A2967" t="str">
            <v>RE2-25V221MMA-F0</v>
          </cell>
          <cell r="B2967" t="str">
            <v>8x11.5</v>
          </cell>
          <cell r="C2967">
            <v>851.61800000000005</v>
          </cell>
          <cell r="D2967">
            <v>685.99099999999999</v>
          </cell>
          <cell r="E2967">
            <v>0</v>
          </cell>
        </row>
        <row r="2968">
          <cell r="A2968" t="str">
            <v>RE2-25V221MMA-F1</v>
          </cell>
          <cell r="B2968" t="str">
            <v>8x11.5</v>
          </cell>
          <cell r="C2968">
            <v>851.61800000000005</v>
          </cell>
          <cell r="D2968">
            <v>685.99099999999999</v>
          </cell>
          <cell r="E2968">
            <v>0</v>
          </cell>
        </row>
        <row r="2969">
          <cell r="A2969" t="str">
            <v>RE2-25V221MMA-F27</v>
          </cell>
          <cell r="B2969" t="str">
            <v>8x11.5</v>
          </cell>
          <cell r="C2969">
            <v>851.61800000000005</v>
          </cell>
          <cell r="D2969">
            <v>685.99099999999999</v>
          </cell>
          <cell r="E2969">
            <v>0</v>
          </cell>
        </row>
        <row r="2970">
          <cell r="A2970" t="str">
            <v>RE2-25V221MMA-F35</v>
          </cell>
          <cell r="B2970" t="str">
            <v>8x11.5</v>
          </cell>
          <cell r="C2970">
            <v>851.61800000000005</v>
          </cell>
          <cell r="D2970">
            <v>685.99099999999999</v>
          </cell>
          <cell r="E2970">
            <v>2</v>
          </cell>
        </row>
        <row r="2971">
          <cell r="A2971" t="str">
            <v>RE2-25V221MMA-F9</v>
          </cell>
          <cell r="B2971" t="str">
            <v>8x11.5</v>
          </cell>
          <cell r="C2971">
            <v>851.61800000000005</v>
          </cell>
          <cell r="D2971">
            <v>685.99099999999999</v>
          </cell>
          <cell r="E2971">
            <v>0</v>
          </cell>
        </row>
        <row r="2972">
          <cell r="A2972" t="str">
            <v>RE2-25V221MMA-S1</v>
          </cell>
          <cell r="B2972" t="str">
            <v>8x11.5</v>
          </cell>
          <cell r="C2972">
            <v>851.61800000000005</v>
          </cell>
          <cell r="D2972">
            <v>685.99099999999999</v>
          </cell>
          <cell r="E2972">
            <v>0</v>
          </cell>
        </row>
        <row r="2973">
          <cell r="A2973" t="str">
            <v>RE2-25V221MMA-T2</v>
          </cell>
          <cell r="B2973" t="str">
            <v>8x11.5</v>
          </cell>
          <cell r="C2973">
            <v>856.90899999999999</v>
          </cell>
          <cell r="D2973">
            <v>683.69799999999998</v>
          </cell>
          <cell r="E2973">
            <v>2</v>
          </cell>
        </row>
        <row r="2974">
          <cell r="A2974" t="str">
            <v>RE2-25V221MMA-T20</v>
          </cell>
          <cell r="B2974" t="str">
            <v>8x11.5</v>
          </cell>
          <cell r="C2974">
            <v>856.90899999999999</v>
          </cell>
          <cell r="D2974">
            <v>683.69799999999998</v>
          </cell>
          <cell r="E2974">
            <v>0</v>
          </cell>
        </row>
        <row r="2975">
          <cell r="A2975" t="str">
            <v>RE2-25V221MMA-T8</v>
          </cell>
          <cell r="B2975" t="str">
            <v>8x11.5</v>
          </cell>
          <cell r="C2975">
            <v>856.90899999999999</v>
          </cell>
          <cell r="D2975">
            <v>683.69799999999998</v>
          </cell>
          <cell r="E2975">
            <v>5</v>
          </cell>
        </row>
        <row r="2976">
          <cell r="A2976" t="str">
            <v>RE2-25V222ME9</v>
          </cell>
          <cell r="B2976" t="str">
            <v>16x25</v>
          </cell>
          <cell r="C2976">
            <v>4593.3860000000004</v>
          </cell>
          <cell r="D2976">
            <v>4438.3280000000004</v>
          </cell>
          <cell r="E2976">
            <v>4.0999999999999996</v>
          </cell>
        </row>
        <row r="2977">
          <cell r="A2977" t="str">
            <v>RE2-25V222ME9-F</v>
          </cell>
          <cell r="B2977" t="str">
            <v>16x25</v>
          </cell>
          <cell r="C2977">
            <v>4661.848</v>
          </cell>
          <cell r="D2977">
            <v>4492.8459999999995</v>
          </cell>
          <cell r="E2977">
            <v>0</v>
          </cell>
        </row>
        <row r="2978">
          <cell r="A2978" t="str">
            <v>RE2-25V222ME9-T68</v>
          </cell>
          <cell r="B2978" t="str">
            <v>16x25</v>
          </cell>
          <cell r="C2978">
            <v>4636.3760000000002</v>
          </cell>
          <cell r="D2978">
            <v>4439.3450000000003</v>
          </cell>
          <cell r="E2978">
            <v>0.75</v>
          </cell>
        </row>
        <row r="2979">
          <cell r="A2979" t="str">
            <v>RE2-25V222MJ6#-S1</v>
          </cell>
          <cell r="B2979" t="str">
            <v>16x25</v>
          </cell>
          <cell r="C2979">
            <v>4661.848</v>
          </cell>
          <cell r="D2979">
            <v>4492.8459999999995</v>
          </cell>
          <cell r="E2979">
            <v>1</v>
          </cell>
        </row>
        <row r="2980">
          <cell r="A2980" t="str">
            <v>RE2-25V222MMA</v>
          </cell>
          <cell r="B2980" t="str">
            <v>16x25</v>
          </cell>
          <cell r="C2980">
            <v>4593.3860000000004</v>
          </cell>
          <cell r="D2980">
            <v>4438.3280000000004</v>
          </cell>
          <cell r="E2980">
            <v>4.5</v>
          </cell>
        </row>
        <row r="2981">
          <cell r="A2981" t="str">
            <v>RE2-25V222MMA-F</v>
          </cell>
          <cell r="B2981" t="str">
            <v>16x25</v>
          </cell>
          <cell r="C2981">
            <v>4661.848</v>
          </cell>
          <cell r="D2981">
            <v>4492.8459999999995</v>
          </cell>
          <cell r="E2981">
            <v>3</v>
          </cell>
        </row>
        <row r="2982">
          <cell r="A2982" t="str">
            <v>RE2-25V222MMA-S1</v>
          </cell>
          <cell r="B2982" t="str">
            <v>16x25</v>
          </cell>
          <cell r="C2982">
            <v>4661.848</v>
          </cell>
          <cell r="D2982">
            <v>4492.8459999999995</v>
          </cell>
          <cell r="E2982">
            <v>2</v>
          </cell>
        </row>
        <row r="2983">
          <cell r="A2983" t="str">
            <v>RE2-25V222MMA-T50</v>
          </cell>
          <cell r="B2983" t="str">
            <v>16x25</v>
          </cell>
          <cell r="C2983">
            <v>4636.3760000000002</v>
          </cell>
          <cell r="D2983">
            <v>4439.3450000000003</v>
          </cell>
          <cell r="E2983">
            <v>6</v>
          </cell>
        </row>
        <row r="2984">
          <cell r="A2984" t="str">
            <v>RE2-25V2R2MMA</v>
          </cell>
          <cell r="B2984" t="str">
            <v>5x11</v>
          </cell>
          <cell r="C2984">
            <v>321.51</v>
          </cell>
          <cell r="D2984">
            <v>304.39400000000001</v>
          </cell>
          <cell r="E2984">
            <v>2</v>
          </cell>
        </row>
        <row r="2985">
          <cell r="A2985" t="str">
            <v>RE2-25V330MMA</v>
          </cell>
          <cell r="B2985" t="str">
            <v>5x11</v>
          </cell>
          <cell r="C2985">
            <v>321.51</v>
          </cell>
          <cell r="D2985">
            <v>304.39400000000001</v>
          </cell>
          <cell r="E2985">
            <v>0</v>
          </cell>
        </row>
        <row r="2986">
          <cell r="A2986" t="str">
            <v>RE2-25V330MMA-T2</v>
          </cell>
          <cell r="B2986" t="str">
            <v>5x11</v>
          </cell>
          <cell r="C2986">
            <v>338.05900000000003</v>
          </cell>
          <cell r="D2986">
            <v>313.33999999999997</v>
          </cell>
          <cell r="E2986">
            <v>10</v>
          </cell>
        </row>
        <row r="2987">
          <cell r="A2987" t="str">
            <v>RE2-25V330MMAGZ-T58</v>
          </cell>
          <cell r="B2987" t="str">
            <v>5x11</v>
          </cell>
          <cell r="C2987">
            <v>338.05900000000003</v>
          </cell>
          <cell r="D2987">
            <v>313.33999999999997</v>
          </cell>
          <cell r="E2987">
            <v>0</v>
          </cell>
        </row>
        <row r="2988">
          <cell r="A2988" t="str">
            <v>RE2-25V331ME9</v>
          </cell>
          <cell r="B2988" t="str">
            <v>10x12.5</v>
          </cell>
          <cell r="C2988">
            <v>1412.325</v>
          </cell>
          <cell r="D2988">
            <v>1044.7449999999999</v>
          </cell>
          <cell r="E2988">
            <v>2</v>
          </cell>
        </row>
        <row r="2989">
          <cell r="A2989" t="str">
            <v>RE2-25V331ME9-F</v>
          </cell>
          <cell r="B2989" t="str">
            <v>10x12.5</v>
          </cell>
          <cell r="C2989">
            <v>1474.184</v>
          </cell>
          <cell r="D2989">
            <v>1091.066</v>
          </cell>
          <cell r="E2989">
            <v>0</v>
          </cell>
        </row>
        <row r="2990">
          <cell r="A2990" t="str">
            <v>RE2-25V331ME9-T2</v>
          </cell>
          <cell r="B2990" t="str">
            <v>10x12.5</v>
          </cell>
          <cell r="C2990">
            <v>1439.7529999999999</v>
          </cell>
          <cell r="D2990">
            <v>1058.347</v>
          </cell>
          <cell r="E2990">
            <v>1</v>
          </cell>
        </row>
        <row r="2991">
          <cell r="A2991" t="str">
            <v>RE2-25V331MMA</v>
          </cell>
          <cell r="B2991" t="str">
            <v>10x12.5</v>
          </cell>
          <cell r="C2991">
            <v>1412.325</v>
          </cell>
          <cell r="D2991">
            <v>1044.7449999999999</v>
          </cell>
          <cell r="E2991">
            <v>5</v>
          </cell>
        </row>
        <row r="2992">
          <cell r="A2992" t="str">
            <v>RE2-25V331MMA-F</v>
          </cell>
          <cell r="B2992" t="str">
            <v>10x12.5</v>
          </cell>
          <cell r="C2992">
            <v>1474.184</v>
          </cell>
          <cell r="D2992">
            <v>1091.066</v>
          </cell>
          <cell r="E2992">
            <v>0.2</v>
          </cell>
        </row>
        <row r="2993">
          <cell r="A2993" t="str">
            <v>RE2-25V331MMA-F27</v>
          </cell>
          <cell r="B2993" t="str">
            <v>10x12.5</v>
          </cell>
          <cell r="C2993">
            <v>1474.184</v>
          </cell>
          <cell r="D2993">
            <v>1091.066</v>
          </cell>
          <cell r="E2993">
            <v>0</v>
          </cell>
        </row>
        <row r="2994">
          <cell r="A2994" t="str">
            <v>RE2-25V331MMA-F35</v>
          </cell>
          <cell r="B2994" t="str">
            <v>10x12.5</v>
          </cell>
          <cell r="C2994">
            <v>1474.184</v>
          </cell>
          <cell r="D2994">
            <v>1091.066</v>
          </cell>
          <cell r="E2994">
            <v>0</v>
          </cell>
        </row>
        <row r="2995">
          <cell r="A2995" t="str">
            <v>RE2-25V331MMA-S1</v>
          </cell>
          <cell r="B2995" t="str">
            <v>10x12.5</v>
          </cell>
          <cell r="C2995">
            <v>1474.184</v>
          </cell>
          <cell r="D2995">
            <v>1091.066</v>
          </cell>
          <cell r="E2995">
            <v>6</v>
          </cell>
        </row>
        <row r="2996">
          <cell r="A2996" t="str">
            <v>RE2-25V331MMA-T2</v>
          </cell>
          <cell r="B2996" t="str">
            <v>10x12.5</v>
          </cell>
          <cell r="C2996">
            <v>1439.7529999999999</v>
          </cell>
          <cell r="D2996">
            <v>1058.347</v>
          </cell>
          <cell r="E2996">
            <v>6.5</v>
          </cell>
        </row>
        <row r="2997">
          <cell r="A2997" t="str">
            <v>RE2-25V332ME9</v>
          </cell>
          <cell r="B2997" t="str">
            <v>16x31.5</v>
          </cell>
          <cell r="C2997">
            <v>6069.22</v>
          </cell>
          <cell r="D2997">
            <v>5975.4129999999996</v>
          </cell>
          <cell r="E2997">
            <v>0</v>
          </cell>
        </row>
        <row r="2998">
          <cell r="A2998" t="str">
            <v>RE2-25V332ME9-F</v>
          </cell>
          <cell r="B2998" t="str">
            <v>16x31.5</v>
          </cell>
          <cell r="C2998">
            <v>6146.7830000000004</v>
          </cell>
          <cell r="D2998">
            <v>6035.7690000000002</v>
          </cell>
          <cell r="E2998">
            <v>2.75</v>
          </cell>
        </row>
        <row r="2999">
          <cell r="A2999" t="str">
            <v>RE2-25V332ME9-T68</v>
          </cell>
          <cell r="B2999" t="str">
            <v>16x31.5</v>
          </cell>
          <cell r="C2999">
            <v>6075.5839999999998</v>
          </cell>
          <cell r="D2999">
            <v>5930.7020000000002</v>
          </cell>
          <cell r="E2999">
            <v>4.5</v>
          </cell>
        </row>
        <row r="3000">
          <cell r="A3000" t="str">
            <v>RE2-25V332MMA</v>
          </cell>
          <cell r="B3000" t="str">
            <v>16x31.5</v>
          </cell>
          <cell r="C3000">
            <v>6069.22</v>
          </cell>
          <cell r="D3000">
            <v>5975.4129999999996</v>
          </cell>
          <cell r="E3000">
            <v>8.1999999999999993</v>
          </cell>
        </row>
        <row r="3001">
          <cell r="A3001" t="str">
            <v>RE2-25V332MMA-F</v>
          </cell>
          <cell r="B3001" t="str">
            <v>16x31.5</v>
          </cell>
          <cell r="C3001">
            <v>6146.7830000000004</v>
          </cell>
          <cell r="D3001">
            <v>6035.7690000000002</v>
          </cell>
          <cell r="E3001">
            <v>0</v>
          </cell>
        </row>
        <row r="3002">
          <cell r="A3002" t="str">
            <v>RE2-25V332MMA-S1</v>
          </cell>
          <cell r="B3002" t="str">
            <v>16x31.5</v>
          </cell>
          <cell r="C3002">
            <v>6146.7830000000004</v>
          </cell>
          <cell r="D3002">
            <v>6035.7690000000002</v>
          </cell>
          <cell r="E3002">
            <v>6</v>
          </cell>
        </row>
        <row r="3003">
          <cell r="A3003" t="str">
            <v>RE2-25V3R3MMA</v>
          </cell>
          <cell r="B3003" t="str">
            <v>5x11</v>
          </cell>
          <cell r="C3003">
            <v>321.51</v>
          </cell>
          <cell r="D3003">
            <v>304.39400000000001</v>
          </cell>
          <cell r="E3003">
            <v>4</v>
          </cell>
        </row>
        <row r="3004">
          <cell r="A3004" t="str">
            <v>RE2-25V3R3MMA-T2</v>
          </cell>
          <cell r="B3004" t="str">
            <v>5x11</v>
          </cell>
          <cell r="C3004">
            <v>338.05900000000003</v>
          </cell>
          <cell r="D3004">
            <v>313.33999999999997</v>
          </cell>
          <cell r="E3004">
            <v>0</v>
          </cell>
        </row>
        <row r="3005">
          <cell r="A3005" t="str">
            <v>RE2-25V470KGZ</v>
          </cell>
          <cell r="B3005" t="str">
            <v>5x11</v>
          </cell>
          <cell r="C3005">
            <v>321.51</v>
          </cell>
          <cell r="D3005">
            <v>304.39400000000001</v>
          </cell>
          <cell r="E3005">
            <v>0</v>
          </cell>
        </row>
        <row r="3006">
          <cell r="A3006" t="str">
            <v>RE2-25V470KGZ-T2</v>
          </cell>
          <cell r="B3006" t="str">
            <v>5x11</v>
          </cell>
          <cell r="C3006">
            <v>338.05900000000003</v>
          </cell>
          <cell r="D3006">
            <v>313.33999999999997</v>
          </cell>
          <cell r="E3006">
            <v>0</v>
          </cell>
        </row>
        <row r="3007">
          <cell r="A3007" t="str">
            <v>RE2-25V470ME3#-T2</v>
          </cell>
          <cell r="B3007" t="str">
            <v>5x11</v>
          </cell>
          <cell r="C3007">
            <v>338.05900000000003</v>
          </cell>
          <cell r="D3007">
            <v>313.33999999999997</v>
          </cell>
          <cell r="E3007">
            <v>0</v>
          </cell>
        </row>
        <row r="3008">
          <cell r="A3008" t="str">
            <v>RE2-25V470MMA</v>
          </cell>
          <cell r="B3008" t="str">
            <v>5x11</v>
          </cell>
          <cell r="C3008">
            <v>321.51</v>
          </cell>
          <cell r="D3008">
            <v>304.39400000000001</v>
          </cell>
          <cell r="E3008">
            <v>0</v>
          </cell>
        </row>
        <row r="3009">
          <cell r="A3009" t="str">
            <v>RE2-25V470MMA-F</v>
          </cell>
          <cell r="B3009" t="str">
            <v>5x11</v>
          </cell>
          <cell r="C3009">
            <v>337.72399999999999</v>
          </cell>
          <cell r="D3009">
            <v>315.97699999999998</v>
          </cell>
          <cell r="E3009">
            <v>0</v>
          </cell>
        </row>
        <row r="3010">
          <cell r="A3010" t="str">
            <v>RE2-25V470MMA-F1</v>
          </cell>
          <cell r="B3010" t="str">
            <v>5x11</v>
          </cell>
          <cell r="C3010">
            <v>337.72399999999999</v>
          </cell>
          <cell r="D3010">
            <v>315.97699999999998</v>
          </cell>
          <cell r="E3010">
            <v>0</v>
          </cell>
        </row>
        <row r="3011">
          <cell r="A3011" t="str">
            <v>RE2-25V470MMA-S1</v>
          </cell>
          <cell r="B3011" t="str">
            <v>5x11</v>
          </cell>
          <cell r="C3011">
            <v>337.72399999999999</v>
          </cell>
          <cell r="D3011">
            <v>315.97699999999998</v>
          </cell>
          <cell r="E3011">
            <v>0</v>
          </cell>
        </row>
        <row r="3012">
          <cell r="A3012" t="str">
            <v>RE2-25V470MMA-T2</v>
          </cell>
          <cell r="B3012" t="str">
            <v>5x11</v>
          </cell>
          <cell r="C3012">
            <v>338.05900000000003</v>
          </cell>
          <cell r="D3012">
            <v>313.33999999999997</v>
          </cell>
          <cell r="E3012">
            <v>6</v>
          </cell>
        </row>
        <row r="3013">
          <cell r="A3013" t="str">
            <v>RE2-25V470MMAGZ-T10</v>
          </cell>
          <cell r="B3013" t="str">
            <v>5x11</v>
          </cell>
          <cell r="C3013">
            <v>338.05900000000003</v>
          </cell>
          <cell r="D3013">
            <v>313.33999999999997</v>
          </cell>
          <cell r="E3013">
            <v>12</v>
          </cell>
        </row>
        <row r="3014">
          <cell r="A3014" t="str">
            <v>RE2-25V470MMAGZ-T58</v>
          </cell>
          <cell r="B3014" t="str">
            <v>5x11</v>
          </cell>
          <cell r="C3014">
            <v>338.05900000000003</v>
          </cell>
          <cell r="D3014">
            <v>313.33999999999997</v>
          </cell>
          <cell r="E3014">
            <v>0</v>
          </cell>
        </row>
        <row r="3015">
          <cell r="A3015" t="str">
            <v>RE2-25V471ME9</v>
          </cell>
          <cell r="B3015" t="str">
            <v>10x16</v>
          </cell>
          <cell r="C3015">
            <v>1640.8409999999999</v>
          </cell>
          <cell r="D3015">
            <v>1283.2049999999999</v>
          </cell>
          <cell r="E3015">
            <v>0</v>
          </cell>
        </row>
        <row r="3016">
          <cell r="A3016" t="str">
            <v>RE2-25V471ME9-F</v>
          </cell>
          <cell r="B3016" t="str">
            <v>10x16</v>
          </cell>
          <cell r="C3016">
            <v>1705.6669999999999</v>
          </cell>
          <cell r="D3016">
            <v>1329.8440000000001</v>
          </cell>
          <cell r="E3016">
            <v>3</v>
          </cell>
        </row>
        <row r="3017">
          <cell r="A3017" t="str">
            <v>RE2-25V471ME9-T2</v>
          </cell>
          <cell r="B3017" t="str">
            <v>10x16</v>
          </cell>
          <cell r="C3017">
            <v>1657.9649999999999</v>
          </cell>
          <cell r="D3017">
            <v>1285.2260000000001</v>
          </cell>
          <cell r="E3017">
            <v>3</v>
          </cell>
        </row>
        <row r="3018">
          <cell r="A3018" t="str">
            <v>RE2-25V471MH4#-S1</v>
          </cell>
          <cell r="B3018" t="str">
            <v>10x16</v>
          </cell>
          <cell r="C3018">
            <v>1705.6669999999999</v>
          </cell>
          <cell r="D3018">
            <v>1329.8440000000001</v>
          </cell>
          <cell r="E3018">
            <v>1</v>
          </cell>
        </row>
        <row r="3019">
          <cell r="A3019" t="str">
            <v>RE2-25V471MMA</v>
          </cell>
          <cell r="B3019" t="str">
            <v>10x16</v>
          </cell>
          <cell r="C3019">
            <v>1640.8409999999999</v>
          </cell>
          <cell r="D3019">
            <v>1283.2049999999999</v>
          </cell>
          <cell r="E3019">
            <v>9.9</v>
          </cell>
        </row>
        <row r="3020">
          <cell r="A3020" t="str">
            <v>RE2-25V471MMA-F</v>
          </cell>
          <cell r="B3020" t="str">
            <v>10x16</v>
          </cell>
          <cell r="C3020">
            <v>1705.6669999999999</v>
          </cell>
          <cell r="D3020">
            <v>1329.8440000000001</v>
          </cell>
          <cell r="E3020">
            <v>1</v>
          </cell>
        </row>
        <row r="3021">
          <cell r="A3021" t="str">
            <v>RE2-25V471MMA-S1</v>
          </cell>
          <cell r="B3021" t="str">
            <v>10x16</v>
          </cell>
          <cell r="C3021">
            <v>1705.6669999999999</v>
          </cell>
          <cell r="D3021">
            <v>1329.8440000000001</v>
          </cell>
          <cell r="E3021">
            <v>0</v>
          </cell>
        </row>
        <row r="3022">
          <cell r="A3022" t="str">
            <v>RE2-25V471MMA-T18</v>
          </cell>
          <cell r="B3022" t="str">
            <v>10x16</v>
          </cell>
          <cell r="C3022">
            <v>1657.9649999999999</v>
          </cell>
          <cell r="D3022">
            <v>1285.2260000000001</v>
          </cell>
          <cell r="E3022">
            <v>0</v>
          </cell>
        </row>
        <row r="3023">
          <cell r="A3023" t="str">
            <v>RE2-25V471MMA-T2</v>
          </cell>
          <cell r="B3023" t="str">
            <v>10x16</v>
          </cell>
          <cell r="C3023">
            <v>1657.9649999999999</v>
          </cell>
          <cell r="D3023">
            <v>1285.2260000000001</v>
          </cell>
          <cell r="E3023">
            <v>0</v>
          </cell>
        </row>
        <row r="3024">
          <cell r="A3024" t="str">
            <v>RE2-25V472MK8#-S1</v>
          </cell>
          <cell r="B3024" t="str">
            <v>18x35.5</v>
          </cell>
          <cell r="C3024">
            <v>9604.2649999999994</v>
          </cell>
          <cell r="D3024">
            <v>9954.3130000000001</v>
          </cell>
          <cell r="E3024">
            <v>0</v>
          </cell>
        </row>
        <row r="3025">
          <cell r="A3025" t="str">
            <v>RE2-25V472MMA</v>
          </cell>
          <cell r="B3025" t="str">
            <v>18x35.5</v>
          </cell>
          <cell r="C3025">
            <v>9523.4490000000005</v>
          </cell>
          <cell r="D3025">
            <v>10589.752</v>
          </cell>
          <cell r="E3025">
            <v>3.7</v>
          </cell>
        </row>
        <row r="3026">
          <cell r="A3026" t="str">
            <v>RE2-25V472MMA-F</v>
          </cell>
          <cell r="B3026" t="str">
            <v>18x35.5</v>
          </cell>
          <cell r="C3026">
            <v>9604.2649999999994</v>
          </cell>
          <cell r="D3026">
            <v>9954.3130000000001</v>
          </cell>
          <cell r="E3026">
            <v>0</v>
          </cell>
        </row>
        <row r="3027">
          <cell r="A3027" t="str">
            <v>RE2-25V472MMA-S1</v>
          </cell>
          <cell r="B3027" t="str">
            <v>18x35.5</v>
          </cell>
          <cell r="C3027">
            <v>9604.2649999999994</v>
          </cell>
          <cell r="D3027">
            <v>9954.3130000000001</v>
          </cell>
          <cell r="E3027">
            <v>2</v>
          </cell>
        </row>
        <row r="3028">
          <cell r="A3028" t="str">
            <v>RE2-25V4R7MMA</v>
          </cell>
          <cell r="B3028" t="str">
            <v>5x11</v>
          </cell>
          <cell r="C3028">
            <v>321.51</v>
          </cell>
          <cell r="D3028">
            <v>304.39400000000001</v>
          </cell>
          <cell r="E3028">
            <v>0</v>
          </cell>
        </row>
        <row r="3029">
          <cell r="A3029" t="str">
            <v>RE2-25V4R7MMA-F</v>
          </cell>
          <cell r="B3029" t="str">
            <v>5x11</v>
          </cell>
          <cell r="C3029">
            <v>337.72399999999999</v>
          </cell>
          <cell r="D3029">
            <v>315.97699999999998</v>
          </cell>
          <cell r="E3029">
            <v>0</v>
          </cell>
        </row>
        <row r="3030">
          <cell r="A3030" t="str">
            <v>RE2-25V4R7MMA-F27</v>
          </cell>
          <cell r="B3030" t="str">
            <v>5x11</v>
          </cell>
          <cell r="C3030">
            <v>337.72399999999999</v>
          </cell>
          <cell r="D3030">
            <v>315.97699999999998</v>
          </cell>
          <cell r="E3030">
            <v>0</v>
          </cell>
        </row>
        <row r="3031">
          <cell r="A3031" t="str">
            <v>RE2-25V4R7MMA-S1</v>
          </cell>
          <cell r="B3031" t="str">
            <v>5x11</v>
          </cell>
          <cell r="C3031">
            <v>337.72399999999999</v>
          </cell>
          <cell r="D3031">
            <v>315.97699999999998</v>
          </cell>
          <cell r="E3031">
            <v>0</v>
          </cell>
        </row>
        <row r="3032">
          <cell r="A3032" t="str">
            <v>RE2-25V4R7MMA-T14</v>
          </cell>
          <cell r="B3032" t="str">
            <v>5x11</v>
          </cell>
          <cell r="C3032">
            <v>338.05900000000003</v>
          </cell>
          <cell r="D3032">
            <v>313.33999999999997</v>
          </cell>
          <cell r="E3032">
            <v>0</v>
          </cell>
        </row>
        <row r="3033">
          <cell r="A3033" t="str">
            <v>RE2-25V4R7MMA-T2</v>
          </cell>
          <cell r="B3033" t="str">
            <v>5x11</v>
          </cell>
          <cell r="C3033">
            <v>338.05900000000003</v>
          </cell>
          <cell r="D3033">
            <v>313.33999999999997</v>
          </cell>
          <cell r="E3033">
            <v>0</v>
          </cell>
        </row>
        <row r="3034">
          <cell r="A3034" t="str">
            <v>RE2-25V4R7MMAGZ-T32</v>
          </cell>
          <cell r="B3034" t="str">
            <v>5x11</v>
          </cell>
          <cell r="C3034">
            <v>338.05900000000003</v>
          </cell>
          <cell r="D3034">
            <v>313.33999999999997</v>
          </cell>
          <cell r="E3034">
            <v>0</v>
          </cell>
        </row>
        <row r="3035">
          <cell r="A3035" t="str">
            <v>RE2-25V4R7MMAGZ-T58</v>
          </cell>
          <cell r="B3035" t="str">
            <v>5x11</v>
          </cell>
          <cell r="C3035">
            <v>338.05900000000003</v>
          </cell>
          <cell r="D3035">
            <v>313.33999999999997</v>
          </cell>
          <cell r="E3035">
            <v>8</v>
          </cell>
        </row>
        <row r="3036">
          <cell r="A3036" t="str">
            <v>RE2-25V680MMA</v>
          </cell>
          <cell r="B3036" t="str">
            <v>6.3x11</v>
          </cell>
          <cell r="C3036">
            <v>677.15700000000004</v>
          </cell>
          <cell r="D3036">
            <v>605.69899999999996</v>
          </cell>
          <cell r="E3036">
            <v>0</v>
          </cell>
        </row>
        <row r="3037">
          <cell r="A3037" t="str">
            <v>RE2-25V681MMA</v>
          </cell>
          <cell r="B3037" t="str">
            <v>10x20</v>
          </cell>
          <cell r="C3037">
            <v>2004.3689999999999</v>
          </cell>
          <cell r="D3037">
            <v>1712.998</v>
          </cell>
          <cell r="E3037">
            <v>5</v>
          </cell>
        </row>
        <row r="3038">
          <cell r="A3038" t="str">
            <v>RE2-350V010M</v>
          </cell>
          <cell r="B3038" t="str">
            <v>8x11.5</v>
          </cell>
          <cell r="C3038">
            <v>1092.527</v>
          </cell>
          <cell r="D3038">
            <v>1024.94</v>
          </cell>
          <cell r="E3038">
            <v>2</v>
          </cell>
        </row>
        <row r="3039">
          <cell r="A3039" t="str">
            <v>RE2-350V010M-F1</v>
          </cell>
          <cell r="B3039" t="str">
            <v>8x11.5</v>
          </cell>
          <cell r="C3039">
            <v>1109.1099999999999</v>
          </cell>
          <cell r="D3039">
            <v>1038.08</v>
          </cell>
          <cell r="E3039">
            <v>0</v>
          </cell>
        </row>
        <row r="3040">
          <cell r="A3040" t="str">
            <v>RE2-350V010M-T2</v>
          </cell>
          <cell r="B3040" t="str">
            <v>8x11.5</v>
          </cell>
          <cell r="C3040">
            <v>1122.4190000000001</v>
          </cell>
          <cell r="D3040">
            <v>1038.7860000000001</v>
          </cell>
          <cell r="E3040">
            <v>0</v>
          </cell>
        </row>
        <row r="3041">
          <cell r="A3041" t="str">
            <v>RE2-350V100M</v>
          </cell>
          <cell r="B3041" t="str">
            <v>10x20</v>
          </cell>
          <cell r="C3041">
            <v>2587.5210000000002</v>
          </cell>
          <cell r="D3041">
            <v>2345.681</v>
          </cell>
          <cell r="E3041">
            <v>1</v>
          </cell>
        </row>
        <row r="3042">
          <cell r="A3042" t="str">
            <v>RE2-350V220M</v>
          </cell>
          <cell r="B3042" t="str">
            <v>12.5x25</v>
          </cell>
          <cell r="C3042">
            <v>6161.2479999999996</v>
          </cell>
          <cell r="D3042">
            <v>6419.2839999999997</v>
          </cell>
          <cell r="E3042">
            <v>0.5</v>
          </cell>
        </row>
        <row r="3043">
          <cell r="A3043" t="str">
            <v>RE2-350V2R2M</v>
          </cell>
          <cell r="B3043" t="str">
            <v>10x12.5</v>
          </cell>
          <cell r="C3043">
            <v>1940.9259999999999</v>
          </cell>
          <cell r="D3043">
            <v>1634.133</v>
          </cell>
          <cell r="E3043">
            <v>1.5</v>
          </cell>
        </row>
        <row r="3044">
          <cell r="A3044" t="str">
            <v>RE2-350V330M</v>
          </cell>
          <cell r="B3044" t="str">
            <v>16x25</v>
          </cell>
          <cell r="C3044">
            <v>7936.9319999999998</v>
          </cell>
          <cell r="D3044">
            <v>8022.5469999999996</v>
          </cell>
          <cell r="E3044">
            <v>0</v>
          </cell>
        </row>
        <row r="3045">
          <cell r="A3045" t="str">
            <v>RE2-350V330M-F</v>
          </cell>
          <cell r="B3045" t="str">
            <v>16x25</v>
          </cell>
          <cell r="C3045">
            <v>8018.5910000000003</v>
          </cell>
          <cell r="D3045">
            <v>8092.2759999999998</v>
          </cell>
          <cell r="E3045">
            <v>0</v>
          </cell>
        </row>
        <row r="3046">
          <cell r="A3046" t="str">
            <v>RE2-350V330M-S1</v>
          </cell>
          <cell r="B3046" t="str">
            <v>16x25</v>
          </cell>
          <cell r="C3046">
            <v>8018.5910000000003</v>
          </cell>
          <cell r="D3046">
            <v>8092.2759999999998</v>
          </cell>
          <cell r="E3046">
            <v>0</v>
          </cell>
        </row>
        <row r="3047">
          <cell r="A3047" t="str">
            <v>RE2-350V3R3M</v>
          </cell>
          <cell r="B3047" t="str">
            <v>10x12.5</v>
          </cell>
          <cell r="C3047">
            <v>1940.9259999999999</v>
          </cell>
          <cell r="D3047">
            <v>1634.133</v>
          </cell>
          <cell r="E3047">
            <v>0</v>
          </cell>
        </row>
        <row r="3048">
          <cell r="A3048" t="str">
            <v>RE2-350V470M</v>
          </cell>
          <cell r="B3048" t="str">
            <v>16x31.5</v>
          </cell>
          <cell r="C3048">
            <v>9981.5169999999998</v>
          </cell>
          <cell r="D3048">
            <v>10257.001</v>
          </cell>
          <cell r="E3048">
            <v>0.2</v>
          </cell>
        </row>
        <row r="3049">
          <cell r="A3049" t="str">
            <v>RE2-350V4R7M</v>
          </cell>
          <cell r="B3049" t="str">
            <v>10x16</v>
          </cell>
          <cell r="C3049">
            <v>2349.2150000000001</v>
          </cell>
          <cell r="D3049">
            <v>2095.0729999999999</v>
          </cell>
          <cell r="E3049">
            <v>0</v>
          </cell>
        </row>
        <row r="3050">
          <cell r="A3050" t="str">
            <v>RE2-350VR47M</v>
          </cell>
          <cell r="B3050" t="str">
            <v>6.3x11</v>
          </cell>
          <cell r="C3050">
            <v>676.298</v>
          </cell>
          <cell r="D3050">
            <v>566.02700000000004</v>
          </cell>
          <cell r="E3050">
            <v>0</v>
          </cell>
        </row>
        <row r="3051">
          <cell r="A3051" t="str">
            <v>RE2-35V100MMA</v>
          </cell>
          <cell r="B3051" t="str">
            <v>5x11</v>
          </cell>
          <cell r="C3051">
            <v>321.51</v>
          </cell>
          <cell r="D3051">
            <v>304.39400000000001</v>
          </cell>
          <cell r="E3051">
            <v>0</v>
          </cell>
        </row>
        <row r="3052">
          <cell r="A3052" t="str">
            <v>RE2-35V100MMA-F1</v>
          </cell>
          <cell r="B3052" t="str">
            <v>5x11</v>
          </cell>
          <cell r="C3052">
            <v>337.72399999999999</v>
          </cell>
          <cell r="D3052">
            <v>315.97699999999998</v>
          </cell>
          <cell r="E3052">
            <v>2</v>
          </cell>
        </row>
        <row r="3053">
          <cell r="A3053" t="str">
            <v>RE2-35V100MMA-T2</v>
          </cell>
          <cell r="B3053" t="str">
            <v>5x11</v>
          </cell>
          <cell r="C3053">
            <v>338.05900000000003</v>
          </cell>
          <cell r="D3053">
            <v>313.33999999999997</v>
          </cell>
          <cell r="E3053">
            <v>9</v>
          </cell>
        </row>
        <row r="3054">
          <cell r="A3054" t="str">
            <v>RE2-35V100MMAGZ-T10</v>
          </cell>
          <cell r="B3054" t="str">
            <v>5x11</v>
          </cell>
          <cell r="C3054">
            <v>338.05900000000003</v>
          </cell>
          <cell r="D3054">
            <v>313.33999999999997</v>
          </cell>
          <cell r="E3054">
            <v>0</v>
          </cell>
        </row>
        <row r="3055">
          <cell r="A3055" t="str">
            <v>RE2-35V100MMAGZ-T58</v>
          </cell>
          <cell r="B3055" t="str">
            <v>5x11</v>
          </cell>
          <cell r="C3055">
            <v>338.05900000000003</v>
          </cell>
          <cell r="D3055">
            <v>313.33999999999997</v>
          </cell>
          <cell r="E3055">
            <v>0</v>
          </cell>
        </row>
        <row r="3056">
          <cell r="A3056" t="str">
            <v>RE2-35V100MMAGZ-T64</v>
          </cell>
          <cell r="B3056" t="str">
            <v>5x11</v>
          </cell>
          <cell r="C3056">
            <v>338.05900000000003</v>
          </cell>
          <cell r="D3056">
            <v>313.33999999999997</v>
          </cell>
          <cell r="E3056">
            <v>0</v>
          </cell>
        </row>
        <row r="3057">
          <cell r="A3057" t="str">
            <v>RE2-35V101K</v>
          </cell>
          <cell r="B3057" t="str">
            <v>8x11.5</v>
          </cell>
          <cell r="C3057">
            <v>835.03499999999997</v>
          </cell>
          <cell r="D3057">
            <v>673.39400000000001</v>
          </cell>
          <cell r="E3057">
            <v>0</v>
          </cell>
        </row>
        <row r="3058">
          <cell r="A3058" t="str">
            <v>RE2-35V101K-T2</v>
          </cell>
          <cell r="B3058" t="str">
            <v>8x11.5</v>
          </cell>
          <cell r="C3058">
            <v>856.90899999999999</v>
          </cell>
          <cell r="D3058">
            <v>683.69799999999998</v>
          </cell>
          <cell r="E3058">
            <v>1</v>
          </cell>
        </row>
        <row r="3059">
          <cell r="A3059" t="str">
            <v>RE2-35V101K-T8</v>
          </cell>
          <cell r="B3059" t="str">
            <v>8x11.5</v>
          </cell>
          <cell r="C3059">
            <v>856.90899999999999</v>
          </cell>
          <cell r="D3059">
            <v>683.69799999999998</v>
          </cell>
          <cell r="E3059">
            <v>0</v>
          </cell>
        </row>
        <row r="3060">
          <cell r="A3060" t="str">
            <v>RE2-35V101KGZ-T2</v>
          </cell>
          <cell r="B3060" t="str">
            <v>8x11.5</v>
          </cell>
          <cell r="C3060">
            <v>856.90899999999999</v>
          </cell>
          <cell r="D3060">
            <v>683.69799999999998</v>
          </cell>
          <cell r="E3060">
            <v>1</v>
          </cell>
        </row>
        <row r="3061">
          <cell r="A3061" t="str">
            <v>RE2-35V101MMA</v>
          </cell>
          <cell r="B3061" t="str">
            <v>8x11.5</v>
          </cell>
          <cell r="C3061">
            <v>835.03499999999997</v>
          </cell>
          <cell r="D3061">
            <v>673.39400000000001</v>
          </cell>
          <cell r="E3061">
            <v>0</v>
          </cell>
        </row>
        <row r="3062">
          <cell r="A3062" t="str">
            <v>RE2-35V101MMA-F</v>
          </cell>
          <cell r="B3062" t="str">
            <v>8x11.5</v>
          </cell>
          <cell r="C3062">
            <v>851.61800000000005</v>
          </cell>
          <cell r="D3062">
            <v>685.99099999999999</v>
          </cell>
          <cell r="E3062">
            <v>4</v>
          </cell>
        </row>
        <row r="3063">
          <cell r="A3063" t="str">
            <v>RE2-35V101MMA-F1</v>
          </cell>
          <cell r="B3063" t="str">
            <v>8x11.5</v>
          </cell>
          <cell r="C3063">
            <v>851.61800000000005</v>
          </cell>
          <cell r="D3063">
            <v>685.99099999999999</v>
          </cell>
          <cell r="E3063">
            <v>2</v>
          </cell>
        </row>
        <row r="3064">
          <cell r="A3064" t="str">
            <v>RE2-35V101MMA-F27</v>
          </cell>
          <cell r="B3064" t="str">
            <v>8x11.5</v>
          </cell>
          <cell r="C3064">
            <v>851.61800000000005</v>
          </cell>
          <cell r="D3064">
            <v>685.99099999999999</v>
          </cell>
          <cell r="E3064">
            <v>0</v>
          </cell>
        </row>
        <row r="3065">
          <cell r="A3065" t="str">
            <v>RE2-35V101MMA-G46</v>
          </cell>
          <cell r="B3065" t="str">
            <v>8x11.5</v>
          </cell>
          <cell r="C3065">
            <v>851.61800000000005</v>
          </cell>
          <cell r="D3065">
            <v>685.99099999999999</v>
          </cell>
          <cell r="E3065">
            <v>0</v>
          </cell>
        </row>
        <row r="3066">
          <cell r="A3066" t="str">
            <v>RE2-35V101MMA-G9</v>
          </cell>
          <cell r="B3066" t="str">
            <v>8x11.5</v>
          </cell>
          <cell r="C3066">
            <v>851.61800000000005</v>
          </cell>
          <cell r="D3066">
            <v>685.99099999999999</v>
          </cell>
          <cell r="E3066">
            <v>0</v>
          </cell>
        </row>
        <row r="3067">
          <cell r="A3067" t="str">
            <v>RE2-35V101MMA-S1</v>
          </cell>
          <cell r="B3067" t="str">
            <v>8x11.5</v>
          </cell>
          <cell r="C3067">
            <v>851.61800000000005</v>
          </cell>
          <cell r="D3067">
            <v>685.99099999999999</v>
          </cell>
          <cell r="E3067">
            <v>0</v>
          </cell>
        </row>
        <row r="3068">
          <cell r="A3068" t="str">
            <v>RE2-35V101MMA-T2</v>
          </cell>
          <cell r="B3068" t="str">
            <v>8x11.5</v>
          </cell>
          <cell r="C3068">
            <v>856.90899999999999</v>
          </cell>
          <cell r="D3068">
            <v>683.69799999999998</v>
          </cell>
          <cell r="E3068">
            <v>15.07</v>
          </cell>
        </row>
        <row r="3069">
          <cell r="A3069" t="str">
            <v>RE2-35V101MMA-T8</v>
          </cell>
          <cell r="B3069" t="str">
            <v>8x11.5</v>
          </cell>
          <cell r="C3069">
            <v>856.90899999999999</v>
          </cell>
          <cell r="D3069">
            <v>683.69799999999998</v>
          </cell>
          <cell r="E3069">
            <v>0</v>
          </cell>
        </row>
        <row r="3070">
          <cell r="A3070" t="str">
            <v>RE2-35V102ME9</v>
          </cell>
          <cell r="B3070" t="str">
            <v>12.5x25</v>
          </cell>
          <cell r="C3070">
            <v>3293.4090000000001</v>
          </cell>
          <cell r="D3070">
            <v>3141.549</v>
          </cell>
          <cell r="E3070">
            <v>0</v>
          </cell>
        </row>
        <row r="3071">
          <cell r="A3071" t="str">
            <v>RE2-35V102ME9-F</v>
          </cell>
          <cell r="B3071" t="str">
            <v>12.5x25</v>
          </cell>
          <cell r="C3071">
            <v>3361.7939999999999</v>
          </cell>
          <cell r="D3071">
            <v>3198.2139999999999</v>
          </cell>
          <cell r="E3071">
            <v>0</v>
          </cell>
        </row>
        <row r="3072">
          <cell r="A3072" t="str">
            <v>RE2-35V102ME9-T70</v>
          </cell>
          <cell r="B3072" t="str">
            <v>12.5x25</v>
          </cell>
          <cell r="C3072">
            <v>3319.248</v>
          </cell>
          <cell r="D3072">
            <v>3135.3620000000001</v>
          </cell>
          <cell r="E3072">
            <v>7</v>
          </cell>
        </row>
        <row r="3073">
          <cell r="A3073" t="str">
            <v>RE2-35V102MI6#-S1</v>
          </cell>
          <cell r="B3073" t="str">
            <v>12.5x25</v>
          </cell>
          <cell r="C3073">
            <v>3361.7939999999999</v>
          </cell>
          <cell r="D3073">
            <v>3198.2139999999999</v>
          </cell>
          <cell r="E3073">
            <v>0</v>
          </cell>
        </row>
        <row r="3074">
          <cell r="A3074" t="str">
            <v>RE2-35V102MMA</v>
          </cell>
          <cell r="B3074" t="str">
            <v>12.5x25</v>
          </cell>
          <cell r="C3074">
            <v>3293.4090000000001</v>
          </cell>
          <cell r="D3074">
            <v>3141.549</v>
          </cell>
          <cell r="E3074">
            <v>0</v>
          </cell>
        </row>
        <row r="3075">
          <cell r="A3075" t="str">
            <v>RE2-35V102MMA-F</v>
          </cell>
          <cell r="B3075" t="str">
            <v>12.5x25</v>
          </cell>
          <cell r="C3075">
            <v>3361.7939999999999</v>
          </cell>
          <cell r="D3075">
            <v>3198.2139999999999</v>
          </cell>
          <cell r="E3075">
            <v>4</v>
          </cell>
        </row>
        <row r="3076">
          <cell r="A3076" t="str">
            <v>RE2-35V102MMA-F11</v>
          </cell>
          <cell r="B3076" t="str">
            <v>12.5x25</v>
          </cell>
          <cell r="C3076">
            <v>3361.7939999999999</v>
          </cell>
          <cell r="D3076">
            <v>3198.2139999999999</v>
          </cell>
          <cell r="E3076">
            <v>0</v>
          </cell>
        </row>
        <row r="3077">
          <cell r="A3077" t="str">
            <v>RE2-35V102MMA-F5</v>
          </cell>
          <cell r="B3077" t="str">
            <v>12.5x25</v>
          </cell>
          <cell r="C3077">
            <v>3361.7939999999999</v>
          </cell>
          <cell r="D3077">
            <v>3198.2139999999999</v>
          </cell>
          <cell r="E3077">
            <v>0</v>
          </cell>
        </row>
        <row r="3078">
          <cell r="A3078" t="str">
            <v>RE2-35V102MMA-S1</v>
          </cell>
          <cell r="B3078" t="str">
            <v>12.5x25</v>
          </cell>
          <cell r="C3078">
            <v>3361.7939999999999</v>
          </cell>
          <cell r="D3078">
            <v>3198.2139999999999</v>
          </cell>
          <cell r="E3078">
            <v>0</v>
          </cell>
        </row>
        <row r="3079">
          <cell r="A3079" t="str">
            <v>RE2-35V102MMA-T4</v>
          </cell>
          <cell r="B3079" t="str">
            <v>12.5x25</v>
          </cell>
          <cell r="C3079">
            <v>3319.248</v>
          </cell>
          <cell r="D3079">
            <v>3135.3620000000001</v>
          </cell>
          <cell r="E3079">
            <v>1</v>
          </cell>
        </row>
        <row r="3080">
          <cell r="A3080" t="str">
            <v>RE2-35V102MMA-T70</v>
          </cell>
          <cell r="B3080" t="str">
            <v>12.5x25</v>
          </cell>
          <cell r="C3080">
            <v>3319.248</v>
          </cell>
          <cell r="D3080">
            <v>3135.3620000000001</v>
          </cell>
          <cell r="E3080">
            <v>0</v>
          </cell>
        </row>
        <row r="3081">
          <cell r="A3081" t="str">
            <v>RE2-35V150MMA</v>
          </cell>
          <cell r="B3081" t="str">
            <v>5x11</v>
          </cell>
          <cell r="C3081">
            <v>321.51</v>
          </cell>
          <cell r="D3081">
            <v>304.39400000000001</v>
          </cell>
          <cell r="E3081">
            <v>0</v>
          </cell>
        </row>
        <row r="3082">
          <cell r="A3082" t="str">
            <v>RE2-35V150MMA-T2</v>
          </cell>
          <cell r="B3082" t="str">
            <v>5x11</v>
          </cell>
          <cell r="C3082">
            <v>338.05900000000003</v>
          </cell>
          <cell r="D3082">
            <v>313.33999999999997</v>
          </cell>
          <cell r="E3082">
            <v>0</v>
          </cell>
        </row>
        <row r="3083">
          <cell r="A3083" t="str">
            <v>RE2-35V151MMA</v>
          </cell>
          <cell r="B3083" t="str">
            <v>8x11.5</v>
          </cell>
          <cell r="C3083">
            <v>835.03499999999997</v>
          </cell>
          <cell r="D3083">
            <v>673.39400000000001</v>
          </cell>
          <cell r="E3083">
            <v>0</v>
          </cell>
        </row>
        <row r="3084">
          <cell r="A3084" t="str">
            <v>RE2-35V151MMA-T2</v>
          </cell>
          <cell r="B3084" t="str">
            <v>8x11.5</v>
          </cell>
          <cell r="C3084">
            <v>856.90899999999999</v>
          </cell>
          <cell r="D3084">
            <v>683.69799999999998</v>
          </cell>
          <cell r="E3084">
            <v>0</v>
          </cell>
        </row>
        <row r="3085">
          <cell r="A3085" t="str">
            <v>RE2-35V152ME9</v>
          </cell>
          <cell r="B3085" t="str">
            <v>16x25</v>
          </cell>
          <cell r="C3085">
            <v>4593.3860000000004</v>
          </cell>
          <cell r="D3085">
            <v>4438.3280000000004</v>
          </cell>
          <cell r="E3085">
            <v>2</v>
          </cell>
        </row>
        <row r="3086">
          <cell r="A3086" t="str">
            <v>RE2-35V152ME9-F</v>
          </cell>
          <cell r="B3086" t="str">
            <v>16x25</v>
          </cell>
          <cell r="C3086">
            <v>4661.848</v>
          </cell>
          <cell r="D3086">
            <v>4492.8459999999995</v>
          </cell>
          <cell r="E3086">
            <v>0</v>
          </cell>
        </row>
        <row r="3087">
          <cell r="A3087" t="str">
            <v>RE2-35V152ME9-T68</v>
          </cell>
          <cell r="B3087" t="str">
            <v>16x25</v>
          </cell>
          <cell r="C3087">
            <v>4636.3760000000002</v>
          </cell>
          <cell r="D3087">
            <v>4439.3450000000003</v>
          </cell>
          <cell r="E3087">
            <v>1.75</v>
          </cell>
        </row>
        <row r="3088">
          <cell r="A3088" t="str">
            <v>RE2-35V220K</v>
          </cell>
          <cell r="B3088" t="str">
            <v>5x11</v>
          </cell>
          <cell r="C3088">
            <v>321.51</v>
          </cell>
          <cell r="D3088">
            <v>304.39400000000001</v>
          </cell>
          <cell r="E3088">
            <v>2</v>
          </cell>
        </row>
        <row r="3089">
          <cell r="A3089" t="str">
            <v>RE2-35V220KGZ-T2</v>
          </cell>
          <cell r="B3089" t="str">
            <v>5x11</v>
          </cell>
          <cell r="C3089">
            <v>338.05900000000003</v>
          </cell>
          <cell r="D3089">
            <v>313.33999999999997</v>
          </cell>
          <cell r="E3089">
            <v>0</v>
          </cell>
        </row>
        <row r="3090">
          <cell r="A3090" t="str">
            <v>RE2-35V220MMA</v>
          </cell>
          <cell r="B3090" t="str">
            <v>5x11</v>
          </cell>
          <cell r="C3090">
            <v>321.51</v>
          </cell>
          <cell r="D3090">
            <v>304.39400000000001</v>
          </cell>
          <cell r="E3090">
            <v>20</v>
          </cell>
        </row>
        <row r="3091">
          <cell r="A3091" t="str">
            <v>RE2-35V220MMA-F</v>
          </cell>
          <cell r="B3091" t="str">
            <v>5x11</v>
          </cell>
          <cell r="C3091">
            <v>337.72399999999999</v>
          </cell>
          <cell r="D3091">
            <v>315.97699999999998</v>
          </cell>
          <cell r="E3091">
            <v>0</v>
          </cell>
        </row>
        <row r="3092">
          <cell r="A3092" t="str">
            <v>RE2-35V220MMA-S1</v>
          </cell>
          <cell r="B3092" t="str">
            <v>5x11</v>
          </cell>
          <cell r="C3092">
            <v>337.72399999999999</v>
          </cell>
          <cell r="D3092">
            <v>315.97699999999998</v>
          </cell>
          <cell r="E3092">
            <v>0</v>
          </cell>
        </row>
        <row r="3093">
          <cell r="A3093" t="str">
            <v>RE2-35V220MMA-T2</v>
          </cell>
          <cell r="B3093" t="str">
            <v>5x11</v>
          </cell>
          <cell r="C3093">
            <v>338.05900000000003</v>
          </cell>
          <cell r="D3093">
            <v>313.33999999999997</v>
          </cell>
          <cell r="E3093">
            <v>8</v>
          </cell>
        </row>
        <row r="3094">
          <cell r="A3094" t="str">
            <v>RE2-35V220MMA-T34</v>
          </cell>
          <cell r="B3094" t="str">
            <v>5x11</v>
          </cell>
          <cell r="C3094">
            <v>338.05900000000003</v>
          </cell>
          <cell r="D3094">
            <v>313.33999999999997</v>
          </cell>
          <cell r="E3094">
            <v>0</v>
          </cell>
        </row>
        <row r="3095">
          <cell r="A3095" t="str">
            <v>RE2-35V220MMAGZ-T10</v>
          </cell>
          <cell r="B3095" t="str">
            <v>5x11</v>
          </cell>
          <cell r="C3095">
            <v>338.05900000000003</v>
          </cell>
          <cell r="D3095">
            <v>313.33999999999997</v>
          </cell>
          <cell r="E3095">
            <v>0</v>
          </cell>
        </row>
        <row r="3096">
          <cell r="A3096" t="str">
            <v>RE2-35V220MMAGZ-T58</v>
          </cell>
          <cell r="B3096" t="str">
            <v>5x11</v>
          </cell>
          <cell r="C3096">
            <v>338.05900000000003</v>
          </cell>
          <cell r="D3096">
            <v>313.33999999999997</v>
          </cell>
          <cell r="E3096">
            <v>0</v>
          </cell>
        </row>
        <row r="3097">
          <cell r="A3097" t="str">
            <v>RE2-35V221K</v>
          </cell>
          <cell r="B3097" t="str">
            <v>10x12.5</v>
          </cell>
          <cell r="C3097">
            <v>1412.325</v>
          </cell>
          <cell r="D3097">
            <v>1044.7449999999999</v>
          </cell>
          <cell r="E3097">
            <v>0</v>
          </cell>
        </row>
        <row r="3098">
          <cell r="A3098" t="str">
            <v>RE2-35V221ME9</v>
          </cell>
          <cell r="B3098" t="str">
            <v>10x12.5</v>
          </cell>
          <cell r="C3098">
            <v>1412.325</v>
          </cell>
          <cell r="D3098">
            <v>1044.7449999999999</v>
          </cell>
          <cell r="E3098">
            <v>9</v>
          </cell>
        </row>
        <row r="3099">
          <cell r="A3099" t="str">
            <v>RE2-35V221ME9-F</v>
          </cell>
          <cell r="B3099" t="str">
            <v>10x12.5</v>
          </cell>
          <cell r="C3099">
            <v>1474.184</v>
          </cell>
          <cell r="D3099">
            <v>1091.066</v>
          </cell>
          <cell r="E3099">
            <v>1</v>
          </cell>
        </row>
        <row r="3100">
          <cell r="A3100" t="str">
            <v>RE2-35V221ME9-T2</v>
          </cell>
          <cell r="B3100" t="str">
            <v>10x12.5</v>
          </cell>
          <cell r="C3100">
            <v>1439.7529999999999</v>
          </cell>
          <cell r="D3100">
            <v>1058.347</v>
          </cell>
          <cell r="E3100">
            <v>19.5</v>
          </cell>
        </row>
        <row r="3101">
          <cell r="A3101" t="str">
            <v>RE2-35V221MMA</v>
          </cell>
          <cell r="B3101" t="str">
            <v>10x12.5</v>
          </cell>
          <cell r="C3101">
            <v>1412.325</v>
          </cell>
          <cell r="D3101">
            <v>1044.7449999999999</v>
          </cell>
          <cell r="E3101">
            <v>10</v>
          </cell>
        </row>
        <row r="3102">
          <cell r="A3102" t="str">
            <v>RE2-35V221MMA-F</v>
          </cell>
          <cell r="B3102" t="str">
            <v>10x12.5</v>
          </cell>
          <cell r="C3102">
            <v>1474.184</v>
          </cell>
          <cell r="D3102">
            <v>1091.066</v>
          </cell>
          <cell r="E3102">
            <v>6</v>
          </cell>
        </row>
        <row r="3103">
          <cell r="A3103" t="str">
            <v>RE2-35V221MMA-S1</v>
          </cell>
          <cell r="B3103" t="str">
            <v>10x12.5</v>
          </cell>
          <cell r="C3103">
            <v>1474.184</v>
          </cell>
          <cell r="D3103">
            <v>1091.066</v>
          </cell>
          <cell r="E3103">
            <v>0</v>
          </cell>
        </row>
        <row r="3104">
          <cell r="A3104" t="str">
            <v>RE2-35V221MMA-T2</v>
          </cell>
          <cell r="B3104" t="str">
            <v>10x12.5</v>
          </cell>
          <cell r="C3104">
            <v>1439.7529999999999</v>
          </cell>
          <cell r="D3104">
            <v>1058.347</v>
          </cell>
          <cell r="E3104">
            <v>4</v>
          </cell>
        </row>
        <row r="3105">
          <cell r="A3105" t="str">
            <v>RE2-35V221MMA-T4</v>
          </cell>
          <cell r="B3105" t="str">
            <v>10x12.5</v>
          </cell>
          <cell r="C3105">
            <v>1439.7529999999999</v>
          </cell>
          <cell r="D3105">
            <v>1058.347</v>
          </cell>
          <cell r="E3105">
            <v>0</v>
          </cell>
        </row>
        <row r="3106">
          <cell r="A3106" t="str">
            <v>RE2-35V222ME9</v>
          </cell>
          <cell r="B3106" t="str">
            <v>16x31.5</v>
          </cell>
          <cell r="C3106">
            <v>6069.22</v>
          </cell>
          <cell r="D3106">
            <v>5975.4129999999996</v>
          </cell>
          <cell r="E3106">
            <v>4</v>
          </cell>
        </row>
        <row r="3107">
          <cell r="A3107" t="str">
            <v>RE2-35V222ME9-F</v>
          </cell>
          <cell r="B3107" t="str">
            <v>16x31.5</v>
          </cell>
          <cell r="C3107">
            <v>6146.7830000000004</v>
          </cell>
          <cell r="D3107">
            <v>6035.7690000000002</v>
          </cell>
          <cell r="E3107">
            <v>7.5</v>
          </cell>
        </row>
        <row r="3108">
          <cell r="A3108" t="str">
            <v>RE2-35V222ME9-T68</v>
          </cell>
          <cell r="B3108" t="str">
            <v>16x31.5</v>
          </cell>
          <cell r="C3108">
            <v>6075.5839999999998</v>
          </cell>
          <cell r="D3108">
            <v>5930.7020000000002</v>
          </cell>
          <cell r="E3108">
            <v>2.25</v>
          </cell>
        </row>
        <row r="3109">
          <cell r="A3109" t="str">
            <v>RE2-35V222MJ7#-S1</v>
          </cell>
          <cell r="B3109" t="str">
            <v>16x31.5</v>
          </cell>
          <cell r="C3109">
            <v>6146.7830000000004</v>
          </cell>
          <cell r="D3109">
            <v>6035.7690000000002</v>
          </cell>
          <cell r="E3109">
            <v>0</v>
          </cell>
        </row>
        <row r="3110">
          <cell r="A3110" t="str">
            <v>RE2-35V222MMA</v>
          </cell>
          <cell r="B3110" t="str">
            <v>16x31.5</v>
          </cell>
          <cell r="C3110">
            <v>6069.22</v>
          </cell>
          <cell r="D3110">
            <v>5975.4129999999996</v>
          </cell>
          <cell r="E3110">
            <v>3.8</v>
          </cell>
        </row>
        <row r="3111">
          <cell r="A3111" t="str">
            <v>RE2-35V222MMA-F</v>
          </cell>
          <cell r="B3111" t="str">
            <v>16x31.5</v>
          </cell>
          <cell r="C3111">
            <v>6146.7830000000004</v>
          </cell>
          <cell r="D3111">
            <v>6035.7690000000002</v>
          </cell>
          <cell r="E3111">
            <v>0</v>
          </cell>
        </row>
        <row r="3112">
          <cell r="A3112" t="str">
            <v>RE2-35V222MMA-S1</v>
          </cell>
          <cell r="B3112" t="str">
            <v>16x31.5</v>
          </cell>
          <cell r="C3112">
            <v>6146.7830000000004</v>
          </cell>
          <cell r="D3112">
            <v>6035.7690000000002</v>
          </cell>
          <cell r="E3112">
            <v>1.2</v>
          </cell>
        </row>
        <row r="3113">
          <cell r="A3113" t="str">
            <v>RE2-35V330MMA</v>
          </cell>
          <cell r="B3113" t="str">
            <v>5x11</v>
          </cell>
          <cell r="C3113">
            <v>321.51</v>
          </cell>
          <cell r="D3113">
            <v>304.39400000000001</v>
          </cell>
          <cell r="E3113">
            <v>0</v>
          </cell>
        </row>
        <row r="3114">
          <cell r="A3114" t="str">
            <v>RE2-35V330MMA-F</v>
          </cell>
          <cell r="B3114" t="str">
            <v>5x11</v>
          </cell>
          <cell r="C3114">
            <v>337.72399999999999</v>
          </cell>
          <cell r="D3114">
            <v>315.97699999999998</v>
          </cell>
          <cell r="E3114">
            <v>0</v>
          </cell>
        </row>
        <row r="3115">
          <cell r="A3115" t="str">
            <v>RE2-35V330MMA-F1</v>
          </cell>
          <cell r="B3115" t="str">
            <v>5x11</v>
          </cell>
          <cell r="C3115">
            <v>337.72399999999999</v>
          </cell>
          <cell r="D3115">
            <v>315.97699999999998</v>
          </cell>
          <cell r="E3115">
            <v>2</v>
          </cell>
        </row>
        <row r="3116">
          <cell r="A3116" t="str">
            <v>RE2-35V330MMA-T2</v>
          </cell>
          <cell r="B3116" t="str">
            <v>5x11</v>
          </cell>
          <cell r="C3116">
            <v>338.05900000000003</v>
          </cell>
          <cell r="D3116">
            <v>313.33999999999997</v>
          </cell>
          <cell r="E3116">
            <v>1</v>
          </cell>
        </row>
        <row r="3117">
          <cell r="A3117" t="str">
            <v>RE2-35V330MMA-T34</v>
          </cell>
          <cell r="B3117" t="str">
            <v>5x11</v>
          </cell>
          <cell r="C3117">
            <v>338.05900000000003</v>
          </cell>
          <cell r="D3117">
            <v>313.33999999999997</v>
          </cell>
          <cell r="E3117">
            <v>0</v>
          </cell>
        </row>
        <row r="3118">
          <cell r="A3118" t="str">
            <v>RE2-35V330MMAGZ-T36</v>
          </cell>
          <cell r="B3118" t="str">
            <v>5x11</v>
          </cell>
          <cell r="C3118">
            <v>338.05900000000003</v>
          </cell>
          <cell r="D3118">
            <v>313.33999999999997</v>
          </cell>
          <cell r="E3118">
            <v>0</v>
          </cell>
        </row>
        <row r="3119">
          <cell r="A3119" t="str">
            <v>RE2-35V330MMAGZ-T58</v>
          </cell>
          <cell r="B3119" t="str">
            <v>5x11</v>
          </cell>
          <cell r="C3119">
            <v>338.05900000000003</v>
          </cell>
          <cell r="D3119">
            <v>313.33999999999997</v>
          </cell>
          <cell r="E3119">
            <v>0</v>
          </cell>
        </row>
        <row r="3120">
          <cell r="A3120" t="str">
            <v>RE2-35V331ME9</v>
          </cell>
          <cell r="B3120" t="str">
            <v>10x16</v>
          </cell>
          <cell r="C3120">
            <v>1640.8409999999999</v>
          </cell>
          <cell r="D3120">
            <v>1283.2049999999999</v>
          </cell>
          <cell r="E3120">
            <v>0</v>
          </cell>
        </row>
        <row r="3121">
          <cell r="A3121" t="str">
            <v>RE2-35V331ME9-F</v>
          </cell>
          <cell r="B3121" t="str">
            <v>10x16</v>
          </cell>
          <cell r="C3121">
            <v>1705.6669999999999</v>
          </cell>
          <cell r="D3121">
            <v>1329.8440000000001</v>
          </cell>
          <cell r="E3121">
            <v>22</v>
          </cell>
        </row>
        <row r="3122">
          <cell r="A3122" t="str">
            <v>RE2-35V331ME9-T2</v>
          </cell>
          <cell r="B3122" t="str">
            <v>10x16</v>
          </cell>
          <cell r="C3122">
            <v>1657.9649999999999</v>
          </cell>
          <cell r="D3122">
            <v>1285.2260000000001</v>
          </cell>
          <cell r="E3122">
            <v>1</v>
          </cell>
        </row>
        <row r="3123">
          <cell r="A3123" t="str">
            <v>RE2-35V331MMA</v>
          </cell>
          <cell r="B3123" t="str">
            <v>10x16</v>
          </cell>
          <cell r="C3123">
            <v>1640.8409999999999</v>
          </cell>
          <cell r="D3123">
            <v>1283.2049999999999</v>
          </cell>
          <cell r="E3123">
            <v>10.3</v>
          </cell>
        </row>
        <row r="3124">
          <cell r="A3124" t="str">
            <v>RE2-35V331MMA-F</v>
          </cell>
          <cell r="B3124" t="str">
            <v>10x16</v>
          </cell>
          <cell r="C3124">
            <v>1705.6669999999999</v>
          </cell>
          <cell r="D3124">
            <v>1329.8440000000001</v>
          </cell>
          <cell r="E3124">
            <v>0</v>
          </cell>
        </row>
        <row r="3125">
          <cell r="A3125" t="str">
            <v>RE2-35V331MMA-S1</v>
          </cell>
          <cell r="B3125" t="str">
            <v>10x16</v>
          </cell>
          <cell r="C3125">
            <v>1705.6669999999999</v>
          </cell>
          <cell r="D3125">
            <v>1329.8440000000001</v>
          </cell>
          <cell r="E3125">
            <v>0</v>
          </cell>
        </row>
        <row r="3126">
          <cell r="A3126" t="str">
            <v>RE2-35V331MMA-T2</v>
          </cell>
          <cell r="B3126" t="str">
            <v>10x16</v>
          </cell>
          <cell r="C3126">
            <v>1657.9649999999999</v>
          </cell>
          <cell r="D3126">
            <v>1285.2260000000001</v>
          </cell>
          <cell r="E3126">
            <v>0.5</v>
          </cell>
        </row>
        <row r="3127">
          <cell r="A3127" t="str">
            <v>RE2-35V332MK8#-S1</v>
          </cell>
          <cell r="B3127" t="str">
            <v>18x35.5</v>
          </cell>
          <cell r="C3127">
            <v>9604.2649999999994</v>
          </cell>
          <cell r="D3127">
            <v>9954.3130000000001</v>
          </cell>
          <cell r="E3127">
            <v>0</v>
          </cell>
        </row>
        <row r="3128">
          <cell r="A3128" t="str">
            <v>RE2-35V332MMA</v>
          </cell>
          <cell r="B3128" t="str">
            <v>18x35.5</v>
          </cell>
          <cell r="C3128">
            <v>9523.4490000000005</v>
          </cell>
          <cell r="D3128">
            <v>10589.752</v>
          </cell>
          <cell r="E3128">
            <v>0</v>
          </cell>
        </row>
        <row r="3129">
          <cell r="A3129" t="str">
            <v>RE2-35V332MMA-F</v>
          </cell>
          <cell r="B3129" t="str">
            <v>18x35.5</v>
          </cell>
          <cell r="C3129">
            <v>9604.2649999999994</v>
          </cell>
          <cell r="D3129">
            <v>9954.3130000000001</v>
          </cell>
          <cell r="E3129">
            <v>0</v>
          </cell>
        </row>
        <row r="3130">
          <cell r="A3130" t="str">
            <v>RE2-35V332MMA-S1</v>
          </cell>
          <cell r="B3130" t="str">
            <v>18x35.5</v>
          </cell>
          <cell r="C3130">
            <v>9604.2649999999994</v>
          </cell>
          <cell r="D3130">
            <v>9954.3130000000001</v>
          </cell>
          <cell r="E3130">
            <v>9</v>
          </cell>
        </row>
        <row r="3131">
          <cell r="A3131" t="str">
            <v>RE2-35V3R3MMA</v>
          </cell>
          <cell r="B3131" t="str">
            <v>5x11</v>
          </cell>
          <cell r="C3131">
            <v>321.51</v>
          </cell>
          <cell r="D3131">
            <v>304.39400000000001</v>
          </cell>
          <cell r="E3131">
            <v>0</v>
          </cell>
        </row>
        <row r="3132">
          <cell r="A3132" t="str">
            <v>RE2-35V3R3MMA-T2</v>
          </cell>
          <cell r="B3132" t="str">
            <v>5x11</v>
          </cell>
          <cell r="C3132">
            <v>338.05900000000003</v>
          </cell>
          <cell r="D3132">
            <v>313.33999999999997</v>
          </cell>
          <cell r="E3132">
            <v>0</v>
          </cell>
        </row>
        <row r="3133">
          <cell r="A3133" t="str">
            <v>RE2-35V470MMA</v>
          </cell>
          <cell r="B3133" t="str">
            <v>6.3x11</v>
          </cell>
          <cell r="C3133">
            <v>677.15700000000004</v>
          </cell>
          <cell r="D3133">
            <v>605.69899999999996</v>
          </cell>
          <cell r="E3133">
            <v>0</v>
          </cell>
        </row>
        <row r="3134">
          <cell r="A3134" t="str">
            <v>RE2-35V470MMA-F</v>
          </cell>
          <cell r="B3134" t="str">
            <v>6.3x11</v>
          </cell>
          <cell r="C3134">
            <v>691.29700000000003</v>
          </cell>
          <cell r="D3134">
            <v>617.29100000000005</v>
          </cell>
          <cell r="E3134">
            <v>0</v>
          </cell>
        </row>
        <row r="3135">
          <cell r="A3135" t="str">
            <v>RE2-35V470MMA-T2</v>
          </cell>
          <cell r="B3135" t="str">
            <v>6.3x11</v>
          </cell>
          <cell r="C3135">
            <v>693.86800000000005</v>
          </cell>
          <cell r="D3135">
            <v>312.39600000000002</v>
          </cell>
          <cell r="E3135">
            <v>12.5</v>
          </cell>
        </row>
        <row r="3136">
          <cell r="A3136" t="str">
            <v>RE2-35V470MMAGZ-T58</v>
          </cell>
          <cell r="B3136" t="str">
            <v>6.3x11</v>
          </cell>
          <cell r="C3136">
            <v>693.86800000000005</v>
          </cell>
          <cell r="D3136">
            <v>312.39600000000002</v>
          </cell>
          <cell r="E3136">
            <v>2</v>
          </cell>
        </row>
        <row r="3137">
          <cell r="A3137" t="str">
            <v>RE2-35V471ME9</v>
          </cell>
          <cell r="B3137" t="str">
            <v>10x20</v>
          </cell>
          <cell r="C3137">
            <v>2004.3689999999999</v>
          </cell>
          <cell r="D3137">
            <v>1712.998</v>
          </cell>
          <cell r="E3137">
            <v>6</v>
          </cell>
        </row>
        <row r="3138">
          <cell r="A3138" t="str">
            <v>RE2-35V471ME9-F</v>
          </cell>
          <cell r="B3138" t="str">
            <v>10x20</v>
          </cell>
          <cell r="C3138">
            <v>2073.2800000000002</v>
          </cell>
          <cell r="D3138">
            <v>1763.204</v>
          </cell>
          <cell r="E3138">
            <v>6.5</v>
          </cell>
        </row>
        <row r="3139">
          <cell r="A3139" t="str">
            <v>RE2-35V471ME9-T2</v>
          </cell>
          <cell r="B3139" t="str">
            <v>10x20</v>
          </cell>
          <cell r="C3139">
            <v>2034.0519999999999</v>
          </cell>
          <cell r="D3139">
            <v>1723.7739999999999</v>
          </cell>
          <cell r="E3139">
            <v>5.5</v>
          </cell>
        </row>
        <row r="3140">
          <cell r="A3140" t="str">
            <v>RE2-35V471MH5#</v>
          </cell>
          <cell r="B3140" t="str">
            <v>10x20</v>
          </cell>
          <cell r="C3140">
            <v>2004.3689999999999</v>
          </cell>
          <cell r="D3140">
            <v>1712.998</v>
          </cell>
          <cell r="E3140">
            <v>0</v>
          </cell>
        </row>
        <row r="3141">
          <cell r="A3141" t="str">
            <v>RE2-35V471MH5#-S1</v>
          </cell>
          <cell r="B3141" t="str">
            <v>10x20</v>
          </cell>
          <cell r="C3141">
            <v>2073.2800000000002</v>
          </cell>
          <cell r="D3141">
            <v>1763.204</v>
          </cell>
          <cell r="E3141">
            <v>3.5</v>
          </cell>
        </row>
        <row r="3142">
          <cell r="A3142" t="str">
            <v>RE2-35V471MMA</v>
          </cell>
          <cell r="B3142" t="str">
            <v>10x20</v>
          </cell>
          <cell r="C3142">
            <v>2004.3689999999999</v>
          </cell>
          <cell r="D3142">
            <v>1712.998</v>
          </cell>
          <cell r="E3142">
            <v>0</v>
          </cell>
        </row>
        <row r="3143">
          <cell r="A3143" t="str">
            <v>RE2-35V471MMA-F</v>
          </cell>
          <cell r="B3143" t="str">
            <v>10x20</v>
          </cell>
          <cell r="C3143">
            <v>2073.2800000000002</v>
          </cell>
          <cell r="D3143">
            <v>1763.204</v>
          </cell>
          <cell r="E3143">
            <v>4.5</v>
          </cell>
        </row>
        <row r="3144">
          <cell r="A3144" t="str">
            <v>RE2-35V471MMA-F27</v>
          </cell>
          <cell r="B3144" t="str">
            <v>10x20</v>
          </cell>
          <cell r="C3144">
            <v>2073.2800000000002</v>
          </cell>
          <cell r="D3144">
            <v>1763.204</v>
          </cell>
          <cell r="E3144">
            <v>1</v>
          </cell>
        </row>
        <row r="3145">
          <cell r="A3145" t="str">
            <v>RE2-35V471MMA-G46</v>
          </cell>
          <cell r="B3145" t="str">
            <v>10x20</v>
          </cell>
          <cell r="C3145">
            <v>2073.2800000000002</v>
          </cell>
          <cell r="D3145">
            <v>1763.204</v>
          </cell>
          <cell r="E3145">
            <v>2.5</v>
          </cell>
        </row>
        <row r="3146">
          <cell r="A3146" t="str">
            <v>RE2-35V471MMA-S1</v>
          </cell>
          <cell r="B3146" t="str">
            <v>10x20</v>
          </cell>
          <cell r="C3146">
            <v>2073.2800000000002</v>
          </cell>
          <cell r="D3146">
            <v>1763.204</v>
          </cell>
          <cell r="E3146">
            <v>3</v>
          </cell>
        </row>
        <row r="3147">
          <cell r="A3147" t="str">
            <v>RE2-35V471MMA-T2</v>
          </cell>
          <cell r="B3147" t="str">
            <v>10x20</v>
          </cell>
          <cell r="C3147">
            <v>2034.0519999999999</v>
          </cell>
          <cell r="D3147">
            <v>1723.7739999999999</v>
          </cell>
          <cell r="E3147">
            <v>1</v>
          </cell>
        </row>
        <row r="3148">
          <cell r="A3148" t="str">
            <v>RE2-35V472MMA</v>
          </cell>
          <cell r="B3148" t="str">
            <v>18x35.5</v>
          </cell>
          <cell r="C3148">
            <v>9523.4490000000005</v>
          </cell>
          <cell r="D3148">
            <v>10589.752</v>
          </cell>
          <cell r="E3148">
            <v>0</v>
          </cell>
        </row>
        <row r="3149">
          <cell r="A3149" t="str">
            <v>RE2-35V472MS1</v>
          </cell>
          <cell r="B3149" t="str">
            <v>18x35.5</v>
          </cell>
          <cell r="C3149">
            <v>9523.4490000000005</v>
          </cell>
          <cell r="D3149">
            <v>10589.752</v>
          </cell>
          <cell r="E3149">
            <v>0</v>
          </cell>
        </row>
        <row r="3150">
          <cell r="A3150" t="str">
            <v>RE2-35V472MS1-S1</v>
          </cell>
          <cell r="B3150" t="str">
            <v>18x35.5</v>
          </cell>
          <cell r="C3150">
            <v>9604.2649999999994</v>
          </cell>
          <cell r="D3150">
            <v>9954.3130000000001</v>
          </cell>
          <cell r="E3150">
            <v>0</v>
          </cell>
        </row>
        <row r="3151">
          <cell r="A3151" t="str">
            <v>RE2-35V4R7K</v>
          </cell>
          <cell r="B3151" t="str">
            <v>5x11</v>
          </cell>
          <cell r="C3151">
            <v>321.51</v>
          </cell>
          <cell r="D3151">
            <v>304.39400000000001</v>
          </cell>
          <cell r="E3151">
            <v>0</v>
          </cell>
        </row>
        <row r="3152">
          <cell r="A3152" t="str">
            <v>RE2-35V4R7K-T2</v>
          </cell>
          <cell r="B3152" t="str">
            <v>5x11</v>
          </cell>
          <cell r="C3152">
            <v>338.05900000000003</v>
          </cell>
          <cell r="D3152">
            <v>313.33999999999997</v>
          </cell>
          <cell r="E3152">
            <v>0</v>
          </cell>
        </row>
        <row r="3153">
          <cell r="A3153" t="str">
            <v>RE2-35V4R7MMA</v>
          </cell>
          <cell r="B3153" t="str">
            <v>5x11</v>
          </cell>
          <cell r="C3153">
            <v>321.51</v>
          </cell>
          <cell r="D3153">
            <v>304.39400000000001</v>
          </cell>
          <cell r="E3153">
            <v>10</v>
          </cell>
        </row>
        <row r="3154">
          <cell r="A3154" t="str">
            <v>RE2-35V4R7MMA-F</v>
          </cell>
          <cell r="B3154" t="str">
            <v>5x11</v>
          </cell>
          <cell r="C3154">
            <v>337.72399999999999</v>
          </cell>
          <cell r="D3154">
            <v>315.97699999999998</v>
          </cell>
          <cell r="E3154">
            <v>0</v>
          </cell>
        </row>
        <row r="3155">
          <cell r="A3155" t="str">
            <v>RE2-35V4R7MMA-S1</v>
          </cell>
          <cell r="B3155" t="str">
            <v>5x11</v>
          </cell>
          <cell r="C3155">
            <v>337.72399999999999</v>
          </cell>
          <cell r="D3155">
            <v>315.97699999999998</v>
          </cell>
          <cell r="E3155">
            <v>0</v>
          </cell>
        </row>
        <row r="3156">
          <cell r="A3156" t="str">
            <v>RE2-35V4R7MMA-T2</v>
          </cell>
          <cell r="B3156" t="str">
            <v>5x11</v>
          </cell>
          <cell r="C3156">
            <v>338.05900000000003</v>
          </cell>
          <cell r="D3156">
            <v>313.33999999999997</v>
          </cell>
          <cell r="E3156">
            <v>2</v>
          </cell>
        </row>
        <row r="3157">
          <cell r="A3157" t="str">
            <v>RE2-35V4R7MMAGZ-T58</v>
          </cell>
          <cell r="B3157" t="str">
            <v>5x11</v>
          </cell>
          <cell r="C3157">
            <v>338.05900000000003</v>
          </cell>
          <cell r="D3157">
            <v>313.33999999999997</v>
          </cell>
          <cell r="E3157">
            <v>0</v>
          </cell>
        </row>
        <row r="3158">
          <cell r="A3158" t="str">
            <v>RE2-35V4R7MMAGZ-T64</v>
          </cell>
          <cell r="B3158" t="str">
            <v>5x11</v>
          </cell>
          <cell r="C3158">
            <v>338.05900000000003</v>
          </cell>
          <cell r="D3158">
            <v>313.33999999999997</v>
          </cell>
          <cell r="E3158">
            <v>0</v>
          </cell>
        </row>
        <row r="3159">
          <cell r="A3159" t="str">
            <v>RE2-35V680K</v>
          </cell>
          <cell r="B3159" t="str">
            <v>6.3x11</v>
          </cell>
          <cell r="C3159">
            <v>677.15700000000004</v>
          </cell>
          <cell r="D3159">
            <v>605.69899999999996</v>
          </cell>
          <cell r="E3159">
            <v>0</v>
          </cell>
        </row>
        <row r="3160">
          <cell r="A3160" t="str">
            <v>RE2-35V680K-T2</v>
          </cell>
          <cell r="B3160" t="str">
            <v>6.3x11</v>
          </cell>
          <cell r="C3160">
            <v>693.86800000000005</v>
          </cell>
          <cell r="D3160">
            <v>312.39600000000002</v>
          </cell>
          <cell r="E3160">
            <v>0</v>
          </cell>
        </row>
        <row r="3161">
          <cell r="A3161" t="str">
            <v>RE2-35V681ME9</v>
          </cell>
          <cell r="B3161" t="str">
            <v>12.5x20</v>
          </cell>
          <cell r="C3161">
            <v>2700.0059999999999</v>
          </cell>
          <cell r="D3161">
            <v>2501.5700000000002</v>
          </cell>
          <cell r="E3161">
            <v>5</v>
          </cell>
        </row>
        <row r="3162">
          <cell r="A3162" t="str">
            <v>RE2-35V681ME9-F</v>
          </cell>
          <cell r="B3162" t="str">
            <v>12.5x20</v>
          </cell>
          <cell r="C3162">
            <v>2771.049</v>
          </cell>
          <cell r="D3162">
            <v>2558.4169999999999</v>
          </cell>
          <cell r="E3162">
            <v>0</v>
          </cell>
        </row>
        <row r="3163">
          <cell r="A3163" t="str">
            <v>RE2-35V681ME9-T70</v>
          </cell>
          <cell r="B3163" t="str">
            <v>12.5x20</v>
          </cell>
          <cell r="C3163">
            <v>2732.5659999999998</v>
          </cell>
          <cell r="D3163">
            <v>2506.6370000000002</v>
          </cell>
          <cell r="E3163">
            <v>0</v>
          </cell>
        </row>
        <row r="3164">
          <cell r="A3164" t="str">
            <v>RE2-35V681MMA-T4</v>
          </cell>
          <cell r="B3164" t="str">
            <v>12.5x20</v>
          </cell>
          <cell r="C3164">
            <v>2732.5659999999998</v>
          </cell>
          <cell r="D3164">
            <v>2506.6370000000002</v>
          </cell>
          <cell r="E3164">
            <v>0</v>
          </cell>
        </row>
        <row r="3165">
          <cell r="A3165" t="str">
            <v>RE2-35V6R8MMA</v>
          </cell>
          <cell r="B3165" t="str">
            <v>5x11</v>
          </cell>
          <cell r="C3165">
            <v>321.51</v>
          </cell>
          <cell r="D3165">
            <v>304.39400000000001</v>
          </cell>
          <cell r="E3165">
            <v>0</v>
          </cell>
        </row>
        <row r="3166">
          <cell r="A3166" t="str">
            <v>RE2-35V6R8MMAGZ-T36</v>
          </cell>
          <cell r="B3166" t="str">
            <v>5x11</v>
          </cell>
          <cell r="C3166">
            <v>338.05900000000003</v>
          </cell>
          <cell r="D3166">
            <v>313.33999999999997</v>
          </cell>
          <cell r="E3166">
            <v>0</v>
          </cell>
        </row>
        <row r="3167">
          <cell r="A3167" t="str">
            <v>RE2-400V010M</v>
          </cell>
          <cell r="B3167" t="str">
            <v>8x11.5</v>
          </cell>
          <cell r="C3167">
            <v>1092.527</v>
          </cell>
          <cell r="D3167">
            <v>1024.94</v>
          </cell>
          <cell r="E3167">
            <v>0</v>
          </cell>
        </row>
        <row r="3168">
          <cell r="A3168" t="str">
            <v>RE2-400V010M-T2</v>
          </cell>
          <cell r="B3168" t="str">
            <v>8x11.5</v>
          </cell>
          <cell r="C3168">
            <v>1122.4190000000001</v>
          </cell>
          <cell r="D3168">
            <v>1038.7860000000001</v>
          </cell>
          <cell r="E3168">
            <v>0</v>
          </cell>
        </row>
        <row r="3169">
          <cell r="A3169" t="str">
            <v>RE2-400V010M-T8</v>
          </cell>
          <cell r="B3169" t="str">
            <v>8x11.5</v>
          </cell>
          <cell r="C3169">
            <v>1122.4190000000001</v>
          </cell>
          <cell r="D3169">
            <v>1038.7860000000001</v>
          </cell>
          <cell r="E3169">
            <v>2</v>
          </cell>
        </row>
        <row r="3170">
          <cell r="A3170" t="str">
            <v>RE2-400V100M</v>
          </cell>
          <cell r="B3170" t="str">
            <v>12.5x20</v>
          </cell>
          <cell r="C3170">
            <v>4560.7619999999997</v>
          </cell>
          <cell r="D3170">
            <v>4388.8389999999999</v>
          </cell>
          <cell r="E3170">
            <v>0</v>
          </cell>
        </row>
        <row r="3171">
          <cell r="A3171" t="str">
            <v>RE2-400V100M-T4</v>
          </cell>
          <cell r="B3171" t="str">
            <v>12.5x20</v>
          </cell>
          <cell r="C3171">
            <v>4593.3239999999996</v>
          </cell>
          <cell r="D3171">
            <v>4377.0829999999996</v>
          </cell>
          <cell r="E3171">
            <v>0</v>
          </cell>
        </row>
        <row r="3172">
          <cell r="A3172" t="str">
            <v>RE2-400V101MS</v>
          </cell>
          <cell r="B3172" t="str">
            <v>18x31.5</v>
          </cell>
          <cell r="C3172">
            <v>15844.329</v>
          </cell>
          <cell r="D3172">
            <v>16784.79</v>
          </cell>
          <cell r="E3172">
            <v>0</v>
          </cell>
        </row>
        <row r="3173">
          <cell r="A3173" t="str">
            <v>RE2-400V101MS-F</v>
          </cell>
          <cell r="B3173" t="str">
            <v>18x31.5</v>
          </cell>
          <cell r="C3173">
            <v>15880.722</v>
          </cell>
          <cell r="D3173">
            <v>16820.498</v>
          </cell>
          <cell r="E3173">
            <v>0</v>
          </cell>
        </row>
        <row r="3174">
          <cell r="A3174" t="str">
            <v>RE2-400V101MS-S1</v>
          </cell>
          <cell r="B3174" t="str">
            <v>18x31.5</v>
          </cell>
          <cell r="C3174">
            <v>15880.722</v>
          </cell>
          <cell r="D3174">
            <v>16820.498</v>
          </cell>
          <cell r="E3174">
            <v>0</v>
          </cell>
        </row>
        <row r="3175">
          <cell r="A3175" t="str">
            <v>RE2-400V220M</v>
          </cell>
          <cell r="B3175" t="str">
            <v>16x25</v>
          </cell>
          <cell r="C3175">
            <v>7936.9319999999998</v>
          </cell>
          <cell r="D3175">
            <v>8022.5469999999996</v>
          </cell>
          <cell r="E3175">
            <v>1</v>
          </cell>
        </row>
        <row r="3176">
          <cell r="A3176" t="str">
            <v>RE2-400V2R2M</v>
          </cell>
          <cell r="B3176" t="str">
            <v>10x12.5</v>
          </cell>
          <cell r="C3176">
            <v>1940.9259999999999</v>
          </cell>
          <cell r="D3176">
            <v>1634.133</v>
          </cell>
          <cell r="E3176">
            <v>0</v>
          </cell>
        </row>
        <row r="3177">
          <cell r="A3177" t="str">
            <v>RE2-400V2R2M-T2</v>
          </cell>
          <cell r="B3177" t="str">
            <v>10x12.5</v>
          </cell>
          <cell r="C3177">
            <v>1968.3530000000001</v>
          </cell>
          <cell r="D3177">
            <v>1644.903</v>
          </cell>
          <cell r="E3177">
            <v>0</v>
          </cell>
        </row>
        <row r="3178">
          <cell r="A3178" t="str">
            <v>RE2-400V330M</v>
          </cell>
          <cell r="B3178" t="str">
            <v>16x31.5</v>
          </cell>
          <cell r="C3178">
            <v>9981.5169999999998</v>
          </cell>
          <cell r="D3178">
            <v>10257.001</v>
          </cell>
          <cell r="E3178">
            <v>0</v>
          </cell>
        </row>
        <row r="3179">
          <cell r="A3179" t="str">
            <v>RE2-400V330M-F</v>
          </cell>
          <cell r="B3179" t="str">
            <v>16x31.5</v>
          </cell>
          <cell r="C3179">
            <v>10051.303</v>
          </cell>
          <cell r="D3179">
            <v>10322.826999999999</v>
          </cell>
          <cell r="E3179">
            <v>0</v>
          </cell>
        </row>
        <row r="3180">
          <cell r="A3180" t="str">
            <v>RE2-400V3R3M</v>
          </cell>
          <cell r="B3180" t="str">
            <v>10x16</v>
          </cell>
          <cell r="C3180">
            <v>2349.2150000000001</v>
          </cell>
          <cell r="D3180">
            <v>2095.0729999999999</v>
          </cell>
          <cell r="E3180">
            <v>0</v>
          </cell>
        </row>
        <row r="3181">
          <cell r="A3181" t="str">
            <v>RE2-400V3R3M-T2</v>
          </cell>
          <cell r="B3181" t="str">
            <v>10x16</v>
          </cell>
          <cell r="C3181">
            <v>2366.3389999999999</v>
          </cell>
          <cell r="D3181">
            <v>2089.663</v>
          </cell>
          <cell r="E3181">
            <v>0</v>
          </cell>
        </row>
        <row r="3182">
          <cell r="A3182" t="str">
            <v>RE2-400V470M</v>
          </cell>
          <cell r="B3182" t="str">
            <v>18x35.5</v>
          </cell>
          <cell r="C3182">
            <v>11228.067999999999</v>
          </cell>
          <cell r="D3182">
            <v>19639.848000000002</v>
          </cell>
          <cell r="E3182">
            <v>0</v>
          </cell>
        </row>
        <row r="3183">
          <cell r="A3183" t="str">
            <v>RE2-400V4R7M</v>
          </cell>
          <cell r="B3183" t="str">
            <v>10x20</v>
          </cell>
          <cell r="C3183">
            <v>2587.5210000000002</v>
          </cell>
          <cell r="D3183">
            <v>2345.681</v>
          </cell>
          <cell r="E3183">
            <v>0</v>
          </cell>
        </row>
        <row r="3184">
          <cell r="A3184" t="str">
            <v>RE2-400V4R7M-T2</v>
          </cell>
          <cell r="B3184" t="str">
            <v>10x20</v>
          </cell>
          <cell r="C3184">
            <v>2617.203</v>
          </cell>
          <cell r="D3184">
            <v>2358.9180000000001</v>
          </cell>
          <cell r="E3184">
            <v>0</v>
          </cell>
        </row>
        <row r="3185">
          <cell r="A3185" t="str">
            <v>RE2-400V820MS</v>
          </cell>
          <cell r="B3185" t="str">
            <v>18x31.5</v>
          </cell>
          <cell r="C3185">
            <v>15844.329</v>
          </cell>
          <cell r="D3185">
            <v>16784.79</v>
          </cell>
          <cell r="E3185">
            <v>0</v>
          </cell>
        </row>
        <row r="3186">
          <cell r="A3186" t="str">
            <v>RE2-400V820MS-S1</v>
          </cell>
          <cell r="B3186" t="str">
            <v>18x31.5</v>
          </cell>
          <cell r="C3186">
            <v>15880.722</v>
          </cell>
          <cell r="D3186">
            <v>16820.498</v>
          </cell>
          <cell r="E3186">
            <v>0</v>
          </cell>
        </row>
        <row r="3187">
          <cell r="A3187" t="str">
            <v>RE2-40V102ME9</v>
          </cell>
          <cell r="B3187" t="str">
            <v>16x25</v>
          </cell>
          <cell r="C3187">
            <v>4593.3860000000004</v>
          </cell>
          <cell r="D3187">
            <v>4438.3280000000004</v>
          </cell>
          <cell r="E3187">
            <v>1</v>
          </cell>
        </row>
        <row r="3188">
          <cell r="A3188" t="str">
            <v>RE2-40V102ME9-F</v>
          </cell>
          <cell r="B3188" t="str">
            <v>16x25</v>
          </cell>
          <cell r="C3188">
            <v>4661.848</v>
          </cell>
          <cell r="D3188">
            <v>4492.8459999999995</v>
          </cell>
          <cell r="E3188">
            <v>1</v>
          </cell>
        </row>
        <row r="3189">
          <cell r="A3189" t="str">
            <v>RE2-40V102ME9-T68</v>
          </cell>
          <cell r="B3189" t="str">
            <v>16x25</v>
          </cell>
          <cell r="C3189">
            <v>4636.3760000000002</v>
          </cell>
          <cell r="D3189">
            <v>4439.3450000000003</v>
          </cell>
          <cell r="E3189">
            <v>0.5</v>
          </cell>
        </row>
        <row r="3190">
          <cell r="A3190" t="str">
            <v>RE2-40V151ME9</v>
          </cell>
          <cell r="B3190" t="str">
            <v>10x12.5</v>
          </cell>
          <cell r="C3190">
            <v>1412.325</v>
          </cell>
          <cell r="D3190">
            <v>1044.7449999999999</v>
          </cell>
          <cell r="E3190">
            <v>0</v>
          </cell>
        </row>
        <row r="3191">
          <cell r="A3191" t="str">
            <v>RE2-40V151ME9-F</v>
          </cell>
          <cell r="B3191" t="str">
            <v>10x12.5</v>
          </cell>
          <cell r="C3191">
            <v>1474.184</v>
          </cell>
          <cell r="D3191">
            <v>1091.066</v>
          </cell>
          <cell r="E3191">
            <v>0</v>
          </cell>
        </row>
        <row r="3192">
          <cell r="A3192" t="str">
            <v>RE2-40V151ME9-T2</v>
          </cell>
          <cell r="B3192" t="str">
            <v>10x12.5</v>
          </cell>
          <cell r="C3192">
            <v>1439.7529999999999</v>
          </cell>
          <cell r="D3192">
            <v>1058.347</v>
          </cell>
          <cell r="E3192">
            <v>0</v>
          </cell>
        </row>
        <row r="3193">
          <cell r="A3193" t="str">
            <v>RE2-40V331ME9</v>
          </cell>
          <cell r="B3193" t="str">
            <v>10x20</v>
          </cell>
          <cell r="C3193">
            <v>2004.3689999999999</v>
          </cell>
          <cell r="D3193">
            <v>1712.998</v>
          </cell>
          <cell r="E3193">
            <v>1</v>
          </cell>
        </row>
        <row r="3194">
          <cell r="A3194" t="str">
            <v>RE2-40V471ME9</v>
          </cell>
          <cell r="B3194" t="str">
            <v>12.5x20</v>
          </cell>
          <cell r="C3194">
            <v>2700.0059999999999</v>
          </cell>
          <cell r="D3194">
            <v>2501.5700000000002</v>
          </cell>
          <cell r="E3194">
            <v>0</v>
          </cell>
        </row>
        <row r="3195">
          <cell r="A3195" t="str">
            <v>RE2-40V471ME9-F</v>
          </cell>
          <cell r="B3195" t="str">
            <v>12.5x20</v>
          </cell>
          <cell r="C3195">
            <v>2771.049</v>
          </cell>
          <cell r="D3195">
            <v>2558.4169999999999</v>
          </cell>
          <cell r="E3195">
            <v>10</v>
          </cell>
        </row>
        <row r="3196">
          <cell r="A3196" t="str">
            <v>RE2-40V471ME9-T70</v>
          </cell>
          <cell r="B3196" t="str">
            <v>12.5x20</v>
          </cell>
          <cell r="C3196">
            <v>2732.5659999999998</v>
          </cell>
          <cell r="D3196">
            <v>2506.6370000000002</v>
          </cell>
          <cell r="E3196">
            <v>0.5</v>
          </cell>
        </row>
        <row r="3197">
          <cell r="A3197" t="str">
            <v>RE2-40V681ME9</v>
          </cell>
          <cell r="B3197" t="str">
            <v>12.5x25</v>
          </cell>
          <cell r="C3197">
            <v>3293.4090000000001</v>
          </cell>
          <cell r="D3197">
            <v>3141.549</v>
          </cell>
          <cell r="E3197">
            <v>1</v>
          </cell>
        </row>
        <row r="3198">
          <cell r="A3198" t="str">
            <v>RE2-40V681ME9-T70</v>
          </cell>
          <cell r="B3198" t="str">
            <v>12.5x25</v>
          </cell>
          <cell r="C3198">
            <v>3319.248</v>
          </cell>
          <cell r="D3198">
            <v>3135.3620000000001</v>
          </cell>
          <cell r="E3198">
            <v>0</v>
          </cell>
        </row>
        <row r="3199">
          <cell r="A3199" t="str">
            <v>RE2-450V010M</v>
          </cell>
          <cell r="B3199" t="str">
            <v>10x12.5</v>
          </cell>
          <cell r="C3199">
            <v>1940.9259999999999</v>
          </cell>
          <cell r="D3199">
            <v>1634.133</v>
          </cell>
          <cell r="E3199">
            <v>5</v>
          </cell>
        </row>
        <row r="3200">
          <cell r="A3200" t="str">
            <v>RE2-450V010M-T2</v>
          </cell>
          <cell r="B3200" t="str">
            <v>10x12.5</v>
          </cell>
          <cell r="C3200">
            <v>1968.3530000000001</v>
          </cell>
          <cell r="D3200">
            <v>1644.903</v>
          </cell>
          <cell r="E3200">
            <v>0</v>
          </cell>
        </row>
        <row r="3201">
          <cell r="A3201" t="str">
            <v>RE2-450V100M</v>
          </cell>
          <cell r="B3201" t="str">
            <v>12.5x25</v>
          </cell>
          <cell r="C3201">
            <v>6161.2479999999996</v>
          </cell>
          <cell r="D3201">
            <v>6419.2839999999997</v>
          </cell>
          <cell r="E3201">
            <v>0</v>
          </cell>
        </row>
        <row r="3202">
          <cell r="A3202" t="str">
            <v>RE2-450V220M</v>
          </cell>
          <cell r="B3202" t="str">
            <v>16x31.5</v>
          </cell>
          <cell r="C3202">
            <v>9981.5169999999998</v>
          </cell>
          <cell r="D3202">
            <v>10257.001</v>
          </cell>
          <cell r="E3202">
            <v>0</v>
          </cell>
        </row>
        <row r="3203">
          <cell r="A3203" t="str">
            <v>RE2-450V2R2M</v>
          </cell>
          <cell r="B3203" t="str">
            <v>10x16</v>
          </cell>
          <cell r="C3203">
            <v>2349.2150000000001</v>
          </cell>
          <cell r="D3203">
            <v>2095.0729999999999</v>
          </cell>
          <cell r="E3203">
            <v>0</v>
          </cell>
        </row>
        <row r="3204">
          <cell r="A3204" t="str">
            <v>RE2-450V2R2M-T2</v>
          </cell>
          <cell r="B3204" t="str">
            <v>10x16</v>
          </cell>
          <cell r="C3204">
            <v>2366.3389999999999</v>
          </cell>
          <cell r="D3204">
            <v>2089.663</v>
          </cell>
          <cell r="E3204">
            <v>0</v>
          </cell>
        </row>
        <row r="3205">
          <cell r="A3205" t="str">
            <v>RE2-450V330M</v>
          </cell>
          <cell r="B3205" t="str">
            <v>18x35.5</v>
          </cell>
          <cell r="C3205">
            <v>11228.067999999999</v>
          </cell>
          <cell r="D3205">
            <v>19639.848000000002</v>
          </cell>
          <cell r="E3205">
            <v>0.25</v>
          </cell>
        </row>
        <row r="3206">
          <cell r="A3206" t="str">
            <v>RE2-450V4R7M</v>
          </cell>
          <cell r="B3206" t="str">
            <v>12.5x20</v>
          </cell>
          <cell r="C3206">
            <v>4560.7619999999997</v>
          </cell>
          <cell r="D3206">
            <v>4388.8389999999999</v>
          </cell>
          <cell r="E3206">
            <v>0</v>
          </cell>
        </row>
        <row r="3207">
          <cell r="A3207" t="str">
            <v>RE2-50V010K-T2</v>
          </cell>
          <cell r="B3207" t="str">
            <v>5x11</v>
          </cell>
          <cell r="C3207">
            <v>338.05900000000003</v>
          </cell>
          <cell r="D3207">
            <v>313.33999999999997</v>
          </cell>
          <cell r="E3207">
            <v>0</v>
          </cell>
        </row>
        <row r="3208">
          <cell r="A3208" t="str">
            <v>RE2-50V010KGZ</v>
          </cell>
          <cell r="B3208" t="str">
            <v>5x11</v>
          </cell>
          <cell r="C3208">
            <v>321.51</v>
          </cell>
          <cell r="D3208">
            <v>304.39400000000001</v>
          </cell>
          <cell r="E3208">
            <v>0</v>
          </cell>
        </row>
        <row r="3209">
          <cell r="A3209" t="str">
            <v>RE2-50V010MMA</v>
          </cell>
          <cell r="B3209" t="str">
            <v>5x11</v>
          </cell>
          <cell r="C3209">
            <v>321.51</v>
          </cell>
          <cell r="D3209">
            <v>304.39400000000001</v>
          </cell>
          <cell r="E3209">
            <v>0</v>
          </cell>
        </row>
        <row r="3210">
          <cell r="A3210" t="str">
            <v>RE2-50V010MMA-F</v>
          </cell>
          <cell r="B3210" t="str">
            <v>5x11</v>
          </cell>
          <cell r="C3210">
            <v>337.72399999999999</v>
          </cell>
          <cell r="D3210">
            <v>315.97699999999998</v>
          </cell>
          <cell r="E3210">
            <v>4</v>
          </cell>
        </row>
        <row r="3211">
          <cell r="A3211" t="str">
            <v>RE2-50V010MMA-F0</v>
          </cell>
          <cell r="B3211" t="str">
            <v>5x11</v>
          </cell>
          <cell r="C3211">
            <v>337.72399999999999</v>
          </cell>
          <cell r="D3211">
            <v>315.97699999999998</v>
          </cell>
          <cell r="E3211">
            <v>0</v>
          </cell>
        </row>
        <row r="3212">
          <cell r="A3212" t="str">
            <v>RE2-50V010MMA-F1</v>
          </cell>
          <cell r="B3212" t="str">
            <v>5x11</v>
          </cell>
          <cell r="C3212">
            <v>337.72399999999999</v>
          </cell>
          <cell r="D3212">
            <v>315.97699999999998</v>
          </cell>
          <cell r="E3212">
            <v>0</v>
          </cell>
        </row>
        <row r="3213">
          <cell r="A3213" t="str">
            <v>RE2-50V010MMA-F12</v>
          </cell>
          <cell r="B3213" t="str">
            <v>5x11</v>
          </cell>
          <cell r="C3213">
            <v>337.72399999999999</v>
          </cell>
          <cell r="D3213">
            <v>315.97699999999998</v>
          </cell>
          <cell r="E3213">
            <v>0</v>
          </cell>
        </row>
        <row r="3214">
          <cell r="A3214" t="str">
            <v>RE2-50V010MMA-F3</v>
          </cell>
          <cell r="B3214" t="str">
            <v>5x11</v>
          </cell>
          <cell r="C3214">
            <v>337.72399999999999</v>
          </cell>
          <cell r="D3214">
            <v>315.97699999999998</v>
          </cell>
          <cell r="E3214">
            <v>0</v>
          </cell>
        </row>
        <row r="3215">
          <cell r="A3215" t="str">
            <v>RE2-50V010MMA-F5</v>
          </cell>
          <cell r="B3215" t="str">
            <v>5x11</v>
          </cell>
          <cell r="C3215">
            <v>337.72399999999999</v>
          </cell>
          <cell r="D3215">
            <v>315.97699999999998</v>
          </cell>
          <cell r="E3215">
            <v>0</v>
          </cell>
        </row>
        <row r="3216">
          <cell r="A3216" t="str">
            <v>RE2-50V010MMA-S1</v>
          </cell>
          <cell r="B3216" t="str">
            <v>5x11</v>
          </cell>
          <cell r="C3216">
            <v>337.72399999999999</v>
          </cell>
          <cell r="D3216">
            <v>315.97699999999998</v>
          </cell>
          <cell r="E3216">
            <v>0</v>
          </cell>
        </row>
        <row r="3217">
          <cell r="A3217" t="str">
            <v>RE2-50V010MMA-T14</v>
          </cell>
          <cell r="B3217" t="str">
            <v>5x11</v>
          </cell>
          <cell r="C3217">
            <v>338.05900000000003</v>
          </cell>
          <cell r="D3217">
            <v>313.33999999999997</v>
          </cell>
          <cell r="E3217">
            <v>0</v>
          </cell>
        </row>
        <row r="3218">
          <cell r="A3218" t="str">
            <v>RE2-50V010MMA-T2</v>
          </cell>
          <cell r="B3218" t="str">
            <v>5x11</v>
          </cell>
          <cell r="C3218">
            <v>338.05900000000003</v>
          </cell>
          <cell r="D3218">
            <v>313.33999999999997</v>
          </cell>
          <cell r="E3218">
            <v>32.295000000000002</v>
          </cell>
        </row>
        <row r="3219">
          <cell r="A3219" t="str">
            <v>RE2-50V010MMA-T40</v>
          </cell>
          <cell r="B3219" t="str">
            <v>5x11</v>
          </cell>
          <cell r="C3219">
            <v>338.05900000000003</v>
          </cell>
          <cell r="D3219">
            <v>313.33999999999997</v>
          </cell>
          <cell r="E3219">
            <v>0</v>
          </cell>
        </row>
        <row r="3220">
          <cell r="A3220" t="str">
            <v>RE2-50V010MMAGZ-T10</v>
          </cell>
          <cell r="B3220" t="str">
            <v>5x11</v>
          </cell>
          <cell r="C3220">
            <v>338.05900000000003</v>
          </cell>
          <cell r="D3220">
            <v>313.33999999999997</v>
          </cell>
          <cell r="E3220">
            <v>0</v>
          </cell>
        </row>
        <row r="3221">
          <cell r="A3221" t="str">
            <v>RE2-50V010MMAGZ-T32</v>
          </cell>
          <cell r="B3221" t="str">
            <v>5x11</v>
          </cell>
          <cell r="C3221">
            <v>338.05900000000003</v>
          </cell>
          <cell r="D3221">
            <v>313.33999999999997</v>
          </cell>
          <cell r="E3221">
            <v>18</v>
          </cell>
        </row>
        <row r="3222">
          <cell r="A3222" t="str">
            <v>RE2-50V010MMAGZ-T58</v>
          </cell>
          <cell r="B3222" t="str">
            <v>5x11</v>
          </cell>
          <cell r="C3222">
            <v>338.05900000000003</v>
          </cell>
          <cell r="D3222">
            <v>313.33999999999997</v>
          </cell>
          <cell r="E3222">
            <v>12</v>
          </cell>
        </row>
        <row r="3223">
          <cell r="A3223" t="str">
            <v>RE2-50V010MMAGZ-T64</v>
          </cell>
          <cell r="B3223" t="str">
            <v>5x11</v>
          </cell>
          <cell r="C3223">
            <v>338.05900000000003</v>
          </cell>
          <cell r="D3223">
            <v>313.33999999999997</v>
          </cell>
          <cell r="E3223">
            <v>0</v>
          </cell>
        </row>
        <row r="3224">
          <cell r="A3224" t="str">
            <v>RE2-50V010MMAGZ-T72</v>
          </cell>
          <cell r="B3224" t="str">
            <v>5x11</v>
          </cell>
          <cell r="C3224">
            <v>338.05900000000003</v>
          </cell>
          <cell r="D3224">
            <v>313.33999999999997</v>
          </cell>
          <cell r="E3224">
            <v>2</v>
          </cell>
        </row>
        <row r="3225">
          <cell r="A3225" t="str">
            <v>RE2-50V100KGZ</v>
          </cell>
          <cell r="B3225" t="str">
            <v>5x11</v>
          </cell>
          <cell r="C3225">
            <v>321.51</v>
          </cell>
          <cell r="D3225">
            <v>304.39400000000001</v>
          </cell>
          <cell r="E3225">
            <v>0</v>
          </cell>
        </row>
        <row r="3226">
          <cell r="A3226" t="str">
            <v>RE2-50V100ME3#-T2</v>
          </cell>
          <cell r="B3226" t="str">
            <v>5x11</v>
          </cell>
          <cell r="C3226">
            <v>338.05900000000003</v>
          </cell>
          <cell r="D3226">
            <v>313.33999999999997</v>
          </cell>
          <cell r="E3226">
            <v>6</v>
          </cell>
        </row>
        <row r="3227">
          <cell r="A3227" t="str">
            <v>RE2-50V100MMA</v>
          </cell>
          <cell r="B3227" t="str">
            <v>5x11</v>
          </cell>
          <cell r="C3227">
            <v>321.51</v>
          </cell>
          <cell r="D3227">
            <v>304.39400000000001</v>
          </cell>
          <cell r="E3227">
            <v>0</v>
          </cell>
        </row>
        <row r="3228">
          <cell r="A3228" t="str">
            <v>RE2-50V100MMA-F</v>
          </cell>
          <cell r="B3228" t="str">
            <v>5x11</v>
          </cell>
          <cell r="C3228">
            <v>337.72399999999999</v>
          </cell>
          <cell r="D3228">
            <v>315.97699999999998</v>
          </cell>
          <cell r="E3228">
            <v>0</v>
          </cell>
        </row>
        <row r="3229">
          <cell r="A3229" t="str">
            <v>RE2-50V100MMA-F1</v>
          </cell>
          <cell r="B3229" t="str">
            <v>5x11</v>
          </cell>
          <cell r="C3229">
            <v>337.72399999999999</v>
          </cell>
          <cell r="D3229">
            <v>315.97699999999998</v>
          </cell>
          <cell r="E3229">
            <v>8</v>
          </cell>
        </row>
        <row r="3230">
          <cell r="A3230" t="str">
            <v>RE2-50V100MMA-F27</v>
          </cell>
          <cell r="B3230" t="str">
            <v>5x11</v>
          </cell>
          <cell r="C3230">
            <v>337.72399999999999</v>
          </cell>
          <cell r="D3230">
            <v>315.97699999999998</v>
          </cell>
          <cell r="E3230">
            <v>0</v>
          </cell>
        </row>
        <row r="3231">
          <cell r="A3231" t="str">
            <v>RE2-50V100MMA-S1</v>
          </cell>
          <cell r="B3231" t="str">
            <v>5x11</v>
          </cell>
          <cell r="C3231">
            <v>337.72399999999999</v>
          </cell>
          <cell r="D3231">
            <v>315.97699999999998</v>
          </cell>
          <cell r="E3231">
            <v>0</v>
          </cell>
        </row>
        <row r="3232">
          <cell r="A3232" t="str">
            <v>RE2-50V100MMA-T14</v>
          </cell>
          <cell r="B3232" t="str">
            <v>5x11</v>
          </cell>
          <cell r="C3232">
            <v>338.05900000000003</v>
          </cell>
          <cell r="D3232">
            <v>313.33999999999997</v>
          </cell>
          <cell r="E3232">
            <v>0</v>
          </cell>
        </row>
        <row r="3233">
          <cell r="A3233" t="str">
            <v>RE2-50V100MMA-T2</v>
          </cell>
          <cell r="B3233" t="str">
            <v>5x11</v>
          </cell>
          <cell r="C3233">
            <v>338.05900000000003</v>
          </cell>
          <cell r="D3233">
            <v>313.33999999999997</v>
          </cell>
          <cell r="E3233">
            <v>12</v>
          </cell>
        </row>
        <row r="3234">
          <cell r="A3234" t="str">
            <v>RE2-50V100MMAGZ-T10</v>
          </cell>
          <cell r="B3234" t="str">
            <v>5x11</v>
          </cell>
          <cell r="C3234">
            <v>338.05900000000003</v>
          </cell>
          <cell r="D3234">
            <v>313.33999999999997</v>
          </cell>
          <cell r="E3234">
            <v>0</v>
          </cell>
        </row>
        <row r="3235">
          <cell r="A3235" t="str">
            <v>RE2-50V100MMAGZ-T32</v>
          </cell>
          <cell r="B3235" t="str">
            <v>5x11</v>
          </cell>
          <cell r="C3235">
            <v>338.05900000000003</v>
          </cell>
          <cell r="D3235">
            <v>313.33999999999997</v>
          </cell>
          <cell r="E3235">
            <v>0</v>
          </cell>
        </row>
        <row r="3236">
          <cell r="A3236" t="str">
            <v>RE2-50V100MMAGZ-T58</v>
          </cell>
          <cell r="B3236" t="str">
            <v>5x11</v>
          </cell>
          <cell r="C3236">
            <v>338.05900000000003</v>
          </cell>
          <cell r="D3236">
            <v>313.33999999999997</v>
          </cell>
          <cell r="E3236">
            <v>0</v>
          </cell>
        </row>
        <row r="3237">
          <cell r="A3237" t="str">
            <v>RE2-50V101MG3#</v>
          </cell>
          <cell r="B3237" t="str">
            <v>8x11.5</v>
          </cell>
          <cell r="C3237">
            <v>835.03499999999997</v>
          </cell>
          <cell r="D3237">
            <v>673.39400000000001</v>
          </cell>
          <cell r="E3237">
            <v>0</v>
          </cell>
        </row>
        <row r="3238">
          <cell r="A3238" t="str">
            <v>RE2-50V101MG3#-T2</v>
          </cell>
          <cell r="B3238" t="str">
            <v>8x11.5</v>
          </cell>
          <cell r="C3238">
            <v>856.90899999999999</v>
          </cell>
          <cell r="D3238">
            <v>683.69799999999998</v>
          </cell>
          <cell r="E3238">
            <v>0</v>
          </cell>
        </row>
        <row r="3239">
          <cell r="A3239" t="str">
            <v>RE2-50V101MMA</v>
          </cell>
          <cell r="B3239" t="str">
            <v>8x11.5</v>
          </cell>
          <cell r="C3239">
            <v>835.03499999999997</v>
          </cell>
          <cell r="D3239">
            <v>673.39400000000001</v>
          </cell>
          <cell r="E3239">
            <v>4</v>
          </cell>
        </row>
        <row r="3240">
          <cell r="A3240" t="str">
            <v>RE2-50V101MMA-F</v>
          </cell>
          <cell r="B3240" t="str">
            <v>8x11.5</v>
          </cell>
          <cell r="C3240">
            <v>851.61800000000005</v>
          </cell>
          <cell r="D3240">
            <v>685.99099999999999</v>
          </cell>
          <cell r="E3240">
            <v>0</v>
          </cell>
        </row>
        <row r="3241">
          <cell r="A3241" t="str">
            <v>RE2-50V101MMA-F1</v>
          </cell>
          <cell r="B3241" t="str">
            <v>8x11.5</v>
          </cell>
          <cell r="C3241">
            <v>851.61800000000005</v>
          </cell>
          <cell r="D3241">
            <v>685.99099999999999</v>
          </cell>
          <cell r="E3241">
            <v>0</v>
          </cell>
        </row>
        <row r="3242">
          <cell r="A3242" t="str">
            <v>RE2-50V101MMA-F25</v>
          </cell>
          <cell r="B3242" t="str">
            <v>8x11.5</v>
          </cell>
          <cell r="C3242">
            <v>851.61800000000005</v>
          </cell>
          <cell r="D3242">
            <v>685.99099999999999</v>
          </cell>
          <cell r="E3242">
            <v>0</v>
          </cell>
        </row>
        <row r="3243">
          <cell r="A3243" t="str">
            <v>RE2-50V101MMA-F27</v>
          </cell>
          <cell r="B3243" t="str">
            <v>8x11.5</v>
          </cell>
          <cell r="C3243">
            <v>851.61800000000005</v>
          </cell>
          <cell r="D3243">
            <v>685.99099999999999</v>
          </cell>
          <cell r="E3243">
            <v>0</v>
          </cell>
        </row>
        <row r="3244">
          <cell r="A3244" t="str">
            <v>RE2-50V101MMA-F35</v>
          </cell>
          <cell r="B3244" t="str">
            <v>8x11.5</v>
          </cell>
          <cell r="C3244">
            <v>851.61800000000005</v>
          </cell>
          <cell r="D3244">
            <v>685.99099999999999</v>
          </cell>
          <cell r="E3244">
            <v>0</v>
          </cell>
        </row>
        <row r="3245">
          <cell r="A3245" t="str">
            <v>RE2-50V101MMA-S1</v>
          </cell>
          <cell r="B3245" t="str">
            <v>8x11.5</v>
          </cell>
          <cell r="C3245">
            <v>851.61800000000005</v>
          </cell>
          <cell r="D3245">
            <v>685.99099999999999</v>
          </cell>
          <cell r="E3245">
            <v>0</v>
          </cell>
        </row>
        <row r="3246">
          <cell r="A3246" t="str">
            <v>RE2-50V101MMA-T2</v>
          </cell>
          <cell r="B3246" t="str">
            <v>8x11.5</v>
          </cell>
          <cell r="C3246">
            <v>856.90899999999999</v>
          </cell>
          <cell r="D3246">
            <v>683.69799999999998</v>
          </cell>
          <cell r="E3246">
            <v>10</v>
          </cell>
        </row>
        <row r="3247">
          <cell r="A3247" t="str">
            <v>RE2-50V101MMA-T20</v>
          </cell>
          <cell r="B3247" t="str">
            <v>8x11.5</v>
          </cell>
          <cell r="C3247">
            <v>856.90899999999999</v>
          </cell>
          <cell r="D3247">
            <v>683.69799999999998</v>
          </cell>
          <cell r="E3247">
            <v>10</v>
          </cell>
        </row>
        <row r="3248">
          <cell r="A3248" t="str">
            <v>RE2-50V101MMA-T8</v>
          </cell>
          <cell r="B3248" t="str">
            <v>8x11.5</v>
          </cell>
          <cell r="C3248">
            <v>856.90899999999999</v>
          </cell>
          <cell r="D3248">
            <v>683.69799999999998</v>
          </cell>
          <cell r="E3248">
            <v>0</v>
          </cell>
        </row>
        <row r="3249">
          <cell r="A3249" t="str">
            <v>RE2-50V101MMAGZ-T8</v>
          </cell>
          <cell r="B3249" t="str">
            <v>8x11.5</v>
          </cell>
          <cell r="C3249">
            <v>856.90899999999999</v>
          </cell>
          <cell r="D3249">
            <v>683.69799999999998</v>
          </cell>
          <cell r="E3249">
            <v>0</v>
          </cell>
        </row>
        <row r="3250">
          <cell r="A3250" t="str">
            <v>RE2-50V102ME9</v>
          </cell>
          <cell r="B3250" t="str">
            <v>16x25</v>
          </cell>
          <cell r="C3250">
            <v>4593.3860000000004</v>
          </cell>
          <cell r="D3250">
            <v>4438.3280000000004</v>
          </cell>
          <cell r="E3250">
            <v>7</v>
          </cell>
        </row>
        <row r="3251">
          <cell r="A3251" t="str">
            <v>RE2-50V102ME9-F</v>
          </cell>
          <cell r="B3251" t="str">
            <v>16x25</v>
          </cell>
          <cell r="C3251">
            <v>4661.848</v>
          </cell>
          <cell r="D3251">
            <v>4492.8459999999995</v>
          </cell>
          <cell r="E3251">
            <v>3.1</v>
          </cell>
        </row>
        <row r="3252">
          <cell r="A3252" t="str">
            <v>RE2-50V102ME9-T68</v>
          </cell>
          <cell r="B3252" t="str">
            <v>16x25</v>
          </cell>
          <cell r="C3252">
            <v>4636.3760000000002</v>
          </cell>
          <cell r="D3252">
            <v>4439.3450000000003</v>
          </cell>
          <cell r="E3252">
            <v>1.25</v>
          </cell>
        </row>
        <row r="3253">
          <cell r="A3253" t="str">
            <v>RE2-50V102MMA</v>
          </cell>
          <cell r="B3253" t="str">
            <v>16x25</v>
          </cell>
          <cell r="C3253">
            <v>4593.3860000000004</v>
          </cell>
          <cell r="D3253">
            <v>4438.3280000000004</v>
          </cell>
          <cell r="E3253">
            <v>1.385</v>
          </cell>
        </row>
        <row r="3254">
          <cell r="A3254" t="str">
            <v>RE2-50V102MMA-F</v>
          </cell>
          <cell r="B3254" t="str">
            <v>16x25</v>
          </cell>
          <cell r="C3254">
            <v>4661.848</v>
          </cell>
          <cell r="D3254">
            <v>4492.8459999999995</v>
          </cell>
          <cell r="E3254">
            <v>2.2000000000000002</v>
          </cell>
        </row>
        <row r="3255">
          <cell r="A3255" t="str">
            <v>RE2-50V102MMA-F27</v>
          </cell>
          <cell r="B3255" t="str">
            <v>16x25</v>
          </cell>
          <cell r="C3255">
            <v>4661.848</v>
          </cell>
          <cell r="D3255">
            <v>4492.8459999999995</v>
          </cell>
          <cell r="E3255">
            <v>2</v>
          </cell>
        </row>
        <row r="3256">
          <cell r="A3256" t="str">
            <v>RE2-50V102MMA-F9</v>
          </cell>
          <cell r="B3256" t="str">
            <v>16x25</v>
          </cell>
          <cell r="C3256">
            <v>4661.848</v>
          </cell>
          <cell r="D3256">
            <v>4492.8459999999995</v>
          </cell>
          <cell r="E3256">
            <v>0</v>
          </cell>
        </row>
        <row r="3257">
          <cell r="A3257" t="str">
            <v>RE2-50V102MMA-S1</v>
          </cell>
          <cell r="B3257" t="str">
            <v>16x25</v>
          </cell>
          <cell r="C3257">
            <v>4661.848</v>
          </cell>
          <cell r="D3257">
            <v>4492.8459999999995</v>
          </cell>
          <cell r="E3257">
            <v>0</v>
          </cell>
        </row>
        <row r="3258">
          <cell r="A3258" t="str">
            <v>RE2-50V102MMA-T24</v>
          </cell>
          <cell r="B3258" t="str">
            <v>16x25</v>
          </cell>
          <cell r="C3258">
            <v>4636.3760000000002</v>
          </cell>
          <cell r="D3258">
            <v>4439.3450000000003</v>
          </cell>
          <cell r="E3258">
            <v>0</v>
          </cell>
        </row>
        <row r="3259">
          <cell r="A3259" t="str">
            <v>RE2-50V102MMA-T50</v>
          </cell>
          <cell r="B3259" t="str">
            <v>16x25</v>
          </cell>
          <cell r="C3259">
            <v>4636.3760000000002</v>
          </cell>
          <cell r="D3259">
            <v>4439.3450000000003</v>
          </cell>
          <cell r="E3259">
            <v>6</v>
          </cell>
        </row>
        <row r="3260">
          <cell r="A3260" t="str">
            <v>RE2-50V102MMAGZ-T50</v>
          </cell>
          <cell r="B3260" t="str">
            <v>16x25</v>
          </cell>
          <cell r="C3260">
            <v>4636.3760000000002</v>
          </cell>
          <cell r="D3260">
            <v>4439.3450000000003</v>
          </cell>
          <cell r="E3260">
            <v>0</v>
          </cell>
        </row>
        <row r="3261">
          <cell r="A3261" t="str">
            <v>RE2-50V150MMA</v>
          </cell>
          <cell r="B3261" t="str">
            <v>5x11</v>
          </cell>
          <cell r="C3261">
            <v>321.51</v>
          </cell>
          <cell r="D3261">
            <v>304.39400000000001</v>
          </cell>
          <cell r="E3261">
            <v>0</v>
          </cell>
        </row>
        <row r="3262">
          <cell r="A3262" t="str">
            <v>RE2-50V150MMAGZ-T58</v>
          </cell>
          <cell r="B3262" t="str">
            <v>5x11</v>
          </cell>
          <cell r="C3262">
            <v>338.05900000000003</v>
          </cell>
          <cell r="D3262">
            <v>313.33999999999997</v>
          </cell>
          <cell r="E3262">
            <v>0</v>
          </cell>
        </row>
        <row r="3263">
          <cell r="A3263" t="str">
            <v>RE2-50V151K</v>
          </cell>
          <cell r="B3263" t="str">
            <v>10x12.5</v>
          </cell>
          <cell r="C3263">
            <v>1412.325</v>
          </cell>
          <cell r="D3263">
            <v>1044.7449999999999</v>
          </cell>
          <cell r="E3263">
            <v>4</v>
          </cell>
        </row>
        <row r="3264">
          <cell r="A3264" t="str">
            <v>RE2-50V151MMA</v>
          </cell>
          <cell r="B3264" t="str">
            <v>10x12.5</v>
          </cell>
          <cell r="C3264">
            <v>1412.325</v>
          </cell>
          <cell r="D3264">
            <v>1044.7449999999999</v>
          </cell>
          <cell r="E3264">
            <v>0</v>
          </cell>
        </row>
        <row r="3265">
          <cell r="A3265" t="str">
            <v>RE2-50V151MMA-T2</v>
          </cell>
          <cell r="B3265" t="str">
            <v>10x12.5</v>
          </cell>
          <cell r="C3265">
            <v>1439.7529999999999</v>
          </cell>
          <cell r="D3265">
            <v>1058.347</v>
          </cell>
          <cell r="E3265">
            <v>0</v>
          </cell>
        </row>
        <row r="3266">
          <cell r="A3266" t="str">
            <v>RE2-50V1R5ME3#-T2</v>
          </cell>
          <cell r="B3266" t="str">
            <v>5x11</v>
          </cell>
          <cell r="C3266">
            <v>338.05900000000003</v>
          </cell>
          <cell r="D3266">
            <v>313.33999999999997</v>
          </cell>
          <cell r="E3266">
            <v>18</v>
          </cell>
        </row>
        <row r="3267">
          <cell r="A3267" t="str">
            <v>RE2-50V1R5MMA</v>
          </cell>
          <cell r="B3267" t="str">
            <v>5x11</v>
          </cell>
          <cell r="C3267">
            <v>321.51</v>
          </cell>
          <cell r="D3267">
            <v>304.39400000000001</v>
          </cell>
          <cell r="E3267">
            <v>0</v>
          </cell>
        </row>
        <row r="3268">
          <cell r="A3268" t="str">
            <v>RE2-50V1R5MMA-T2</v>
          </cell>
          <cell r="B3268" t="str">
            <v>5x11</v>
          </cell>
          <cell r="C3268">
            <v>338.05900000000003</v>
          </cell>
          <cell r="D3268">
            <v>313.33999999999997</v>
          </cell>
          <cell r="E3268">
            <v>0</v>
          </cell>
        </row>
        <row r="3269">
          <cell r="A3269" t="str">
            <v>RE2-50V220ME3#-T2</v>
          </cell>
          <cell r="B3269" t="str">
            <v>5x11</v>
          </cell>
          <cell r="C3269">
            <v>338.05900000000003</v>
          </cell>
          <cell r="D3269">
            <v>313.33999999999997</v>
          </cell>
          <cell r="E3269">
            <v>0</v>
          </cell>
        </row>
        <row r="3270">
          <cell r="A3270" t="str">
            <v>RE2-50V220MMA</v>
          </cell>
          <cell r="B3270" t="str">
            <v>5x11</v>
          </cell>
          <cell r="C3270">
            <v>321.51</v>
          </cell>
          <cell r="D3270">
            <v>304.39400000000001</v>
          </cell>
          <cell r="E3270">
            <v>4</v>
          </cell>
        </row>
        <row r="3271">
          <cell r="A3271" t="str">
            <v>RE2-50V220MMA-F</v>
          </cell>
          <cell r="B3271" t="str">
            <v>5x11</v>
          </cell>
          <cell r="C3271">
            <v>337.72399999999999</v>
          </cell>
          <cell r="D3271">
            <v>315.97699999999998</v>
          </cell>
          <cell r="E3271">
            <v>0</v>
          </cell>
        </row>
        <row r="3272">
          <cell r="A3272" t="str">
            <v>RE2-50V220MMA-F1</v>
          </cell>
          <cell r="B3272" t="str">
            <v>5x11</v>
          </cell>
          <cell r="C3272">
            <v>337.72399999999999</v>
          </cell>
          <cell r="D3272">
            <v>315.97699999999998</v>
          </cell>
          <cell r="E3272">
            <v>0</v>
          </cell>
        </row>
        <row r="3273">
          <cell r="A3273" t="str">
            <v>RE2-50V220MMA-F27</v>
          </cell>
          <cell r="B3273" t="str">
            <v>5x11</v>
          </cell>
          <cell r="C3273">
            <v>337.72399999999999</v>
          </cell>
          <cell r="D3273">
            <v>315.97699999999998</v>
          </cell>
          <cell r="E3273">
            <v>0</v>
          </cell>
        </row>
        <row r="3274">
          <cell r="A3274" t="str">
            <v>RE2-50V220MMA-S1</v>
          </cell>
          <cell r="B3274" t="str">
            <v>5x11</v>
          </cell>
          <cell r="C3274">
            <v>337.72399999999999</v>
          </cell>
          <cell r="D3274">
            <v>315.97699999999998</v>
          </cell>
          <cell r="E3274">
            <v>0</v>
          </cell>
        </row>
        <row r="3275">
          <cell r="A3275" t="str">
            <v>RE2-50V220MMA-T2</v>
          </cell>
          <cell r="B3275" t="str">
            <v>5x11</v>
          </cell>
          <cell r="C3275">
            <v>338.05900000000003</v>
          </cell>
          <cell r="D3275">
            <v>313.33999999999997</v>
          </cell>
          <cell r="E3275">
            <v>0</v>
          </cell>
        </row>
        <row r="3276">
          <cell r="A3276" t="str">
            <v>RE2-50V220MMA-T20</v>
          </cell>
          <cell r="B3276" t="str">
            <v>5x11</v>
          </cell>
          <cell r="C3276">
            <v>338.05900000000003</v>
          </cell>
          <cell r="D3276">
            <v>313.33999999999997</v>
          </cell>
          <cell r="E3276">
            <v>0</v>
          </cell>
        </row>
        <row r="3277">
          <cell r="A3277" t="str">
            <v>RE2-50V220MMA-T34</v>
          </cell>
          <cell r="B3277" t="str">
            <v>5x11</v>
          </cell>
          <cell r="C3277">
            <v>338.05900000000003</v>
          </cell>
          <cell r="D3277">
            <v>313.33999999999997</v>
          </cell>
          <cell r="E3277">
            <v>0</v>
          </cell>
        </row>
        <row r="3278">
          <cell r="A3278" t="str">
            <v>RE2-50V220MMAGZ-T10</v>
          </cell>
          <cell r="B3278" t="str">
            <v>5x11</v>
          </cell>
          <cell r="C3278">
            <v>338.05900000000003</v>
          </cell>
          <cell r="D3278">
            <v>313.33999999999997</v>
          </cell>
          <cell r="E3278">
            <v>0</v>
          </cell>
        </row>
        <row r="3279">
          <cell r="A3279" t="str">
            <v>RE2-50V220MMAGZ-T58</v>
          </cell>
          <cell r="B3279" t="str">
            <v>5x11</v>
          </cell>
          <cell r="C3279">
            <v>338.05900000000003</v>
          </cell>
          <cell r="D3279">
            <v>313.33999999999997</v>
          </cell>
          <cell r="E3279">
            <v>0.5</v>
          </cell>
        </row>
        <row r="3280">
          <cell r="A3280" t="str">
            <v>RE2-50V221ME9</v>
          </cell>
          <cell r="B3280" t="str">
            <v>10x16</v>
          </cell>
          <cell r="C3280">
            <v>1640.8409999999999</v>
          </cell>
          <cell r="D3280">
            <v>1283.2049999999999</v>
          </cell>
          <cell r="E3280">
            <v>3</v>
          </cell>
        </row>
        <row r="3281">
          <cell r="A3281" t="str">
            <v>RE2-50V221ME9-F</v>
          </cell>
          <cell r="B3281" t="str">
            <v>10x16</v>
          </cell>
          <cell r="C3281">
            <v>1705.6669999999999</v>
          </cell>
          <cell r="D3281">
            <v>1329.8440000000001</v>
          </cell>
          <cell r="E3281">
            <v>15</v>
          </cell>
        </row>
        <row r="3282">
          <cell r="A3282" t="str">
            <v>RE2-50V221ME9-T2</v>
          </cell>
          <cell r="B3282" t="str">
            <v>10x16</v>
          </cell>
          <cell r="C3282">
            <v>1657.9649999999999</v>
          </cell>
          <cell r="D3282">
            <v>1285.2260000000001</v>
          </cell>
          <cell r="E3282">
            <v>10.5</v>
          </cell>
        </row>
        <row r="3283">
          <cell r="A3283" t="str">
            <v>RE2-50V221MMA</v>
          </cell>
          <cell r="B3283" t="str">
            <v>10x16</v>
          </cell>
          <cell r="C3283">
            <v>1640.8409999999999</v>
          </cell>
          <cell r="D3283">
            <v>1283.2049999999999</v>
          </cell>
          <cell r="E3283">
            <v>12</v>
          </cell>
        </row>
        <row r="3284">
          <cell r="A3284" t="str">
            <v>RE2-50V221MMA-F</v>
          </cell>
          <cell r="B3284" t="str">
            <v>10x16</v>
          </cell>
          <cell r="C3284">
            <v>1705.6669999999999</v>
          </cell>
          <cell r="D3284">
            <v>1329.8440000000001</v>
          </cell>
          <cell r="E3284">
            <v>0</v>
          </cell>
        </row>
        <row r="3285">
          <cell r="A3285" t="str">
            <v>RE2-50V221MMA-F14</v>
          </cell>
          <cell r="B3285" t="str">
            <v>10x16</v>
          </cell>
          <cell r="C3285">
            <v>1705.6669999999999</v>
          </cell>
          <cell r="D3285">
            <v>1329.8440000000001</v>
          </cell>
          <cell r="E3285">
            <v>0</v>
          </cell>
        </row>
        <row r="3286">
          <cell r="A3286" t="str">
            <v>RE2-50V221MMA-S1</v>
          </cell>
          <cell r="B3286" t="str">
            <v>10x16</v>
          </cell>
          <cell r="C3286">
            <v>1705.6669999999999</v>
          </cell>
          <cell r="D3286">
            <v>1329.8440000000001</v>
          </cell>
          <cell r="E3286">
            <v>2</v>
          </cell>
        </row>
        <row r="3287">
          <cell r="A3287" t="str">
            <v>RE2-50V221MMA-T2</v>
          </cell>
          <cell r="B3287" t="str">
            <v>10x16</v>
          </cell>
          <cell r="C3287">
            <v>1657.9649999999999</v>
          </cell>
          <cell r="D3287">
            <v>1285.2260000000001</v>
          </cell>
          <cell r="E3287">
            <v>0</v>
          </cell>
        </row>
        <row r="3288">
          <cell r="A3288" t="str">
            <v>RE2-50V222MMA</v>
          </cell>
          <cell r="B3288" t="str">
            <v>18x35.5</v>
          </cell>
          <cell r="C3288">
            <v>9523.4490000000005</v>
          </cell>
          <cell r="D3288">
            <v>10589.752</v>
          </cell>
          <cell r="E3288">
            <v>0.5</v>
          </cell>
        </row>
        <row r="3289">
          <cell r="A3289" t="str">
            <v>RE2-50V222MMA-F</v>
          </cell>
          <cell r="B3289" t="str">
            <v>18x35.5</v>
          </cell>
          <cell r="C3289">
            <v>9604.2649999999994</v>
          </cell>
          <cell r="D3289">
            <v>9954.3130000000001</v>
          </cell>
          <cell r="E3289">
            <v>3</v>
          </cell>
        </row>
        <row r="3290">
          <cell r="A3290" t="str">
            <v>RE2-50V222MMA-S1</v>
          </cell>
          <cell r="B3290" t="str">
            <v>18x35.5</v>
          </cell>
          <cell r="C3290">
            <v>9604.2649999999994</v>
          </cell>
          <cell r="D3290">
            <v>9954.3130000000001</v>
          </cell>
          <cell r="E3290">
            <v>2</v>
          </cell>
        </row>
        <row r="3291">
          <cell r="A3291" t="str">
            <v>RE2-50V222MMA-T50</v>
          </cell>
          <cell r="B3291" t="str">
            <v>18x35.5</v>
          </cell>
          <cell r="C3291">
            <v>9496.9570000000003</v>
          </cell>
          <cell r="D3291">
            <v>10457.958000000001</v>
          </cell>
          <cell r="E3291">
            <v>0</v>
          </cell>
        </row>
        <row r="3292">
          <cell r="A3292" t="str">
            <v>RE2-50V2R2KGZ-T2</v>
          </cell>
          <cell r="B3292" t="str">
            <v>5x11</v>
          </cell>
          <cell r="C3292">
            <v>338.05900000000003</v>
          </cell>
          <cell r="D3292">
            <v>313.33999999999997</v>
          </cell>
          <cell r="E3292">
            <v>0</v>
          </cell>
        </row>
        <row r="3293">
          <cell r="A3293" t="str">
            <v>RE2-50V2R2MMA</v>
          </cell>
          <cell r="B3293" t="str">
            <v>5x11</v>
          </cell>
          <cell r="C3293">
            <v>321.51</v>
          </cell>
          <cell r="D3293">
            <v>304.39400000000001</v>
          </cell>
          <cell r="E3293">
            <v>0</v>
          </cell>
        </row>
        <row r="3294">
          <cell r="A3294" t="str">
            <v>RE2-50V2R2MMA-F</v>
          </cell>
          <cell r="B3294" t="str">
            <v>5x11</v>
          </cell>
          <cell r="C3294">
            <v>337.72399999999999</v>
          </cell>
          <cell r="D3294">
            <v>315.97699999999998</v>
          </cell>
          <cell r="E3294">
            <v>0</v>
          </cell>
        </row>
        <row r="3295">
          <cell r="A3295" t="str">
            <v>RE2-50V2R2MMA-F1</v>
          </cell>
          <cell r="B3295" t="str">
            <v>5x11</v>
          </cell>
          <cell r="C3295">
            <v>337.72399999999999</v>
          </cell>
          <cell r="D3295">
            <v>315.97699999999998</v>
          </cell>
          <cell r="E3295">
            <v>4</v>
          </cell>
        </row>
        <row r="3296">
          <cell r="A3296" t="str">
            <v>RE2-50V2R2MMA-S1</v>
          </cell>
          <cell r="B3296" t="str">
            <v>5x11</v>
          </cell>
          <cell r="C3296">
            <v>337.72399999999999</v>
          </cell>
          <cell r="D3296">
            <v>315.97699999999998</v>
          </cell>
          <cell r="E3296">
            <v>0</v>
          </cell>
        </row>
        <row r="3297">
          <cell r="A3297" t="str">
            <v>RE2-50V2R2MMA-T2</v>
          </cell>
          <cell r="B3297" t="str">
            <v>5x11</v>
          </cell>
          <cell r="C3297">
            <v>338.05900000000003</v>
          </cell>
          <cell r="D3297">
            <v>313.33999999999997</v>
          </cell>
          <cell r="E3297">
            <v>4</v>
          </cell>
        </row>
        <row r="3298">
          <cell r="A3298" t="str">
            <v>RE2-50V2R2MMA-T40</v>
          </cell>
          <cell r="B3298" t="str">
            <v>5x11</v>
          </cell>
          <cell r="C3298">
            <v>338.05900000000003</v>
          </cell>
          <cell r="D3298">
            <v>313.33999999999997</v>
          </cell>
          <cell r="E3298">
            <v>0</v>
          </cell>
        </row>
        <row r="3299">
          <cell r="A3299" t="str">
            <v>RE2-50V2R2MMA-T64</v>
          </cell>
          <cell r="B3299" t="str">
            <v>5x11</v>
          </cell>
          <cell r="C3299">
            <v>338.05900000000003</v>
          </cell>
          <cell r="D3299">
            <v>313.33999999999997</v>
          </cell>
          <cell r="E3299">
            <v>0</v>
          </cell>
        </row>
        <row r="3300">
          <cell r="A3300" t="str">
            <v>RE2-50V2R2MMAGZ-T10</v>
          </cell>
          <cell r="B3300" t="str">
            <v>5x11</v>
          </cell>
          <cell r="C3300">
            <v>338.05900000000003</v>
          </cell>
          <cell r="D3300">
            <v>313.33999999999997</v>
          </cell>
          <cell r="E3300">
            <v>0</v>
          </cell>
        </row>
        <row r="3301">
          <cell r="A3301" t="str">
            <v>RE2-50V2R2MMAGZ-T32</v>
          </cell>
          <cell r="B3301" t="str">
            <v>5x11</v>
          </cell>
          <cell r="C3301">
            <v>338.05900000000003</v>
          </cell>
          <cell r="D3301">
            <v>313.33999999999997</v>
          </cell>
          <cell r="E3301">
            <v>22</v>
          </cell>
        </row>
        <row r="3302">
          <cell r="A3302" t="str">
            <v>RE2-50V2R2MMAGZ-T58</v>
          </cell>
          <cell r="B3302" t="str">
            <v>5x11</v>
          </cell>
          <cell r="C3302">
            <v>338.05900000000003</v>
          </cell>
          <cell r="D3302">
            <v>313.33999999999997</v>
          </cell>
          <cell r="E3302">
            <v>0</v>
          </cell>
        </row>
        <row r="3303">
          <cell r="A3303" t="str">
            <v>RE2-50V2R2MMAGZ-T64</v>
          </cell>
          <cell r="B3303" t="str">
            <v>5x11</v>
          </cell>
          <cell r="C3303">
            <v>338.05900000000003</v>
          </cell>
          <cell r="D3303">
            <v>313.33999999999997</v>
          </cell>
          <cell r="E3303">
            <v>0</v>
          </cell>
        </row>
        <row r="3304">
          <cell r="A3304" t="str">
            <v>RE2-50V330MMA</v>
          </cell>
          <cell r="B3304" t="str">
            <v>6.3x11</v>
          </cell>
          <cell r="C3304">
            <v>677.15700000000004</v>
          </cell>
          <cell r="D3304">
            <v>605.69899999999996</v>
          </cell>
          <cell r="E3304">
            <v>0</v>
          </cell>
        </row>
        <row r="3305">
          <cell r="A3305" t="str">
            <v>RE2-50V330MMA-F</v>
          </cell>
          <cell r="B3305" t="str">
            <v>6.3x11</v>
          </cell>
          <cell r="C3305">
            <v>691.29700000000003</v>
          </cell>
          <cell r="D3305">
            <v>617.29100000000005</v>
          </cell>
          <cell r="E3305">
            <v>0</v>
          </cell>
        </row>
        <row r="3306">
          <cell r="A3306" t="str">
            <v>RE2-50V330MMA-F1</v>
          </cell>
          <cell r="B3306" t="str">
            <v>6.3x11</v>
          </cell>
          <cell r="C3306">
            <v>691.29700000000003</v>
          </cell>
          <cell r="D3306">
            <v>617.29100000000005</v>
          </cell>
          <cell r="E3306">
            <v>4</v>
          </cell>
        </row>
        <row r="3307">
          <cell r="A3307" t="str">
            <v>RE2-50V330MMA-S1</v>
          </cell>
          <cell r="B3307" t="str">
            <v>6.3x11</v>
          </cell>
          <cell r="C3307">
            <v>691.29700000000003</v>
          </cell>
          <cell r="D3307">
            <v>617.29100000000005</v>
          </cell>
          <cell r="E3307">
            <v>0</v>
          </cell>
        </row>
        <row r="3308">
          <cell r="A3308" t="str">
            <v>RE2-50V330MMA-T2</v>
          </cell>
          <cell r="B3308" t="str">
            <v>6.3x11</v>
          </cell>
          <cell r="C3308">
            <v>693.86800000000005</v>
          </cell>
          <cell r="D3308">
            <v>312.39600000000002</v>
          </cell>
          <cell r="E3308">
            <v>14</v>
          </cell>
        </row>
        <row r="3309">
          <cell r="A3309" t="str">
            <v>RE2-50V330MMAGZ-T58</v>
          </cell>
          <cell r="B3309" t="str">
            <v>6.3x11</v>
          </cell>
          <cell r="C3309">
            <v>693.86800000000005</v>
          </cell>
          <cell r="D3309">
            <v>312.39600000000002</v>
          </cell>
          <cell r="E3309">
            <v>4</v>
          </cell>
        </row>
        <row r="3310">
          <cell r="A3310" t="str">
            <v>RE2-50V331ME9</v>
          </cell>
          <cell r="B3310" t="str">
            <v>10x20</v>
          </cell>
          <cell r="C3310">
            <v>2004.3689999999999</v>
          </cell>
          <cell r="D3310">
            <v>1712.998</v>
          </cell>
          <cell r="E3310">
            <v>1</v>
          </cell>
        </row>
        <row r="3311">
          <cell r="A3311" t="str">
            <v>RE2-50V331ME9-F</v>
          </cell>
          <cell r="B3311" t="str">
            <v>10x20</v>
          </cell>
          <cell r="C3311">
            <v>2073.2800000000002</v>
          </cell>
          <cell r="D3311">
            <v>1763.204</v>
          </cell>
          <cell r="E3311">
            <v>0.5</v>
          </cell>
        </row>
        <row r="3312">
          <cell r="A3312" t="str">
            <v>RE2-50V331ME9-T2</v>
          </cell>
          <cell r="B3312" t="str">
            <v>10x20</v>
          </cell>
          <cell r="C3312">
            <v>2034.0519999999999</v>
          </cell>
          <cell r="D3312">
            <v>1723.7739999999999</v>
          </cell>
          <cell r="E3312">
            <v>0</v>
          </cell>
        </row>
        <row r="3313">
          <cell r="A3313" t="str">
            <v>RE2-50V331MH5#-S1</v>
          </cell>
          <cell r="B3313" t="str">
            <v>10x20</v>
          </cell>
          <cell r="C3313">
            <v>2073.2800000000002</v>
          </cell>
          <cell r="D3313">
            <v>1763.204</v>
          </cell>
          <cell r="E3313">
            <v>2.5</v>
          </cell>
        </row>
        <row r="3314">
          <cell r="A3314" t="str">
            <v>RE2-50V331MMA</v>
          </cell>
          <cell r="B3314" t="str">
            <v>10x20</v>
          </cell>
          <cell r="C3314">
            <v>2004.3689999999999</v>
          </cell>
          <cell r="D3314">
            <v>1712.998</v>
          </cell>
          <cell r="E3314">
            <v>22</v>
          </cell>
        </row>
        <row r="3315">
          <cell r="A3315" t="str">
            <v>RE2-50V331MMA-F</v>
          </cell>
          <cell r="B3315" t="str">
            <v>10x20</v>
          </cell>
          <cell r="C3315">
            <v>2073.2800000000002</v>
          </cell>
          <cell r="D3315">
            <v>1763.204</v>
          </cell>
          <cell r="E3315">
            <v>0</v>
          </cell>
        </row>
        <row r="3316">
          <cell r="A3316" t="str">
            <v>RE2-50V331MMA-F21</v>
          </cell>
          <cell r="B3316" t="str">
            <v>10x20</v>
          </cell>
          <cell r="C3316">
            <v>2073.2800000000002</v>
          </cell>
          <cell r="D3316">
            <v>1763.204</v>
          </cell>
          <cell r="E3316">
            <v>0</v>
          </cell>
        </row>
        <row r="3317">
          <cell r="A3317" t="str">
            <v>RE2-50V331MMA-F27</v>
          </cell>
          <cell r="B3317" t="str">
            <v>10x20</v>
          </cell>
          <cell r="C3317">
            <v>2073.2800000000002</v>
          </cell>
          <cell r="D3317">
            <v>1763.204</v>
          </cell>
          <cell r="E3317">
            <v>4.5</v>
          </cell>
        </row>
        <row r="3318">
          <cell r="A3318" t="str">
            <v>RE2-50V331MMA-S1</v>
          </cell>
          <cell r="B3318" t="str">
            <v>10x20</v>
          </cell>
          <cell r="C3318">
            <v>2073.2800000000002</v>
          </cell>
          <cell r="D3318">
            <v>1763.204</v>
          </cell>
          <cell r="E3318">
            <v>0</v>
          </cell>
        </row>
        <row r="3319">
          <cell r="A3319" t="str">
            <v>RE2-50V331MMA-T2</v>
          </cell>
          <cell r="B3319" t="str">
            <v>10x20</v>
          </cell>
          <cell r="C3319">
            <v>2034.0519999999999</v>
          </cell>
          <cell r="D3319">
            <v>1723.7739999999999</v>
          </cell>
          <cell r="E3319">
            <v>5.5</v>
          </cell>
        </row>
        <row r="3320">
          <cell r="A3320" t="str">
            <v>RE2-50V3R3ME3#-T2</v>
          </cell>
          <cell r="B3320" t="str">
            <v>5x11</v>
          </cell>
          <cell r="C3320">
            <v>338.05900000000003</v>
          </cell>
          <cell r="D3320">
            <v>313.33999999999997</v>
          </cell>
          <cell r="E3320">
            <v>4</v>
          </cell>
        </row>
        <row r="3321">
          <cell r="A3321" t="str">
            <v>RE2-50V3R3MMA</v>
          </cell>
          <cell r="B3321" t="str">
            <v>5x11</v>
          </cell>
          <cell r="C3321">
            <v>321.51</v>
          </cell>
          <cell r="D3321">
            <v>304.39400000000001</v>
          </cell>
          <cell r="E3321">
            <v>0</v>
          </cell>
        </row>
        <row r="3322">
          <cell r="A3322" t="str">
            <v>RE2-50V3R3MMA-F</v>
          </cell>
          <cell r="B3322" t="str">
            <v>5x11</v>
          </cell>
          <cell r="C3322">
            <v>337.72399999999999</v>
          </cell>
          <cell r="D3322">
            <v>315.97699999999998</v>
          </cell>
          <cell r="E3322">
            <v>0</v>
          </cell>
        </row>
        <row r="3323">
          <cell r="A3323" t="str">
            <v>RE2-50V3R3MMA-F0</v>
          </cell>
          <cell r="B3323" t="str">
            <v>5x11</v>
          </cell>
          <cell r="C3323">
            <v>337.72399999999999</v>
          </cell>
          <cell r="D3323">
            <v>315.97699999999998</v>
          </cell>
          <cell r="E3323">
            <v>0</v>
          </cell>
        </row>
        <row r="3324">
          <cell r="A3324" t="str">
            <v>RE2-50V3R3MMA-F1</v>
          </cell>
          <cell r="B3324" t="str">
            <v>5x11</v>
          </cell>
          <cell r="C3324">
            <v>337.72399999999999</v>
          </cell>
          <cell r="D3324">
            <v>315.97699999999998</v>
          </cell>
          <cell r="E3324">
            <v>4</v>
          </cell>
        </row>
        <row r="3325">
          <cell r="A3325" t="str">
            <v>RE2-50V3R3MMA-T2</v>
          </cell>
          <cell r="B3325" t="str">
            <v>5x11</v>
          </cell>
          <cell r="C3325">
            <v>338.05900000000003</v>
          </cell>
          <cell r="D3325">
            <v>313.33999999999997</v>
          </cell>
          <cell r="E3325">
            <v>10</v>
          </cell>
        </row>
        <row r="3326">
          <cell r="A3326" t="str">
            <v>RE2-50V3R3MMAGZ-T58</v>
          </cell>
          <cell r="B3326" t="str">
            <v>5x11</v>
          </cell>
          <cell r="C3326">
            <v>338.05900000000003</v>
          </cell>
          <cell r="D3326">
            <v>313.33999999999997</v>
          </cell>
          <cell r="E3326">
            <v>16</v>
          </cell>
        </row>
        <row r="3327">
          <cell r="A3327" t="str">
            <v>RE2-50V3R3MMAGZ-T64</v>
          </cell>
          <cell r="B3327" t="str">
            <v>5x11</v>
          </cell>
          <cell r="C3327">
            <v>338.05900000000003</v>
          </cell>
          <cell r="D3327">
            <v>313.33999999999997</v>
          </cell>
          <cell r="E3327">
            <v>9</v>
          </cell>
        </row>
        <row r="3328">
          <cell r="A3328" t="str">
            <v>RE2-50V470MF3#-T2</v>
          </cell>
          <cell r="B3328" t="str">
            <v>6.3x11</v>
          </cell>
          <cell r="C3328">
            <v>693.86800000000005</v>
          </cell>
          <cell r="D3328">
            <v>312.39600000000002</v>
          </cell>
          <cell r="E3328">
            <v>4</v>
          </cell>
        </row>
        <row r="3329">
          <cell r="A3329" t="str">
            <v>RE2-50V470MMA</v>
          </cell>
          <cell r="B3329" t="str">
            <v>6.3x11</v>
          </cell>
          <cell r="C3329">
            <v>677.15700000000004</v>
          </cell>
          <cell r="D3329">
            <v>605.69899999999996</v>
          </cell>
          <cell r="E3329">
            <v>4</v>
          </cell>
        </row>
        <row r="3330">
          <cell r="A3330" t="str">
            <v>RE2-50V470MMA-F</v>
          </cell>
          <cell r="B3330" t="str">
            <v>6.3x11</v>
          </cell>
          <cell r="C3330">
            <v>691.29700000000003</v>
          </cell>
          <cell r="D3330">
            <v>617.29100000000005</v>
          </cell>
          <cell r="E3330">
            <v>0</v>
          </cell>
        </row>
        <row r="3331">
          <cell r="A3331" t="str">
            <v>RE2-50V470MMA-F1</v>
          </cell>
          <cell r="B3331" t="str">
            <v>6.3x11</v>
          </cell>
          <cell r="C3331">
            <v>691.29700000000003</v>
          </cell>
          <cell r="D3331">
            <v>617.29100000000005</v>
          </cell>
          <cell r="E3331">
            <v>0</v>
          </cell>
        </row>
        <row r="3332">
          <cell r="A3332" t="str">
            <v>RE2-50V470MMA-F27</v>
          </cell>
          <cell r="B3332" t="str">
            <v>6.3x11</v>
          </cell>
          <cell r="C3332">
            <v>691.29700000000003</v>
          </cell>
          <cell r="D3332">
            <v>617.29100000000005</v>
          </cell>
          <cell r="E3332">
            <v>0</v>
          </cell>
        </row>
        <row r="3333">
          <cell r="A3333" t="str">
            <v>RE2-50V470MMA-S1</v>
          </cell>
          <cell r="B3333" t="str">
            <v>6.3x11</v>
          </cell>
          <cell r="C3333">
            <v>691.29700000000003</v>
          </cell>
          <cell r="D3333">
            <v>617.29100000000005</v>
          </cell>
          <cell r="E3333">
            <v>0</v>
          </cell>
        </row>
        <row r="3334">
          <cell r="A3334" t="str">
            <v>RE2-50V470MMA-T2</v>
          </cell>
          <cell r="B3334" t="str">
            <v>6.3x11</v>
          </cell>
          <cell r="C3334">
            <v>693.86800000000005</v>
          </cell>
          <cell r="D3334">
            <v>312.39600000000002</v>
          </cell>
          <cell r="E3334">
            <v>0</v>
          </cell>
        </row>
        <row r="3335">
          <cell r="A3335" t="str">
            <v>RE2-50V470MMA-T40</v>
          </cell>
          <cell r="B3335" t="str">
            <v>6.3x11</v>
          </cell>
          <cell r="C3335">
            <v>693.86800000000005</v>
          </cell>
          <cell r="D3335">
            <v>312.39600000000002</v>
          </cell>
          <cell r="E3335">
            <v>0</v>
          </cell>
        </row>
        <row r="3336">
          <cell r="A3336" t="str">
            <v>RE2-50V470MMAGZ-T32</v>
          </cell>
          <cell r="B3336" t="str">
            <v>6.3x11</v>
          </cell>
          <cell r="C3336">
            <v>693.86800000000005</v>
          </cell>
          <cell r="D3336">
            <v>312.39600000000002</v>
          </cell>
          <cell r="E3336">
            <v>0</v>
          </cell>
        </row>
        <row r="3337">
          <cell r="A3337" t="str">
            <v>RE2-50V470MMAGZ-T58</v>
          </cell>
          <cell r="B3337" t="str">
            <v>6.3x11</v>
          </cell>
          <cell r="C3337">
            <v>693.86800000000005</v>
          </cell>
          <cell r="D3337">
            <v>312.39600000000002</v>
          </cell>
          <cell r="E3337">
            <v>0</v>
          </cell>
        </row>
        <row r="3338">
          <cell r="A3338" t="str">
            <v>RE2-50V471ME9</v>
          </cell>
          <cell r="B3338" t="str">
            <v>12.5x20</v>
          </cell>
          <cell r="C3338">
            <v>2700.0059999999999</v>
          </cell>
          <cell r="D3338">
            <v>2501.5700000000002</v>
          </cell>
          <cell r="E3338">
            <v>9</v>
          </cell>
        </row>
        <row r="3339">
          <cell r="A3339" t="str">
            <v>RE2-50V471ME9-F</v>
          </cell>
          <cell r="B3339" t="str">
            <v>12.5x20</v>
          </cell>
          <cell r="C3339">
            <v>2771.049</v>
          </cell>
          <cell r="D3339">
            <v>2558.4169999999999</v>
          </cell>
          <cell r="E3339">
            <v>6</v>
          </cell>
        </row>
        <row r="3340">
          <cell r="A3340" t="str">
            <v>RE2-50V471ME9-T70</v>
          </cell>
          <cell r="B3340" t="str">
            <v>12.5x20</v>
          </cell>
          <cell r="C3340">
            <v>2732.5659999999998</v>
          </cell>
          <cell r="D3340">
            <v>2506.6370000000002</v>
          </cell>
          <cell r="E3340">
            <v>0</v>
          </cell>
        </row>
        <row r="3341">
          <cell r="A3341" t="str">
            <v>RE2-50V471MI5#-S1</v>
          </cell>
          <cell r="B3341" t="str">
            <v>12.5x20</v>
          </cell>
          <cell r="C3341">
            <v>2771.049</v>
          </cell>
          <cell r="D3341">
            <v>2558.4169999999999</v>
          </cell>
          <cell r="E3341">
            <v>2</v>
          </cell>
        </row>
        <row r="3342">
          <cell r="A3342" t="str">
            <v>RE2-50V471MMA</v>
          </cell>
          <cell r="B3342" t="str">
            <v>12.5x20</v>
          </cell>
          <cell r="C3342">
            <v>2700.0059999999999</v>
          </cell>
          <cell r="D3342">
            <v>2501.5700000000002</v>
          </cell>
          <cell r="E3342">
            <v>4.0999999999999996</v>
          </cell>
        </row>
        <row r="3343">
          <cell r="A3343" t="str">
            <v>RE2-50V471MMA-F</v>
          </cell>
          <cell r="B3343" t="str">
            <v>12.5x20</v>
          </cell>
          <cell r="C3343">
            <v>2771.049</v>
          </cell>
          <cell r="D3343">
            <v>2558.4169999999999</v>
          </cell>
          <cell r="E3343">
            <v>0</v>
          </cell>
        </row>
        <row r="3344">
          <cell r="A3344" t="str">
            <v>RE2-50V471MMA-F27</v>
          </cell>
          <cell r="B3344" t="str">
            <v>12.5x20</v>
          </cell>
          <cell r="C3344">
            <v>2771.049</v>
          </cell>
          <cell r="D3344">
            <v>2558.4169999999999</v>
          </cell>
          <cell r="E3344">
            <v>0</v>
          </cell>
        </row>
        <row r="3345">
          <cell r="A3345" t="str">
            <v>RE2-50V471MMA-S1</v>
          </cell>
          <cell r="B3345" t="str">
            <v>12.5x20</v>
          </cell>
          <cell r="C3345">
            <v>2771.049</v>
          </cell>
          <cell r="D3345">
            <v>2558.4169999999999</v>
          </cell>
          <cell r="E3345">
            <v>2</v>
          </cell>
        </row>
        <row r="3346">
          <cell r="A3346" t="str">
            <v>RE2-50V471MMA-T4</v>
          </cell>
          <cell r="B3346" t="str">
            <v>12.5x20</v>
          </cell>
          <cell r="C3346">
            <v>2732.5659999999998</v>
          </cell>
          <cell r="D3346">
            <v>2506.6370000000002</v>
          </cell>
          <cell r="E3346">
            <v>1</v>
          </cell>
        </row>
        <row r="3347">
          <cell r="A3347" t="str">
            <v>RE2-50V471MMA-T70</v>
          </cell>
          <cell r="B3347" t="str">
            <v>12.5x20</v>
          </cell>
          <cell r="C3347">
            <v>2732.5659999999998</v>
          </cell>
          <cell r="D3347">
            <v>2506.6370000000002</v>
          </cell>
          <cell r="E3347">
            <v>2.5</v>
          </cell>
        </row>
        <row r="3348">
          <cell r="A3348" t="str">
            <v>RE2-50V471MMAGZ-T58</v>
          </cell>
          <cell r="B3348" t="str">
            <v>12.5x20</v>
          </cell>
          <cell r="C3348">
            <v>2732.5659999999998</v>
          </cell>
          <cell r="D3348">
            <v>2506.6370000000002</v>
          </cell>
          <cell r="E3348">
            <v>0</v>
          </cell>
        </row>
        <row r="3349">
          <cell r="A3349" t="str">
            <v>RE2-50V471MMAGZ-T70</v>
          </cell>
          <cell r="B3349" t="str">
            <v>12.5x20</v>
          </cell>
          <cell r="C3349">
            <v>2732.5659999999998</v>
          </cell>
          <cell r="D3349">
            <v>2506.6370000000002</v>
          </cell>
          <cell r="E3349">
            <v>0</v>
          </cell>
        </row>
        <row r="3350">
          <cell r="A3350" t="str">
            <v>RE2-50V4R7ME3#-T2</v>
          </cell>
          <cell r="B3350" t="str">
            <v>5x11</v>
          </cell>
          <cell r="C3350">
            <v>338.05900000000003</v>
          </cell>
          <cell r="D3350">
            <v>313.33999999999997</v>
          </cell>
          <cell r="E3350">
            <v>0</v>
          </cell>
        </row>
        <row r="3351">
          <cell r="A3351" t="str">
            <v>RE2-50V4R7MMA</v>
          </cell>
          <cell r="B3351" t="str">
            <v>5x11</v>
          </cell>
          <cell r="C3351">
            <v>321.51</v>
          </cell>
          <cell r="D3351">
            <v>304.39400000000001</v>
          </cell>
          <cell r="E3351">
            <v>0</v>
          </cell>
        </row>
        <row r="3352">
          <cell r="A3352" t="str">
            <v>RE2-50V4R7MMA-F</v>
          </cell>
          <cell r="B3352" t="str">
            <v>5x11</v>
          </cell>
          <cell r="C3352">
            <v>337.72399999999999</v>
          </cell>
          <cell r="D3352">
            <v>315.97699999999998</v>
          </cell>
          <cell r="E3352">
            <v>0</v>
          </cell>
        </row>
        <row r="3353">
          <cell r="A3353" t="str">
            <v>RE2-50V4R7MMA-F0</v>
          </cell>
          <cell r="B3353" t="str">
            <v>5x11</v>
          </cell>
          <cell r="C3353">
            <v>337.72399999999999</v>
          </cell>
          <cell r="D3353">
            <v>315.97699999999998</v>
          </cell>
          <cell r="E3353">
            <v>0</v>
          </cell>
        </row>
        <row r="3354">
          <cell r="A3354" t="str">
            <v>RE2-50V4R7MMA-F1</v>
          </cell>
          <cell r="B3354" t="str">
            <v>5x11</v>
          </cell>
          <cell r="C3354">
            <v>337.72399999999999</v>
          </cell>
          <cell r="D3354">
            <v>315.97699999999998</v>
          </cell>
          <cell r="E3354">
            <v>6</v>
          </cell>
        </row>
        <row r="3355">
          <cell r="A3355" t="str">
            <v>RE2-50V4R7MMA-F12</v>
          </cell>
          <cell r="B3355" t="str">
            <v>5x11</v>
          </cell>
          <cell r="C3355">
            <v>337.72399999999999</v>
          </cell>
          <cell r="D3355">
            <v>315.97699999999998</v>
          </cell>
          <cell r="E3355">
            <v>0</v>
          </cell>
        </row>
        <row r="3356">
          <cell r="A3356" t="str">
            <v>RE2-50V4R7MMA-S1</v>
          </cell>
          <cell r="B3356" t="str">
            <v>5x11</v>
          </cell>
          <cell r="C3356">
            <v>337.72399999999999</v>
          </cell>
          <cell r="D3356">
            <v>315.97699999999998</v>
          </cell>
          <cell r="E3356">
            <v>0</v>
          </cell>
        </row>
        <row r="3357">
          <cell r="A3357" t="str">
            <v>RE2-50V4R7MMA-T2</v>
          </cell>
          <cell r="B3357" t="str">
            <v>5x11</v>
          </cell>
          <cell r="C3357">
            <v>338.05900000000003</v>
          </cell>
          <cell r="D3357">
            <v>313.33999999999997</v>
          </cell>
          <cell r="E3357">
            <v>2</v>
          </cell>
        </row>
        <row r="3358">
          <cell r="A3358" t="str">
            <v>RE2-50V4R7MMA-T26</v>
          </cell>
          <cell r="B3358" t="str">
            <v>5x11</v>
          </cell>
          <cell r="C3358">
            <v>338.05900000000003</v>
          </cell>
          <cell r="D3358">
            <v>313.33999999999997</v>
          </cell>
          <cell r="E3358">
            <v>0</v>
          </cell>
        </row>
        <row r="3359">
          <cell r="A3359" t="str">
            <v>RE2-50V4R7MMA-T40</v>
          </cell>
          <cell r="B3359" t="str">
            <v>5x11</v>
          </cell>
          <cell r="C3359">
            <v>338.05900000000003</v>
          </cell>
          <cell r="D3359">
            <v>313.33999999999997</v>
          </cell>
          <cell r="E3359">
            <v>0</v>
          </cell>
        </row>
        <row r="3360">
          <cell r="A3360" t="str">
            <v>RE2-50V4R7MMAGZ-T10</v>
          </cell>
          <cell r="B3360" t="str">
            <v>5x11</v>
          </cell>
          <cell r="C3360">
            <v>338.05900000000003</v>
          </cell>
          <cell r="D3360">
            <v>313.33999999999997</v>
          </cell>
          <cell r="E3360">
            <v>0</v>
          </cell>
        </row>
        <row r="3361">
          <cell r="A3361" t="str">
            <v>RE2-50V4R7MMAGZ-T36</v>
          </cell>
          <cell r="B3361" t="str">
            <v>5x11</v>
          </cell>
          <cell r="C3361">
            <v>338.05900000000003</v>
          </cell>
          <cell r="D3361">
            <v>313.33999999999997</v>
          </cell>
          <cell r="E3361">
            <v>0</v>
          </cell>
        </row>
        <row r="3362">
          <cell r="A3362" t="str">
            <v>RE2-50V4R7MMAGZ-T58</v>
          </cell>
          <cell r="B3362" t="str">
            <v>5x11</v>
          </cell>
          <cell r="C3362">
            <v>338.05900000000003</v>
          </cell>
          <cell r="D3362">
            <v>313.33999999999997</v>
          </cell>
          <cell r="E3362">
            <v>12</v>
          </cell>
        </row>
        <row r="3363">
          <cell r="A3363" t="str">
            <v>RE2-50V681ME9</v>
          </cell>
          <cell r="B3363" t="str">
            <v>12.5x25</v>
          </cell>
          <cell r="C3363">
            <v>3293.4090000000001</v>
          </cell>
          <cell r="D3363">
            <v>3141.549</v>
          </cell>
          <cell r="E3363">
            <v>0</v>
          </cell>
        </row>
        <row r="3364">
          <cell r="A3364" t="str">
            <v>RE2-50V681ME9-T70</v>
          </cell>
          <cell r="B3364" t="str">
            <v>12.5x25</v>
          </cell>
          <cell r="C3364">
            <v>3319.248</v>
          </cell>
          <cell r="D3364">
            <v>3135.3620000000001</v>
          </cell>
          <cell r="E3364">
            <v>0</v>
          </cell>
        </row>
        <row r="3365">
          <cell r="A3365" t="str">
            <v>RE2-50V681MMA</v>
          </cell>
          <cell r="B3365" t="str">
            <v>12.5x25</v>
          </cell>
          <cell r="C3365">
            <v>3293.4090000000001</v>
          </cell>
          <cell r="D3365">
            <v>3141.549</v>
          </cell>
          <cell r="E3365">
            <v>0</v>
          </cell>
        </row>
        <row r="3366">
          <cell r="A3366" t="str">
            <v>RE2-50V6R8MMA</v>
          </cell>
          <cell r="B3366" t="str">
            <v>5x11</v>
          </cell>
          <cell r="C3366">
            <v>321.51</v>
          </cell>
          <cell r="D3366">
            <v>304.39400000000001</v>
          </cell>
          <cell r="E3366">
            <v>0</v>
          </cell>
        </row>
        <row r="3367">
          <cell r="A3367" t="str">
            <v>RE2-50V6R8MMA-T2</v>
          </cell>
          <cell r="B3367" t="str">
            <v>5x11</v>
          </cell>
          <cell r="C3367">
            <v>338.05900000000003</v>
          </cell>
          <cell r="D3367">
            <v>313.33999999999997</v>
          </cell>
          <cell r="E3367">
            <v>0</v>
          </cell>
        </row>
        <row r="3368">
          <cell r="A3368" t="str">
            <v>RE2-50VR10ME3#-T2</v>
          </cell>
          <cell r="B3368" t="str">
            <v>5x11</v>
          </cell>
          <cell r="C3368">
            <v>338.05900000000003</v>
          </cell>
          <cell r="D3368">
            <v>313.33999999999997</v>
          </cell>
          <cell r="E3368">
            <v>0</v>
          </cell>
        </row>
        <row r="3369">
          <cell r="A3369" t="str">
            <v>RE2-50VR10MMA</v>
          </cell>
          <cell r="B3369" t="str">
            <v>5x11</v>
          </cell>
          <cell r="C3369">
            <v>321.51</v>
          </cell>
          <cell r="D3369">
            <v>304.39400000000001</v>
          </cell>
          <cell r="E3369">
            <v>0</v>
          </cell>
        </row>
        <row r="3370">
          <cell r="A3370" t="str">
            <v>RE2-50VR10MMA-F</v>
          </cell>
          <cell r="B3370" t="str">
            <v>5x11</v>
          </cell>
          <cell r="C3370">
            <v>337.72399999999999</v>
          </cell>
          <cell r="D3370">
            <v>315.97699999999998</v>
          </cell>
          <cell r="E3370">
            <v>0</v>
          </cell>
        </row>
        <row r="3371">
          <cell r="A3371" t="str">
            <v>RE2-50VR10MMA-T14</v>
          </cell>
          <cell r="B3371" t="str">
            <v>5x11</v>
          </cell>
          <cell r="C3371">
            <v>338.05900000000003</v>
          </cell>
          <cell r="D3371">
            <v>313.33999999999997</v>
          </cell>
          <cell r="E3371">
            <v>0</v>
          </cell>
        </row>
        <row r="3372">
          <cell r="A3372" t="str">
            <v>RE2-50VR10MMA-T2</v>
          </cell>
          <cell r="B3372" t="str">
            <v>5x11</v>
          </cell>
          <cell r="C3372">
            <v>338.05900000000003</v>
          </cell>
          <cell r="D3372">
            <v>313.33999999999997</v>
          </cell>
          <cell r="E3372">
            <v>2</v>
          </cell>
        </row>
        <row r="3373">
          <cell r="A3373" t="str">
            <v>RE2-50VR10MMAGZ-T58</v>
          </cell>
          <cell r="B3373" t="str">
            <v>5x11</v>
          </cell>
          <cell r="C3373">
            <v>338.05900000000003</v>
          </cell>
          <cell r="D3373">
            <v>313.33999999999997</v>
          </cell>
          <cell r="E3373">
            <v>0</v>
          </cell>
        </row>
        <row r="3374">
          <cell r="A3374" t="str">
            <v>RE2-50VR15ME3#-T2</v>
          </cell>
          <cell r="B3374" t="str">
            <v>5x11</v>
          </cell>
          <cell r="C3374">
            <v>338.05900000000003</v>
          </cell>
          <cell r="D3374">
            <v>313.33999999999997</v>
          </cell>
          <cell r="E3374">
            <v>12</v>
          </cell>
        </row>
        <row r="3375">
          <cell r="A3375" t="str">
            <v>RE2-50VR15MMA</v>
          </cell>
          <cell r="B3375" t="str">
            <v>5x11</v>
          </cell>
          <cell r="C3375">
            <v>321.51</v>
          </cell>
          <cell r="D3375">
            <v>304.39400000000001</v>
          </cell>
          <cell r="E3375">
            <v>0</v>
          </cell>
        </row>
        <row r="3376">
          <cell r="A3376" t="str">
            <v>RE2-50VR15MMA-T2</v>
          </cell>
          <cell r="B3376" t="str">
            <v>5x11</v>
          </cell>
          <cell r="C3376">
            <v>338.05900000000003</v>
          </cell>
          <cell r="D3376">
            <v>313.33999999999997</v>
          </cell>
          <cell r="E3376">
            <v>0</v>
          </cell>
        </row>
        <row r="3377">
          <cell r="A3377" t="str">
            <v>RE2-50VR22K</v>
          </cell>
          <cell r="B3377" t="str">
            <v>5x11</v>
          </cell>
          <cell r="C3377">
            <v>321.51</v>
          </cell>
          <cell r="D3377">
            <v>304.39400000000001</v>
          </cell>
          <cell r="E3377">
            <v>0</v>
          </cell>
        </row>
        <row r="3378">
          <cell r="A3378" t="str">
            <v>RE2-50VR22MMA</v>
          </cell>
          <cell r="B3378" t="str">
            <v>5x11</v>
          </cell>
          <cell r="C3378">
            <v>321.51</v>
          </cell>
          <cell r="D3378">
            <v>304.39400000000001</v>
          </cell>
          <cell r="E3378">
            <v>0</v>
          </cell>
        </row>
        <row r="3379">
          <cell r="A3379" t="str">
            <v>RE2-50VR22MMA-S1</v>
          </cell>
          <cell r="B3379" t="str">
            <v>5x11</v>
          </cell>
          <cell r="C3379">
            <v>337.72399999999999</v>
          </cell>
          <cell r="D3379">
            <v>315.97699999999998</v>
          </cell>
          <cell r="E3379">
            <v>0</v>
          </cell>
        </row>
        <row r="3380">
          <cell r="A3380" t="str">
            <v>RE2-50VR22MMA-T14</v>
          </cell>
          <cell r="B3380" t="str">
            <v>5x11</v>
          </cell>
          <cell r="C3380">
            <v>338.05900000000003</v>
          </cell>
          <cell r="D3380">
            <v>313.33999999999997</v>
          </cell>
          <cell r="E3380">
            <v>0</v>
          </cell>
        </row>
        <row r="3381">
          <cell r="A3381" t="str">
            <v>RE2-50VR22MMA-T2</v>
          </cell>
          <cell r="B3381" t="str">
            <v>5x11</v>
          </cell>
          <cell r="C3381">
            <v>338.05900000000003</v>
          </cell>
          <cell r="D3381">
            <v>313.33999999999997</v>
          </cell>
          <cell r="E3381">
            <v>0</v>
          </cell>
        </row>
        <row r="3382">
          <cell r="A3382" t="str">
            <v>RE2-50VR22MMA-T40</v>
          </cell>
          <cell r="B3382" t="str">
            <v>5x11</v>
          </cell>
          <cell r="C3382">
            <v>338.05900000000003</v>
          </cell>
          <cell r="D3382">
            <v>313.33999999999997</v>
          </cell>
          <cell r="E3382">
            <v>0</v>
          </cell>
        </row>
        <row r="3383">
          <cell r="A3383" t="str">
            <v>RE2-50VR22MMAGZ-T58</v>
          </cell>
          <cell r="B3383" t="str">
            <v>5x11</v>
          </cell>
          <cell r="C3383">
            <v>338.05900000000003</v>
          </cell>
          <cell r="D3383">
            <v>313.33999999999997</v>
          </cell>
          <cell r="E3383">
            <v>2</v>
          </cell>
        </row>
        <row r="3384">
          <cell r="A3384" t="str">
            <v>RE2-50VR33ME3#-T2</v>
          </cell>
          <cell r="B3384" t="str">
            <v>5x11</v>
          </cell>
          <cell r="C3384">
            <v>338.05900000000003</v>
          </cell>
          <cell r="D3384">
            <v>313.33999999999997</v>
          </cell>
          <cell r="E3384">
            <v>18</v>
          </cell>
        </row>
        <row r="3385">
          <cell r="A3385" t="str">
            <v>RE2-50VR33MMA</v>
          </cell>
          <cell r="B3385" t="str">
            <v>5x11</v>
          </cell>
          <cell r="C3385">
            <v>321.51</v>
          </cell>
          <cell r="D3385">
            <v>304.39400000000001</v>
          </cell>
          <cell r="E3385">
            <v>16</v>
          </cell>
        </row>
        <row r="3386">
          <cell r="A3386" t="str">
            <v>RE2-50VR33MMA-F</v>
          </cell>
          <cell r="B3386" t="str">
            <v>5x11</v>
          </cell>
          <cell r="C3386">
            <v>337.72399999999999</v>
          </cell>
          <cell r="D3386">
            <v>315.97699999999998</v>
          </cell>
          <cell r="E3386">
            <v>0</v>
          </cell>
        </row>
        <row r="3387">
          <cell r="A3387" t="str">
            <v>RE2-50VR33MMA-T2</v>
          </cell>
          <cell r="B3387" t="str">
            <v>5x11</v>
          </cell>
          <cell r="C3387">
            <v>338.05900000000003</v>
          </cell>
          <cell r="D3387">
            <v>313.33999999999997</v>
          </cell>
          <cell r="E3387">
            <v>23</v>
          </cell>
        </row>
        <row r="3388">
          <cell r="A3388" t="str">
            <v>RE2-50VR33MMAGZ-T58</v>
          </cell>
          <cell r="B3388" t="str">
            <v>5x11</v>
          </cell>
          <cell r="C3388">
            <v>338.05900000000003</v>
          </cell>
          <cell r="D3388">
            <v>313.33999999999997</v>
          </cell>
          <cell r="E3388">
            <v>0</v>
          </cell>
        </row>
        <row r="3389">
          <cell r="A3389" t="str">
            <v>RE2-50VR47K</v>
          </cell>
          <cell r="B3389" t="str">
            <v>5x11</v>
          </cell>
          <cell r="C3389">
            <v>321.51</v>
          </cell>
          <cell r="D3389">
            <v>304.39400000000001</v>
          </cell>
          <cell r="E3389">
            <v>0</v>
          </cell>
        </row>
        <row r="3390">
          <cell r="A3390" t="str">
            <v>RE2-50VR47ME3#-T2</v>
          </cell>
          <cell r="B3390" t="str">
            <v>5x11</v>
          </cell>
          <cell r="C3390">
            <v>338.05900000000003</v>
          </cell>
          <cell r="D3390">
            <v>313.33999999999997</v>
          </cell>
          <cell r="E3390">
            <v>0</v>
          </cell>
        </row>
        <row r="3391">
          <cell r="A3391" t="str">
            <v>RE2-50VR47MMA</v>
          </cell>
          <cell r="B3391" t="str">
            <v>5x11</v>
          </cell>
          <cell r="C3391">
            <v>321.51</v>
          </cell>
          <cell r="D3391">
            <v>304.39400000000001</v>
          </cell>
          <cell r="E3391">
            <v>0</v>
          </cell>
        </row>
        <row r="3392">
          <cell r="A3392" t="str">
            <v>RE2-50VR47MMA-F</v>
          </cell>
          <cell r="B3392" t="str">
            <v>5x11</v>
          </cell>
          <cell r="C3392">
            <v>337.72399999999999</v>
          </cell>
          <cell r="D3392">
            <v>315.97699999999998</v>
          </cell>
          <cell r="E3392">
            <v>0</v>
          </cell>
        </row>
        <row r="3393">
          <cell r="A3393" t="str">
            <v>RE2-50VR47MMA-F1</v>
          </cell>
          <cell r="B3393" t="str">
            <v>5x11</v>
          </cell>
          <cell r="C3393">
            <v>337.72399999999999</v>
          </cell>
          <cell r="D3393">
            <v>315.97699999999998</v>
          </cell>
          <cell r="E3393">
            <v>2</v>
          </cell>
        </row>
        <row r="3394">
          <cell r="A3394" t="str">
            <v>RE2-50VR47MMA-S1</v>
          </cell>
          <cell r="B3394" t="str">
            <v>5x11</v>
          </cell>
          <cell r="C3394">
            <v>337.72399999999999</v>
          </cell>
          <cell r="D3394">
            <v>315.97699999999998</v>
          </cell>
          <cell r="E3394">
            <v>0</v>
          </cell>
        </row>
        <row r="3395">
          <cell r="A3395" t="str">
            <v>RE2-50VR47MMA-T14</v>
          </cell>
          <cell r="B3395" t="str">
            <v>5x11</v>
          </cell>
          <cell r="C3395">
            <v>338.05900000000003</v>
          </cell>
          <cell r="D3395">
            <v>313.33999999999997</v>
          </cell>
          <cell r="E3395">
            <v>0</v>
          </cell>
        </row>
        <row r="3396">
          <cell r="A3396" t="str">
            <v>RE2-50VR47MMA-T2</v>
          </cell>
          <cell r="B3396" t="str">
            <v>5x11</v>
          </cell>
          <cell r="C3396">
            <v>338.05900000000003</v>
          </cell>
          <cell r="D3396">
            <v>313.33999999999997</v>
          </cell>
          <cell r="E3396">
            <v>10</v>
          </cell>
        </row>
        <row r="3397">
          <cell r="A3397" t="str">
            <v>RE2-50VR47MMA-T40</v>
          </cell>
          <cell r="B3397" t="str">
            <v>5x11</v>
          </cell>
          <cell r="C3397">
            <v>338.05900000000003</v>
          </cell>
          <cell r="D3397">
            <v>313.33999999999997</v>
          </cell>
          <cell r="E3397">
            <v>0</v>
          </cell>
        </row>
        <row r="3398">
          <cell r="A3398" t="str">
            <v>RE2-50VR47MMAGZ-T58</v>
          </cell>
          <cell r="B3398" t="str">
            <v>5x11</v>
          </cell>
          <cell r="C3398">
            <v>338.05900000000003</v>
          </cell>
          <cell r="D3398">
            <v>313.33999999999997</v>
          </cell>
          <cell r="E3398">
            <v>2</v>
          </cell>
        </row>
        <row r="3399">
          <cell r="A3399" t="str">
            <v>RE2-50VR47MMAGZ-T72</v>
          </cell>
          <cell r="B3399" t="str">
            <v>5x11</v>
          </cell>
          <cell r="C3399">
            <v>338.05900000000003</v>
          </cell>
          <cell r="D3399">
            <v>313.33999999999997</v>
          </cell>
          <cell r="E3399">
            <v>0</v>
          </cell>
        </row>
        <row r="3400">
          <cell r="A3400" t="str">
            <v>RE2-50VR56MMA</v>
          </cell>
          <cell r="B3400" t="str">
            <v>5x11</v>
          </cell>
          <cell r="C3400">
            <v>321.51</v>
          </cell>
          <cell r="D3400">
            <v>304.39400000000001</v>
          </cell>
          <cell r="E3400">
            <v>0</v>
          </cell>
        </row>
        <row r="3401">
          <cell r="A3401" t="str">
            <v>RE2-50VR56MMA-T2</v>
          </cell>
          <cell r="B3401" t="str">
            <v>5x11</v>
          </cell>
          <cell r="C3401">
            <v>338.05900000000003</v>
          </cell>
          <cell r="D3401">
            <v>313.33999999999997</v>
          </cell>
          <cell r="E3401">
            <v>0</v>
          </cell>
        </row>
        <row r="3402">
          <cell r="A3402" t="str">
            <v>RE2-50VR68MMA</v>
          </cell>
          <cell r="B3402" t="str">
            <v>5x11</v>
          </cell>
          <cell r="C3402">
            <v>321.51</v>
          </cell>
          <cell r="D3402">
            <v>304.39400000000001</v>
          </cell>
          <cell r="E3402">
            <v>0</v>
          </cell>
        </row>
        <row r="3403">
          <cell r="A3403" t="str">
            <v>RE2-50VR68MMA-F</v>
          </cell>
          <cell r="B3403" t="str">
            <v>5x11</v>
          </cell>
          <cell r="C3403">
            <v>337.72399999999999</v>
          </cell>
          <cell r="D3403">
            <v>315.97699999999998</v>
          </cell>
          <cell r="E3403">
            <v>0</v>
          </cell>
        </row>
        <row r="3404">
          <cell r="A3404" t="str">
            <v>RE2-50VR68MMA-T2</v>
          </cell>
          <cell r="B3404" t="str">
            <v>5x11</v>
          </cell>
          <cell r="C3404">
            <v>338.05900000000003</v>
          </cell>
          <cell r="D3404">
            <v>313.33999999999997</v>
          </cell>
          <cell r="E3404">
            <v>12</v>
          </cell>
        </row>
        <row r="3405">
          <cell r="A3405" t="str">
            <v>RE2-50VR82MMA</v>
          </cell>
          <cell r="B3405" t="str">
            <v>5x11</v>
          </cell>
          <cell r="C3405">
            <v>321.51</v>
          </cell>
          <cell r="D3405">
            <v>304.39400000000001</v>
          </cell>
          <cell r="E3405">
            <v>0</v>
          </cell>
        </row>
        <row r="3406">
          <cell r="A3406" t="str">
            <v>RE2-50VR82MMA-T2</v>
          </cell>
          <cell r="B3406" t="str">
            <v>5x11</v>
          </cell>
          <cell r="C3406">
            <v>338.05900000000003</v>
          </cell>
          <cell r="D3406">
            <v>313.33999999999997</v>
          </cell>
          <cell r="E3406">
            <v>0</v>
          </cell>
        </row>
        <row r="3407">
          <cell r="A3407" t="str">
            <v>RE2-63V010MMA</v>
          </cell>
          <cell r="B3407" t="str">
            <v>5x11</v>
          </cell>
          <cell r="C3407">
            <v>321.51</v>
          </cell>
          <cell r="D3407">
            <v>304.39400000000001</v>
          </cell>
          <cell r="E3407">
            <v>0</v>
          </cell>
        </row>
        <row r="3408">
          <cell r="A3408" t="str">
            <v>RE2-63V010MMA-F</v>
          </cell>
          <cell r="B3408" t="str">
            <v>5x11</v>
          </cell>
          <cell r="C3408">
            <v>337.72399999999999</v>
          </cell>
          <cell r="D3408">
            <v>315.97699999999998</v>
          </cell>
          <cell r="E3408">
            <v>0</v>
          </cell>
        </row>
        <row r="3409">
          <cell r="A3409" t="str">
            <v>RE2-63V010MMA-F1</v>
          </cell>
          <cell r="B3409" t="str">
            <v>5x11</v>
          </cell>
          <cell r="C3409">
            <v>337.72399999999999</v>
          </cell>
          <cell r="D3409">
            <v>315.97699999999998</v>
          </cell>
          <cell r="E3409">
            <v>0</v>
          </cell>
        </row>
        <row r="3410">
          <cell r="A3410" t="str">
            <v>RE2-63V010MMA-T2</v>
          </cell>
          <cell r="B3410" t="str">
            <v>5x11</v>
          </cell>
          <cell r="C3410">
            <v>338.05900000000003</v>
          </cell>
          <cell r="D3410">
            <v>313.33999999999997</v>
          </cell>
          <cell r="E3410">
            <v>0</v>
          </cell>
        </row>
        <row r="3411">
          <cell r="A3411" t="str">
            <v>RE2-63V010MMAGZ-T10</v>
          </cell>
          <cell r="B3411" t="str">
            <v>5x11</v>
          </cell>
          <cell r="C3411">
            <v>338.05900000000003</v>
          </cell>
          <cell r="D3411">
            <v>313.33999999999997</v>
          </cell>
          <cell r="E3411">
            <v>0</v>
          </cell>
        </row>
        <row r="3412">
          <cell r="A3412" t="str">
            <v>RE2-63V010MMAGZ-T58</v>
          </cell>
          <cell r="B3412" t="str">
            <v>5x11</v>
          </cell>
          <cell r="C3412">
            <v>338.05900000000003</v>
          </cell>
          <cell r="D3412">
            <v>313.33999999999997</v>
          </cell>
          <cell r="E3412">
            <v>0</v>
          </cell>
        </row>
        <row r="3413">
          <cell r="A3413" t="str">
            <v>RE2-63V100KGZ</v>
          </cell>
          <cell r="B3413" t="str">
            <v>5x11</v>
          </cell>
          <cell r="C3413">
            <v>321.51</v>
          </cell>
          <cell r="D3413">
            <v>304.39400000000001</v>
          </cell>
          <cell r="E3413">
            <v>14</v>
          </cell>
        </row>
        <row r="3414">
          <cell r="A3414" t="str">
            <v>RE2-63V100MMA</v>
          </cell>
          <cell r="B3414" t="str">
            <v>5x11</v>
          </cell>
          <cell r="C3414">
            <v>321.51</v>
          </cell>
          <cell r="D3414">
            <v>304.39400000000001</v>
          </cell>
          <cell r="E3414">
            <v>0</v>
          </cell>
        </row>
        <row r="3415">
          <cell r="A3415" t="str">
            <v>RE2-63V100MMA-F</v>
          </cell>
          <cell r="B3415" t="str">
            <v>5x11</v>
          </cell>
          <cell r="C3415">
            <v>337.72399999999999</v>
          </cell>
          <cell r="D3415">
            <v>315.97699999999998</v>
          </cell>
          <cell r="E3415">
            <v>0</v>
          </cell>
        </row>
        <row r="3416">
          <cell r="A3416" t="str">
            <v>RE2-63V100MMA-F1</v>
          </cell>
          <cell r="B3416" t="str">
            <v>5x11</v>
          </cell>
          <cell r="C3416">
            <v>337.72399999999999</v>
          </cell>
          <cell r="D3416">
            <v>315.97699999999998</v>
          </cell>
          <cell r="E3416">
            <v>2</v>
          </cell>
        </row>
        <row r="3417">
          <cell r="A3417" t="str">
            <v>RE2-63V100MMA-S1</v>
          </cell>
          <cell r="B3417" t="str">
            <v>5x11</v>
          </cell>
          <cell r="C3417">
            <v>337.72399999999999</v>
          </cell>
          <cell r="D3417">
            <v>315.97699999999998</v>
          </cell>
          <cell r="E3417">
            <v>0</v>
          </cell>
        </row>
        <row r="3418">
          <cell r="A3418" t="str">
            <v>RE2-63V100MMA-T2</v>
          </cell>
          <cell r="B3418" t="str">
            <v>5x11</v>
          </cell>
          <cell r="C3418">
            <v>338.05900000000003</v>
          </cell>
          <cell r="D3418">
            <v>313.33999999999997</v>
          </cell>
          <cell r="E3418">
            <v>0</v>
          </cell>
        </row>
        <row r="3419">
          <cell r="A3419" t="str">
            <v>RE2-63V100MMAGZ-T10</v>
          </cell>
          <cell r="B3419" t="str">
            <v>5x11</v>
          </cell>
          <cell r="C3419">
            <v>338.05900000000003</v>
          </cell>
          <cell r="D3419">
            <v>313.33999999999997</v>
          </cell>
          <cell r="E3419">
            <v>2</v>
          </cell>
        </row>
        <row r="3420">
          <cell r="A3420" t="str">
            <v>RE2-63V100MMAGZ-T36</v>
          </cell>
          <cell r="B3420" t="str">
            <v>5x11</v>
          </cell>
          <cell r="C3420">
            <v>338.05900000000003</v>
          </cell>
          <cell r="D3420">
            <v>313.33999999999997</v>
          </cell>
          <cell r="E3420">
            <v>0</v>
          </cell>
        </row>
        <row r="3421">
          <cell r="A3421" t="str">
            <v>RE2-63V100MMAGZ-T58</v>
          </cell>
          <cell r="B3421" t="str">
            <v>5x11</v>
          </cell>
          <cell r="C3421">
            <v>338.05900000000003</v>
          </cell>
          <cell r="D3421">
            <v>313.33999999999997</v>
          </cell>
          <cell r="E3421">
            <v>0</v>
          </cell>
        </row>
        <row r="3422">
          <cell r="A3422" t="str">
            <v>RE2-63V101ME9</v>
          </cell>
          <cell r="B3422" t="str">
            <v>10x12.5</v>
          </cell>
          <cell r="C3422">
            <v>1412.325</v>
          </cell>
          <cell r="D3422">
            <v>1044.7449999999999</v>
          </cell>
          <cell r="E3422">
            <v>4</v>
          </cell>
        </row>
        <row r="3423">
          <cell r="A3423" t="str">
            <v>RE2-63V101ME9-F</v>
          </cell>
          <cell r="B3423" t="str">
            <v>10x12.5</v>
          </cell>
          <cell r="C3423">
            <v>1474.184</v>
          </cell>
          <cell r="D3423">
            <v>1091.066</v>
          </cell>
          <cell r="E3423">
            <v>1</v>
          </cell>
        </row>
        <row r="3424">
          <cell r="A3424" t="str">
            <v>RE2-63V101ME9-T2</v>
          </cell>
          <cell r="B3424" t="str">
            <v>10x12.5</v>
          </cell>
          <cell r="C3424">
            <v>1439.7529999999999</v>
          </cell>
          <cell r="D3424">
            <v>1058.347</v>
          </cell>
          <cell r="E3424">
            <v>0</v>
          </cell>
        </row>
        <row r="3425">
          <cell r="A3425" t="str">
            <v>RE2-63V101MMA</v>
          </cell>
          <cell r="B3425" t="str">
            <v>10x12.5</v>
          </cell>
          <cell r="C3425">
            <v>1412.325</v>
          </cell>
          <cell r="D3425">
            <v>1044.7449999999999</v>
          </cell>
          <cell r="E3425">
            <v>7</v>
          </cell>
        </row>
        <row r="3426">
          <cell r="A3426" t="str">
            <v>RE2-63V101MMA-F</v>
          </cell>
          <cell r="B3426" t="str">
            <v>10x12.5</v>
          </cell>
          <cell r="C3426">
            <v>1474.184</v>
          </cell>
          <cell r="D3426">
            <v>1091.066</v>
          </cell>
          <cell r="E3426">
            <v>2</v>
          </cell>
        </row>
        <row r="3427">
          <cell r="A3427" t="str">
            <v>RE2-63V101MMA-F1</v>
          </cell>
          <cell r="B3427" t="str">
            <v>10x12.5</v>
          </cell>
          <cell r="C3427">
            <v>1474.184</v>
          </cell>
          <cell r="D3427">
            <v>1091.066</v>
          </cell>
          <cell r="E3427">
            <v>0</v>
          </cell>
        </row>
        <row r="3428">
          <cell r="A3428" t="str">
            <v>RE2-63V101MMA-F27</v>
          </cell>
          <cell r="B3428" t="str">
            <v>10x12.5</v>
          </cell>
          <cell r="C3428">
            <v>1474.184</v>
          </cell>
          <cell r="D3428">
            <v>1091.066</v>
          </cell>
          <cell r="E3428">
            <v>0</v>
          </cell>
        </row>
        <row r="3429">
          <cell r="A3429" t="str">
            <v>RE2-63V101MMA-S1</v>
          </cell>
          <cell r="B3429" t="str">
            <v>10x12.5</v>
          </cell>
          <cell r="C3429">
            <v>1474.184</v>
          </cell>
          <cell r="D3429">
            <v>1091.066</v>
          </cell>
          <cell r="E3429">
            <v>0</v>
          </cell>
        </row>
        <row r="3430">
          <cell r="A3430" t="str">
            <v>RE2-63V101MMA-T2</v>
          </cell>
          <cell r="B3430" t="str">
            <v>10x12.5</v>
          </cell>
          <cell r="C3430">
            <v>1439.7529999999999</v>
          </cell>
          <cell r="D3430">
            <v>1058.347</v>
          </cell>
          <cell r="E3430">
            <v>6.5</v>
          </cell>
        </row>
        <row r="3431">
          <cell r="A3431" t="str">
            <v>RE2-63V102ME9</v>
          </cell>
          <cell r="B3431" t="str">
            <v>16x31.5</v>
          </cell>
          <cell r="C3431">
            <v>6069.22</v>
          </cell>
          <cell r="D3431">
            <v>5975.4129999999996</v>
          </cell>
          <cell r="E3431">
            <v>2.8</v>
          </cell>
        </row>
        <row r="3432">
          <cell r="A3432" t="str">
            <v>RE2-63V102ME9-F</v>
          </cell>
          <cell r="B3432" t="str">
            <v>16x31.5</v>
          </cell>
          <cell r="C3432">
            <v>6146.7830000000004</v>
          </cell>
          <cell r="D3432">
            <v>6035.7690000000002</v>
          </cell>
          <cell r="E3432">
            <v>4</v>
          </cell>
        </row>
        <row r="3433">
          <cell r="A3433" t="str">
            <v>RE2-63V102ME9-T58</v>
          </cell>
          <cell r="B3433" t="str">
            <v>16x31.5</v>
          </cell>
          <cell r="C3433">
            <v>6075.5839999999998</v>
          </cell>
          <cell r="D3433">
            <v>5930.7020000000002</v>
          </cell>
          <cell r="E3433">
            <v>0</v>
          </cell>
        </row>
        <row r="3434">
          <cell r="A3434" t="str">
            <v>RE2-63V102ME9-T68</v>
          </cell>
          <cell r="B3434" t="str">
            <v>16x31.5</v>
          </cell>
          <cell r="C3434">
            <v>6075.5839999999998</v>
          </cell>
          <cell r="D3434">
            <v>5930.7020000000002</v>
          </cell>
          <cell r="E3434">
            <v>4.5</v>
          </cell>
        </row>
        <row r="3435">
          <cell r="A3435" t="str">
            <v>RE2-63V102MMA</v>
          </cell>
          <cell r="B3435" t="str">
            <v>16x31.5</v>
          </cell>
          <cell r="C3435">
            <v>6069.22</v>
          </cell>
          <cell r="D3435">
            <v>5975.4129999999996</v>
          </cell>
          <cell r="E3435">
            <v>1</v>
          </cell>
        </row>
        <row r="3436">
          <cell r="A3436" t="str">
            <v>RE2-63V102MMA-F</v>
          </cell>
          <cell r="B3436" t="str">
            <v>16x31.5</v>
          </cell>
          <cell r="C3436">
            <v>6146.7830000000004</v>
          </cell>
          <cell r="D3436">
            <v>6035.7690000000002</v>
          </cell>
          <cell r="E3436">
            <v>1</v>
          </cell>
        </row>
        <row r="3437">
          <cell r="A3437" t="str">
            <v>RE2-63V102MMA-S1</v>
          </cell>
          <cell r="B3437" t="str">
            <v>16x31.5</v>
          </cell>
          <cell r="C3437">
            <v>6146.7830000000004</v>
          </cell>
          <cell r="D3437">
            <v>6035.7690000000002</v>
          </cell>
          <cell r="E3437">
            <v>0</v>
          </cell>
        </row>
        <row r="3438">
          <cell r="A3438" t="str">
            <v>RE2-63V150MMA</v>
          </cell>
          <cell r="B3438" t="str">
            <v>5x11</v>
          </cell>
          <cell r="C3438">
            <v>321.51</v>
          </cell>
          <cell r="D3438">
            <v>304.39400000000001</v>
          </cell>
          <cell r="E3438">
            <v>0</v>
          </cell>
        </row>
        <row r="3439">
          <cell r="A3439" t="str">
            <v>RE2-63V150MMA-T2</v>
          </cell>
          <cell r="B3439" t="str">
            <v>5x11</v>
          </cell>
          <cell r="C3439">
            <v>338.05900000000003</v>
          </cell>
          <cell r="D3439">
            <v>313.33999999999997</v>
          </cell>
          <cell r="E3439">
            <v>0</v>
          </cell>
        </row>
        <row r="3440">
          <cell r="A3440" t="str">
            <v>RE2-63V151ME9</v>
          </cell>
          <cell r="B3440" t="str">
            <v>10x16</v>
          </cell>
          <cell r="C3440">
            <v>1640.8409999999999</v>
          </cell>
          <cell r="D3440">
            <v>1283.2049999999999</v>
          </cell>
          <cell r="E3440">
            <v>1</v>
          </cell>
        </row>
        <row r="3441">
          <cell r="A3441" t="str">
            <v>RE2-63V151ME9-T2</v>
          </cell>
          <cell r="B3441" t="str">
            <v>10x16</v>
          </cell>
          <cell r="C3441">
            <v>1657.9649999999999</v>
          </cell>
          <cell r="D3441">
            <v>1285.2260000000001</v>
          </cell>
          <cell r="E3441">
            <v>0</v>
          </cell>
        </row>
        <row r="3442">
          <cell r="A3442" t="str">
            <v>RE2-63V220MMA</v>
          </cell>
          <cell r="B3442" t="str">
            <v>6.3x11</v>
          </cell>
          <cell r="C3442">
            <v>677.15700000000004</v>
          </cell>
          <cell r="D3442">
            <v>605.69899999999996</v>
          </cell>
          <cell r="E3442">
            <v>6</v>
          </cell>
        </row>
        <row r="3443">
          <cell r="A3443" t="str">
            <v>RE2-63V220MMA-F</v>
          </cell>
          <cell r="B3443" t="str">
            <v>6.3x11</v>
          </cell>
          <cell r="C3443">
            <v>691.29700000000003</v>
          </cell>
          <cell r="D3443">
            <v>617.29100000000005</v>
          </cell>
          <cell r="E3443">
            <v>0</v>
          </cell>
        </row>
        <row r="3444">
          <cell r="A3444" t="str">
            <v>RE2-63V220MMA-S1</v>
          </cell>
          <cell r="B3444" t="str">
            <v>6.3x11</v>
          </cell>
          <cell r="C3444">
            <v>691.29700000000003</v>
          </cell>
          <cell r="D3444">
            <v>617.29100000000005</v>
          </cell>
          <cell r="E3444">
            <v>0</v>
          </cell>
        </row>
        <row r="3445">
          <cell r="A3445" t="str">
            <v>RE2-63V220MMA-T2</v>
          </cell>
          <cell r="B3445" t="str">
            <v>6.3x11</v>
          </cell>
          <cell r="C3445">
            <v>693.86800000000005</v>
          </cell>
          <cell r="D3445">
            <v>312.39600000000002</v>
          </cell>
          <cell r="E3445">
            <v>2</v>
          </cell>
        </row>
        <row r="3446">
          <cell r="A3446" t="str">
            <v>RE2-63V220MMAGZ-T58</v>
          </cell>
          <cell r="B3446" t="str">
            <v>6.3x11</v>
          </cell>
          <cell r="C3446">
            <v>693.86800000000005</v>
          </cell>
          <cell r="D3446">
            <v>312.39600000000002</v>
          </cell>
          <cell r="E3446">
            <v>0</v>
          </cell>
        </row>
        <row r="3447">
          <cell r="A3447" t="str">
            <v>RE2-63V221ME9</v>
          </cell>
          <cell r="B3447" t="str">
            <v>10x20</v>
          </cell>
          <cell r="C3447">
            <v>2004.3689999999999</v>
          </cell>
          <cell r="D3447">
            <v>1712.998</v>
          </cell>
          <cell r="E3447">
            <v>1</v>
          </cell>
        </row>
        <row r="3448">
          <cell r="A3448" t="str">
            <v>RE2-63V221ME9-F</v>
          </cell>
          <cell r="B3448" t="str">
            <v>10x20</v>
          </cell>
          <cell r="C3448">
            <v>2073.2800000000002</v>
          </cell>
          <cell r="D3448">
            <v>1763.204</v>
          </cell>
          <cell r="E3448">
            <v>9.5</v>
          </cell>
        </row>
        <row r="3449">
          <cell r="A3449" t="str">
            <v>RE2-63V221ME9-T2</v>
          </cell>
          <cell r="B3449" t="str">
            <v>10x20</v>
          </cell>
          <cell r="C3449">
            <v>2034.0519999999999</v>
          </cell>
          <cell r="D3449">
            <v>1723.7739999999999</v>
          </cell>
          <cell r="E3449">
            <v>2.5</v>
          </cell>
        </row>
        <row r="3450">
          <cell r="A3450" t="str">
            <v>RE2-63V221MH5#-S1</v>
          </cell>
          <cell r="B3450" t="str">
            <v>10x20</v>
          </cell>
          <cell r="C3450">
            <v>2073.2800000000002</v>
          </cell>
          <cell r="D3450">
            <v>1763.204</v>
          </cell>
          <cell r="E3450">
            <v>3.5</v>
          </cell>
        </row>
        <row r="3451">
          <cell r="A3451" t="str">
            <v>RE2-63V221MMA</v>
          </cell>
          <cell r="B3451" t="str">
            <v>10x20</v>
          </cell>
          <cell r="C3451">
            <v>2004.3689999999999</v>
          </cell>
          <cell r="D3451">
            <v>1712.998</v>
          </cell>
          <cell r="E3451">
            <v>2</v>
          </cell>
        </row>
        <row r="3452">
          <cell r="A3452" t="str">
            <v>RE2-63V221MMA-F</v>
          </cell>
          <cell r="B3452" t="str">
            <v>10x20</v>
          </cell>
          <cell r="C3452">
            <v>2073.2800000000002</v>
          </cell>
          <cell r="D3452">
            <v>1763.204</v>
          </cell>
          <cell r="E3452">
            <v>2.5</v>
          </cell>
        </row>
        <row r="3453">
          <cell r="A3453" t="str">
            <v>RE2-63V221MMA-F27</v>
          </cell>
          <cell r="B3453" t="str">
            <v>10x20</v>
          </cell>
          <cell r="C3453">
            <v>2073.2800000000002</v>
          </cell>
          <cell r="D3453">
            <v>1763.204</v>
          </cell>
          <cell r="E3453">
            <v>0</v>
          </cell>
        </row>
        <row r="3454">
          <cell r="A3454" t="str">
            <v>RE2-63V221MMA-S1</v>
          </cell>
          <cell r="B3454" t="str">
            <v>10x20</v>
          </cell>
          <cell r="C3454">
            <v>2073.2800000000002</v>
          </cell>
          <cell r="D3454">
            <v>1763.204</v>
          </cell>
          <cell r="E3454">
            <v>0</v>
          </cell>
        </row>
        <row r="3455">
          <cell r="A3455" t="str">
            <v>RE2-63V221MMA-T2</v>
          </cell>
          <cell r="B3455" t="str">
            <v>10x20</v>
          </cell>
          <cell r="C3455">
            <v>2034.0519999999999</v>
          </cell>
          <cell r="D3455">
            <v>1723.7739999999999</v>
          </cell>
          <cell r="E3455">
            <v>0</v>
          </cell>
        </row>
        <row r="3456">
          <cell r="A3456" t="str">
            <v>RE2-63V2R2MMA</v>
          </cell>
          <cell r="B3456" t="str">
            <v>5x11</v>
          </cell>
          <cell r="C3456">
            <v>321.51</v>
          </cell>
          <cell r="D3456">
            <v>304.39400000000001</v>
          </cell>
          <cell r="E3456">
            <v>0</v>
          </cell>
        </row>
        <row r="3457">
          <cell r="A3457" t="str">
            <v>RE2-63V2R2MMA-F</v>
          </cell>
          <cell r="B3457" t="str">
            <v>5x11</v>
          </cell>
          <cell r="C3457">
            <v>337.72399999999999</v>
          </cell>
          <cell r="D3457">
            <v>315.97699999999998</v>
          </cell>
          <cell r="E3457">
            <v>0</v>
          </cell>
        </row>
        <row r="3458">
          <cell r="A3458" t="str">
            <v>RE2-63V2R2MMA-F1</v>
          </cell>
          <cell r="B3458" t="str">
            <v>5x11</v>
          </cell>
          <cell r="C3458">
            <v>337.72399999999999</v>
          </cell>
          <cell r="D3458">
            <v>315.97699999999998</v>
          </cell>
          <cell r="E3458">
            <v>0</v>
          </cell>
        </row>
        <row r="3459">
          <cell r="A3459" t="str">
            <v>RE2-63V2R2MMA-S1</v>
          </cell>
          <cell r="B3459" t="str">
            <v>5x11</v>
          </cell>
          <cell r="C3459">
            <v>337.72399999999999</v>
          </cell>
          <cell r="D3459">
            <v>315.97699999999998</v>
          </cell>
          <cell r="E3459">
            <v>0</v>
          </cell>
        </row>
        <row r="3460">
          <cell r="A3460" t="str">
            <v>RE2-63V2R2MMA-T2</v>
          </cell>
          <cell r="B3460" t="str">
            <v>5x11</v>
          </cell>
          <cell r="C3460">
            <v>338.05900000000003</v>
          </cell>
          <cell r="D3460">
            <v>313.33999999999997</v>
          </cell>
          <cell r="E3460">
            <v>0</v>
          </cell>
        </row>
        <row r="3461">
          <cell r="A3461" t="str">
            <v>RE2-63V2R2MMAGZ-T10</v>
          </cell>
          <cell r="B3461" t="str">
            <v>5x11</v>
          </cell>
          <cell r="C3461">
            <v>338.05900000000003</v>
          </cell>
          <cell r="D3461">
            <v>313.33999999999997</v>
          </cell>
          <cell r="E3461">
            <v>0</v>
          </cell>
        </row>
        <row r="3462">
          <cell r="A3462" t="str">
            <v>RE2-63V2R2MMAGZ-T36</v>
          </cell>
          <cell r="B3462" t="str">
            <v>5x11</v>
          </cell>
          <cell r="C3462">
            <v>338.05900000000003</v>
          </cell>
          <cell r="D3462">
            <v>313.33999999999997</v>
          </cell>
          <cell r="E3462">
            <v>0</v>
          </cell>
        </row>
        <row r="3463">
          <cell r="A3463" t="str">
            <v>RE2-63V2R2MMAGZ-T58</v>
          </cell>
          <cell r="B3463" t="str">
            <v>5x11</v>
          </cell>
          <cell r="C3463">
            <v>338.05900000000003</v>
          </cell>
          <cell r="D3463">
            <v>313.33999999999997</v>
          </cell>
          <cell r="E3463">
            <v>0</v>
          </cell>
        </row>
        <row r="3464">
          <cell r="A3464" t="str">
            <v>RE2-63V330MMA</v>
          </cell>
          <cell r="B3464" t="str">
            <v>6.3x11</v>
          </cell>
          <cell r="C3464">
            <v>677.15700000000004</v>
          </cell>
          <cell r="D3464">
            <v>605.69899999999996</v>
          </cell>
          <cell r="E3464">
            <v>4.5999999999999996</v>
          </cell>
        </row>
        <row r="3465">
          <cell r="A3465" t="str">
            <v>RE2-63V330MMA-F</v>
          </cell>
          <cell r="B3465" t="str">
            <v>6.3x11</v>
          </cell>
          <cell r="C3465">
            <v>691.29700000000003</v>
          </cell>
          <cell r="D3465">
            <v>617.29100000000005</v>
          </cell>
          <cell r="E3465">
            <v>0</v>
          </cell>
        </row>
        <row r="3466">
          <cell r="A3466" t="str">
            <v>RE2-63V330MMA-T2</v>
          </cell>
          <cell r="B3466" t="str">
            <v>6.3x11</v>
          </cell>
          <cell r="C3466">
            <v>693.86800000000005</v>
          </cell>
          <cell r="D3466">
            <v>312.39600000000002</v>
          </cell>
          <cell r="E3466">
            <v>0</v>
          </cell>
        </row>
        <row r="3467">
          <cell r="A3467" t="str">
            <v>RE2-63V330MMA-T36</v>
          </cell>
          <cell r="B3467" t="str">
            <v>6.3x11</v>
          </cell>
          <cell r="C3467">
            <v>693.86800000000005</v>
          </cell>
          <cell r="D3467">
            <v>312.39600000000002</v>
          </cell>
          <cell r="E3467">
            <v>0</v>
          </cell>
        </row>
        <row r="3468">
          <cell r="A3468" t="str">
            <v>RE2-63V330MMAGZ-T58</v>
          </cell>
          <cell r="B3468" t="str">
            <v>6.3x11</v>
          </cell>
          <cell r="C3468">
            <v>693.86800000000005</v>
          </cell>
          <cell r="D3468">
            <v>312.39600000000002</v>
          </cell>
          <cell r="E3468">
            <v>0</v>
          </cell>
        </row>
        <row r="3469">
          <cell r="A3469" t="str">
            <v>RE2-63V331ME9</v>
          </cell>
          <cell r="B3469" t="str">
            <v>12.5x20</v>
          </cell>
          <cell r="C3469">
            <v>2700.0059999999999</v>
          </cell>
          <cell r="D3469">
            <v>2501.5700000000002</v>
          </cell>
          <cell r="E3469">
            <v>0</v>
          </cell>
        </row>
        <row r="3470">
          <cell r="A3470" t="str">
            <v>RE2-63V331ME9-F</v>
          </cell>
          <cell r="B3470" t="str">
            <v>12.5x20</v>
          </cell>
          <cell r="C3470">
            <v>2771.049</v>
          </cell>
          <cell r="D3470">
            <v>2558.4169999999999</v>
          </cell>
          <cell r="E3470">
            <v>0</v>
          </cell>
        </row>
        <row r="3471">
          <cell r="A3471" t="str">
            <v>RE2-63V331ME9-T70</v>
          </cell>
          <cell r="B3471" t="str">
            <v>12.5x20</v>
          </cell>
          <cell r="C3471">
            <v>2732.5659999999998</v>
          </cell>
          <cell r="D3471">
            <v>2506.6370000000002</v>
          </cell>
          <cell r="E3471">
            <v>7</v>
          </cell>
        </row>
        <row r="3472">
          <cell r="A3472" t="str">
            <v>RE2-63V331MMA</v>
          </cell>
          <cell r="B3472" t="str">
            <v>12.5x20</v>
          </cell>
          <cell r="C3472">
            <v>2700.0059999999999</v>
          </cell>
          <cell r="D3472">
            <v>2501.5700000000002</v>
          </cell>
          <cell r="E3472">
            <v>2</v>
          </cell>
        </row>
        <row r="3473">
          <cell r="A3473" t="str">
            <v>RE2-63V331MMA-F</v>
          </cell>
          <cell r="B3473" t="str">
            <v>12.5x20</v>
          </cell>
          <cell r="C3473">
            <v>2771.049</v>
          </cell>
          <cell r="D3473">
            <v>2558.4169999999999</v>
          </cell>
          <cell r="E3473">
            <v>0</v>
          </cell>
        </row>
        <row r="3474">
          <cell r="A3474" t="str">
            <v>RE2-63V331MMA-S1</v>
          </cell>
          <cell r="B3474" t="str">
            <v>12.5x20</v>
          </cell>
          <cell r="C3474">
            <v>2771.049</v>
          </cell>
          <cell r="D3474">
            <v>2558.4169999999999</v>
          </cell>
          <cell r="E3474">
            <v>0</v>
          </cell>
        </row>
        <row r="3475">
          <cell r="A3475" t="str">
            <v>RE2-63V331MMA-T4</v>
          </cell>
          <cell r="B3475" t="str">
            <v>12.5x20</v>
          </cell>
          <cell r="C3475">
            <v>2732.5659999999998</v>
          </cell>
          <cell r="D3475">
            <v>2506.6370000000002</v>
          </cell>
          <cell r="E3475">
            <v>3</v>
          </cell>
        </row>
        <row r="3476">
          <cell r="A3476" t="str">
            <v>RE2-63V3R3MMA</v>
          </cell>
          <cell r="B3476" t="str">
            <v>5x11</v>
          </cell>
          <cell r="C3476">
            <v>321.51</v>
          </cell>
          <cell r="D3476">
            <v>304.39400000000001</v>
          </cell>
          <cell r="E3476">
            <v>0</v>
          </cell>
        </row>
        <row r="3477">
          <cell r="A3477" t="str">
            <v>RE2-63V3R3MMA-F</v>
          </cell>
          <cell r="B3477" t="str">
            <v>5x11</v>
          </cell>
          <cell r="C3477">
            <v>337.72399999999999</v>
          </cell>
          <cell r="D3477">
            <v>315.97699999999998</v>
          </cell>
          <cell r="E3477">
            <v>0</v>
          </cell>
        </row>
        <row r="3478">
          <cell r="A3478" t="str">
            <v>RE2-63V3R3MMA-T2</v>
          </cell>
          <cell r="B3478" t="str">
            <v>5x11</v>
          </cell>
          <cell r="C3478">
            <v>338.05900000000003</v>
          </cell>
          <cell r="D3478">
            <v>313.33999999999997</v>
          </cell>
          <cell r="E3478">
            <v>0</v>
          </cell>
        </row>
        <row r="3479">
          <cell r="A3479" t="str">
            <v>RE2-63V470MMA</v>
          </cell>
          <cell r="B3479" t="str">
            <v>8x11.5</v>
          </cell>
          <cell r="C3479">
            <v>835.03499999999997</v>
          </cell>
          <cell r="D3479">
            <v>673.39400000000001</v>
          </cell>
          <cell r="E3479">
            <v>3</v>
          </cell>
        </row>
        <row r="3480">
          <cell r="A3480" t="str">
            <v>RE2-63V470MMA-F</v>
          </cell>
          <cell r="B3480" t="str">
            <v>8x11.5</v>
          </cell>
          <cell r="C3480">
            <v>851.61800000000005</v>
          </cell>
          <cell r="D3480">
            <v>685.99099999999999</v>
          </cell>
          <cell r="E3480">
            <v>0</v>
          </cell>
        </row>
        <row r="3481">
          <cell r="A3481" t="str">
            <v>RE2-63V470MMA-F1</v>
          </cell>
          <cell r="B3481" t="str">
            <v>8x11.5</v>
          </cell>
          <cell r="C3481">
            <v>851.61800000000005</v>
          </cell>
          <cell r="D3481">
            <v>685.99099999999999</v>
          </cell>
          <cell r="E3481">
            <v>0</v>
          </cell>
        </row>
        <row r="3482">
          <cell r="A3482" t="str">
            <v>RE2-63V470MMA-F27</v>
          </cell>
          <cell r="B3482" t="str">
            <v>8x11.5</v>
          </cell>
          <cell r="C3482">
            <v>851.61800000000005</v>
          </cell>
          <cell r="D3482">
            <v>685.99099999999999</v>
          </cell>
          <cell r="E3482">
            <v>0</v>
          </cell>
        </row>
        <row r="3483">
          <cell r="A3483" t="str">
            <v>RE2-63V470MMA-T2</v>
          </cell>
          <cell r="B3483" t="str">
            <v>8x11.5</v>
          </cell>
          <cell r="C3483">
            <v>856.90899999999999</v>
          </cell>
          <cell r="D3483">
            <v>683.69799999999998</v>
          </cell>
          <cell r="E3483">
            <v>1</v>
          </cell>
        </row>
        <row r="3484">
          <cell r="A3484" t="str">
            <v>RE2-63V470MMA-T8</v>
          </cell>
          <cell r="B3484" t="str">
            <v>8x11.5</v>
          </cell>
          <cell r="C3484">
            <v>856.90899999999999</v>
          </cell>
          <cell r="D3484">
            <v>683.69799999999998</v>
          </cell>
          <cell r="E3484">
            <v>6</v>
          </cell>
        </row>
        <row r="3485">
          <cell r="A3485" t="str">
            <v>RE2-63V471ME9</v>
          </cell>
          <cell r="B3485" t="str">
            <v>12.5x25</v>
          </cell>
          <cell r="C3485">
            <v>3293.4090000000001</v>
          </cell>
          <cell r="D3485">
            <v>3141.549</v>
          </cell>
          <cell r="E3485">
            <v>0.5</v>
          </cell>
        </row>
        <row r="3486">
          <cell r="A3486" t="str">
            <v>RE2-63V471ME9-F</v>
          </cell>
          <cell r="B3486" t="str">
            <v>12.5x25</v>
          </cell>
          <cell r="C3486">
            <v>3361.7939999999999</v>
          </cell>
          <cell r="D3486">
            <v>3198.2139999999999</v>
          </cell>
          <cell r="E3486">
            <v>4</v>
          </cell>
        </row>
        <row r="3487">
          <cell r="A3487" t="str">
            <v>RE2-63V471ME9-T70</v>
          </cell>
          <cell r="B3487" t="str">
            <v>12.5x25</v>
          </cell>
          <cell r="C3487">
            <v>3319.248</v>
          </cell>
          <cell r="D3487">
            <v>3135.3620000000001</v>
          </cell>
          <cell r="E3487">
            <v>3.5</v>
          </cell>
        </row>
        <row r="3488">
          <cell r="A3488" t="str">
            <v>RE2-63V471MMA</v>
          </cell>
          <cell r="B3488" t="str">
            <v>12.5x25</v>
          </cell>
          <cell r="C3488">
            <v>3293.4090000000001</v>
          </cell>
          <cell r="D3488">
            <v>3141.549</v>
          </cell>
          <cell r="E3488">
            <v>1.5</v>
          </cell>
        </row>
        <row r="3489">
          <cell r="A3489" t="str">
            <v>RE2-63V471MMA-F</v>
          </cell>
          <cell r="B3489" t="str">
            <v>12.5x25</v>
          </cell>
          <cell r="C3489">
            <v>3361.7939999999999</v>
          </cell>
          <cell r="D3489">
            <v>3198.2139999999999</v>
          </cell>
          <cell r="E3489">
            <v>0</v>
          </cell>
        </row>
        <row r="3490">
          <cell r="A3490" t="str">
            <v>RE2-63V471MMA-F27</v>
          </cell>
          <cell r="B3490" t="str">
            <v>12.5x25</v>
          </cell>
          <cell r="C3490">
            <v>3361.7939999999999</v>
          </cell>
          <cell r="D3490">
            <v>3198.2139999999999</v>
          </cell>
          <cell r="E3490">
            <v>0</v>
          </cell>
        </row>
        <row r="3491">
          <cell r="A3491" t="str">
            <v>RE2-63V471MMA-S1</v>
          </cell>
          <cell r="B3491" t="str">
            <v>12.5x25</v>
          </cell>
          <cell r="C3491">
            <v>3361.7939999999999</v>
          </cell>
          <cell r="D3491">
            <v>3198.2139999999999</v>
          </cell>
          <cell r="E3491">
            <v>1</v>
          </cell>
        </row>
        <row r="3492">
          <cell r="A3492" t="str">
            <v>RE2-63V471MMA-T18</v>
          </cell>
          <cell r="B3492" t="str">
            <v>12.5x25</v>
          </cell>
          <cell r="C3492">
            <v>3319.248</v>
          </cell>
          <cell r="D3492">
            <v>3135.3620000000001</v>
          </cell>
          <cell r="E3492">
            <v>0</v>
          </cell>
        </row>
        <row r="3493">
          <cell r="A3493" t="str">
            <v>RE2-63V471MMA-T4</v>
          </cell>
          <cell r="B3493" t="str">
            <v>12.5x25</v>
          </cell>
          <cell r="C3493">
            <v>3319.248</v>
          </cell>
          <cell r="D3493">
            <v>3135.3620000000001</v>
          </cell>
          <cell r="E3493">
            <v>0</v>
          </cell>
        </row>
        <row r="3494">
          <cell r="A3494" t="str">
            <v>RE2-63V471MMA-T70</v>
          </cell>
          <cell r="B3494" t="str">
            <v>12.5x25</v>
          </cell>
          <cell r="C3494">
            <v>3319.248</v>
          </cell>
          <cell r="D3494">
            <v>3135.3620000000001</v>
          </cell>
          <cell r="E3494">
            <v>2.9</v>
          </cell>
        </row>
        <row r="3495">
          <cell r="A3495" t="str">
            <v>RE2-63V471MS</v>
          </cell>
          <cell r="B3495" t="str">
            <v>16x25</v>
          </cell>
          <cell r="C3495">
            <v>4593.3860000000004</v>
          </cell>
          <cell r="D3495">
            <v>4438.3280000000004</v>
          </cell>
          <cell r="E3495">
            <v>0</v>
          </cell>
        </row>
        <row r="3496">
          <cell r="A3496" t="str">
            <v>RE2-63V471MS-F</v>
          </cell>
          <cell r="B3496" t="str">
            <v>16x25</v>
          </cell>
          <cell r="C3496">
            <v>4661.848</v>
          </cell>
          <cell r="D3496">
            <v>4492.8459999999995</v>
          </cell>
          <cell r="E3496">
            <v>0</v>
          </cell>
        </row>
        <row r="3497">
          <cell r="A3497" t="str">
            <v>RE2-63V4R7KGZ</v>
          </cell>
          <cell r="B3497" t="str">
            <v>5x11</v>
          </cell>
          <cell r="C3497">
            <v>321.51</v>
          </cell>
          <cell r="D3497">
            <v>304.39400000000001</v>
          </cell>
          <cell r="E3497">
            <v>0</v>
          </cell>
        </row>
        <row r="3498">
          <cell r="A3498" t="str">
            <v>RE2-63V4R7KGZ-T10</v>
          </cell>
          <cell r="B3498" t="str">
            <v>5x11</v>
          </cell>
          <cell r="C3498">
            <v>338.05900000000003</v>
          </cell>
          <cell r="D3498">
            <v>313.33999999999997</v>
          </cell>
          <cell r="E3498">
            <v>0</v>
          </cell>
        </row>
        <row r="3499">
          <cell r="A3499" t="str">
            <v>RE2-63V4R7MMA</v>
          </cell>
          <cell r="B3499" t="str">
            <v>5x11</v>
          </cell>
          <cell r="C3499">
            <v>321.51</v>
          </cell>
          <cell r="D3499">
            <v>304.39400000000001</v>
          </cell>
          <cell r="E3499">
            <v>2</v>
          </cell>
        </row>
        <row r="3500">
          <cell r="A3500" t="str">
            <v>RE2-63V4R7MMA-F</v>
          </cell>
          <cell r="B3500" t="str">
            <v>5x11</v>
          </cell>
          <cell r="C3500">
            <v>337.72399999999999</v>
          </cell>
          <cell r="D3500">
            <v>315.97699999999998</v>
          </cell>
          <cell r="E3500">
            <v>0</v>
          </cell>
        </row>
        <row r="3501">
          <cell r="A3501" t="str">
            <v>RE2-63V4R7MMA-F1</v>
          </cell>
          <cell r="B3501" t="str">
            <v>5x11</v>
          </cell>
          <cell r="C3501">
            <v>337.72399999999999</v>
          </cell>
          <cell r="D3501">
            <v>315.97699999999998</v>
          </cell>
          <cell r="E3501">
            <v>0</v>
          </cell>
        </row>
        <row r="3502">
          <cell r="A3502" t="str">
            <v>RE2-63V4R7MMA-S1</v>
          </cell>
          <cell r="B3502" t="str">
            <v>5x11</v>
          </cell>
          <cell r="C3502">
            <v>337.72399999999999</v>
          </cell>
          <cell r="D3502">
            <v>315.97699999999998</v>
          </cell>
          <cell r="E3502">
            <v>0</v>
          </cell>
        </row>
        <row r="3503">
          <cell r="A3503" t="str">
            <v>RE2-63V4R7MMA-T2</v>
          </cell>
          <cell r="B3503" t="str">
            <v>5x11</v>
          </cell>
          <cell r="C3503">
            <v>338.05900000000003</v>
          </cell>
          <cell r="D3503">
            <v>313.33999999999997</v>
          </cell>
          <cell r="E3503">
            <v>0</v>
          </cell>
        </row>
        <row r="3504">
          <cell r="A3504" t="str">
            <v>RE2-63V4R7MMA-T54</v>
          </cell>
          <cell r="B3504" t="str">
            <v>5x11</v>
          </cell>
          <cell r="C3504">
            <v>338.05900000000003</v>
          </cell>
          <cell r="D3504">
            <v>313.33999999999997</v>
          </cell>
          <cell r="E3504">
            <v>0</v>
          </cell>
        </row>
        <row r="3505">
          <cell r="A3505" t="str">
            <v>RE2-63V4R7MMAGZ-T10</v>
          </cell>
          <cell r="B3505" t="str">
            <v>5x11</v>
          </cell>
          <cell r="C3505">
            <v>338.05900000000003</v>
          </cell>
          <cell r="D3505">
            <v>313.33999999999997</v>
          </cell>
          <cell r="E3505">
            <v>0</v>
          </cell>
        </row>
        <row r="3506">
          <cell r="A3506" t="str">
            <v>RE2-63V4R7MMAGZ-T58</v>
          </cell>
          <cell r="B3506" t="str">
            <v>5x11</v>
          </cell>
          <cell r="C3506">
            <v>338.05900000000003</v>
          </cell>
          <cell r="D3506">
            <v>313.33999999999997</v>
          </cell>
          <cell r="E3506">
            <v>4</v>
          </cell>
        </row>
        <row r="3507">
          <cell r="A3507" t="str">
            <v>RE2-63V4R7MMAZ5-T54</v>
          </cell>
          <cell r="B3507" t="str">
            <v>5x11</v>
          </cell>
          <cell r="C3507">
            <v>338.05900000000003</v>
          </cell>
          <cell r="D3507">
            <v>313.33999999999997</v>
          </cell>
          <cell r="E3507">
            <v>0</v>
          </cell>
        </row>
        <row r="3508">
          <cell r="A3508" t="str">
            <v>RE2-63V680ME9</v>
          </cell>
          <cell r="B3508" t="str">
            <v>10x12.5</v>
          </cell>
          <cell r="C3508">
            <v>1412.325</v>
          </cell>
          <cell r="D3508">
            <v>1044.7449999999999</v>
          </cell>
          <cell r="E3508">
            <v>1</v>
          </cell>
        </row>
        <row r="3509">
          <cell r="A3509" t="str">
            <v>RE2-63V680ME9-T2</v>
          </cell>
          <cell r="B3509" t="str">
            <v>10x12.5</v>
          </cell>
          <cell r="C3509">
            <v>1439.7529999999999</v>
          </cell>
          <cell r="D3509">
            <v>1058.347</v>
          </cell>
          <cell r="E3509">
            <v>0</v>
          </cell>
        </row>
        <row r="3510">
          <cell r="A3510" t="str">
            <v>RE2-63V681ME9</v>
          </cell>
          <cell r="B3510" t="str">
            <v>16x25</v>
          </cell>
          <cell r="C3510">
            <v>4593.3860000000004</v>
          </cell>
          <cell r="D3510">
            <v>4438.3280000000004</v>
          </cell>
          <cell r="E3510">
            <v>1</v>
          </cell>
        </row>
        <row r="3511">
          <cell r="A3511" t="str">
            <v>RE2-63V681ME9-F</v>
          </cell>
          <cell r="B3511" t="str">
            <v>16x25</v>
          </cell>
          <cell r="C3511">
            <v>4661.848</v>
          </cell>
          <cell r="D3511">
            <v>4492.8459999999995</v>
          </cell>
          <cell r="E3511">
            <v>0</v>
          </cell>
        </row>
        <row r="3512">
          <cell r="A3512" t="str">
            <v>RE2-63V681ME9-T68</v>
          </cell>
          <cell r="B3512" t="str">
            <v>16x25</v>
          </cell>
          <cell r="C3512">
            <v>4636.3760000000002</v>
          </cell>
          <cell r="D3512">
            <v>4439.3450000000003</v>
          </cell>
          <cell r="E3512">
            <v>11.25</v>
          </cell>
        </row>
        <row r="3513">
          <cell r="A3513" t="str">
            <v>RE2-63V681MMA</v>
          </cell>
          <cell r="B3513" t="str">
            <v>16x25</v>
          </cell>
          <cell r="C3513">
            <v>4593.3860000000004</v>
          </cell>
          <cell r="D3513">
            <v>4438.3280000000004</v>
          </cell>
          <cell r="E3513">
            <v>0</v>
          </cell>
        </row>
        <row r="3514">
          <cell r="A3514" t="str">
            <v>RE2-63VR47MMA</v>
          </cell>
          <cell r="B3514" t="str">
            <v>5x11</v>
          </cell>
          <cell r="C3514">
            <v>321.51</v>
          </cell>
          <cell r="D3514">
            <v>304.39400000000001</v>
          </cell>
          <cell r="E3514">
            <v>0</v>
          </cell>
        </row>
        <row r="3515">
          <cell r="A3515" t="str">
            <v>RE2-63VR47MMA-T2</v>
          </cell>
          <cell r="B3515" t="str">
            <v>5x11</v>
          </cell>
          <cell r="C3515">
            <v>338.05900000000003</v>
          </cell>
          <cell r="D3515">
            <v>313.33999999999997</v>
          </cell>
          <cell r="E3515">
            <v>0</v>
          </cell>
        </row>
        <row r="3516">
          <cell r="A3516" t="str">
            <v>RE2-6V101ME3#</v>
          </cell>
          <cell r="B3516" t="str">
            <v>5x11</v>
          </cell>
          <cell r="C3516">
            <v>321.51</v>
          </cell>
          <cell r="D3516">
            <v>304.39400000000001</v>
          </cell>
          <cell r="E3516">
            <v>0</v>
          </cell>
        </row>
        <row r="3517">
          <cell r="A3517" t="str">
            <v>RE2-6V101ME3#-T2</v>
          </cell>
          <cell r="B3517" t="str">
            <v>5x11</v>
          </cell>
          <cell r="C3517">
            <v>338.05900000000003</v>
          </cell>
          <cell r="D3517">
            <v>313.33999999999997</v>
          </cell>
          <cell r="E3517">
            <v>0</v>
          </cell>
        </row>
        <row r="3518">
          <cell r="A3518" t="str">
            <v>RE2-6V101MMA</v>
          </cell>
          <cell r="B3518" t="str">
            <v>5x11</v>
          </cell>
          <cell r="C3518">
            <v>321.51</v>
          </cell>
          <cell r="D3518">
            <v>304.39400000000001</v>
          </cell>
          <cell r="E3518">
            <v>15</v>
          </cell>
        </row>
        <row r="3519">
          <cell r="A3519" t="str">
            <v>RE2-6V101MMA-F</v>
          </cell>
          <cell r="B3519" t="str">
            <v>5x11</v>
          </cell>
          <cell r="C3519">
            <v>337.72399999999999</v>
          </cell>
          <cell r="D3519">
            <v>315.97699999999998</v>
          </cell>
          <cell r="E3519">
            <v>0</v>
          </cell>
        </row>
        <row r="3520">
          <cell r="A3520" t="str">
            <v>RE2-6V101MMA-F1</v>
          </cell>
          <cell r="B3520" t="str">
            <v>5x11</v>
          </cell>
          <cell r="C3520">
            <v>337.72399999999999</v>
          </cell>
          <cell r="D3520">
            <v>315.97699999999998</v>
          </cell>
          <cell r="E3520">
            <v>0</v>
          </cell>
        </row>
        <row r="3521">
          <cell r="A3521" t="str">
            <v>RE2-6V101MMA-S1</v>
          </cell>
          <cell r="B3521" t="str">
            <v>5x11</v>
          </cell>
          <cell r="C3521">
            <v>337.72399999999999</v>
          </cell>
          <cell r="D3521">
            <v>315.97699999999998</v>
          </cell>
          <cell r="E3521">
            <v>0</v>
          </cell>
        </row>
        <row r="3522">
          <cell r="A3522" t="str">
            <v>RE2-6V101MMA-T14</v>
          </cell>
          <cell r="B3522" t="str">
            <v>5x11</v>
          </cell>
          <cell r="C3522">
            <v>338.05900000000003</v>
          </cell>
          <cell r="D3522">
            <v>313.33999999999997</v>
          </cell>
          <cell r="E3522">
            <v>0</v>
          </cell>
        </row>
        <row r="3523">
          <cell r="A3523" t="str">
            <v>RE2-6V101MMA-T2</v>
          </cell>
          <cell r="B3523" t="str">
            <v>5x11</v>
          </cell>
          <cell r="C3523">
            <v>338.05900000000003</v>
          </cell>
          <cell r="D3523">
            <v>313.33999999999997</v>
          </cell>
          <cell r="E3523">
            <v>12</v>
          </cell>
        </row>
        <row r="3524">
          <cell r="A3524" t="str">
            <v>RE2-6V101MMAGZ-T10</v>
          </cell>
          <cell r="B3524" t="str">
            <v>5x11</v>
          </cell>
          <cell r="C3524">
            <v>338.05900000000003</v>
          </cell>
          <cell r="D3524">
            <v>313.33999999999997</v>
          </cell>
          <cell r="E3524">
            <v>0</v>
          </cell>
        </row>
        <row r="3525">
          <cell r="A3525" t="str">
            <v>RE2-6V101MMAGZ-T58</v>
          </cell>
          <cell r="B3525" t="str">
            <v>5x11</v>
          </cell>
          <cell r="C3525">
            <v>338.05900000000003</v>
          </cell>
          <cell r="D3525">
            <v>313.33999999999997</v>
          </cell>
          <cell r="E3525">
            <v>0</v>
          </cell>
        </row>
        <row r="3526">
          <cell r="A3526" t="str">
            <v>RE2-6V102ME9</v>
          </cell>
          <cell r="B3526" t="str">
            <v>10x12.5</v>
          </cell>
          <cell r="C3526">
            <v>1412.325</v>
          </cell>
          <cell r="D3526">
            <v>1044.7449999999999</v>
          </cell>
          <cell r="E3526">
            <v>2</v>
          </cell>
        </row>
        <row r="3527">
          <cell r="A3527" t="str">
            <v>RE2-6V102ME9-F</v>
          </cell>
          <cell r="B3527" t="str">
            <v>10x12.5</v>
          </cell>
          <cell r="C3527">
            <v>1474.184</v>
          </cell>
          <cell r="D3527">
            <v>1091.066</v>
          </cell>
          <cell r="E3527">
            <v>0</v>
          </cell>
        </row>
        <row r="3528">
          <cell r="A3528" t="str">
            <v>RE2-6V102ME9-T2</v>
          </cell>
          <cell r="B3528" t="str">
            <v>10x12.5</v>
          </cell>
          <cell r="C3528">
            <v>1439.7529999999999</v>
          </cell>
          <cell r="D3528">
            <v>1058.347</v>
          </cell>
          <cell r="E3528">
            <v>19.5</v>
          </cell>
        </row>
        <row r="3529">
          <cell r="A3529" t="str">
            <v>RE2-6V102MMA</v>
          </cell>
          <cell r="B3529" t="str">
            <v>10x12.5</v>
          </cell>
          <cell r="C3529">
            <v>1412.325</v>
          </cell>
          <cell r="D3529">
            <v>1044.7449999999999</v>
          </cell>
          <cell r="E3529">
            <v>0</v>
          </cell>
        </row>
        <row r="3530">
          <cell r="A3530" t="str">
            <v>RE2-6V102MMA-F</v>
          </cell>
          <cell r="B3530" t="str">
            <v>10x12.5</v>
          </cell>
          <cell r="C3530">
            <v>1474.184</v>
          </cell>
          <cell r="D3530">
            <v>1091.066</v>
          </cell>
          <cell r="E3530">
            <v>28</v>
          </cell>
        </row>
        <row r="3531">
          <cell r="A3531" t="str">
            <v>RE2-6V102MMA-S1</v>
          </cell>
          <cell r="B3531" t="str">
            <v>10x12.5</v>
          </cell>
          <cell r="C3531">
            <v>1474.184</v>
          </cell>
          <cell r="D3531">
            <v>1091.066</v>
          </cell>
          <cell r="E3531">
            <v>0</v>
          </cell>
        </row>
        <row r="3532">
          <cell r="A3532" t="str">
            <v>RE2-6V102MMA-T2</v>
          </cell>
          <cell r="B3532" t="str">
            <v>10x12.5</v>
          </cell>
          <cell r="C3532">
            <v>1439.7529999999999</v>
          </cell>
          <cell r="D3532">
            <v>1058.347</v>
          </cell>
          <cell r="E3532">
            <v>5</v>
          </cell>
        </row>
        <row r="3533">
          <cell r="A3533" t="str">
            <v>RE2-6V103ME9</v>
          </cell>
          <cell r="B3533" t="str">
            <v>16x31.5</v>
          </cell>
          <cell r="C3533">
            <v>6069.22</v>
          </cell>
          <cell r="D3533">
            <v>5975.4129999999996</v>
          </cell>
          <cell r="E3533">
            <v>0.6</v>
          </cell>
        </row>
        <row r="3534">
          <cell r="A3534" t="str">
            <v>RE2-6V103ME9-T68</v>
          </cell>
          <cell r="B3534" t="str">
            <v>16x31.5</v>
          </cell>
          <cell r="C3534">
            <v>6075.5839999999998</v>
          </cell>
          <cell r="D3534">
            <v>5930.7020000000002</v>
          </cell>
          <cell r="E3534">
            <v>3.25</v>
          </cell>
        </row>
        <row r="3535">
          <cell r="A3535" t="str">
            <v>RE2-6V103MMA</v>
          </cell>
          <cell r="B3535" t="str">
            <v>16x31.5</v>
          </cell>
          <cell r="C3535">
            <v>6069.22</v>
          </cell>
          <cell r="D3535">
            <v>5975.4129999999996</v>
          </cell>
          <cell r="E3535">
            <v>0</v>
          </cell>
        </row>
        <row r="3536">
          <cell r="A3536" t="str">
            <v>RE2-6V152ME9-T2</v>
          </cell>
          <cell r="B3536" t="str">
            <v>10x20</v>
          </cell>
          <cell r="C3536">
            <v>2034.0519999999999</v>
          </cell>
          <cell r="D3536">
            <v>1723.7739999999999</v>
          </cell>
          <cell r="E3536">
            <v>6</v>
          </cell>
        </row>
        <row r="3537">
          <cell r="A3537" t="str">
            <v>RE2-6V220MMA</v>
          </cell>
          <cell r="B3537" t="str">
            <v>5x11</v>
          </cell>
          <cell r="C3537">
            <v>321.51</v>
          </cell>
          <cell r="D3537">
            <v>304.39400000000001</v>
          </cell>
          <cell r="E3537">
            <v>0</v>
          </cell>
        </row>
        <row r="3538">
          <cell r="A3538" t="str">
            <v>RE2-6V220MMA-T2</v>
          </cell>
          <cell r="B3538" t="str">
            <v>5x11</v>
          </cell>
          <cell r="C3538">
            <v>338.05900000000003</v>
          </cell>
          <cell r="D3538">
            <v>313.33999999999997</v>
          </cell>
          <cell r="E3538">
            <v>0</v>
          </cell>
        </row>
        <row r="3539">
          <cell r="A3539" t="str">
            <v>RE2-6V221MF3#-T2</v>
          </cell>
          <cell r="B3539" t="str">
            <v>6.3x11</v>
          </cell>
          <cell r="C3539">
            <v>693.86800000000005</v>
          </cell>
          <cell r="D3539">
            <v>312.39600000000002</v>
          </cell>
          <cell r="E3539">
            <v>2</v>
          </cell>
        </row>
        <row r="3540">
          <cell r="A3540" t="str">
            <v>RE2-6V221MMA</v>
          </cell>
          <cell r="B3540" t="str">
            <v>6.3x11</v>
          </cell>
          <cell r="C3540">
            <v>677.15700000000004</v>
          </cell>
          <cell r="D3540">
            <v>605.69899999999996</v>
          </cell>
          <cell r="E3540">
            <v>0</v>
          </cell>
        </row>
        <row r="3541">
          <cell r="A3541" t="str">
            <v>RE2-6V221MMA-F</v>
          </cell>
          <cell r="B3541" t="str">
            <v>6.3x11</v>
          </cell>
          <cell r="C3541">
            <v>691.29700000000003</v>
          </cell>
          <cell r="D3541">
            <v>617.29100000000005</v>
          </cell>
          <cell r="E3541">
            <v>0</v>
          </cell>
        </row>
        <row r="3542">
          <cell r="A3542" t="str">
            <v>RE2-6V221MMA-S1</v>
          </cell>
          <cell r="B3542" t="str">
            <v>6.3x11</v>
          </cell>
          <cell r="C3542">
            <v>691.29700000000003</v>
          </cell>
          <cell r="D3542">
            <v>617.29100000000005</v>
          </cell>
          <cell r="E3542">
            <v>0</v>
          </cell>
        </row>
        <row r="3543">
          <cell r="A3543" t="str">
            <v>RE2-6V221MMA-T14</v>
          </cell>
          <cell r="B3543" t="str">
            <v>6.3x11</v>
          </cell>
          <cell r="C3543">
            <v>693.86800000000005</v>
          </cell>
          <cell r="D3543">
            <v>312.39600000000002</v>
          </cell>
          <cell r="E3543">
            <v>0</v>
          </cell>
        </row>
        <row r="3544">
          <cell r="A3544" t="str">
            <v>RE2-6V221MMA-T2</v>
          </cell>
          <cell r="B3544" t="str">
            <v>6.3x11</v>
          </cell>
          <cell r="C3544">
            <v>693.86800000000005</v>
          </cell>
          <cell r="D3544">
            <v>312.39600000000002</v>
          </cell>
          <cell r="E3544">
            <v>11</v>
          </cell>
        </row>
        <row r="3545">
          <cell r="A3545" t="str">
            <v>RE2-6V221MMAGZ-T58</v>
          </cell>
          <cell r="B3545" t="str">
            <v>6.3x11</v>
          </cell>
          <cell r="C3545">
            <v>693.86800000000005</v>
          </cell>
          <cell r="D3545">
            <v>312.39600000000002</v>
          </cell>
          <cell r="E3545">
            <v>4</v>
          </cell>
        </row>
        <row r="3546">
          <cell r="A3546" t="str">
            <v>RE2-6V222ME9</v>
          </cell>
          <cell r="B3546" t="str">
            <v>12.5x20</v>
          </cell>
          <cell r="C3546">
            <v>2700.0059999999999</v>
          </cell>
          <cell r="D3546">
            <v>2501.5700000000002</v>
          </cell>
          <cell r="E3546">
            <v>0</v>
          </cell>
        </row>
        <row r="3547">
          <cell r="A3547" t="str">
            <v>RE2-6V222ME9-T70</v>
          </cell>
          <cell r="B3547" t="str">
            <v>12.5x20</v>
          </cell>
          <cell r="C3547">
            <v>2732.5659999999998</v>
          </cell>
          <cell r="D3547">
            <v>2506.6370000000002</v>
          </cell>
          <cell r="E3547">
            <v>0</v>
          </cell>
        </row>
        <row r="3548">
          <cell r="A3548" t="str">
            <v>RE2-6V222MMA</v>
          </cell>
          <cell r="B3548" t="str">
            <v>12.5x20</v>
          </cell>
          <cell r="C3548">
            <v>2700.0059999999999</v>
          </cell>
          <cell r="D3548">
            <v>2501.5700000000002</v>
          </cell>
          <cell r="E3548">
            <v>0</v>
          </cell>
        </row>
        <row r="3549">
          <cell r="A3549" t="str">
            <v>RE2-6V222MMA-F</v>
          </cell>
          <cell r="B3549" t="str">
            <v>12.5x20</v>
          </cell>
          <cell r="C3549">
            <v>2771.049</v>
          </cell>
          <cell r="D3549">
            <v>2558.4169999999999</v>
          </cell>
          <cell r="E3549">
            <v>0</v>
          </cell>
        </row>
        <row r="3550">
          <cell r="A3550" t="str">
            <v>RE2-6V222MMA-S1</v>
          </cell>
          <cell r="B3550" t="str">
            <v>12.5x20</v>
          </cell>
          <cell r="C3550">
            <v>2771.049</v>
          </cell>
          <cell r="D3550">
            <v>2558.4169999999999</v>
          </cell>
          <cell r="E3550">
            <v>1</v>
          </cell>
        </row>
        <row r="3551">
          <cell r="A3551" t="str">
            <v>RE2-6V330MMA</v>
          </cell>
          <cell r="B3551" t="str">
            <v>5x11</v>
          </cell>
          <cell r="C3551">
            <v>321.51</v>
          </cell>
          <cell r="D3551">
            <v>304.39400000000001</v>
          </cell>
          <cell r="E3551">
            <v>0</v>
          </cell>
        </row>
        <row r="3552">
          <cell r="A3552" t="str">
            <v>RE2-6V330MMA-T2</v>
          </cell>
          <cell r="B3552" t="str">
            <v>5x11</v>
          </cell>
          <cell r="C3552">
            <v>338.05900000000003</v>
          </cell>
          <cell r="D3552">
            <v>313.33999999999997</v>
          </cell>
          <cell r="E3552">
            <v>0</v>
          </cell>
        </row>
        <row r="3553">
          <cell r="A3553" t="str">
            <v>RE2-6V331MF3#-T2</v>
          </cell>
          <cell r="B3553" t="str">
            <v>6.3x11</v>
          </cell>
          <cell r="C3553">
            <v>693.86800000000005</v>
          </cell>
          <cell r="D3553">
            <v>312.39600000000002</v>
          </cell>
          <cell r="E3553">
            <v>0</v>
          </cell>
        </row>
        <row r="3554">
          <cell r="A3554" t="str">
            <v>RE2-6V331MF3#-T32</v>
          </cell>
          <cell r="B3554" t="str">
            <v>6.3x11</v>
          </cell>
          <cell r="C3554">
            <v>693.86800000000005</v>
          </cell>
          <cell r="D3554">
            <v>312.39600000000002</v>
          </cell>
          <cell r="E3554">
            <v>0</v>
          </cell>
        </row>
        <row r="3555">
          <cell r="A3555" t="str">
            <v>RE2-6V331MF3#-T72</v>
          </cell>
          <cell r="B3555" t="str">
            <v>6.3x11</v>
          </cell>
          <cell r="C3555">
            <v>693.86800000000005</v>
          </cell>
          <cell r="D3555">
            <v>312.39600000000002</v>
          </cell>
          <cell r="E3555">
            <v>0</v>
          </cell>
        </row>
        <row r="3556">
          <cell r="A3556" t="str">
            <v>RE2-6V331MMA</v>
          </cell>
          <cell r="B3556" t="str">
            <v>6.3x11</v>
          </cell>
          <cell r="C3556">
            <v>677.15700000000004</v>
          </cell>
          <cell r="D3556">
            <v>605.69899999999996</v>
          </cell>
          <cell r="E3556">
            <v>0</v>
          </cell>
        </row>
        <row r="3557">
          <cell r="A3557" t="str">
            <v>RE2-6V331MMA-S1</v>
          </cell>
          <cell r="B3557" t="str">
            <v>6.3x11</v>
          </cell>
          <cell r="C3557">
            <v>691.29700000000003</v>
          </cell>
          <cell r="D3557">
            <v>617.29100000000005</v>
          </cell>
          <cell r="E3557">
            <v>0</v>
          </cell>
        </row>
        <row r="3558">
          <cell r="A3558" t="str">
            <v>RE2-6V331MMA-T2</v>
          </cell>
          <cell r="B3558" t="str">
            <v>6.3x11</v>
          </cell>
          <cell r="C3558">
            <v>693.86800000000005</v>
          </cell>
          <cell r="D3558">
            <v>312.39600000000002</v>
          </cell>
          <cell r="E3558">
            <v>16</v>
          </cell>
        </row>
        <row r="3559">
          <cell r="A3559" t="str">
            <v>RE2-6V331MMAGZ-T32</v>
          </cell>
          <cell r="B3559" t="str">
            <v>6.3x11</v>
          </cell>
          <cell r="C3559">
            <v>693.86800000000005</v>
          </cell>
          <cell r="D3559">
            <v>312.39600000000002</v>
          </cell>
          <cell r="E3559">
            <v>22</v>
          </cell>
        </row>
        <row r="3560">
          <cell r="A3560" t="str">
            <v>RE2-6V331MMAGZ-T58</v>
          </cell>
          <cell r="B3560" t="str">
            <v>6.3x11</v>
          </cell>
          <cell r="C3560">
            <v>693.86800000000005</v>
          </cell>
          <cell r="D3560">
            <v>312.39600000000002</v>
          </cell>
          <cell r="E3560">
            <v>0</v>
          </cell>
        </row>
        <row r="3561">
          <cell r="A3561" t="str">
            <v>RE2-6V332ME9-F</v>
          </cell>
          <cell r="B3561" t="str">
            <v>12.5x20</v>
          </cell>
          <cell r="C3561">
            <v>2771.049</v>
          </cell>
          <cell r="D3561">
            <v>2558.4169999999999</v>
          </cell>
          <cell r="E3561">
            <v>0</v>
          </cell>
        </row>
        <row r="3562">
          <cell r="A3562" t="str">
            <v>RE2-6V332ME9-T70</v>
          </cell>
          <cell r="B3562" t="str">
            <v>12.5x20</v>
          </cell>
          <cell r="C3562">
            <v>2732.5659999999998</v>
          </cell>
          <cell r="D3562">
            <v>2506.6370000000002</v>
          </cell>
          <cell r="E3562">
            <v>0</v>
          </cell>
        </row>
        <row r="3563">
          <cell r="A3563" t="str">
            <v>RE2-6V332MMA</v>
          </cell>
          <cell r="B3563" t="str">
            <v>12.5x20</v>
          </cell>
          <cell r="C3563">
            <v>2700.0059999999999</v>
          </cell>
          <cell r="D3563">
            <v>2501.5700000000002</v>
          </cell>
          <cell r="E3563">
            <v>1</v>
          </cell>
        </row>
        <row r="3564">
          <cell r="A3564" t="str">
            <v>RE2-6V332MMA-S1</v>
          </cell>
          <cell r="B3564" t="str">
            <v>12.5x20</v>
          </cell>
          <cell r="C3564">
            <v>2771.049</v>
          </cell>
          <cell r="D3564">
            <v>2558.4169999999999</v>
          </cell>
          <cell r="E3564">
            <v>0</v>
          </cell>
        </row>
        <row r="3565">
          <cell r="A3565" t="str">
            <v>RE2-6V332MMA-T4</v>
          </cell>
          <cell r="B3565" t="str">
            <v>12.5x20</v>
          </cell>
          <cell r="C3565">
            <v>2732.5659999999998</v>
          </cell>
          <cell r="D3565">
            <v>2506.6370000000002</v>
          </cell>
          <cell r="E3565">
            <v>7.5</v>
          </cell>
        </row>
        <row r="3566">
          <cell r="A3566" t="str">
            <v>RE2-6V470MMA</v>
          </cell>
          <cell r="B3566" t="str">
            <v>5x11</v>
          </cell>
          <cell r="C3566">
            <v>321.51</v>
          </cell>
          <cell r="D3566">
            <v>304.39400000000001</v>
          </cell>
          <cell r="E3566">
            <v>0</v>
          </cell>
        </row>
        <row r="3567">
          <cell r="A3567" t="str">
            <v>RE2-6V470MMA-F</v>
          </cell>
          <cell r="B3567" t="str">
            <v>5x11</v>
          </cell>
          <cell r="C3567">
            <v>337.72399999999999</v>
          </cell>
          <cell r="D3567">
            <v>315.97699999999998</v>
          </cell>
          <cell r="E3567">
            <v>0</v>
          </cell>
        </row>
        <row r="3568">
          <cell r="A3568" t="str">
            <v>RE2-6V470MMA-S1</v>
          </cell>
          <cell r="B3568" t="str">
            <v>5x11</v>
          </cell>
          <cell r="C3568">
            <v>337.72399999999999</v>
          </cell>
          <cell r="D3568">
            <v>315.97699999999998</v>
          </cell>
          <cell r="E3568">
            <v>0</v>
          </cell>
        </row>
        <row r="3569">
          <cell r="A3569" t="str">
            <v>RE2-6V470MMA-T2</v>
          </cell>
          <cell r="B3569" t="str">
            <v>5x11</v>
          </cell>
          <cell r="C3569">
            <v>338.05900000000003</v>
          </cell>
          <cell r="D3569">
            <v>313.33999999999997</v>
          </cell>
          <cell r="E3569">
            <v>0</v>
          </cell>
        </row>
        <row r="3570">
          <cell r="A3570" t="str">
            <v>RE2-6V470MMAGZ-T10</v>
          </cell>
          <cell r="B3570" t="str">
            <v>5x11</v>
          </cell>
          <cell r="C3570">
            <v>338.05900000000003</v>
          </cell>
          <cell r="D3570">
            <v>313.33999999999997</v>
          </cell>
          <cell r="E3570">
            <v>0</v>
          </cell>
        </row>
        <row r="3571">
          <cell r="A3571" t="str">
            <v>RE2-6V470MMAGZ-T58</v>
          </cell>
          <cell r="B3571" t="str">
            <v>5x11</v>
          </cell>
          <cell r="C3571">
            <v>338.05900000000003</v>
          </cell>
          <cell r="D3571">
            <v>313.33999999999997</v>
          </cell>
          <cell r="E3571">
            <v>0</v>
          </cell>
        </row>
        <row r="3572">
          <cell r="A3572" t="str">
            <v>RE2-6V471MG3#-T2</v>
          </cell>
          <cell r="B3572" t="str">
            <v>8x11.5</v>
          </cell>
          <cell r="C3572">
            <v>856.90899999999999</v>
          </cell>
          <cell r="D3572">
            <v>683.69799999999998</v>
          </cell>
          <cell r="E3572">
            <v>1</v>
          </cell>
        </row>
        <row r="3573">
          <cell r="A3573" t="str">
            <v>RE2-6V471MMA</v>
          </cell>
          <cell r="B3573" t="str">
            <v>8x11.5</v>
          </cell>
          <cell r="C3573">
            <v>835.03499999999997</v>
          </cell>
          <cell r="D3573">
            <v>673.39400000000001</v>
          </cell>
          <cell r="E3573">
            <v>4</v>
          </cell>
        </row>
        <row r="3574">
          <cell r="A3574" t="str">
            <v>RE2-6V471MMA-F</v>
          </cell>
          <cell r="B3574" t="str">
            <v>8x11.5</v>
          </cell>
          <cell r="C3574">
            <v>851.61800000000005</v>
          </cell>
          <cell r="D3574">
            <v>685.99099999999999</v>
          </cell>
          <cell r="E3574">
            <v>9</v>
          </cell>
        </row>
        <row r="3575">
          <cell r="A3575" t="str">
            <v>RE2-6V471MMA-S1</v>
          </cell>
          <cell r="B3575" t="str">
            <v>8x11.5</v>
          </cell>
          <cell r="C3575">
            <v>851.61800000000005</v>
          </cell>
          <cell r="D3575">
            <v>685.99099999999999</v>
          </cell>
          <cell r="E3575">
            <v>0</v>
          </cell>
        </row>
        <row r="3576">
          <cell r="A3576" t="str">
            <v>RE2-6V471MMA-T14</v>
          </cell>
          <cell r="B3576" t="str">
            <v>8x11.5</v>
          </cell>
          <cell r="C3576">
            <v>856.90899999999999</v>
          </cell>
          <cell r="D3576">
            <v>683.69799999999998</v>
          </cell>
          <cell r="E3576">
            <v>0</v>
          </cell>
        </row>
        <row r="3577">
          <cell r="A3577" t="str">
            <v>RE2-6V471MMA-T2</v>
          </cell>
          <cell r="B3577" t="str">
            <v>8x11.5</v>
          </cell>
          <cell r="C3577">
            <v>856.90899999999999</v>
          </cell>
          <cell r="D3577">
            <v>683.69799999999998</v>
          </cell>
          <cell r="E3577">
            <v>8.3000000000000007</v>
          </cell>
        </row>
        <row r="3578">
          <cell r="A3578" t="str">
            <v>RE2-6V471MMA-T8</v>
          </cell>
          <cell r="B3578" t="str">
            <v>8x11.5</v>
          </cell>
          <cell r="C3578">
            <v>856.90899999999999</v>
          </cell>
          <cell r="D3578">
            <v>683.69799999999998</v>
          </cell>
          <cell r="E3578">
            <v>0</v>
          </cell>
        </row>
        <row r="3579">
          <cell r="A3579" t="str">
            <v>RE2-6V472MMA</v>
          </cell>
          <cell r="B3579" t="str">
            <v>16x25</v>
          </cell>
          <cell r="C3579">
            <v>4593.3860000000004</v>
          </cell>
          <cell r="D3579">
            <v>4438.3280000000004</v>
          </cell>
          <cell r="E3579">
            <v>0</v>
          </cell>
        </row>
        <row r="3580">
          <cell r="A3580" t="str">
            <v>RE2-6V472MMA-S1</v>
          </cell>
          <cell r="B3580" t="str">
            <v>16x25</v>
          </cell>
          <cell r="C3580">
            <v>4661.848</v>
          </cell>
          <cell r="D3580">
            <v>4492.8459999999995</v>
          </cell>
          <cell r="E3580">
            <v>0</v>
          </cell>
        </row>
        <row r="3581">
          <cell r="A3581" t="str">
            <v>RE2-6V682MMA</v>
          </cell>
          <cell r="B3581" t="str">
            <v>16x25</v>
          </cell>
          <cell r="C3581">
            <v>4593.3860000000004</v>
          </cell>
          <cell r="D3581">
            <v>4438.3280000000004</v>
          </cell>
          <cell r="E3581">
            <v>0</v>
          </cell>
        </row>
        <row r="3582">
          <cell r="A3582" t="str">
            <v>RE3-100V010M</v>
          </cell>
          <cell r="B3582" t="str">
            <v>5x11</v>
          </cell>
          <cell r="C3582">
            <v>353.404</v>
          </cell>
          <cell r="D3582">
            <v>327.89299999999997</v>
          </cell>
          <cell r="E3582">
            <v>2</v>
          </cell>
        </row>
        <row r="3583">
          <cell r="A3583" t="str">
            <v>RE3-100V010M-T10</v>
          </cell>
          <cell r="B3583" t="str">
            <v>5x11</v>
          </cell>
          <cell r="C3583">
            <v>373.86</v>
          </cell>
          <cell r="D3583">
            <v>336.51499999999999</v>
          </cell>
          <cell r="E3583">
            <v>0</v>
          </cell>
        </row>
        <row r="3584">
          <cell r="A3584" t="str">
            <v>RE3-100V010M-T2</v>
          </cell>
          <cell r="B3584" t="str">
            <v>5x11</v>
          </cell>
          <cell r="C3584">
            <v>373.86</v>
          </cell>
          <cell r="D3584">
            <v>336.51499999999999</v>
          </cell>
          <cell r="E3584">
            <v>0</v>
          </cell>
        </row>
        <row r="3585">
          <cell r="A3585" t="str">
            <v>RE3-100V010M-T58</v>
          </cell>
          <cell r="B3585" t="str">
            <v>5x11</v>
          </cell>
          <cell r="C3585">
            <v>373.86</v>
          </cell>
          <cell r="D3585">
            <v>336.51499999999999</v>
          </cell>
          <cell r="E3585">
            <v>0</v>
          </cell>
        </row>
        <row r="3586">
          <cell r="A3586" t="str">
            <v>RE3-100V100M</v>
          </cell>
          <cell r="B3586" t="str">
            <v>6.3x11</v>
          </cell>
          <cell r="C3586">
            <v>645.78</v>
          </cell>
          <cell r="D3586">
            <v>515.44299999999998</v>
          </cell>
          <cell r="E3586">
            <v>2</v>
          </cell>
        </row>
        <row r="3587">
          <cell r="A3587" t="str">
            <v>RE3-100V100M#</v>
          </cell>
          <cell r="B3587" t="str">
            <v>6.3x11</v>
          </cell>
          <cell r="C3587">
            <v>645.78</v>
          </cell>
          <cell r="D3587">
            <v>515.44299999999998</v>
          </cell>
          <cell r="E3587">
            <v>0</v>
          </cell>
        </row>
        <row r="3588">
          <cell r="A3588" t="str">
            <v>RE3-100V100M-T2</v>
          </cell>
          <cell r="B3588" t="str">
            <v>6.3x11</v>
          </cell>
          <cell r="C3588">
            <v>676.75199999999995</v>
          </cell>
          <cell r="D3588">
            <v>526.154</v>
          </cell>
          <cell r="E3588">
            <v>6</v>
          </cell>
        </row>
        <row r="3589">
          <cell r="A3589" t="str">
            <v>RE3-100V100M-T36</v>
          </cell>
          <cell r="B3589" t="str">
            <v>6.3x11</v>
          </cell>
          <cell r="C3589">
            <v>676.75199999999995</v>
          </cell>
          <cell r="D3589">
            <v>526.154</v>
          </cell>
          <cell r="E3589">
            <v>0</v>
          </cell>
        </row>
        <row r="3590">
          <cell r="A3590" t="str">
            <v>RE3-100V100M-T58</v>
          </cell>
          <cell r="B3590" t="str">
            <v>6.3x11</v>
          </cell>
          <cell r="C3590">
            <v>676.75199999999995</v>
          </cell>
          <cell r="D3590">
            <v>526.154</v>
          </cell>
          <cell r="E3590">
            <v>2</v>
          </cell>
        </row>
        <row r="3591">
          <cell r="A3591" t="str">
            <v>RE3-100V100ME3</v>
          </cell>
          <cell r="B3591" t="str">
            <v>5x11</v>
          </cell>
          <cell r="C3591">
            <v>353.404</v>
          </cell>
          <cell r="D3591">
            <v>327.89299999999997</v>
          </cell>
          <cell r="E3591">
            <v>0</v>
          </cell>
        </row>
        <row r="3592">
          <cell r="A3592" t="str">
            <v>RE3-100V100ME3-T10</v>
          </cell>
          <cell r="B3592" t="str">
            <v>5x11</v>
          </cell>
          <cell r="C3592">
            <v>373.86</v>
          </cell>
          <cell r="D3592">
            <v>336.51499999999999</v>
          </cell>
          <cell r="E3592">
            <v>0</v>
          </cell>
        </row>
        <row r="3593">
          <cell r="A3593" t="str">
            <v>RE3-100V100ME3-T2</v>
          </cell>
          <cell r="B3593" t="str">
            <v>5x11</v>
          </cell>
          <cell r="C3593">
            <v>373.86</v>
          </cell>
          <cell r="D3593">
            <v>336.51499999999999</v>
          </cell>
          <cell r="E3593">
            <v>2</v>
          </cell>
        </row>
        <row r="3594">
          <cell r="A3594" t="str">
            <v>RE3-100V100ME3-T58</v>
          </cell>
          <cell r="B3594" t="str">
            <v>5x11</v>
          </cell>
          <cell r="C3594">
            <v>373.86</v>
          </cell>
          <cell r="D3594">
            <v>336.51499999999999</v>
          </cell>
          <cell r="E3594">
            <v>16</v>
          </cell>
        </row>
        <row r="3595">
          <cell r="A3595" t="str">
            <v>RE3-100V100MF3#</v>
          </cell>
          <cell r="B3595" t="str">
            <v>6.3x11</v>
          </cell>
          <cell r="C3595">
            <v>645.78</v>
          </cell>
          <cell r="D3595">
            <v>515.44299999999998</v>
          </cell>
          <cell r="E3595">
            <v>0</v>
          </cell>
        </row>
        <row r="3596">
          <cell r="A3596" t="str">
            <v>RE3-100V100MF3#-T2</v>
          </cell>
          <cell r="B3596" t="str">
            <v>6.3x11</v>
          </cell>
          <cell r="C3596">
            <v>676.75199999999995</v>
          </cell>
          <cell r="D3596">
            <v>526.154</v>
          </cell>
          <cell r="E3596">
            <v>4</v>
          </cell>
        </row>
        <row r="3597">
          <cell r="A3597" t="str">
            <v>RE3-100V101M</v>
          </cell>
          <cell r="B3597" t="str">
            <v>10x20</v>
          </cell>
          <cell r="C3597">
            <v>2265.9050000000002</v>
          </cell>
          <cell r="D3597">
            <v>1911.806</v>
          </cell>
          <cell r="E3597">
            <v>0</v>
          </cell>
        </row>
        <row r="3598">
          <cell r="A3598" t="str">
            <v>RE3-100V101M#</v>
          </cell>
          <cell r="B3598" t="str">
            <v>10x20</v>
          </cell>
          <cell r="C3598">
            <v>2265.9050000000002</v>
          </cell>
          <cell r="D3598">
            <v>1911.806</v>
          </cell>
          <cell r="E3598">
            <v>0</v>
          </cell>
        </row>
        <row r="3599">
          <cell r="A3599" t="str">
            <v>RE3-100V101M-F</v>
          </cell>
          <cell r="B3599" t="str">
            <v>10x20</v>
          </cell>
          <cell r="C3599">
            <v>2351.2220000000002</v>
          </cell>
          <cell r="D3599">
            <v>1983.1289999999999</v>
          </cell>
          <cell r="E3599">
            <v>1</v>
          </cell>
        </row>
        <row r="3600">
          <cell r="A3600" t="str">
            <v>RE3-100V101M-S1</v>
          </cell>
          <cell r="B3600" t="str">
            <v>10x20</v>
          </cell>
          <cell r="C3600">
            <v>2351.2220000000002</v>
          </cell>
          <cell r="D3600">
            <v>1983.1289999999999</v>
          </cell>
          <cell r="E3600">
            <v>27.8</v>
          </cell>
        </row>
        <row r="3601">
          <cell r="A3601" t="str">
            <v>RE3-100V101M-T2</v>
          </cell>
          <cell r="B3601" t="str">
            <v>10x20</v>
          </cell>
          <cell r="C3601">
            <v>2295.587</v>
          </cell>
          <cell r="D3601">
            <v>1921.2550000000001</v>
          </cell>
          <cell r="E3601">
            <v>42</v>
          </cell>
        </row>
        <row r="3602">
          <cell r="A3602" t="str">
            <v>RE3-100V101MH4</v>
          </cell>
          <cell r="B3602" t="str">
            <v>10x16</v>
          </cell>
          <cell r="C3602">
            <v>1793.78</v>
          </cell>
          <cell r="D3602">
            <v>1471.402</v>
          </cell>
          <cell r="E3602">
            <v>0</v>
          </cell>
        </row>
        <row r="3603">
          <cell r="A3603" t="str">
            <v>RE3-100V101MH4-F</v>
          </cell>
          <cell r="B3603" t="str">
            <v>10x16</v>
          </cell>
          <cell r="C3603">
            <v>1860.4459999999999</v>
          </cell>
          <cell r="D3603">
            <v>1523.212</v>
          </cell>
          <cell r="E3603">
            <v>4</v>
          </cell>
        </row>
        <row r="3604">
          <cell r="A3604" t="str">
            <v>RE3-100V101MH4-T2</v>
          </cell>
          <cell r="B3604" t="str">
            <v>10x16</v>
          </cell>
          <cell r="C3604">
            <v>1813.6569999999999</v>
          </cell>
          <cell r="D3604">
            <v>1473.645</v>
          </cell>
          <cell r="E3604">
            <v>4.5</v>
          </cell>
        </row>
        <row r="3605">
          <cell r="A3605" t="str">
            <v>RE3-100V101MH5#-S1</v>
          </cell>
          <cell r="B3605" t="str">
            <v>10x20</v>
          </cell>
          <cell r="C3605">
            <v>2351.2220000000002</v>
          </cell>
          <cell r="D3605">
            <v>1983.1289999999999</v>
          </cell>
          <cell r="E3605">
            <v>4.2</v>
          </cell>
        </row>
        <row r="3606">
          <cell r="A3606" t="str">
            <v>RE3-100V102M</v>
          </cell>
          <cell r="B3606" t="str">
            <v>18x40</v>
          </cell>
          <cell r="C3606">
            <v>13126.904</v>
          </cell>
          <cell r="D3606">
            <v>13635.971</v>
          </cell>
          <cell r="E3606">
            <v>2.25</v>
          </cell>
        </row>
        <row r="3607">
          <cell r="A3607" t="str">
            <v>RE3-100V220M</v>
          </cell>
          <cell r="B3607" t="str">
            <v>6.3x11</v>
          </cell>
          <cell r="C3607">
            <v>645.78</v>
          </cell>
          <cell r="D3607">
            <v>515.44299999999998</v>
          </cell>
          <cell r="E3607">
            <v>0</v>
          </cell>
        </row>
        <row r="3608">
          <cell r="A3608" t="str">
            <v>RE3-100V220M-T2</v>
          </cell>
          <cell r="B3608" t="str">
            <v>6.3x11</v>
          </cell>
          <cell r="C3608">
            <v>676.75199999999995</v>
          </cell>
          <cell r="D3608">
            <v>526.154</v>
          </cell>
          <cell r="E3608">
            <v>10</v>
          </cell>
        </row>
        <row r="3609">
          <cell r="A3609" t="str">
            <v>RE3-100V220M-T58</v>
          </cell>
          <cell r="B3609" t="str">
            <v>6.3x11</v>
          </cell>
          <cell r="C3609">
            <v>676.75199999999995</v>
          </cell>
          <cell r="D3609">
            <v>526.154</v>
          </cell>
          <cell r="E3609">
            <v>0</v>
          </cell>
        </row>
        <row r="3610">
          <cell r="A3610" t="str">
            <v>RE3-100V221M</v>
          </cell>
          <cell r="B3610" t="str">
            <v>12.5x20</v>
          </cell>
          <cell r="C3610">
            <v>2900.4430000000002</v>
          </cell>
          <cell r="D3610">
            <v>2683.2310000000002</v>
          </cell>
          <cell r="E3610">
            <v>0</v>
          </cell>
        </row>
        <row r="3611">
          <cell r="A3611" t="str">
            <v>RE3-100V221MS</v>
          </cell>
          <cell r="B3611" t="str">
            <v>12.5x25</v>
          </cell>
          <cell r="C3611">
            <v>3806.6170000000002</v>
          </cell>
          <cell r="D3611">
            <v>3584.9780000000001</v>
          </cell>
          <cell r="E3611">
            <v>1</v>
          </cell>
        </row>
        <row r="3612">
          <cell r="A3612" t="str">
            <v>RE3-100V221MS-F</v>
          </cell>
          <cell r="B3612" t="str">
            <v>12.5x25</v>
          </cell>
          <cell r="C3612">
            <v>3890.7330000000002</v>
          </cell>
          <cell r="D3612">
            <v>3642.31</v>
          </cell>
          <cell r="E3612">
            <v>30</v>
          </cell>
        </row>
        <row r="3613">
          <cell r="A3613" t="str">
            <v>RE3-100V2R2M</v>
          </cell>
          <cell r="B3613" t="str">
            <v>5x11</v>
          </cell>
          <cell r="C3613">
            <v>353.404</v>
          </cell>
          <cell r="D3613">
            <v>327.89299999999997</v>
          </cell>
          <cell r="E3613">
            <v>0</v>
          </cell>
        </row>
        <row r="3614">
          <cell r="A3614" t="str">
            <v>RE3-100V2R2M#</v>
          </cell>
          <cell r="B3614" t="str">
            <v>5x11</v>
          </cell>
          <cell r="C3614">
            <v>353.404</v>
          </cell>
          <cell r="D3614">
            <v>327.89299999999997</v>
          </cell>
          <cell r="E3614">
            <v>0</v>
          </cell>
        </row>
        <row r="3615">
          <cell r="A3615" t="str">
            <v>RE3-100V2R2M-F</v>
          </cell>
          <cell r="B3615" t="str">
            <v>5x11</v>
          </cell>
          <cell r="C3615">
            <v>369.51499999999999</v>
          </cell>
          <cell r="D3615">
            <v>339.40899999999999</v>
          </cell>
          <cell r="E3615">
            <v>4</v>
          </cell>
        </row>
        <row r="3616">
          <cell r="A3616" t="str">
            <v>RE3-100V2R2M-F1</v>
          </cell>
          <cell r="B3616" t="str">
            <v>5x11</v>
          </cell>
          <cell r="C3616">
            <v>369.51499999999999</v>
          </cell>
          <cell r="D3616">
            <v>339.40899999999999</v>
          </cell>
          <cell r="E3616">
            <v>0</v>
          </cell>
        </row>
        <row r="3617">
          <cell r="A3617" t="str">
            <v>RE3-100V2R2M-T2</v>
          </cell>
          <cell r="B3617" t="str">
            <v>5x11</v>
          </cell>
          <cell r="C3617">
            <v>373.86</v>
          </cell>
          <cell r="D3617">
            <v>336.51499999999999</v>
          </cell>
          <cell r="E3617">
            <v>8</v>
          </cell>
        </row>
        <row r="3618">
          <cell r="A3618" t="str">
            <v>RE3-100V330M</v>
          </cell>
          <cell r="B3618" t="str">
            <v>8x11.5</v>
          </cell>
          <cell r="C3618">
            <v>890.42899999999997</v>
          </cell>
          <cell r="D3618">
            <v>734.048</v>
          </cell>
          <cell r="E3618">
            <v>0</v>
          </cell>
        </row>
        <row r="3619">
          <cell r="A3619" t="str">
            <v>RE3-100V330M-T2</v>
          </cell>
          <cell r="B3619" t="str">
            <v>8x11.5</v>
          </cell>
          <cell r="C3619">
            <v>920.82299999999998</v>
          </cell>
          <cell r="D3619">
            <v>743.97</v>
          </cell>
          <cell r="E3619">
            <v>0</v>
          </cell>
        </row>
        <row r="3620">
          <cell r="A3620" t="str">
            <v>RE3-100V331M</v>
          </cell>
          <cell r="B3620" t="str">
            <v>12.5x25</v>
          </cell>
          <cell r="C3620">
            <v>3806.6170000000002</v>
          </cell>
          <cell r="D3620">
            <v>3584.9780000000001</v>
          </cell>
          <cell r="E3620">
            <v>1</v>
          </cell>
        </row>
        <row r="3621">
          <cell r="A3621" t="str">
            <v>RE3-100V331M-F31</v>
          </cell>
          <cell r="B3621" t="str">
            <v>12.5x25</v>
          </cell>
          <cell r="C3621">
            <v>3890.7330000000002</v>
          </cell>
          <cell r="D3621">
            <v>3642.31</v>
          </cell>
          <cell r="E3621">
            <v>0</v>
          </cell>
        </row>
        <row r="3622">
          <cell r="A3622" t="str">
            <v>RE3-100V331M-T4</v>
          </cell>
          <cell r="B3622" t="str">
            <v>12.5x25</v>
          </cell>
          <cell r="C3622">
            <v>3845.52</v>
          </cell>
          <cell r="D3622">
            <v>3574.6610000000001</v>
          </cell>
          <cell r="E3622">
            <v>0</v>
          </cell>
        </row>
        <row r="3623">
          <cell r="A3623" t="str">
            <v>RE3-100V3R3M</v>
          </cell>
          <cell r="B3623" t="str">
            <v>5x11</v>
          </cell>
          <cell r="C3623">
            <v>353.404</v>
          </cell>
          <cell r="D3623">
            <v>327.89299999999997</v>
          </cell>
          <cell r="E3623">
            <v>2</v>
          </cell>
        </row>
        <row r="3624">
          <cell r="A3624" t="str">
            <v>RE3-100V3R3M-F</v>
          </cell>
          <cell r="B3624" t="str">
            <v>5x11</v>
          </cell>
          <cell r="C3624">
            <v>369.51499999999999</v>
          </cell>
          <cell r="D3624">
            <v>339.40899999999999</v>
          </cell>
          <cell r="E3624">
            <v>0</v>
          </cell>
        </row>
        <row r="3625">
          <cell r="A3625" t="str">
            <v>RE3-100V3R3M-T2</v>
          </cell>
          <cell r="B3625" t="str">
            <v>5x11</v>
          </cell>
          <cell r="C3625">
            <v>373.86</v>
          </cell>
          <cell r="D3625">
            <v>336.51499999999999</v>
          </cell>
          <cell r="E3625">
            <v>0</v>
          </cell>
        </row>
        <row r="3626">
          <cell r="A3626" t="str">
            <v>RE3-100V3R3M-T58</v>
          </cell>
          <cell r="B3626" t="str">
            <v>5x11</v>
          </cell>
          <cell r="C3626">
            <v>373.86</v>
          </cell>
          <cell r="D3626">
            <v>336.51499999999999</v>
          </cell>
          <cell r="E3626">
            <v>0</v>
          </cell>
        </row>
        <row r="3627">
          <cell r="A3627" t="str">
            <v>RE3-100V470M</v>
          </cell>
          <cell r="B3627" t="str">
            <v>10x12.5</v>
          </cell>
          <cell r="C3627">
            <v>1461.89</v>
          </cell>
          <cell r="D3627">
            <v>1174.53</v>
          </cell>
          <cell r="E3627">
            <v>5</v>
          </cell>
        </row>
        <row r="3628">
          <cell r="A3628" t="str">
            <v>RE3-100V470M-F</v>
          </cell>
          <cell r="B3628" t="str">
            <v>10x12.5</v>
          </cell>
          <cell r="C3628">
            <v>1529.4449999999999</v>
          </cell>
          <cell r="D3628">
            <v>1221.046</v>
          </cell>
          <cell r="E3628">
            <v>12</v>
          </cell>
        </row>
        <row r="3629">
          <cell r="A3629" t="str">
            <v>RE3-100V470M-T2</v>
          </cell>
          <cell r="B3629" t="str">
            <v>10x12.5</v>
          </cell>
          <cell r="C3629">
            <v>1489.317</v>
          </cell>
          <cell r="D3629">
            <v>1186.923</v>
          </cell>
          <cell r="E3629">
            <v>3</v>
          </cell>
        </row>
        <row r="3630">
          <cell r="A3630" t="str">
            <v>RE3-100V471M</v>
          </cell>
          <cell r="B3630" t="str">
            <v>16x25</v>
          </cell>
          <cell r="C3630">
            <v>4988.3490000000002</v>
          </cell>
          <cell r="D3630">
            <v>5268.8950000000004</v>
          </cell>
          <cell r="E3630">
            <v>0</v>
          </cell>
        </row>
        <row r="3631">
          <cell r="A3631" t="str">
            <v>RE3-100V471M-T50</v>
          </cell>
          <cell r="B3631" t="str">
            <v>16x25</v>
          </cell>
          <cell r="C3631">
            <v>5027.0249999999996</v>
          </cell>
          <cell r="D3631">
            <v>5254.8620000000001</v>
          </cell>
          <cell r="E3631">
            <v>0.5</v>
          </cell>
        </row>
        <row r="3632">
          <cell r="A3632" t="str">
            <v>RE3-100V4R7M</v>
          </cell>
          <cell r="B3632" t="str">
            <v>5x11</v>
          </cell>
          <cell r="C3632">
            <v>353.404</v>
          </cell>
          <cell r="D3632">
            <v>327.89299999999997</v>
          </cell>
          <cell r="E3632">
            <v>0</v>
          </cell>
        </row>
        <row r="3633">
          <cell r="A3633" t="str">
            <v>RE3-100V4R7M-T10</v>
          </cell>
          <cell r="B3633" t="str">
            <v>5x11</v>
          </cell>
          <cell r="C3633">
            <v>373.86</v>
          </cell>
          <cell r="D3633">
            <v>336.51499999999999</v>
          </cell>
          <cell r="E3633">
            <v>0</v>
          </cell>
        </row>
        <row r="3634">
          <cell r="A3634" t="str">
            <v>RE3-100V4R7M-T2</v>
          </cell>
          <cell r="B3634" t="str">
            <v>5x11</v>
          </cell>
          <cell r="C3634">
            <v>373.86</v>
          </cell>
          <cell r="D3634">
            <v>336.51499999999999</v>
          </cell>
          <cell r="E3634">
            <v>4</v>
          </cell>
        </row>
        <row r="3635">
          <cell r="A3635" t="str">
            <v>RE3-100V4R7M-T58</v>
          </cell>
          <cell r="B3635" t="str">
            <v>5x11</v>
          </cell>
          <cell r="C3635">
            <v>373.86</v>
          </cell>
          <cell r="D3635">
            <v>336.51499999999999</v>
          </cell>
          <cell r="E3635">
            <v>0</v>
          </cell>
        </row>
        <row r="3636">
          <cell r="A3636" t="str">
            <v>RE3-100VR10M</v>
          </cell>
          <cell r="B3636" t="str">
            <v>5x11</v>
          </cell>
          <cell r="C3636">
            <v>353.404</v>
          </cell>
          <cell r="D3636">
            <v>327.89299999999997</v>
          </cell>
          <cell r="E3636">
            <v>0</v>
          </cell>
        </row>
        <row r="3637">
          <cell r="A3637" t="str">
            <v>RE3-100VR10M-T2</v>
          </cell>
          <cell r="B3637" t="str">
            <v>5x11</v>
          </cell>
          <cell r="C3637">
            <v>373.86</v>
          </cell>
          <cell r="D3637">
            <v>336.51499999999999</v>
          </cell>
          <cell r="E3637">
            <v>0</v>
          </cell>
        </row>
        <row r="3638">
          <cell r="A3638" t="str">
            <v>RE3-100VR22M</v>
          </cell>
          <cell r="B3638" t="str">
            <v>5x11</v>
          </cell>
          <cell r="C3638">
            <v>353.404</v>
          </cell>
          <cell r="D3638">
            <v>327.89299999999997</v>
          </cell>
          <cell r="E3638">
            <v>0</v>
          </cell>
        </row>
        <row r="3639">
          <cell r="A3639" t="str">
            <v>RE3-100VR47M</v>
          </cell>
          <cell r="B3639" t="str">
            <v>5x11</v>
          </cell>
          <cell r="C3639">
            <v>353.404</v>
          </cell>
          <cell r="D3639">
            <v>327.89299999999997</v>
          </cell>
          <cell r="E3639">
            <v>2</v>
          </cell>
        </row>
        <row r="3640">
          <cell r="A3640" t="str">
            <v>RE3-100VR47M-T2</v>
          </cell>
          <cell r="B3640" t="str">
            <v>5x11</v>
          </cell>
          <cell r="C3640">
            <v>373.86</v>
          </cell>
          <cell r="D3640">
            <v>336.51499999999999</v>
          </cell>
          <cell r="E3640">
            <v>0</v>
          </cell>
        </row>
        <row r="3641">
          <cell r="A3641" t="str">
            <v>RE3-100VR47M-T58</v>
          </cell>
          <cell r="B3641" t="str">
            <v>5x11</v>
          </cell>
          <cell r="C3641">
            <v>373.86</v>
          </cell>
          <cell r="D3641">
            <v>336.51499999999999</v>
          </cell>
          <cell r="E3641">
            <v>0</v>
          </cell>
        </row>
        <row r="3642">
          <cell r="A3642" t="str">
            <v>RE3-10V101M</v>
          </cell>
          <cell r="B3642" t="str">
            <v>5x11</v>
          </cell>
          <cell r="C3642">
            <v>353.404</v>
          </cell>
          <cell r="D3642">
            <v>327.89299999999997</v>
          </cell>
          <cell r="E3642">
            <v>8</v>
          </cell>
        </row>
        <row r="3643">
          <cell r="A3643" t="str">
            <v>RE3-10V101M-T10</v>
          </cell>
          <cell r="B3643" t="str">
            <v>5x11</v>
          </cell>
          <cell r="C3643">
            <v>373.86</v>
          </cell>
          <cell r="D3643">
            <v>336.51499999999999</v>
          </cell>
          <cell r="E3643">
            <v>0</v>
          </cell>
        </row>
        <row r="3644">
          <cell r="A3644" t="str">
            <v>RE3-10V101M-T2</v>
          </cell>
          <cell r="B3644" t="str">
            <v>5x11</v>
          </cell>
          <cell r="C3644">
            <v>373.86</v>
          </cell>
          <cell r="D3644">
            <v>336.51499999999999</v>
          </cell>
          <cell r="E3644">
            <v>66.156000000000006</v>
          </cell>
        </row>
        <row r="3645">
          <cell r="A3645" t="str">
            <v>RE3-10V101M-T36</v>
          </cell>
          <cell r="B3645" t="str">
            <v>5x11</v>
          </cell>
          <cell r="C3645">
            <v>373.86</v>
          </cell>
          <cell r="D3645">
            <v>336.51499999999999</v>
          </cell>
          <cell r="E3645">
            <v>25</v>
          </cell>
        </row>
        <row r="3646">
          <cell r="A3646" t="str">
            <v>RE3-10V101M-T58</v>
          </cell>
          <cell r="B3646" t="str">
            <v>5x11</v>
          </cell>
          <cell r="C3646">
            <v>373.86</v>
          </cell>
          <cell r="D3646">
            <v>336.51499999999999</v>
          </cell>
          <cell r="E3646">
            <v>0</v>
          </cell>
        </row>
        <row r="3647">
          <cell r="A3647" t="str">
            <v>RE3-10V101M-T72</v>
          </cell>
          <cell r="B3647" t="str">
            <v>5x11</v>
          </cell>
          <cell r="C3647">
            <v>373.86</v>
          </cell>
          <cell r="D3647">
            <v>336.51499999999999</v>
          </cell>
          <cell r="E3647">
            <v>12</v>
          </cell>
        </row>
        <row r="3648">
          <cell r="A3648" t="str">
            <v>RE3-10V101ME3#-T2</v>
          </cell>
          <cell r="B3648" t="str">
            <v>5x11</v>
          </cell>
          <cell r="C3648">
            <v>373.86</v>
          </cell>
          <cell r="D3648">
            <v>336.51499999999999</v>
          </cell>
          <cell r="E3648">
            <v>26</v>
          </cell>
        </row>
        <row r="3649">
          <cell r="A3649" t="str">
            <v>RE3-10V101ME3#-T72</v>
          </cell>
          <cell r="B3649" t="str">
            <v>5x11</v>
          </cell>
          <cell r="C3649">
            <v>373.86</v>
          </cell>
          <cell r="D3649">
            <v>336.51499999999999</v>
          </cell>
          <cell r="E3649">
            <v>6</v>
          </cell>
        </row>
        <row r="3650">
          <cell r="A3650" t="str">
            <v>RE3-10V101MG-T2</v>
          </cell>
          <cell r="B3650" t="str">
            <v>5x11</v>
          </cell>
          <cell r="C3650">
            <v>373.86</v>
          </cell>
          <cell r="D3650">
            <v>336.51499999999999</v>
          </cell>
          <cell r="E3650">
            <v>2</v>
          </cell>
        </row>
        <row r="3651">
          <cell r="A3651" t="str">
            <v>RE3-10V102M</v>
          </cell>
          <cell r="B3651" t="str">
            <v>10x12.5</v>
          </cell>
          <cell r="C3651">
            <v>1461.89</v>
          </cell>
          <cell r="D3651">
            <v>1174.53</v>
          </cell>
          <cell r="E3651">
            <v>2</v>
          </cell>
        </row>
        <row r="3652">
          <cell r="A3652" t="str">
            <v>RE3-10V102M-F</v>
          </cell>
          <cell r="B3652" t="str">
            <v>10x12.5</v>
          </cell>
          <cell r="C3652">
            <v>1529.4449999999999</v>
          </cell>
          <cell r="D3652">
            <v>1221.046</v>
          </cell>
          <cell r="E3652">
            <v>0</v>
          </cell>
        </row>
        <row r="3653">
          <cell r="A3653" t="str">
            <v>RE3-10V102M-S1</v>
          </cell>
          <cell r="B3653" t="str">
            <v>10x12.5</v>
          </cell>
          <cell r="C3653">
            <v>1529.4449999999999</v>
          </cell>
          <cell r="D3653">
            <v>1221.046</v>
          </cell>
          <cell r="E3653">
            <v>0</v>
          </cell>
        </row>
        <row r="3654">
          <cell r="A3654" t="str">
            <v>RE3-10V102M-T2</v>
          </cell>
          <cell r="B3654" t="str">
            <v>10x12.5</v>
          </cell>
          <cell r="C3654">
            <v>1489.317</v>
          </cell>
          <cell r="D3654">
            <v>1186.923</v>
          </cell>
          <cell r="E3654">
            <v>1</v>
          </cell>
        </row>
        <row r="3655">
          <cell r="A3655" t="str">
            <v>RE3-10V102MH3#</v>
          </cell>
          <cell r="B3655" t="str">
            <v>10x12.5</v>
          </cell>
          <cell r="C3655">
            <v>1461.89</v>
          </cell>
          <cell r="D3655">
            <v>1174.53</v>
          </cell>
          <cell r="E3655">
            <v>2</v>
          </cell>
        </row>
        <row r="3656">
          <cell r="A3656" t="str">
            <v>RE3-10V102MH3#-T2</v>
          </cell>
          <cell r="B3656" t="str">
            <v>10x12.5</v>
          </cell>
          <cell r="C3656">
            <v>1489.317</v>
          </cell>
          <cell r="D3656">
            <v>1186.923</v>
          </cell>
          <cell r="E3656">
            <v>1</v>
          </cell>
        </row>
        <row r="3657">
          <cell r="A3657" t="str">
            <v>RE3-10V103M</v>
          </cell>
          <cell r="B3657" t="str">
            <v>16x35.5</v>
          </cell>
          <cell r="C3657">
            <v>7512.7309999999998</v>
          </cell>
          <cell r="D3657">
            <v>7951.0060000000003</v>
          </cell>
          <cell r="E3657">
            <v>0</v>
          </cell>
        </row>
        <row r="3658">
          <cell r="A3658" t="str">
            <v>RE3-10V103MS-F</v>
          </cell>
          <cell r="B3658" t="str">
            <v>18x25</v>
          </cell>
          <cell r="C3658">
            <v>7359.268</v>
          </cell>
          <cell r="D3658">
            <v>7962.4520000000002</v>
          </cell>
          <cell r="E3658">
            <v>0</v>
          </cell>
        </row>
        <row r="3659">
          <cell r="A3659" t="str">
            <v>RE3-10V103MS-S1</v>
          </cell>
          <cell r="B3659" t="str">
            <v>18x25</v>
          </cell>
          <cell r="C3659">
            <v>7359.268</v>
          </cell>
          <cell r="D3659">
            <v>7962.4520000000002</v>
          </cell>
          <cell r="E3659">
            <v>0</v>
          </cell>
        </row>
        <row r="3660">
          <cell r="A3660" t="str">
            <v>RE3-10V153M</v>
          </cell>
          <cell r="B3660" t="str">
            <v>18x35.5</v>
          </cell>
          <cell r="C3660">
            <v>10959.083000000001</v>
          </cell>
          <cell r="D3660">
            <v>11360.632</v>
          </cell>
          <cell r="E3660">
            <v>0</v>
          </cell>
        </row>
        <row r="3661">
          <cell r="A3661" t="str">
            <v>RE3-10V220M</v>
          </cell>
          <cell r="B3661" t="str">
            <v>5x11</v>
          </cell>
          <cell r="C3661">
            <v>353.404</v>
          </cell>
          <cell r="D3661">
            <v>327.89299999999997</v>
          </cell>
          <cell r="E3661">
            <v>0</v>
          </cell>
        </row>
        <row r="3662">
          <cell r="A3662" t="str">
            <v>RE3-10V220M-T2</v>
          </cell>
          <cell r="B3662" t="str">
            <v>5x11</v>
          </cell>
          <cell r="C3662">
            <v>373.86</v>
          </cell>
          <cell r="D3662">
            <v>336.51499999999999</v>
          </cell>
          <cell r="E3662">
            <v>0</v>
          </cell>
        </row>
        <row r="3663">
          <cell r="A3663" t="str">
            <v>RE3-10V221M</v>
          </cell>
          <cell r="B3663" t="str">
            <v>6.3x11</v>
          </cell>
          <cell r="C3663">
            <v>645.78</v>
          </cell>
          <cell r="D3663">
            <v>515.44299999999998</v>
          </cell>
          <cell r="E3663">
            <v>0</v>
          </cell>
        </row>
        <row r="3664">
          <cell r="A3664" t="str">
            <v>RE3-10V221M-T2</v>
          </cell>
          <cell r="B3664" t="str">
            <v>6.3x11</v>
          </cell>
          <cell r="C3664">
            <v>676.75199999999995</v>
          </cell>
          <cell r="D3664">
            <v>526.154</v>
          </cell>
          <cell r="E3664">
            <v>10</v>
          </cell>
        </row>
        <row r="3665">
          <cell r="A3665" t="str">
            <v>RE3-10V221M-T58</v>
          </cell>
          <cell r="B3665" t="str">
            <v>6.3x11</v>
          </cell>
          <cell r="C3665">
            <v>676.75199999999995</v>
          </cell>
          <cell r="D3665">
            <v>526.154</v>
          </cell>
          <cell r="E3665">
            <v>12</v>
          </cell>
        </row>
        <row r="3666">
          <cell r="A3666" t="str">
            <v>RE3-10V221M-T64</v>
          </cell>
          <cell r="B3666" t="str">
            <v>6.3x11</v>
          </cell>
          <cell r="C3666">
            <v>676.75199999999995</v>
          </cell>
          <cell r="D3666">
            <v>526.154</v>
          </cell>
          <cell r="E3666">
            <v>6</v>
          </cell>
        </row>
        <row r="3667">
          <cell r="A3667" t="str">
            <v>RE3-10V221M-T72</v>
          </cell>
          <cell r="B3667" t="str">
            <v>6.3x11</v>
          </cell>
          <cell r="C3667">
            <v>676.75199999999995</v>
          </cell>
          <cell r="D3667">
            <v>526.154</v>
          </cell>
          <cell r="E3667">
            <v>0</v>
          </cell>
        </row>
        <row r="3668">
          <cell r="A3668" t="str">
            <v>RE3-10V221ME3#-T2</v>
          </cell>
          <cell r="B3668" t="str">
            <v>5x11</v>
          </cell>
          <cell r="C3668">
            <v>373.86</v>
          </cell>
          <cell r="D3668">
            <v>336.51499999999999</v>
          </cell>
          <cell r="E3668">
            <v>4</v>
          </cell>
        </row>
        <row r="3669">
          <cell r="A3669" t="str">
            <v>RE3-10V221MF3#-T2</v>
          </cell>
          <cell r="B3669" t="str">
            <v>6.3x11</v>
          </cell>
          <cell r="C3669">
            <v>676.75199999999995</v>
          </cell>
          <cell r="D3669">
            <v>526.154</v>
          </cell>
          <cell r="E3669">
            <v>6</v>
          </cell>
        </row>
        <row r="3670">
          <cell r="A3670" t="str">
            <v>RE3-10V221MF3#-T72</v>
          </cell>
          <cell r="B3670" t="str">
            <v>6.3x11</v>
          </cell>
          <cell r="C3670">
            <v>676.75199999999995</v>
          </cell>
          <cell r="D3670">
            <v>526.154</v>
          </cell>
          <cell r="E3670">
            <v>16</v>
          </cell>
        </row>
        <row r="3671">
          <cell r="A3671" t="str">
            <v>RE3-10V221MG-T2</v>
          </cell>
          <cell r="B3671" t="str">
            <v>6.3x11</v>
          </cell>
          <cell r="C3671">
            <v>676.75199999999995</v>
          </cell>
          <cell r="D3671">
            <v>526.154</v>
          </cell>
          <cell r="E3671">
            <v>0</v>
          </cell>
        </row>
        <row r="3672">
          <cell r="A3672" t="str">
            <v>RE3-10V221MS</v>
          </cell>
          <cell r="B3672" t="str">
            <v>5x11</v>
          </cell>
          <cell r="C3672">
            <v>353.404</v>
          </cell>
          <cell r="D3672">
            <v>327.89299999999997</v>
          </cell>
          <cell r="E3672">
            <v>2</v>
          </cell>
        </row>
        <row r="3673">
          <cell r="A3673" t="str">
            <v>RE3-10V221MS-S1</v>
          </cell>
          <cell r="B3673" t="str">
            <v>5x11</v>
          </cell>
          <cell r="C3673">
            <v>369.51499999999999</v>
          </cell>
          <cell r="D3673">
            <v>339.40899999999999</v>
          </cell>
          <cell r="E3673">
            <v>0</v>
          </cell>
        </row>
        <row r="3674">
          <cell r="A3674" t="str">
            <v>RE3-10V221MS-T10</v>
          </cell>
          <cell r="B3674" t="str">
            <v>5x11</v>
          </cell>
          <cell r="C3674">
            <v>373.86</v>
          </cell>
          <cell r="D3674">
            <v>336.51499999999999</v>
          </cell>
          <cell r="E3674">
            <v>0</v>
          </cell>
        </row>
        <row r="3675">
          <cell r="A3675" t="str">
            <v>RE3-10V221MS-T2</v>
          </cell>
          <cell r="B3675" t="str">
            <v>5x11</v>
          </cell>
          <cell r="C3675">
            <v>373.86</v>
          </cell>
          <cell r="D3675">
            <v>336.51499999999999</v>
          </cell>
          <cell r="E3675">
            <v>50</v>
          </cell>
        </row>
        <row r="3676">
          <cell r="A3676" t="str">
            <v>RE3-10V221MS-T36</v>
          </cell>
          <cell r="B3676" t="str">
            <v>5x11</v>
          </cell>
          <cell r="C3676">
            <v>373.86</v>
          </cell>
          <cell r="D3676">
            <v>336.51499999999999</v>
          </cell>
          <cell r="E3676">
            <v>0</v>
          </cell>
        </row>
        <row r="3677">
          <cell r="A3677" t="str">
            <v>RE3-10V221MS-T58</v>
          </cell>
          <cell r="B3677" t="str">
            <v>5x11</v>
          </cell>
          <cell r="C3677">
            <v>373.86</v>
          </cell>
          <cell r="D3677">
            <v>336.51499999999999</v>
          </cell>
          <cell r="E3677">
            <v>0</v>
          </cell>
        </row>
        <row r="3678">
          <cell r="A3678" t="str">
            <v>RE3-10V222M</v>
          </cell>
          <cell r="B3678" t="str">
            <v>10x20</v>
          </cell>
          <cell r="C3678">
            <v>2265.9050000000002</v>
          </cell>
          <cell r="D3678">
            <v>1911.806</v>
          </cell>
          <cell r="E3678">
            <v>0</v>
          </cell>
        </row>
        <row r="3679">
          <cell r="A3679" t="str">
            <v>RE3-10V222M-F</v>
          </cell>
          <cell r="B3679" t="str">
            <v>10x20</v>
          </cell>
          <cell r="C3679">
            <v>2351.2220000000002</v>
          </cell>
          <cell r="D3679">
            <v>1983.1289999999999</v>
          </cell>
          <cell r="E3679">
            <v>0</v>
          </cell>
        </row>
        <row r="3680">
          <cell r="A3680" t="str">
            <v>RE3-10V222M-S1</v>
          </cell>
          <cell r="B3680" t="str">
            <v>10x20</v>
          </cell>
          <cell r="C3680">
            <v>2351.2220000000002</v>
          </cell>
          <cell r="D3680">
            <v>1983.1289999999999</v>
          </cell>
          <cell r="E3680">
            <v>5.5</v>
          </cell>
        </row>
        <row r="3681">
          <cell r="A3681" t="str">
            <v>RE3-10V222M-T2</v>
          </cell>
          <cell r="B3681" t="str">
            <v>10x20</v>
          </cell>
          <cell r="C3681">
            <v>2295.587</v>
          </cell>
          <cell r="D3681">
            <v>1921.2550000000001</v>
          </cell>
          <cell r="E3681">
            <v>13.5</v>
          </cell>
        </row>
        <row r="3682">
          <cell r="A3682" t="str">
            <v>RE3-10V222MH5#</v>
          </cell>
          <cell r="B3682" t="str">
            <v>10x20</v>
          </cell>
          <cell r="C3682">
            <v>2265.9050000000002</v>
          </cell>
          <cell r="D3682">
            <v>1911.806</v>
          </cell>
          <cell r="E3682">
            <v>0</v>
          </cell>
        </row>
        <row r="3683">
          <cell r="A3683" t="str">
            <v>RE3-10V330M</v>
          </cell>
          <cell r="B3683" t="str">
            <v>5x11</v>
          </cell>
          <cell r="C3683">
            <v>353.404</v>
          </cell>
          <cell r="D3683">
            <v>327.89299999999997</v>
          </cell>
          <cell r="E3683">
            <v>0</v>
          </cell>
        </row>
        <row r="3684">
          <cell r="A3684" t="str">
            <v>RE3-10V330M-T2</v>
          </cell>
          <cell r="B3684" t="str">
            <v>5x11</v>
          </cell>
          <cell r="C3684">
            <v>373.86</v>
          </cell>
          <cell r="D3684">
            <v>336.51499999999999</v>
          </cell>
          <cell r="E3684">
            <v>0</v>
          </cell>
        </row>
        <row r="3685">
          <cell r="A3685" t="str">
            <v>RE3-10V331M</v>
          </cell>
          <cell r="B3685" t="str">
            <v>6.3x11</v>
          </cell>
          <cell r="C3685">
            <v>645.78</v>
          </cell>
          <cell r="D3685">
            <v>515.44299999999998</v>
          </cell>
          <cell r="E3685">
            <v>2</v>
          </cell>
        </row>
        <row r="3686">
          <cell r="A3686" t="str">
            <v>RE3-10V331M-F1</v>
          </cell>
          <cell r="B3686" t="str">
            <v>6.3x11</v>
          </cell>
          <cell r="C3686">
            <v>658.96699999999998</v>
          </cell>
          <cell r="D3686">
            <v>524.78499999999997</v>
          </cell>
          <cell r="E3686">
            <v>0</v>
          </cell>
        </row>
        <row r="3687">
          <cell r="A3687" t="str">
            <v>RE3-10V331M-T2</v>
          </cell>
          <cell r="B3687" t="str">
            <v>6.3x11</v>
          </cell>
          <cell r="C3687">
            <v>676.75199999999995</v>
          </cell>
          <cell r="D3687">
            <v>526.154</v>
          </cell>
          <cell r="E3687">
            <v>55</v>
          </cell>
        </row>
        <row r="3688">
          <cell r="A3688" t="str">
            <v>RE3-10V331M-T36</v>
          </cell>
          <cell r="B3688" t="str">
            <v>6.3x11</v>
          </cell>
          <cell r="C3688">
            <v>676.75199999999995</v>
          </cell>
          <cell r="D3688">
            <v>526.154</v>
          </cell>
          <cell r="E3688">
            <v>0</v>
          </cell>
        </row>
        <row r="3689">
          <cell r="A3689" t="str">
            <v>RE3-10V331M-T58</v>
          </cell>
          <cell r="B3689" t="str">
            <v>6.3x11</v>
          </cell>
          <cell r="C3689">
            <v>676.75199999999995</v>
          </cell>
          <cell r="D3689">
            <v>526.154</v>
          </cell>
          <cell r="E3689">
            <v>2</v>
          </cell>
        </row>
        <row r="3690">
          <cell r="A3690" t="str">
            <v>RE3-10V331MF3#-T2</v>
          </cell>
          <cell r="B3690" t="str">
            <v>6.3x11</v>
          </cell>
          <cell r="C3690">
            <v>676.75199999999995</v>
          </cell>
          <cell r="D3690">
            <v>526.154</v>
          </cell>
          <cell r="E3690">
            <v>0</v>
          </cell>
        </row>
        <row r="3691">
          <cell r="A3691" t="str">
            <v>RE3-10V331MF3#-T36</v>
          </cell>
          <cell r="B3691" t="str">
            <v>6.3x11</v>
          </cell>
          <cell r="C3691">
            <v>676.75199999999995</v>
          </cell>
          <cell r="D3691">
            <v>526.154</v>
          </cell>
          <cell r="E3691">
            <v>0</v>
          </cell>
        </row>
        <row r="3692">
          <cell r="A3692" t="str">
            <v>RE3-10V332M</v>
          </cell>
          <cell r="B3692" t="str">
            <v>12.5x20</v>
          </cell>
          <cell r="C3692">
            <v>2900.4430000000002</v>
          </cell>
          <cell r="D3692">
            <v>2683.2310000000002</v>
          </cell>
          <cell r="E3692">
            <v>3.2</v>
          </cell>
        </row>
        <row r="3693">
          <cell r="A3693" t="str">
            <v>RE3-10V332M-F</v>
          </cell>
          <cell r="B3693" t="str">
            <v>12.5x20</v>
          </cell>
          <cell r="C3693">
            <v>2991.1559999999999</v>
          </cell>
          <cell r="D3693">
            <v>2740.3519999999999</v>
          </cell>
          <cell r="E3693">
            <v>0</v>
          </cell>
        </row>
        <row r="3694">
          <cell r="A3694" t="str">
            <v>RE3-10V332M-T4</v>
          </cell>
          <cell r="B3694" t="str">
            <v>12.5x20</v>
          </cell>
          <cell r="C3694">
            <v>2931.4560000000001</v>
          </cell>
          <cell r="D3694">
            <v>2688.4189999999999</v>
          </cell>
          <cell r="E3694">
            <v>0</v>
          </cell>
        </row>
        <row r="3695">
          <cell r="A3695" t="str">
            <v>RE3-10V332M-T70</v>
          </cell>
          <cell r="B3695" t="str">
            <v>12.5x20</v>
          </cell>
          <cell r="C3695">
            <v>2931.4560000000001</v>
          </cell>
          <cell r="D3695">
            <v>2688.4189999999999</v>
          </cell>
          <cell r="E3695">
            <v>0</v>
          </cell>
        </row>
        <row r="3696">
          <cell r="A3696" t="str">
            <v>RE3-10V470M</v>
          </cell>
          <cell r="B3696" t="str">
            <v>5x11</v>
          </cell>
          <cell r="C3696">
            <v>353.404</v>
          </cell>
          <cell r="D3696">
            <v>327.89299999999997</v>
          </cell>
          <cell r="E3696">
            <v>0</v>
          </cell>
        </row>
        <row r="3697">
          <cell r="A3697" t="str">
            <v>RE3-10V470M-T10</v>
          </cell>
          <cell r="B3697" t="str">
            <v>5x11</v>
          </cell>
          <cell r="C3697">
            <v>373.86</v>
          </cell>
          <cell r="D3697">
            <v>336.51499999999999</v>
          </cell>
          <cell r="E3697">
            <v>4</v>
          </cell>
        </row>
        <row r="3698">
          <cell r="A3698" t="str">
            <v>RE3-10V470M-T2</v>
          </cell>
          <cell r="B3698" t="str">
            <v>5x11</v>
          </cell>
          <cell r="C3698">
            <v>373.86</v>
          </cell>
          <cell r="D3698">
            <v>336.51499999999999</v>
          </cell>
          <cell r="E3698">
            <v>123</v>
          </cell>
        </row>
        <row r="3699">
          <cell r="A3699" t="str">
            <v>RE3-10V470M-T36</v>
          </cell>
          <cell r="B3699" t="str">
            <v>5x11</v>
          </cell>
          <cell r="C3699">
            <v>373.86</v>
          </cell>
          <cell r="D3699">
            <v>336.51499999999999</v>
          </cell>
          <cell r="E3699">
            <v>164</v>
          </cell>
        </row>
        <row r="3700">
          <cell r="A3700" t="str">
            <v>RE3-10V470M-T58</v>
          </cell>
          <cell r="B3700" t="str">
            <v>5x11</v>
          </cell>
          <cell r="C3700">
            <v>373.86</v>
          </cell>
          <cell r="D3700">
            <v>336.51499999999999</v>
          </cell>
          <cell r="E3700">
            <v>0</v>
          </cell>
        </row>
        <row r="3701">
          <cell r="A3701" t="str">
            <v>RE3-10V470M-T72</v>
          </cell>
          <cell r="B3701" t="str">
            <v>5x11</v>
          </cell>
          <cell r="C3701">
            <v>373.86</v>
          </cell>
          <cell r="D3701">
            <v>336.51499999999999</v>
          </cell>
          <cell r="E3701">
            <v>4</v>
          </cell>
        </row>
        <row r="3702">
          <cell r="A3702" t="str">
            <v>RE3-10V470ME3#-T2</v>
          </cell>
          <cell r="B3702" t="str">
            <v>5x11</v>
          </cell>
          <cell r="C3702">
            <v>373.86</v>
          </cell>
          <cell r="D3702">
            <v>336.51499999999999</v>
          </cell>
          <cell r="E3702">
            <v>0</v>
          </cell>
        </row>
        <row r="3703">
          <cell r="A3703" t="str">
            <v>RE3-10V470ME3#-T72</v>
          </cell>
          <cell r="B3703" t="str">
            <v>5x11</v>
          </cell>
          <cell r="C3703">
            <v>373.86</v>
          </cell>
          <cell r="D3703">
            <v>336.51499999999999</v>
          </cell>
          <cell r="E3703">
            <v>0</v>
          </cell>
        </row>
        <row r="3704">
          <cell r="A3704" t="str">
            <v>RE3-10V470ME3A#-T2</v>
          </cell>
          <cell r="B3704" t="str">
            <v>5x11</v>
          </cell>
          <cell r="C3704">
            <v>373.86</v>
          </cell>
          <cell r="D3704">
            <v>336.51499999999999</v>
          </cell>
          <cell r="E3704">
            <v>24</v>
          </cell>
        </row>
        <row r="3705">
          <cell r="A3705" t="str">
            <v>RE3-10V470MG-T2</v>
          </cell>
          <cell r="B3705" t="str">
            <v>5x11</v>
          </cell>
          <cell r="C3705">
            <v>373.86</v>
          </cell>
          <cell r="D3705">
            <v>336.51499999999999</v>
          </cell>
          <cell r="E3705">
            <v>34</v>
          </cell>
        </row>
        <row r="3706">
          <cell r="A3706" t="str">
            <v>RE3-10V471M</v>
          </cell>
          <cell r="B3706" t="str">
            <v>8x11.5</v>
          </cell>
          <cell r="C3706">
            <v>890.42899999999997</v>
          </cell>
          <cell r="D3706">
            <v>734.048</v>
          </cell>
          <cell r="E3706">
            <v>24</v>
          </cell>
        </row>
        <row r="3707">
          <cell r="A3707" t="str">
            <v>RE3-10V471M-F</v>
          </cell>
          <cell r="B3707" t="str">
            <v>8x11.5</v>
          </cell>
          <cell r="C3707">
            <v>907.41899999999998</v>
          </cell>
          <cell r="D3707">
            <v>746.72299999999996</v>
          </cell>
          <cell r="E3707">
            <v>0</v>
          </cell>
        </row>
        <row r="3708">
          <cell r="A3708" t="str">
            <v>RE3-10V471M-T2</v>
          </cell>
          <cell r="B3708" t="str">
            <v>8x11.5</v>
          </cell>
          <cell r="C3708">
            <v>920.82299999999998</v>
          </cell>
          <cell r="D3708">
            <v>743.97</v>
          </cell>
          <cell r="E3708">
            <v>28</v>
          </cell>
        </row>
        <row r="3709">
          <cell r="A3709" t="str">
            <v>RE3-10V471M-T8</v>
          </cell>
          <cell r="B3709" t="str">
            <v>8x11.5</v>
          </cell>
          <cell r="C3709">
            <v>920.82299999999998</v>
          </cell>
          <cell r="D3709">
            <v>743.97</v>
          </cell>
          <cell r="E3709">
            <v>0</v>
          </cell>
        </row>
        <row r="3710">
          <cell r="A3710" t="str">
            <v>RE3-10V471MA</v>
          </cell>
          <cell r="B3710" t="str">
            <v>6.3x11</v>
          </cell>
          <cell r="C3710">
            <v>645.78</v>
          </cell>
          <cell r="D3710">
            <v>515.44299999999998</v>
          </cell>
          <cell r="E3710">
            <v>0</v>
          </cell>
        </row>
        <row r="3711">
          <cell r="A3711" t="str">
            <v>RE3-10V471MA-T2</v>
          </cell>
          <cell r="B3711" t="str">
            <v>6.3x11</v>
          </cell>
          <cell r="C3711">
            <v>676.75199999999995</v>
          </cell>
          <cell r="D3711">
            <v>526.154</v>
          </cell>
          <cell r="E3711">
            <v>88</v>
          </cell>
        </row>
        <row r="3712">
          <cell r="A3712" t="str">
            <v>RE3-10V471MA-T36</v>
          </cell>
          <cell r="B3712" t="str">
            <v>6.3x11</v>
          </cell>
          <cell r="C3712">
            <v>676.75199999999995</v>
          </cell>
          <cell r="D3712">
            <v>526.154</v>
          </cell>
          <cell r="E3712">
            <v>64.006</v>
          </cell>
        </row>
        <row r="3713">
          <cell r="A3713" t="str">
            <v>RE3-10V471MA-T58</v>
          </cell>
          <cell r="B3713" t="str">
            <v>6.3x11</v>
          </cell>
          <cell r="C3713">
            <v>676.75199999999995</v>
          </cell>
          <cell r="D3713">
            <v>526.154</v>
          </cell>
          <cell r="E3713">
            <v>0</v>
          </cell>
        </row>
        <row r="3714">
          <cell r="A3714" t="str">
            <v>RE3-10V471MA-T72</v>
          </cell>
          <cell r="B3714" t="str">
            <v>6.3x11</v>
          </cell>
          <cell r="C3714">
            <v>676.75199999999995</v>
          </cell>
          <cell r="D3714">
            <v>526.154</v>
          </cell>
          <cell r="E3714">
            <v>0</v>
          </cell>
        </row>
        <row r="3715">
          <cell r="A3715" t="str">
            <v>RE3-10V471MF3#</v>
          </cell>
          <cell r="B3715" t="str">
            <v>6.3x11</v>
          </cell>
          <cell r="C3715">
            <v>645.78</v>
          </cell>
          <cell r="D3715">
            <v>515.44299999999998</v>
          </cell>
          <cell r="E3715">
            <v>8.032</v>
          </cell>
        </row>
        <row r="3716">
          <cell r="A3716" t="str">
            <v>RE3-10V471MF3#-T2</v>
          </cell>
          <cell r="B3716" t="str">
            <v>6.3x11</v>
          </cell>
          <cell r="C3716">
            <v>676.75199999999995</v>
          </cell>
          <cell r="D3716">
            <v>526.154</v>
          </cell>
          <cell r="E3716">
            <v>0</v>
          </cell>
        </row>
        <row r="3717">
          <cell r="A3717" t="str">
            <v>RE3-10V471MG-T2</v>
          </cell>
          <cell r="B3717" t="str">
            <v>8x11.5</v>
          </cell>
          <cell r="C3717">
            <v>920.82299999999998</v>
          </cell>
          <cell r="D3717">
            <v>743.97</v>
          </cell>
          <cell r="E3717">
            <v>3</v>
          </cell>
        </row>
        <row r="3718">
          <cell r="A3718" t="str">
            <v>RE3-10V471MG3#</v>
          </cell>
          <cell r="B3718" t="str">
            <v>8x11.5</v>
          </cell>
          <cell r="C3718">
            <v>890.42899999999997</v>
          </cell>
          <cell r="D3718">
            <v>734.048</v>
          </cell>
          <cell r="E3718">
            <v>18</v>
          </cell>
        </row>
        <row r="3719">
          <cell r="A3719" t="str">
            <v>RE3-10V472M</v>
          </cell>
          <cell r="B3719" t="str">
            <v>12.5x25</v>
          </cell>
          <cell r="C3719">
            <v>3806.6170000000002</v>
          </cell>
          <cell r="D3719">
            <v>3584.9780000000001</v>
          </cell>
          <cell r="E3719">
            <v>1</v>
          </cell>
        </row>
        <row r="3720">
          <cell r="A3720" t="str">
            <v>RE3-10V472M-F</v>
          </cell>
          <cell r="B3720" t="str">
            <v>12.5x25</v>
          </cell>
          <cell r="C3720">
            <v>3890.7330000000002</v>
          </cell>
          <cell r="D3720">
            <v>3642.31</v>
          </cell>
          <cell r="E3720">
            <v>4</v>
          </cell>
        </row>
        <row r="3721">
          <cell r="A3721" t="str">
            <v>RE3-10V472M-S1</v>
          </cell>
          <cell r="B3721" t="str">
            <v>12.5x25</v>
          </cell>
          <cell r="C3721">
            <v>3890.7330000000002</v>
          </cell>
          <cell r="D3721">
            <v>3642.31</v>
          </cell>
          <cell r="E3721">
            <v>0</v>
          </cell>
        </row>
        <row r="3722">
          <cell r="A3722" t="str">
            <v>RE3-10V472M-T4</v>
          </cell>
          <cell r="B3722" t="str">
            <v>12.5x25</v>
          </cell>
          <cell r="C3722">
            <v>3845.52</v>
          </cell>
          <cell r="D3722">
            <v>3574.6610000000001</v>
          </cell>
          <cell r="E3722">
            <v>7.5</v>
          </cell>
        </row>
        <row r="3723">
          <cell r="A3723" t="str">
            <v>RE3-10V682M</v>
          </cell>
          <cell r="B3723" t="str">
            <v>16x25</v>
          </cell>
          <cell r="C3723">
            <v>4988.3490000000002</v>
          </cell>
          <cell r="D3723">
            <v>5268.8950000000004</v>
          </cell>
          <cell r="E3723">
            <v>0</v>
          </cell>
        </row>
        <row r="3724">
          <cell r="A3724" t="str">
            <v>RE3-10V682M-F</v>
          </cell>
          <cell r="B3724" t="str">
            <v>16x25</v>
          </cell>
          <cell r="C3724">
            <v>5081.9520000000002</v>
          </cell>
          <cell r="D3724">
            <v>5353.2809999999999</v>
          </cell>
          <cell r="E3724">
            <v>0</v>
          </cell>
        </row>
        <row r="3725">
          <cell r="A3725" t="str">
            <v>RE3-10V682M-F27</v>
          </cell>
          <cell r="B3725" t="str">
            <v>16x25</v>
          </cell>
          <cell r="C3725">
            <v>5081.9520000000002</v>
          </cell>
          <cell r="D3725">
            <v>5353.2809999999999</v>
          </cell>
          <cell r="E3725">
            <v>0</v>
          </cell>
        </row>
        <row r="3726">
          <cell r="A3726" t="str">
            <v>RE3-12V172M</v>
          </cell>
          <cell r="B3726" t="str">
            <v>10x25</v>
          </cell>
          <cell r="C3726">
            <v>2778.2440000000001</v>
          </cell>
          <cell r="D3726">
            <v>2469.5830000000001</v>
          </cell>
          <cell r="E3726">
            <v>0</v>
          </cell>
        </row>
        <row r="3727">
          <cell r="A3727" t="str">
            <v>RE3-12V232M</v>
          </cell>
          <cell r="B3727" t="str">
            <v>10x25</v>
          </cell>
          <cell r="C3727">
            <v>2778.2440000000001</v>
          </cell>
          <cell r="D3727">
            <v>2469.5830000000001</v>
          </cell>
          <cell r="E3727">
            <v>0</v>
          </cell>
        </row>
        <row r="3728">
          <cell r="A3728" t="str">
            <v>RE3-160V010M</v>
          </cell>
          <cell r="B3728" t="str">
            <v>6.3x11</v>
          </cell>
          <cell r="C3728">
            <v>634.22400000000005</v>
          </cell>
          <cell r="D3728">
            <v>534.40800000000002</v>
          </cell>
          <cell r="E3728">
            <v>0</v>
          </cell>
        </row>
        <row r="3729">
          <cell r="A3729" t="str">
            <v>RE3-160V010M-F1</v>
          </cell>
          <cell r="B3729" t="str">
            <v>6.3x11</v>
          </cell>
          <cell r="C3729">
            <v>647.44299999999998</v>
          </cell>
          <cell r="D3729">
            <v>543.81100000000004</v>
          </cell>
          <cell r="E3729">
            <v>2</v>
          </cell>
        </row>
        <row r="3730">
          <cell r="A3730" t="str">
            <v>RE3-160V010M-T2</v>
          </cell>
          <cell r="B3730" t="str">
            <v>6.3x11</v>
          </cell>
          <cell r="C3730">
            <v>650.93600000000004</v>
          </cell>
          <cell r="D3730">
            <v>541.81299999999999</v>
          </cell>
          <cell r="E3730">
            <v>0</v>
          </cell>
        </row>
        <row r="3731">
          <cell r="A3731" t="str">
            <v>RE3-160V100M</v>
          </cell>
          <cell r="B3731" t="str">
            <v>8x11.5</v>
          </cell>
          <cell r="C3731">
            <v>825.58199999999999</v>
          </cell>
          <cell r="D3731">
            <v>742.22699999999998</v>
          </cell>
          <cell r="E3731">
            <v>0</v>
          </cell>
        </row>
        <row r="3732">
          <cell r="A3732" t="str">
            <v>RE3-160V100M-T2</v>
          </cell>
          <cell r="B3732" t="str">
            <v>8x11.5</v>
          </cell>
          <cell r="C3732">
            <v>855.47400000000005</v>
          </cell>
          <cell r="D3732">
            <v>758.63499999999999</v>
          </cell>
          <cell r="E3732">
            <v>4</v>
          </cell>
        </row>
        <row r="3733">
          <cell r="A3733" t="str">
            <v>RE3-160V100M-T8</v>
          </cell>
          <cell r="B3733" t="str">
            <v>8x11.5</v>
          </cell>
          <cell r="C3733">
            <v>855.47400000000005</v>
          </cell>
          <cell r="D3733">
            <v>758.63499999999999</v>
          </cell>
          <cell r="E3733">
            <v>5</v>
          </cell>
        </row>
        <row r="3734">
          <cell r="A3734" t="str">
            <v>RE3-160V100MG3#-T2</v>
          </cell>
          <cell r="B3734" t="str">
            <v>8x11.5</v>
          </cell>
          <cell r="C3734">
            <v>855.47400000000005</v>
          </cell>
          <cell r="D3734">
            <v>758.63499999999999</v>
          </cell>
          <cell r="E3734">
            <v>0</v>
          </cell>
        </row>
        <row r="3735">
          <cell r="A3735" t="str">
            <v>RE3-160V101M</v>
          </cell>
          <cell r="B3735" t="str">
            <v>12.5x25</v>
          </cell>
          <cell r="C3735">
            <v>4615.2979999999998</v>
          </cell>
          <cell r="D3735">
            <v>4478.7280000000001</v>
          </cell>
          <cell r="E3735">
            <v>6</v>
          </cell>
        </row>
        <row r="3736">
          <cell r="A3736" t="str">
            <v>RE3-160V101M-F</v>
          </cell>
          <cell r="B3736" t="str">
            <v>12.5x25</v>
          </cell>
          <cell r="C3736">
            <v>4699.5929999999998</v>
          </cell>
          <cell r="D3736">
            <v>4544.5389999999998</v>
          </cell>
          <cell r="E3736">
            <v>0</v>
          </cell>
        </row>
        <row r="3737">
          <cell r="A3737" t="str">
            <v>RE3-160V101M-T4</v>
          </cell>
          <cell r="B3737" t="str">
            <v>12.5x25</v>
          </cell>
          <cell r="C3737">
            <v>4641.1379999999999</v>
          </cell>
          <cell r="D3737">
            <v>4460.3890000000001</v>
          </cell>
          <cell r="E3737">
            <v>0</v>
          </cell>
        </row>
        <row r="3738">
          <cell r="A3738" t="str">
            <v>RE3-160V101MI6W</v>
          </cell>
          <cell r="B3738" t="str">
            <v>12.5x25</v>
          </cell>
          <cell r="C3738">
            <v>4615.2979999999998</v>
          </cell>
          <cell r="D3738">
            <v>4478.7280000000001</v>
          </cell>
          <cell r="E3738">
            <v>0</v>
          </cell>
        </row>
        <row r="3739">
          <cell r="A3739" t="str">
            <v>RE3-160V101MI6W-T4</v>
          </cell>
          <cell r="B3739" t="str">
            <v>12.5x25</v>
          </cell>
          <cell r="C3739">
            <v>4641.1379999999999</v>
          </cell>
          <cell r="D3739">
            <v>4460.3890000000001</v>
          </cell>
          <cell r="E3739">
            <v>1</v>
          </cell>
        </row>
        <row r="3740">
          <cell r="A3740" t="str">
            <v>RE3-160V101MW-F</v>
          </cell>
          <cell r="B3740" t="str">
            <v>12.5x25</v>
          </cell>
          <cell r="C3740">
            <v>4699.5929999999998</v>
          </cell>
          <cell r="D3740">
            <v>4544.5389999999998</v>
          </cell>
          <cell r="E3740">
            <v>4</v>
          </cell>
        </row>
        <row r="3741">
          <cell r="A3741" t="str">
            <v>RE3-160V151MJ5</v>
          </cell>
          <cell r="B3741" t="str">
            <v>16x20</v>
          </cell>
          <cell r="C3741">
            <v>5739.9350000000004</v>
          </cell>
          <cell r="D3741">
            <v>5697.7730000000001</v>
          </cell>
          <cell r="E3741">
            <v>0</v>
          </cell>
        </row>
        <row r="3742">
          <cell r="A3742" t="str">
            <v>RE3-160V220M</v>
          </cell>
          <cell r="B3742" t="str">
            <v>10x16</v>
          </cell>
          <cell r="C3742">
            <v>1960.904</v>
          </cell>
          <cell r="D3742">
            <v>1735.34</v>
          </cell>
          <cell r="E3742">
            <v>2</v>
          </cell>
        </row>
        <row r="3743">
          <cell r="A3743" t="str">
            <v>RE3-160V220M-T2</v>
          </cell>
          <cell r="B3743" t="str">
            <v>10x16</v>
          </cell>
          <cell r="C3743">
            <v>1978.028</v>
          </cell>
          <cell r="D3743">
            <v>1733.3610000000001</v>
          </cell>
          <cell r="E3743">
            <v>0</v>
          </cell>
        </row>
        <row r="3744">
          <cell r="A3744" t="str">
            <v>RE3-160V221M</v>
          </cell>
          <cell r="B3744" t="str">
            <v>16x31.5</v>
          </cell>
          <cell r="C3744">
            <v>8309.1090000000004</v>
          </cell>
          <cell r="D3744">
            <v>8451.3340000000007</v>
          </cell>
          <cell r="E3744">
            <v>0.2</v>
          </cell>
        </row>
        <row r="3745">
          <cell r="A3745" t="str">
            <v>RE3-160V221M-S1</v>
          </cell>
          <cell r="B3745" t="str">
            <v>16x31.5</v>
          </cell>
          <cell r="C3745">
            <v>8378.8950000000004</v>
          </cell>
          <cell r="D3745">
            <v>8509.3619999999992</v>
          </cell>
          <cell r="E3745">
            <v>0</v>
          </cell>
        </row>
        <row r="3746">
          <cell r="A3746" t="str">
            <v>RE3-160V221M-T50</v>
          </cell>
          <cell r="B3746" t="str">
            <v>16x31.5</v>
          </cell>
          <cell r="C3746">
            <v>8315.473</v>
          </cell>
          <cell r="D3746">
            <v>8384.3080000000009</v>
          </cell>
          <cell r="E3746">
            <v>0.5</v>
          </cell>
        </row>
        <row r="3747">
          <cell r="A3747" t="str">
            <v>RE3-160V221MS</v>
          </cell>
          <cell r="B3747" t="str">
            <v>18x25</v>
          </cell>
          <cell r="C3747">
            <v>11179.949000000001</v>
          </cell>
          <cell r="D3747">
            <v>11449.482</v>
          </cell>
          <cell r="E3747">
            <v>0</v>
          </cell>
        </row>
        <row r="3748">
          <cell r="A3748" t="str">
            <v>RE3-160V221MS-T50</v>
          </cell>
          <cell r="B3748" t="str">
            <v>18x25</v>
          </cell>
          <cell r="C3748">
            <v>11134.521000000001</v>
          </cell>
          <cell r="D3748">
            <v>11302.722</v>
          </cell>
          <cell r="E3748">
            <v>0</v>
          </cell>
        </row>
        <row r="3749">
          <cell r="A3749" t="str">
            <v>RE3-160V2R2M</v>
          </cell>
          <cell r="B3749" t="str">
            <v>6.3x11</v>
          </cell>
          <cell r="C3749">
            <v>634.22400000000005</v>
          </cell>
          <cell r="D3749">
            <v>534.40800000000002</v>
          </cell>
          <cell r="E3749">
            <v>4.4000000000000004</v>
          </cell>
        </row>
        <row r="3750">
          <cell r="A3750" t="str">
            <v>RE3-160V2R2M-T2</v>
          </cell>
          <cell r="B3750" t="str">
            <v>6.3x11</v>
          </cell>
          <cell r="C3750">
            <v>650.93600000000004</v>
          </cell>
          <cell r="D3750">
            <v>541.81299999999999</v>
          </cell>
          <cell r="E3750">
            <v>46</v>
          </cell>
        </row>
        <row r="3751">
          <cell r="A3751" t="str">
            <v>RE3-160V330M</v>
          </cell>
          <cell r="B3751" t="str">
            <v>10x20</v>
          </cell>
          <cell r="C3751">
            <v>2577.174</v>
          </cell>
          <cell r="D3751">
            <v>2273.154</v>
          </cell>
          <cell r="E3751">
            <v>0</v>
          </cell>
        </row>
        <row r="3752">
          <cell r="A3752" t="str">
            <v>RE3-160V330M-T2</v>
          </cell>
          <cell r="B3752" t="str">
            <v>10x20</v>
          </cell>
          <cell r="C3752">
            <v>2606.857</v>
          </cell>
          <cell r="D3752">
            <v>2278.9870000000001</v>
          </cell>
          <cell r="E3752">
            <v>6.5</v>
          </cell>
        </row>
        <row r="3753">
          <cell r="A3753" t="str">
            <v>RE3-160V331M</v>
          </cell>
          <cell r="B3753" t="str">
            <v>18x35.5</v>
          </cell>
          <cell r="C3753">
            <v>12133.642</v>
          </cell>
          <cell r="D3753">
            <v>12558.471</v>
          </cell>
          <cell r="E3753">
            <v>0</v>
          </cell>
        </row>
        <row r="3754">
          <cell r="A3754" t="str">
            <v>RE3-160V331M-F</v>
          </cell>
          <cell r="B3754" t="str">
            <v>18x35.5</v>
          </cell>
          <cell r="C3754">
            <v>12170.035</v>
          </cell>
          <cell r="D3754">
            <v>12590.245000000001</v>
          </cell>
          <cell r="E3754">
            <v>8</v>
          </cell>
        </row>
        <row r="3755">
          <cell r="A3755" t="str">
            <v>RE3-160V331M-S1</v>
          </cell>
          <cell r="B3755" t="str">
            <v>18x35.5</v>
          </cell>
          <cell r="C3755">
            <v>12170.035</v>
          </cell>
          <cell r="D3755">
            <v>12590.245000000001</v>
          </cell>
          <cell r="E3755">
            <v>0</v>
          </cell>
        </row>
        <row r="3756">
          <cell r="A3756" t="str">
            <v>RE3-160V3R3M</v>
          </cell>
          <cell r="B3756" t="str">
            <v>6.3x11</v>
          </cell>
          <cell r="C3756">
            <v>634.22400000000005</v>
          </cell>
          <cell r="D3756">
            <v>534.40800000000002</v>
          </cell>
          <cell r="E3756">
            <v>0</v>
          </cell>
        </row>
        <row r="3757">
          <cell r="A3757" t="str">
            <v>RE3-160V3R3M-T2</v>
          </cell>
          <cell r="B3757" t="str">
            <v>6.3x11</v>
          </cell>
          <cell r="C3757">
            <v>650.93600000000004</v>
          </cell>
          <cell r="D3757">
            <v>541.81299999999999</v>
          </cell>
          <cell r="E3757">
            <v>0</v>
          </cell>
        </row>
        <row r="3758">
          <cell r="A3758" t="str">
            <v>RE3-160V470M</v>
          </cell>
          <cell r="B3758" t="str">
            <v>12.5x20</v>
          </cell>
          <cell r="C3758">
            <v>3514.5680000000002</v>
          </cell>
          <cell r="D3758">
            <v>3269.1880000000001</v>
          </cell>
          <cell r="E3758">
            <v>6</v>
          </cell>
        </row>
        <row r="3759">
          <cell r="A3759" t="str">
            <v>RE3-160V470M-F</v>
          </cell>
          <cell r="B3759" t="str">
            <v>12.5x20</v>
          </cell>
          <cell r="C3759">
            <v>3605.2809999999999</v>
          </cell>
          <cell r="D3759">
            <v>3338.944</v>
          </cell>
          <cell r="E3759">
            <v>8</v>
          </cell>
        </row>
        <row r="3760">
          <cell r="A3760" t="str">
            <v>RE3-160V470M-S1</v>
          </cell>
          <cell r="B3760" t="str">
            <v>12.5x20</v>
          </cell>
          <cell r="C3760">
            <v>3605.2809999999999</v>
          </cell>
          <cell r="D3760">
            <v>3338.944</v>
          </cell>
          <cell r="E3760">
            <v>0</v>
          </cell>
        </row>
        <row r="3761">
          <cell r="A3761" t="str">
            <v>RE3-160V470M-T4</v>
          </cell>
          <cell r="B3761" t="str">
            <v>12.5x20</v>
          </cell>
          <cell r="C3761">
            <v>3547.1289999999999</v>
          </cell>
          <cell r="D3761">
            <v>3267.317</v>
          </cell>
          <cell r="E3761">
            <v>0</v>
          </cell>
        </row>
        <row r="3762">
          <cell r="A3762" t="str">
            <v>RE3-160V4R7M</v>
          </cell>
          <cell r="B3762" t="str">
            <v>6.3x11</v>
          </cell>
          <cell r="C3762">
            <v>634.22400000000005</v>
          </cell>
          <cell r="D3762">
            <v>534.40800000000002</v>
          </cell>
          <cell r="E3762">
            <v>0</v>
          </cell>
        </row>
        <row r="3763">
          <cell r="A3763" t="str">
            <v>RE3-160V4R7M-T2</v>
          </cell>
          <cell r="B3763" t="str">
            <v>6.3x11</v>
          </cell>
          <cell r="C3763">
            <v>650.93600000000004</v>
          </cell>
          <cell r="D3763">
            <v>541.81299999999999</v>
          </cell>
          <cell r="E3763">
            <v>40</v>
          </cell>
        </row>
        <row r="3764">
          <cell r="A3764" t="str">
            <v>RE3-160VR47M</v>
          </cell>
          <cell r="B3764" t="str">
            <v>6.3x11</v>
          </cell>
          <cell r="C3764">
            <v>634.22400000000005</v>
          </cell>
          <cell r="D3764">
            <v>534.40800000000002</v>
          </cell>
          <cell r="E3764">
            <v>0</v>
          </cell>
        </row>
        <row r="3765">
          <cell r="A3765" t="str">
            <v>RE3-160VR47M-T2</v>
          </cell>
          <cell r="B3765" t="str">
            <v>6.3x11</v>
          </cell>
          <cell r="C3765">
            <v>650.93600000000004</v>
          </cell>
          <cell r="D3765">
            <v>541.81299999999999</v>
          </cell>
          <cell r="E3765">
            <v>0</v>
          </cell>
        </row>
        <row r="3766">
          <cell r="A3766" t="str">
            <v>RE3-16V100M</v>
          </cell>
          <cell r="B3766" t="str">
            <v>5x11</v>
          </cell>
          <cell r="C3766">
            <v>353.404</v>
          </cell>
          <cell r="D3766">
            <v>327.89299999999997</v>
          </cell>
          <cell r="E3766">
            <v>0</v>
          </cell>
        </row>
        <row r="3767">
          <cell r="A3767" t="str">
            <v>RE3-16V100M-T10</v>
          </cell>
          <cell r="B3767" t="str">
            <v>5x11</v>
          </cell>
          <cell r="C3767">
            <v>373.86</v>
          </cell>
          <cell r="D3767">
            <v>336.51499999999999</v>
          </cell>
          <cell r="E3767">
            <v>2</v>
          </cell>
        </row>
        <row r="3768">
          <cell r="A3768" t="str">
            <v>RE3-16V100M-T2</v>
          </cell>
          <cell r="B3768" t="str">
            <v>5x11</v>
          </cell>
          <cell r="C3768">
            <v>373.86</v>
          </cell>
          <cell r="D3768">
            <v>336.51499999999999</v>
          </cell>
          <cell r="E3768">
            <v>122</v>
          </cell>
        </row>
        <row r="3769">
          <cell r="A3769" t="str">
            <v>RE3-16V100M-T36</v>
          </cell>
          <cell r="B3769" t="str">
            <v>5x11</v>
          </cell>
          <cell r="C3769">
            <v>373.86</v>
          </cell>
          <cell r="D3769">
            <v>336.51499999999999</v>
          </cell>
          <cell r="E3769">
            <v>93</v>
          </cell>
        </row>
        <row r="3770">
          <cell r="A3770" t="str">
            <v>RE3-16V100M-T58</v>
          </cell>
          <cell r="B3770" t="str">
            <v>5x11</v>
          </cell>
          <cell r="C3770">
            <v>373.86</v>
          </cell>
          <cell r="D3770">
            <v>336.51499999999999</v>
          </cell>
          <cell r="E3770">
            <v>8</v>
          </cell>
        </row>
        <row r="3771">
          <cell r="A3771" t="str">
            <v>RE3-16V100ME3#-T2</v>
          </cell>
          <cell r="B3771" t="str">
            <v>5x11</v>
          </cell>
          <cell r="C3771">
            <v>373.86</v>
          </cell>
          <cell r="D3771">
            <v>336.51499999999999</v>
          </cell>
          <cell r="E3771">
            <v>8</v>
          </cell>
        </row>
        <row r="3772">
          <cell r="A3772" t="str">
            <v>RE3-16V100MG-T2</v>
          </cell>
          <cell r="B3772" t="str">
            <v>5x11</v>
          </cell>
          <cell r="C3772">
            <v>373.86</v>
          </cell>
          <cell r="D3772">
            <v>336.51499999999999</v>
          </cell>
          <cell r="E3772">
            <v>14</v>
          </cell>
        </row>
        <row r="3773">
          <cell r="A3773" t="str">
            <v>RE3-16V101KE3</v>
          </cell>
          <cell r="B3773" t="str">
            <v>5x11</v>
          </cell>
          <cell r="C3773">
            <v>353.404</v>
          </cell>
          <cell r="D3773">
            <v>327.89299999999997</v>
          </cell>
          <cell r="E3773">
            <v>2</v>
          </cell>
        </row>
        <row r="3774">
          <cell r="A3774" t="str">
            <v>RE3-16V101M</v>
          </cell>
          <cell r="B3774" t="str">
            <v>5x11</v>
          </cell>
          <cell r="C3774">
            <v>353.404</v>
          </cell>
          <cell r="D3774">
            <v>327.89299999999997</v>
          </cell>
          <cell r="E3774">
            <v>0</v>
          </cell>
        </row>
        <row r="3775">
          <cell r="A3775" t="str">
            <v>RE3-16V101M-T10</v>
          </cell>
          <cell r="B3775" t="str">
            <v>5x11</v>
          </cell>
          <cell r="C3775">
            <v>373.86</v>
          </cell>
          <cell r="D3775">
            <v>336.51499999999999</v>
          </cell>
          <cell r="E3775">
            <v>0</v>
          </cell>
        </row>
        <row r="3776">
          <cell r="A3776" t="str">
            <v>RE3-16V101M-T2</v>
          </cell>
          <cell r="B3776" t="str">
            <v>5x11</v>
          </cell>
          <cell r="C3776">
            <v>373.86</v>
          </cell>
          <cell r="D3776">
            <v>336.51499999999999</v>
          </cell>
          <cell r="E3776">
            <v>223.5</v>
          </cell>
        </row>
        <row r="3777">
          <cell r="A3777" t="str">
            <v>RE3-16V101M-T32</v>
          </cell>
          <cell r="B3777" t="str">
            <v>5x11</v>
          </cell>
          <cell r="C3777">
            <v>373.86</v>
          </cell>
          <cell r="D3777">
            <v>336.51499999999999</v>
          </cell>
          <cell r="E3777">
            <v>12</v>
          </cell>
        </row>
        <row r="3778">
          <cell r="A3778" t="str">
            <v>RE3-16V101M-T36</v>
          </cell>
          <cell r="B3778" t="str">
            <v>5x11</v>
          </cell>
          <cell r="C3778">
            <v>373.86</v>
          </cell>
          <cell r="D3778">
            <v>336.51499999999999</v>
          </cell>
          <cell r="E3778">
            <v>0</v>
          </cell>
        </row>
        <row r="3779">
          <cell r="A3779" t="str">
            <v>RE3-16V101M-T58</v>
          </cell>
          <cell r="B3779" t="str">
            <v>5x11</v>
          </cell>
          <cell r="C3779">
            <v>373.86</v>
          </cell>
          <cell r="D3779">
            <v>336.51499999999999</v>
          </cell>
          <cell r="E3779">
            <v>7</v>
          </cell>
        </row>
        <row r="3780">
          <cell r="A3780" t="str">
            <v>RE3-16V101M-T72</v>
          </cell>
          <cell r="B3780" t="str">
            <v>5x11</v>
          </cell>
          <cell r="C3780">
            <v>373.86</v>
          </cell>
          <cell r="D3780">
            <v>336.51499999999999</v>
          </cell>
          <cell r="E3780">
            <v>0</v>
          </cell>
        </row>
        <row r="3781">
          <cell r="A3781" t="str">
            <v>RE3-16V101ME3#</v>
          </cell>
          <cell r="B3781" t="str">
            <v>5x11</v>
          </cell>
          <cell r="C3781">
            <v>353.404</v>
          </cell>
          <cell r="D3781">
            <v>327.89299999999997</v>
          </cell>
          <cell r="E3781">
            <v>0</v>
          </cell>
        </row>
        <row r="3782">
          <cell r="A3782" t="str">
            <v>RE3-16V101ME3#-T2</v>
          </cell>
          <cell r="B3782" t="str">
            <v>5x11</v>
          </cell>
          <cell r="C3782">
            <v>373.86</v>
          </cell>
          <cell r="D3782">
            <v>336.51499999999999</v>
          </cell>
          <cell r="E3782">
            <v>12</v>
          </cell>
        </row>
        <row r="3783">
          <cell r="A3783" t="str">
            <v>RE3-16V101ME3#-T32</v>
          </cell>
          <cell r="B3783" t="str">
            <v>5x11</v>
          </cell>
          <cell r="C3783">
            <v>373.86</v>
          </cell>
          <cell r="D3783">
            <v>336.51499999999999</v>
          </cell>
          <cell r="E3783">
            <v>0</v>
          </cell>
        </row>
        <row r="3784">
          <cell r="A3784" t="str">
            <v>RE3-16V101ME3#-T36</v>
          </cell>
          <cell r="B3784" t="str">
            <v>5x11</v>
          </cell>
          <cell r="C3784">
            <v>373.86</v>
          </cell>
          <cell r="D3784">
            <v>336.51499999999999</v>
          </cell>
          <cell r="E3784">
            <v>20</v>
          </cell>
        </row>
        <row r="3785">
          <cell r="A3785" t="str">
            <v>RE3-16V101ME3#-T72</v>
          </cell>
          <cell r="B3785" t="str">
            <v>5x11</v>
          </cell>
          <cell r="C3785">
            <v>373.86</v>
          </cell>
          <cell r="D3785">
            <v>336.51499999999999</v>
          </cell>
          <cell r="E3785">
            <v>18</v>
          </cell>
        </row>
        <row r="3786">
          <cell r="A3786" t="str">
            <v>RE3-16V101MG</v>
          </cell>
          <cell r="B3786" t="str">
            <v>5x11</v>
          </cell>
          <cell r="C3786">
            <v>353.404</v>
          </cell>
          <cell r="D3786">
            <v>327.89299999999997</v>
          </cell>
          <cell r="E3786">
            <v>0</v>
          </cell>
        </row>
        <row r="3787">
          <cell r="A3787" t="str">
            <v>RE3-16V102M</v>
          </cell>
          <cell r="B3787" t="str">
            <v>10x16</v>
          </cell>
          <cell r="C3787">
            <v>1793.78</v>
          </cell>
          <cell r="D3787">
            <v>1471.402</v>
          </cell>
          <cell r="E3787">
            <v>9</v>
          </cell>
        </row>
        <row r="3788">
          <cell r="A3788" t="str">
            <v>RE3-16V102M-F</v>
          </cell>
          <cell r="B3788" t="str">
            <v>10x16</v>
          </cell>
          <cell r="C3788">
            <v>1860.4459999999999</v>
          </cell>
          <cell r="D3788">
            <v>1523.212</v>
          </cell>
          <cell r="E3788">
            <v>8</v>
          </cell>
        </row>
        <row r="3789">
          <cell r="A3789" t="str">
            <v>RE3-16V102M-F30</v>
          </cell>
          <cell r="B3789" t="str">
            <v>10x16</v>
          </cell>
          <cell r="C3789">
            <v>1860.4459999999999</v>
          </cell>
          <cell r="D3789">
            <v>1523.212</v>
          </cell>
          <cell r="E3789">
            <v>3</v>
          </cell>
        </row>
        <row r="3790">
          <cell r="A3790" t="str">
            <v>RE3-16V102M-S1</v>
          </cell>
          <cell r="B3790" t="str">
            <v>10x16</v>
          </cell>
          <cell r="C3790">
            <v>1860.4459999999999</v>
          </cell>
          <cell r="D3790">
            <v>1523.212</v>
          </cell>
          <cell r="E3790">
            <v>6</v>
          </cell>
        </row>
        <row r="3791">
          <cell r="A3791" t="str">
            <v>RE3-16V102M-T18</v>
          </cell>
          <cell r="B3791" t="str">
            <v>10x16</v>
          </cell>
          <cell r="C3791">
            <v>1813.6569999999999</v>
          </cell>
          <cell r="D3791">
            <v>1473.645</v>
          </cell>
          <cell r="E3791">
            <v>0</v>
          </cell>
        </row>
        <row r="3792">
          <cell r="A3792" t="str">
            <v>RE3-16V102M-T2</v>
          </cell>
          <cell r="B3792" t="str">
            <v>10x16</v>
          </cell>
          <cell r="C3792">
            <v>1813.6569999999999</v>
          </cell>
          <cell r="D3792">
            <v>1473.645</v>
          </cell>
          <cell r="E3792">
            <v>39.299999999999997</v>
          </cell>
        </row>
        <row r="3793">
          <cell r="A3793" t="str">
            <v>RE3-16V102MG5-T2</v>
          </cell>
          <cell r="B3793" t="str">
            <v>8x20</v>
          </cell>
          <cell r="C3793">
            <v>1308.846</v>
          </cell>
          <cell r="D3793">
            <v>1170.537</v>
          </cell>
          <cell r="E3793">
            <v>4</v>
          </cell>
        </row>
        <row r="3794">
          <cell r="A3794" t="str">
            <v>RE3-16V102MH3</v>
          </cell>
          <cell r="B3794" t="str">
            <v>10x12.5</v>
          </cell>
          <cell r="C3794">
            <v>1461.89</v>
          </cell>
          <cell r="D3794">
            <v>1174.53</v>
          </cell>
          <cell r="E3794">
            <v>5</v>
          </cell>
        </row>
        <row r="3795">
          <cell r="A3795" t="str">
            <v>RE3-16V102MH3#</v>
          </cell>
          <cell r="B3795" t="str">
            <v>10x12.5</v>
          </cell>
          <cell r="C3795">
            <v>1461.89</v>
          </cell>
          <cell r="D3795">
            <v>1174.53</v>
          </cell>
          <cell r="E3795">
            <v>1</v>
          </cell>
        </row>
        <row r="3796">
          <cell r="A3796" t="str">
            <v>RE3-16V102MH3-F</v>
          </cell>
          <cell r="B3796" t="str">
            <v>10x12.5</v>
          </cell>
          <cell r="C3796">
            <v>1529.4449999999999</v>
          </cell>
          <cell r="D3796">
            <v>1221.046</v>
          </cell>
          <cell r="E3796">
            <v>0</v>
          </cell>
        </row>
        <row r="3797">
          <cell r="A3797" t="str">
            <v>RE3-16V102MH3-T2</v>
          </cell>
          <cell r="B3797" t="str">
            <v>10x12.5</v>
          </cell>
          <cell r="C3797">
            <v>1489.317</v>
          </cell>
          <cell r="D3797">
            <v>1186.923</v>
          </cell>
          <cell r="E3797">
            <v>2.5</v>
          </cell>
        </row>
        <row r="3798">
          <cell r="A3798" t="str">
            <v>RE3-16V102MH4#</v>
          </cell>
          <cell r="B3798" t="str">
            <v>10x16</v>
          </cell>
          <cell r="C3798">
            <v>1793.78</v>
          </cell>
          <cell r="D3798">
            <v>1471.402</v>
          </cell>
          <cell r="E3798">
            <v>0</v>
          </cell>
        </row>
        <row r="3799">
          <cell r="A3799" t="str">
            <v>RE3-16V102MH4#-F30</v>
          </cell>
          <cell r="B3799" t="str">
            <v>10x16</v>
          </cell>
          <cell r="C3799">
            <v>1860.4459999999999</v>
          </cell>
          <cell r="D3799">
            <v>1523.212</v>
          </cell>
          <cell r="E3799">
            <v>5</v>
          </cell>
        </row>
        <row r="3800">
          <cell r="A3800" t="str">
            <v>RE3-16V102MH4#-S1</v>
          </cell>
          <cell r="B3800" t="str">
            <v>10x16</v>
          </cell>
          <cell r="C3800">
            <v>1860.4459999999999</v>
          </cell>
          <cell r="D3800">
            <v>1523.212</v>
          </cell>
          <cell r="E3800">
            <v>1</v>
          </cell>
        </row>
        <row r="3801">
          <cell r="A3801" t="str">
            <v>RE3-16V102MH4#-T2</v>
          </cell>
          <cell r="B3801" t="str">
            <v>10x16</v>
          </cell>
          <cell r="C3801">
            <v>1813.6569999999999</v>
          </cell>
          <cell r="D3801">
            <v>1473.645</v>
          </cell>
          <cell r="E3801">
            <v>3.5</v>
          </cell>
        </row>
        <row r="3802">
          <cell r="A3802" t="str">
            <v>RE3-16V103M</v>
          </cell>
          <cell r="B3802" t="str">
            <v>18x35.5</v>
          </cell>
          <cell r="C3802">
            <v>10959.083000000001</v>
          </cell>
          <cell r="D3802">
            <v>11360.632</v>
          </cell>
          <cell r="E3802">
            <v>0.3</v>
          </cell>
        </row>
        <row r="3803">
          <cell r="A3803" t="str">
            <v>RE3-16V103M-F</v>
          </cell>
          <cell r="B3803" t="str">
            <v>18x35.5</v>
          </cell>
          <cell r="C3803">
            <v>11026.715</v>
          </cell>
          <cell r="D3803">
            <v>11417.453</v>
          </cell>
          <cell r="E3803">
            <v>5</v>
          </cell>
        </row>
        <row r="3804">
          <cell r="A3804" t="str">
            <v>RE3-16V103M-S1</v>
          </cell>
          <cell r="B3804" t="str">
            <v>18x35.5</v>
          </cell>
          <cell r="C3804">
            <v>11026.715</v>
          </cell>
          <cell r="D3804">
            <v>11417.453</v>
          </cell>
          <cell r="E3804">
            <v>0</v>
          </cell>
        </row>
        <row r="3805">
          <cell r="A3805" t="str">
            <v>RE3-16V103MK8#-S1</v>
          </cell>
          <cell r="B3805" t="str">
            <v>18x35.5</v>
          </cell>
          <cell r="C3805">
            <v>11026.715</v>
          </cell>
          <cell r="D3805">
            <v>11417.453</v>
          </cell>
          <cell r="E3805">
            <v>12</v>
          </cell>
        </row>
        <row r="3806">
          <cell r="A3806" t="str">
            <v>RE3-16V121MF3-T2</v>
          </cell>
          <cell r="B3806" t="str">
            <v>6.3x11</v>
          </cell>
          <cell r="C3806">
            <v>676.75199999999995</v>
          </cell>
          <cell r="D3806">
            <v>526.154</v>
          </cell>
          <cell r="E3806">
            <v>0</v>
          </cell>
        </row>
        <row r="3807">
          <cell r="A3807" t="str">
            <v>RE3-16V121MF3-T58</v>
          </cell>
          <cell r="B3807" t="str">
            <v>6.3x11</v>
          </cell>
          <cell r="C3807">
            <v>676.75199999999995</v>
          </cell>
          <cell r="D3807">
            <v>526.154</v>
          </cell>
          <cell r="E3807">
            <v>0</v>
          </cell>
        </row>
        <row r="3808">
          <cell r="A3808" t="str">
            <v>RE3-16V151M-T2</v>
          </cell>
          <cell r="B3808" t="str">
            <v>6.3x11</v>
          </cell>
          <cell r="C3808">
            <v>676.75199999999995</v>
          </cell>
          <cell r="D3808">
            <v>526.154</v>
          </cell>
          <cell r="E3808">
            <v>0</v>
          </cell>
        </row>
        <row r="3809">
          <cell r="A3809" t="str">
            <v>RE3-16V153MK9-F</v>
          </cell>
          <cell r="B3809" t="str">
            <v>18x40</v>
          </cell>
          <cell r="C3809">
            <v>13178.24</v>
          </cell>
          <cell r="D3809">
            <v>13703.257</v>
          </cell>
          <cell r="E3809">
            <v>17</v>
          </cell>
        </row>
        <row r="3810">
          <cell r="A3810" t="str">
            <v>RE3-16V220M</v>
          </cell>
          <cell r="B3810" t="str">
            <v>5x11</v>
          </cell>
          <cell r="C3810">
            <v>353.404</v>
          </cell>
          <cell r="D3810">
            <v>327.89299999999997</v>
          </cell>
          <cell r="E3810">
            <v>1</v>
          </cell>
        </row>
        <row r="3811">
          <cell r="A3811" t="str">
            <v>RE3-16V220M-T10</v>
          </cell>
          <cell r="B3811" t="str">
            <v>5x11</v>
          </cell>
          <cell r="C3811">
            <v>373.86</v>
          </cell>
          <cell r="D3811">
            <v>336.51499999999999</v>
          </cell>
          <cell r="E3811">
            <v>0</v>
          </cell>
        </row>
        <row r="3812">
          <cell r="A3812" t="str">
            <v>RE3-16V220M-T2</v>
          </cell>
          <cell r="B3812" t="str">
            <v>5x11</v>
          </cell>
          <cell r="C3812">
            <v>373.86</v>
          </cell>
          <cell r="D3812">
            <v>336.51499999999999</v>
          </cell>
          <cell r="E3812">
            <v>20</v>
          </cell>
        </row>
        <row r="3813">
          <cell r="A3813" t="str">
            <v>RE3-16V220M-T36</v>
          </cell>
          <cell r="B3813" t="str">
            <v>5x11</v>
          </cell>
          <cell r="C3813">
            <v>373.86</v>
          </cell>
          <cell r="D3813">
            <v>336.51499999999999</v>
          </cell>
          <cell r="E3813">
            <v>10</v>
          </cell>
        </row>
        <row r="3814">
          <cell r="A3814" t="str">
            <v>RE3-16V220ME3#-T2</v>
          </cell>
          <cell r="B3814" t="str">
            <v>5x11</v>
          </cell>
          <cell r="C3814">
            <v>373.86</v>
          </cell>
          <cell r="D3814">
            <v>336.51499999999999</v>
          </cell>
          <cell r="E3814">
            <v>2</v>
          </cell>
        </row>
        <row r="3815">
          <cell r="A3815" t="str">
            <v>RE3-16V221M</v>
          </cell>
          <cell r="B3815" t="str">
            <v>6.3x11</v>
          </cell>
          <cell r="C3815">
            <v>645.78</v>
          </cell>
          <cell r="D3815">
            <v>515.44299999999998</v>
          </cell>
          <cell r="E3815">
            <v>0</v>
          </cell>
        </row>
        <row r="3816">
          <cell r="A3816" t="str">
            <v>RE3-16V221M-F</v>
          </cell>
          <cell r="B3816" t="str">
            <v>6.3x11</v>
          </cell>
          <cell r="C3816">
            <v>658.96699999999998</v>
          </cell>
          <cell r="D3816">
            <v>524.78499999999997</v>
          </cell>
          <cell r="E3816">
            <v>0</v>
          </cell>
        </row>
        <row r="3817">
          <cell r="A3817" t="str">
            <v>RE3-16V221M-F1</v>
          </cell>
          <cell r="B3817" t="str">
            <v>6.3x11</v>
          </cell>
          <cell r="C3817">
            <v>658.96699999999998</v>
          </cell>
          <cell r="D3817">
            <v>524.78499999999997</v>
          </cell>
          <cell r="E3817">
            <v>0</v>
          </cell>
        </row>
        <row r="3818">
          <cell r="A3818" t="str">
            <v>RE3-16V221M-T2</v>
          </cell>
          <cell r="B3818" t="str">
            <v>6.3x11</v>
          </cell>
          <cell r="C3818">
            <v>676.75199999999995</v>
          </cell>
          <cell r="D3818">
            <v>526.154</v>
          </cell>
          <cell r="E3818">
            <v>56</v>
          </cell>
        </row>
        <row r="3819">
          <cell r="A3819" t="str">
            <v>RE3-16V221M-T36</v>
          </cell>
          <cell r="B3819" t="str">
            <v>6.3x11</v>
          </cell>
          <cell r="C3819">
            <v>676.75199999999995</v>
          </cell>
          <cell r="D3819">
            <v>526.154</v>
          </cell>
          <cell r="E3819">
            <v>60</v>
          </cell>
        </row>
        <row r="3820">
          <cell r="A3820" t="str">
            <v>RE3-16V221M-T58</v>
          </cell>
          <cell r="B3820" t="str">
            <v>6.3x11</v>
          </cell>
          <cell r="C3820">
            <v>676.75199999999995</v>
          </cell>
          <cell r="D3820">
            <v>526.154</v>
          </cell>
          <cell r="E3820">
            <v>17</v>
          </cell>
        </row>
        <row r="3821">
          <cell r="A3821" t="str">
            <v>RE3-16V221M-T64</v>
          </cell>
          <cell r="B3821" t="str">
            <v>6.3x11</v>
          </cell>
          <cell r="C3821">
            <v>676.75199999999995</v>
          </cell>
          <cell r="D3821">
            <v>526.154</v>
          </cell>
          <cell r="E3821">
            <v>0</v>
          </cell>
        </row>
        <row r="3822">
          <cell r="A3822" t="str">
            <v>RE3-16V221M-T72</v>
          </cell>
          <cell r="B3822" t="str">
            <v>6.3x11</v>
          </cell>
          <cell r="C3822">
            <v>676.75199999999995</v>
          </cell>
          <cell r="D3822">
            <v>526.154</v>
          </cell>
          <cell r="E3822">
            <v>48</v>
          </cell>
        </row>
        <row r="3823">
          <cell r="A3823" t="str">
            <v>RE3-16V221MF3#-T2</v>
          </cell>
          <cell r="B3823" t="str">
            <v>6.3x11</v>
          </cell>
          <cell r="C3823">
            <v>676.75199999999995</v>
          </cell>
          <cell r="D3823">
            <v>526.154</v>
          </cell>
          <cell r="E3823">
            <v>2</v>
          </cell>
        </row>
        <row r="3824">
          <cell r="A3824" t="str">
            <v>RE3-16V221MF3#-T72</v>
          </cell>
          <cell r="B3824" t="str">
            <v>6.3x11</v>
          </cell>
          <cell r="C3824">
            <v>676.75199999999995</v>
          </cell>
          <cell r="D3824">
            <v>526.154</v>
          </cell>
          <cell r="E3824">
            <v>2</v>
          </cell>
        </row>
        <row r="3825">
          <cell r="A3825" t="str">
            <v>RE3-16V221MG-T2</v>
          </cell>
          <cell r="B3825" t="str">
            <v>6.3x11</v>
          </cell>
          <cell r="C3825">
            <v>676.75199999999995</v>
          </cell>
          <cell r="D3825">
            <v>526.154</v>
          </cell>
          <cell r="E3825">
            <v>0</v>
          </cell>
        </row>
        <row r="3826">
          <cell r="A3826" t="str">
            <v>RE3-16V222M</v>
          </cell>
          <cell r="B3826" t="str">
            <v>12.5x20</v>
          </cell>
          <cell r="C3826">
            <v>2900.4430000000002</v>
          </cell>
          <cell r="D3826">
            <v>2683.2310000000002</v>
          </cell>
          <cell r="E3826">
            <v>2</v>
          </cell>
        </row>
        <row r="3827">
          <cell r="A3827" t="str">
            <v>RE3-16V222M#</v>
          </cell>
          <cell r="B3827" t="str">
            <v>12.5x20</v>
          </cell>
          <cell r="C3827">
            <v>2900.4430000000002</v>
          </cell>
          <cell r="D3827">
            <v>2683.2310000000002</v>
          </cell>
          <cell r="E3827">
            <v>0</v>
          </cell>
        </row>
        <row r="3828">
          <cell r="A3828" t="str">
            <v>RE3-16V222M-F</v>
          </cell>
          <cell r="B3828" t="str">
            <v>12.5x20</v>
          </cell>
          <cell r="C3828">
            <v>2991.1559999999999</v>
          </cell>
          <cell r="D3828">
            <v>2740.3519999999999</v>
          </cell>
          <cell r="E3828">
            <v>5.4</v>
          </cell>
        </row>
        <row r="3829">
          <cell r="A3829" t="str">
            <v>RE3-16V222M-F30</v>
          </cell>
          <cell r="B3829" t="str">
            <v>12.5x20</v>
          </cell>
          <cell r="C3829">
            <v>2991.1559999999999</v>
          </cell>
          <cell r="D3829">
            <v>2740.3519999999999</v>
          </cell>
          <cell r="E3829">
            <v>6</v>
          </cell>
        </row>
        <row r="3830">
          <cell r="A3830" t="str">
            <v>RE3-16V222M-S1</v>
          </cell>
          <cell r="B3830" t="str">
            <v>12.5x20</v>
          </cell>
          <cell r="C3830">
            <v>2991.1559999999999</v>
          </cell>
          <cell r="D3830">
            <v>2740.3519999999999</v>
          </cell>
          <cell r="E3830">
            <v>4</v>
          </cell>
        </row>
        <row r="3831">
          <cell r="A3831" t="str">
            <v>RE3-16V222M-S8</v>
          </cell>
          <cell r="B3831" t="str">
            <v>12.5x20</v>
          </cell>
          <cell r="C3831">
            <v>2991.1559999999999</v>
          </cell>
          <cell r="D3831">
            <v>2740.3519999999999</v>
          </cell>
          <cell r="E3831">
            <v>0</v>
          </cell>
        </row>
        <row r="3832">
          <cell r="A3832" t="str">
            <v>RE3-16V222M-T18</v>
          </cell>
          <cell r="B3832" t="str">
            <v>12.5x20</v>
          </cell>
          <cell r="C3832">
            <v>2931.4560000000001</v>
          </cell>
          <cell r="D3832">
            <v>2688.4189999999999</v>
          </cell>
          <cell r="E3832">
            <v>0</v>
          </cell>
        </row>
        <row r="3833">
          <cell r="A3833" t="str">
            <v>RE3-16V222M-T4</v>
          </cell>
          <cell r="B3833" t="str">
            <v>12.5x20</v>
          </cell>
          <cell r="C3833">
            <v>2931.4560000000001</v>
          </cell>
          <cell r="D3833">
            <v>2688.4189999999999</v>
          </cell>
          <cell r="E3833">
            <v>3.5</v>
          </cell>
        </row>
        <row r="3834">
          <cell r="A3834" t="str">
            <v>RE3-16V222MG-T4</v>
          </cell>
          <cell r="B3834" t="str">
            <v>12.5x20</v>
          </cell>
          <cell r="C3834">
            <v>2931.4560000000001</v>
          </cell>
          <cell r="D3834">
            <v>2688.4189999999999</v>
          </cell>
          <cell r="E3834">
            <v>0</v>
          </cell>
        </row>
        <row r="3835">
          <cell r="A3835" t="str">
            <v>RE3-16V222MI5#</v>
          </cell>
          <cell r="B3835" t="str">
            <v>12.5x20</v>
          </cell>
          <cell r="C3835">
            <v>2900.4430000000002</v>
          </cell>
          <cell r="D3835">
            <v>2683.2310000000002</v>
          </cell>
          <cell r="E3835">
            <v>5</v>
          </cell>
        </row>
        <row r="3836">
          <cell r="A3836" t="str">
            <v>RE3-16V222MI5#-F30</v>
          </cell>
          <cell r="B3836" t="str">
            <v>12.5x20</v>
          </cell>
          <cell r="C3836">
            <v>2991.1559999999999</v>
          </cell>
          <cell r="D3836">
            <v>2740.3519999999999</v>
          </cell>
          <cell r="E3836">
            <v>2</v>
          </cell>
        </row>
        <row r="3837">
          <cell r="A3837" t="str">
            <v>RE3-16V222MI5#-S1</v>
          </cell>
          <cell r="B3837" t="str">
            <v>12.5x20</v>
          </cell>
          <cell r="C3837">
            <v>2991.1559999999999</v>
          </cell>
          <cell r="D3837">
            <v>2740.3519999999999</v>
          </cell>
          <cell r="E3837">
            <v>0</v>
          </cell>
        </row>
        <row r="3838">
          <cell r="A3838" t="str">
            <v>RE3-16V330M</v>
          </cell>
          <cell r="B3838" t="str">
            <v>5x11</v>
          </cell>
          <cell r="C3838">
            <v>353.404</v>
          </cell>
          <cell r="D3838">
            <v>327.89299999999997</v>
          </cell>
          <cell r="E3838">
            <v>0</v>
          </cell>
        </row>
        <row r="3839">
          <cell r="A3839" t="str">
            <v>RE3-16V330M-T2</v>
          </cell>
          <cell r="B3839" t="str">
            <v>5x11</v>
          </cell>
          <cell r="C3839">
            <v>373.86</v>
          </cell>
          <cell r="D3839">
            <v>336.51499999999999</v>
          </cell>
          <cell r="E3839">
            <v>2</v>
          </cell>
        </row>
        <row r="3840">
          <cell r="A3840" t="str">
            <v>RE3-16V330M-T36</v>
          </cell>
          <cell r="B3840" t="str">
            <v>5x11</v>
          </cell>
          <cell r="C3840">
            <v>373.86</v>
          </cell>
          <cell r="D3840">
            <v>336.51499999999999</v>
          </cell>
          <cell r="E3840">
            <v>0</v>
          </cell>
        </row>
        <row r="3841">
          <cell r="A3841" t="str">
            <v>RE3-16V330M-T58</v>
          </cell>
          <cell r="B3841" t="str">
            <v>5x11</v>
          </cell>
          <cell r="C3841">
            <v>373.86</v>
          </cell>
          <cell r="D3841">
            <v>336.51499999999999</v>
          </cell>
          <cell r="E3841">
            <v>0</v>
          </cell>
        </row>
        <row r="3842">
          <cell r="A3842" t="str">
            <v>RE3-16V330M-T72</v>
          </cell>
          <cell r="B3842" t="str">
            <v>5x11</v>
          </cell>
          <cell r="C3842">
            <v>373.86</v>
          </cell>
          <cell r="D3842">
            <v>336.51499999999999</v>
          </cell>
          <cell r="E3842">
            <v>0</v>
          </cell>
        </row>
        <row r="3843">
          <cell r="A3843" t="str">
            <v>RE3-16V330ME3#-T2</v>
          </cell>
          <cell r="B3843" t="str">
            <v>5x11</v>
          </cell>
          <cell r="C3843">
            <v>373.86</v>
          </cell>
          <cell r="D3843">
            <v>336.51499999999999</v>
          </cell>
          <cell r="E3843">
            <v>12</v>
          </cell>
        </row>
        <row r="3844">
          <cell r="A3844" t="str">
            <v>RE3-16V330ME3#-T72</v>
          </cell>
          <cell r="B3844" t="str">
            <v>5x11</v>
          </cell>
          <cell r="C3844">
            <v>373.86</v>
          </cell>
          <cell r="D3844">
            <v>336.51499999999999</v>
          </cell>
          <cell r="E3844">
            <v>12</v>
          </cell>
        </row>
        <row r="3845">
          <cell r="A3845" t="str">
            <v>RE3-16V331M</v>
          </cell>
          <cell r="B3845" t="str">
            <v>8x11.5</v>
          </cell>
          <cell r="C3845">
            <v>890.42899999999997</v>
          </cell>
          <cell r="D3845">
            <v>734.048</v>
          </cell>
          <cell r="E3845">
            <v>8</v>
          </cell>
        </row>
        <row r="3846">
          <cell r="A3846" t="str">
            <v>RE3-16V331M-T2</v>
          </cell>
          <cell r="B3846" t="str">
            <v>8x11.5</v>
          </cell>
          <cell r="C3846">
            <v>920.82299999999998</v>
          </cell>
          <cell r="D3846">
            <v>743.97</v>
          </cell>
          <cell r="E3846">
            <v>10.7</v>
          </cell>
        </row>
        <row r="3847">
          <cell r="A3847" t="str">
            <v>RE3-16V331MG-T2</v>
          </cell>
          <cell r="B3847" t="str">
            <v>8x11.5</v>
          </cell>
          <cell r="C3847">
            <v>920.82299999999998</v>
          </cell>
          <cell r="D3847">
            <v>743.97</v>
          </cell>
          <cell r="E3847">
            <v>0</v>
          </cell>
        </row>
        <row r="3848">
          <cell r="A3848" t="str">
            <v>RE3-16V331MG3#-T2</v>
          </cell>
          <cell r="B3848" t="str">
            <v>8x11.5</v>
          </cell>
          <cell r="C3848">
            <v>920.82299999999998</v>
          </cell>
          <cell r="D3848">
            <v>743.97</v>
          </cell>
          <cell r="E3848">
            <v>3</v>
          </cell>
        </row>
        <row r="3849">
          <cell r="A3849" t="str">
            <v>RE3-16V332M</v>
          </cell>
          <cell r="B3849" t="str">
            <v>12.5x25</v>
          </cell>
          <cell r="C3849">
            <v>3806.6170000000002</v>
          </cell>
          <cell r="D3849">
            <v>3584.9780000000001</v>
          </cell>
          <cell r="E3849">
            <v>3</v>
          </cell>
        </row>
        <row r="3850">
          <cell r="A3850" t="str">
            <v>RE3-16V332M-F</v>
          </cell>
          <cell r="B3850" t="str">
            <v>12.5x25</v>
          </cell>
          <cell r="C3850">
            <v>3890.7330000000002</v>
          </cell>
          <cell r="D3850">
            <v>3642.31</v>
          </cell>
          <cell r="E3850">
            <v>0</v>
          </cell>
        </row>
        <row r="3851">
          <cell r="A3851" t="str">
            <v>RE3-16V332M-S1</v>
          </cell>
          <cell r="B3851" t="str">
            <v>12.5x25</v>
          </cell>
          <cell r="C3851">
            <v>3890.7330000000002</v>
          </cell>
          <cell r="D3851">
            <v>3642.31</v>
          </cell>
          <cell r="E3851">
            <v>0</v>
          </cell>
        </row>
        <row r="3852">
          <cell r="A3852" t="str">
            <v>RE3-16V332M-T4</v>
          </cell>
          <cell r="B3852" t="str">
            <v>12.5x25</v>
          </cell>
          <cell r="C3852">
            <v>3845.52</v>
          </cell>
          <cell r="D3852">
            <v>3574.6610000000001</v>
          </cell>
          <cell r="E3852">
            <v>0</v>
          </cell>
        </row>
        <row r="3853">
          <cell r="A3853" t="str">
            <v>RE3-16V332MI6#</v>
          </cell>
          <cell r="B3853" t="str">
            <v>12.5x25</v>
          </cell>
          <cell r="C3853">
            <v>3806.6170000000002</v>
          </cell>
          <cell r="D3853">
            <v>3584.9780000000001</v>
          </cell>
          <cell r="E3853">
            <v>0</v>
          </cell>
        </row>
        <row r="3854">
          <cell r="A3854" t="str">
            <v>RE3-16V332MI6#-F30</v>
          </cell>
          <cell r="B3854" t="str">
            <v>12.5x25</v>
          </cell>
          <cell r="C3854">
            <v>3890.7330000000002</v>
          </cell>
          <cell r="D3854">
            <v>3642.31</v>
          </cell>
          <cell r="E3854">
            <v>0</v>
          </cell>
        </row>
        <row r="3855">
          <cell r="A3855" t="str">
            <v>RE3-16V470M</v>
          </cell>
          <cell r="B3855" t="str">
            <v>5x11</v>
          </cell>
          <cell r="C3855">
            <v>353.404</v>
          </cell>
          <cell r="D3855">
            <v>327.89299999999997</v>
          </cell>
          <cell r="E3855">
            <v>0</v>
          </cell>
        </row>
        <row r="3856">
          <cell r="A3856" t="str">
            <v>RE3-16V470M-T2</v>
          </cell>
          <cell r="B3856" t="str">
            <v>5x11</v>
          </cell>
          <cell r="C3856">
            <v>373.86</v>
          </cell>
          <cell r="D3856">
            <v>336.51499999999999</v>
          </cell>
          <cell r="E3856">
            <v>82</v>
          </cell>
        </row>
        <row r="3857">
          <cell r="A3857" t="str">
            <v>RE3-16V470M-T32</v>
          </cell>
          <cell r="B3857" t="str">
            <v>5x11</v>
          </cell>
          <cell r="C3857">
            <v>373.86</v>
          </cell>
          <cell r="D3857">
            <v>336.51499999999999</v>
          </cell>
          <cell r="E3857">
            <v>0</v>
          </cell>
        </row>
        <row r="3858">
          <cell r="A3858" t="str">
            <v>RE3-16V470M-T36</v>
          </cell>
          <cell r="B3858" t="str">
            <v>5x11</v>
          </cell>
          <cell r="C3858">
            <v>373.86</v>
          </cell>
          <cell r="D3858">
            <v>336.51499999999999</v>
          </cell>
          <cell r="E3858">
            <v>52</v>
          </cell>
        </row>
        <row r="3859">
          <cell r="A3859" t="str">
            <v>RE3-16V470M-T58</v>
          </cell>
          <cell r="B3859" t="str">
            <v>5x11</v>
          </cell>
          <cell r="C3859">
            <v>373.86</v>
          </cell>
          <cell r="D3859">
            <v>336.51499999999999</v>
          </cell>
          <cell r="E3859">
            <v>2</v>
          </cell>
        </row>
        <row r="3860">
          <cell r="A3860" t="str">
            <v>RE3-16V470M-T72</v>
          </cell>
          <cell r="B3860" t="str">
            <v>5x11</v>
          </cell>
          <cell r="C3860">
            <v>373.86</v>
          </cell>
          <cell r="D3860">
            <v>336.51499999999999</v>
          </cell>
          <cell r="E3860">
            <v>28</v>
          </cell>
        </row>
        <row r="3861">
          <cell r="A3861" t="str">
            <v>RE3-16V470ME3#</v>
          </cell>
          <cell r="B3861" t="str">
            <v>5x11</v>
          </cell>
          <cell r="C3861">
            <v>353.404</v>
          </cell>
          <cell r="D3861">
            <v>327.89299999999997</v>
          </cell>
          <cell r="E3861">
            <v>0</v>
          </cell>
        </row>
        <row r="3862">
          <cell r="A3862" t="str">
            <v>RE3-16V470ME3#-T2</v>
          </cell>
          <cell r="B3862" t="str">
            <v>5x11</v>
          </cell>
          <cell r="C3862">
            <v>373.86</v>
          </cell>
          <cell r="D3862">
            <v>336.51499999999999</v>
          </cell>
          <cell r="E3862">
            <v>2</v>
          </cell>
        </row>
        <row r="3863">
          <cell r="A3863" t="str">
            <v>RE3-16V470ME3#-T72</v>
          </cell>
          <cell r="B3863" t="str">
            <v>5x11</v>
          </cell>
          <cell r="C3863">
            <v>373.86</v>
          </cell>
          <cell r="D3863">
            <v>336.51499999999999</v>
          </cell>
          <cell r="E3863">
            <v>2</v>
          </cell>
        </row>
        <row r="3864">
          <cell r="A3864" t="str">
            <v>RE3-16V470ME3A#-T2</v>
          </cell>
          <cell r="B3864" t="str">
            <v>5x11</v>
          </cell>
          <cell r="C3864">
            <v>373.86</v>
          </cell>
          <cell r="D3864">
            <v>336.51499999999999</v>
          </cell>
          <cell r="E3864">
            <v>2</v>
          </cell>
        </row>
        <row r="3865">
          <cell r="A3865" t="str">
            <v>RE3-16V471M</v>
          </cell>
          <cell r="B3865" t="str">
            <v>8x11.5</v>
          </cell>
          <cell r="C3865">
            <v>890.42899999999997</v>
          </cell>
          <cell r="D3865">
            <v>734.048</v>
          </cell>
          <cell r="E3865">
            <v>0</v>
          </cell>
        </row>
        <row r="3866">
          <cell r="A3866" t="str">
            <v>RE3-16V471M-F</v>
          </cell>
          <cell r="B3866" t="str">
            <v>8x11.5</v>
          </cell>
          <cell r="C3866">
            <v>907.41899999999998</v>
          </cell>
          <cell r="D3866">
            <v>746.72299999999996</v>
          </cell>
          <cell r="E3866">
            <v>0</v>
          </cell>
        </row>
        <row r="3867">
          <cell r="A3867" t="str">
            <v>RE3-16V471M-F1</v>
          </cell>
          <cell r="B3867" t="str">
            <v>8x11.5</v>
          </cell>
          <cell r="C3867">
            <v>907.41899999999998</v>
          </cell>
          <cell r="D3867">
            <v>746.72299999999996</v>
          </cell>
          <cell r="E3867">
            <v>0</v>
          </cell>
        </row>
        <row r="3868">
          <cell r="A3868" t="str">
            <v>RE3-16V471M-F30</v>
          </cell>
          <cell r="B3868" t="str">
            <v>8x11.5</v>
          </cell>
          <cell r="C3868">
            <v>907.41899999999998</v>
          </cell>
          <cell r="D3868">
            <v>746.72299999999996</v>
          </cell>
          <cell r="E3868">
            <v>26</v>
          </cell>
        </row>
        <row r="3869">
          <cell r="A3869" t="str">
            <v>RE3-16V471M-F35</v>
          </cell>
          <cell r="B3869" t="str">
            <v>8x11.5</v>
          </cell>
          <cell r="C3869">
            <v>907.41899999999998</v>
          </cell>
          <cell r="D3869">
            <v>746.72299999999996</v>
          </cell>
          <cell r="E3869">
            <v>0</v>
          </cell>
        </row>
        <row r="3870">
          <cell r="A3870" t="str">
            <v>RE3-16V471M-S1</v>
          </cell>
          <cell r="B3870" t="str">
            <v>8x11.5</v>
          </cell>
          <cell r="C3870">
            <v>907.41899999999998</v>
          </cell>
          <cell r="D3870">
            <v>746.72299999999996</v>
          </cell>
          <cell r="E3870">
            <v>0</v>
          </cell>
        </row>
        <row r="3871">
          <cell r="A3871" t="str">
            <v>RE3-16V471M-T14</v>
          </cell>
          <cell r="B3871" t="str">
            <v>8x11.5</v>
          </cell>
          <cell r="C3871">
            <v>920.82299999999998</v>
          </cell>
          <cell r="D3871">
            <v>743.97</v>
          </cell>
          <cell r="E3871">
            <v>0</v>
          </cell>
        </row>
        <row r="3872">
          <cell r="A3872" t="str">
            <v>RE3-16V471M-T2</v>
          </cell>
          <cell r="B3872" t="str">
            <v>8x11.5</v>
          </cell>
          <cell r="C3872">
            <v>920.82299999999998</v>
          </cell>
          <cell r="D3872">
            <v>743.97</v>
          </cell>
          <cell r="E3872">
            <v>164</v>
          </cell>
        </row>
        <row r="3873">
          <cell r="A3873" t="str">
            <v>RE3-16V471M-T8</v>
          </cell>
          <cell r="B3873" t="str">
            <v>8x11.5</v>
          </cell>
          <cell r="C3873">
            <v>920.82299999999998</v>
          </cell>
          <cell r="D3873">
            <v>743.97</v>
          </cell>
          <cell r="E3873">
            <v>0</v>
          </cell>
        </row>
        <row r="3874">
          <cell r="A3874" t="str">
            <v>RE3-16V471ME2-T8</v>
          </cell>
          <cell r="B3874" t="str">
            <v>8x11.5</v>
          </cell>
          <cell r="C3874">
            <v>920.82299999999998</v>
          </cell>
          <cell r="D3874">
            <v>743.97</v>
          </cell>
          <cell r="E3874">
            <v>0</v>
          </cell>
        </row>
        <row r="3875">
          <cell r="A3875" t="str">
            <v>RE3-16V471MG3#</v>
          </cell>
          <cell r="B3875" t="str">
            <v>8x11.5</v>
          </cell>
          <cell r="C3875">
            <v>890.42899999999997</v>
          </cell>
          <cell r="D3875">
            <v>734.048</v>
          </cell>
          <cell r="E3875">
            <v>12</v>
          </cell>
        </row>
        <row r="3876">
          <cell r="A3876" t="str">
            <v>RE3-16V471MG3#-F30</v>
          </cell>
          <cell r="B3876" t="str">
            <v>8x11.5</v>
          </cell>
          <cell r="C3876">
            <v>907.41899999999998</v>
          </cell>
          <cell r="D3876">
            <v>746.72299999999996</v>
          </cell>
          <cell r="E3876">
            <v>5</v>
          </cell>
        </row>
        <row r="3877">
          <cell r="A3877" t="str">
            <v>RE3-16V471MG3#-T2</v>
          </cell>
          <cell r="B3877" t="str">
            <v>8x11.5</v>
          </cell>
          <cell r="C3877">
            <v>920.82299999999998</v>
          </cell>
          <cell r="D3877">
            <v>743.97</v>
          </cell>
          <cell r="E3877">
            <v>0</v>
          </cell>
        </row>
        <row r="3878">
          <cell r="A3878" t="str">
            <v>RE3-16V472M</v>
          </cell>
          <cell r="B3878" t="str">
            <v>16x25</v>
          </cell>
          <cell r="C3878">
            <v>4988.3490000000002</v>
          </cell>
          <cell r="D3878">
            <v>5268.8950000000004</v>
          </cell>
          <cell r="E3878">
            <v>2.8</v>
          </cell>
        </row>
        <row r="3879">
          <cell r="A3879" t="str">
            <v>RE3-16V472M-F</v>
          </cell>
          <cell r="B3879" t="str">
            <v>16x25</v>
          </cell>
          <cell r="C3879">
            <v>5081.9520000000002</v>
          </cell>
          <cell r="D3879">
            <v>5353.2809999999999</v>
          </cell>
          <cell r="E3879">
            <v>13</v>
          </cell>
        </row>
        <row r="3880">
          <cell r="A3880" t="str">
            <v>RE3-16V472M-S1</v>
          </cell>
          <cell r="B3880" t="str">
            <v>16x25</v>
          </cell>
          <cell r="C3880">
            <v>5081.9520000000002</v>
          </cell>
          <cell r="D3880">
            <v>5353.2809999999999</v>
          </cell>
          <cell r="E3880">
            <v>0</v>
          </cell>
        </row>
        <row r="3881">
          <cell r="A3881" t="str">
            <v>RE3-16V472M-T50</v>
          </cell>
          <cell r="B3881" t="str">
            <v>16x25</v>
          </cell>
          <cell r="C3881">
            <v>5027.0249999999996</v>
          </cell>
          <cell r="D3881">
            <v>5254.8620000000001</v>
          </cell>
          <cell r="E3881">
            <v>0.5</v>
          </cell>
        </row>
        <row r="3882">
          <cell r="A3882" t="str">
            <v>RE3-16V472MI8#</v>
          </cell>
          <cell r="B3882" t="str">
            <v>12.5x35</v>
          </cell>
          <cell r="C3882">
            <v>5809.21</v>
          </cell>
          <cell r="D3882">
            <v>5877.1440000000002</v>
          </cell>
          <cell r="E3882">
            <v>2.5</v>
          </cell>
        </row>
        <row r="3883">
          <cell r="A3883" t="str">
            <v>RE3-16V472MJ5#</v>
          </cell>
          <cell r="B3883" t="str">
            <v>16x20</v>
          </cell>
          <cell r="C3883">
            <v>4610.7960000000003</v>
          </cell>
          <cell r="D3883">
            <v>4462.2340000000004</v>
          </cell>
          <cell r="E3883">
            <v>0</v>
          </cell>
        </row>
        <row r="3884">
          <cell r="A3884" t="str">
            <v>RE3-16V472MJ6#</v>
          </cell>
          <cell r="B3884" t="str">
            <v>16x25</v>
          </cell>
          <cell r="C3884">
            <v>4988.3490000000002</v>
          </cell>
          <cell r="D3884">
            <v>5268.8950000000004</v>
          </cell>
          <cell r="E3884">
            <v>7.5</v>
          </cell>
        </row>
        <row r="3885">
          <cell r="A3885" t="str">
            <v>RE3-16V472MJ6#-F</v>
          </cell>
          <cell r="B3885" t="str">
            <v>16x25</v>
          </cell>
          <cell r="C3885">
            <v>5081.9520000000002</v>
          </cell>
          <cell r="D3885">
            <v>5353.2809999999999</v>
          </cell>
          <cell r="E3885">
            <v>1</v>
          </cell>
        </row>
        <row r="3886">
          <cell r="A3886" t="str">
            <v>RE3-16V472MS</v>
          </cell>
          <cell r="B3886" t="str">
            <v>12.5x35</v>
          </cell>
          <cell r="C3886">
            <v>5809.21</v>
          </cell>
          <cell r="D3886">
            <v>5877.1440000000002</v>
          </cell>
          <cell r="E3886">
            <v>17</v>
          </cell>
        </row>
        <row r="3887">
          <cell r="A3887" t="str">
            <v>RE3-16V680M-T36</v>
          </cell>
          <cell r="B3887" t="str">
            <v>5x11</v>
          </cell>
          <cell r="C3887">
            <v>373.86</v>
          </cell>
          <cell r="D3887">
            <v>336.51499999999999</v>
          </cell>
          <cell r="E3887">
            <v>0</v>
          </cell>
        </row>
        <row r="3888">
          <cell r="A3888" t="str">
            <v>RE3-16V682M</v>
          </cell>
          <cell r="B3888" t="str">
            <v>16x35.5</v>
          </cell>
          <cell r="C3888">
            <v>7512.7309999999998</v>
          </cell>
          <cell r="D3888">
            <v>7951.0060000000003</v>
          </cell>
          <cell r="E3888">
            <v>0</v>
          </cell>
        </row>
        <row r="3889">
          <cell r="A3889" t="str">
            <v>RE3-16V682M#</v>
          </cell>
          <cell r="B3889" t="str">
            <v>16x35.5</v>
          </cell>
          <cell r="C3889">
            <v>7512.7309999999998</v>
          </cell>
          <cell r="D3889">
            <v>7951.0060000000003</v>
          </cell>
          <cell r="E3889">
            <v>0</v>
          </cell>
        </row>
        <row r="3890">
          <cell r="A3890" t="str">
            <v>RE3-16V682M-F</v>
          </cell>
          <cell r="B3890" t="str">
            <v>16x35.5</v>
          </cell>
          <cell r="C3890">
            <v>7601.4250000000002</v>
          </cell>
          <cell r="D3890">
            <v>8027.0709999999999</v>
          </cell>
          <cell r="E3890">
            <v>0</v>
          </cell>
        </row>
        <row r="3891">
          <cell r="A3891" t="str">
            <v>RE3-16V682M-S1</v>
          </cell>
          <cell r="B3891" t="str">
            <v>16x35.5</v>
          </cell>
          <cell r="C3891">
            <v>7601.4250000000002</v>
          </cell>
          <cell r="D3891">
            <v>8027.0709999999999</v>
          </cell>
          <cell r="E3891">
            <v>9.5</v>
          </cell>
        </row>
        <row r="3892">
          <cell r="A3892" t="str">
            <v>RE3-16V682MA</v>
          </cell>
          <cell r="B3892" t="str">
            <v>16x31.5</v>
          </cell>
          <cell r="C3892">
            <v>7014.4359999999997</v>
          </cell>
          <cell r="D3892">
            <v>7029.6580000000004</v>
          </cell>
          <cell r="E3892">
            <v>0</v>
          </cell>
        </row>
        <row r="3893">
          <cell r="A3893" t="str">
            <v>RE3-16V682MA-F</v>
          </cell>
          <cell r="B3893" t="str">
            <v>16x31.5</v>
          </cell>
          <cell r="C3893">
            <v>7086.9160000000002</v>
          </cell>
          <cell r="D3893">
            <v>7056.8919999999998</v>
          </cell>
          <cell r="E3893">
            <v>0</v>
          </cell>
        </row>
        <row r="3894">
          <cell r="A3894" t="str">
            <v>RE3-16V682MA-S1</v>
          </cell>
          <cell r="B3894" t="str">
            <v>16x31.5</v>
          </cell>
          <cell r="C3894">
            <v>7086.9160000000002</v>
          </cell>
          <cell r="D3894">
            <v>7056.8919999999998</v>
          </cell>
          <cell r="E3894">
            <v>6</v>
          </cell>
        </row>
        <row r="3895">
          <cell r="A3895" t="str">
            <v>RE3-16V682MJ7#-S1</v>
          </cell>
          <cell r="B3895" t="str">
            <v>16x31.5</v>
          </cell>
          <cell r="C3895">
            <v>7086.9160000000002</v>
          </cell>
          <cell r="D3895">
            <v>7056.8919999999998</v>
          </cell>
          <cell r="E3895">
            <v>1</v>
          </cell>
        </row>
        <row r="3896">
          <cell r="A3896" t="str">
            <v>RE3-16V682MS</v>
          </cell>
          <cell r="B3896" t="str">
            <v>16x31.5</v>
          </cell>
          <cell r="C3896">
            <v>7014.4359999999997</v>
          </cell>
          <cell r="D3896">
            <v>7029.6580000000004</v>
          </cell>
          <cell r="E3896">
            <v>0</v>
          </cell>
        </row>
        <row r="3897">
          <cell r="A3897" t="str">
            <v>RE3-16V682MS1-F</v>
          </cell>
          <cell r="B3897" t="str">
            <v>18x25</v>
          </cell>
          <cell r="C3897">
            <v>7359.268</v>
          </cell>
          <cell r="D3897">
            <v>7962.4520000000002</v>
          </cell>
          <cell r="E3897">
            <v>43</v>
          </cell>
        </row>
        <row r="3898">
          <cell r="A3898" t="str">
            <v>RE3-200V010M</v>
          </cell>
          <cell r="B3898" t="str">
            <v>6.3x11</v>
          </cell>
          <cell r="C3898">
            <v>634.22400000000005</v>
          </cell>
          <cell r="D3898">
            <v>534.40800000000002</v>
          </cell>
          <cell r="E3898">
            <v>0</v>
          </cell>
        </row>
        <row r="3899">
          <cell r="A3899" t="str">
            <v>RE3-200V100M</v>
          </cell>
          <cell r="B3899" t="str">
            <v>10x12.5</v>
          </cell>
          <cell r="C3899">
            <v>1681.9639999999999</v>
          </cell>
          <cell r="D3899">
            <v>1317.299</v>
          </cell>
          <cell r="E3899">
            <v>1</v>
          </cell>
        </row>
        <row r="3900">
          <cell r="A3900" t="str">
            <v>RE3-200V100M-T2</v>
          </cell>
          <cell r="B3900" t="str">
            <v>10x12.5</v>
          </cell>
          <cell r="C3900">
            <v>1709.3910000000001</v>
          </cell>
          <cell r="D3900">
            <v>1328.635</v>
          </cell>
          <cell r="E3900">
            <v>0</v>
          </cell>
        </row>
        <row r="3901">
          <cell r="A3901" t="str">
            <v>RE3-200V101M</v>
          </cell>
          <cell r="B3901" t="str">
            <v>16x25</v>
          </cell>
          <cell r="C3901">
            <v>6173.3459999999995</v>
          </cell>
          <cell r="D3901">
            <v>6139.0609999999997</v>
          </cell>
          <cell r="E3901">
            <v>0.7</v>
          </cell>
        </row>
        <row r="3902">
          <cell r="A3902" t="str">
            <v>RE3-200V101MS</v>
          </cell>
          <cell r="B3902" t="str">
            <v>16x25</v>
          </cell>
          <cell r="C3902">
            <v>6173.3459999999995</v>
          </cell>
          <cell r="D3902">
            <v>6139.0609999999997</v>
          </cell>
          <cell r="E3902">
            <v>1.4</v>
          </cell>
        </row>
        <row r="3903">
          <cell r="A3903" t="str">
            <v>RE3-200V101MS-F</v>
          </cell>
          <cell r="B3903" t="str">
            <v>16x25</v>
          </cell>
          <cell r="C3903">
            <v>6255.0050000000001</v>
          </cell>
          <cell r="D3903">
            <v>6228.0839999999998</v>
          </cell>
          <cell r="E3903">
            <v>1</v>
          </cell>
        </row>
        <row r="3904">
          <cell r="A3904" t="str">
            <v>RE3-200V101MS-T50</v>
          </cell>
          <cell r="B3904" t="str">
            <v>16x25</v>
          </cell>
          <cell r="C3904">
            <v>6216.3370000000004</v>
          </cell>
          <cell r="D3904">
            <v>6119.0929999999998</v>
          </cell>
          <cell r="E3904">
            <v>0</v>
          </cell>
        </row>
        <row r="3905">
          <cell r="A3905" t="str">
            <v>RE3-200V151M</v>
          </cell>
          <cell r="B3905" t="str">
            <v>16x31.5</v>
          </cell>
          <cell r="C3905">
            <v>8309.1090000000004</v>
          </cell>
          <cell r="D3905">
            <v>8451.3340000000007</v>
          </cell>
          <cell r="E3905">
            <v>0</v>
          </cell>
        </row>
        <row r="3906">
          <cell r="A3906" t="str">
            <v>RE3-200V151M-S1</v>
          </cell>
          <cell r="B3906" t="str">
            <v>16x31.5</v>
          </cell>
          <cell r="C3906">
            <v>8378.8950000000004</v>
          </cell>
          <cell r="D3906">
            <v>8509.3619999999992</v>
          </cell>
          <cell r="E3906">
            <v>20</v>
          </cell>
        </row>
        <row r="3907">
          <cell r="A3907" t="str">
            <v>RE3-200V220M</v>
          </cell>
          <cell r="B3907" t="str">
            <v>10x20</v>
          </cell>
          <cell r="C3907">
            <v>2577.174</v>
          </cell>
          <cell r="D3907">
            <v>2273.154</v>
          </cell>
          <cell r="E3907">
            <v>0</v>
          </cell>
        </row>
        <row r="3908">
          <cell r="A3908" t="str">
            <v>RE3-200V220M-F</v>
          </cell>
          <cell r="B3908" t="str">
            <v>10x20</v>
          </cell>
          <cell r="C3908">
            <v>2668.5709999999999</v>
          </cell>
          <cell r="D3908">
            <v>2344.9760000000001</v>
          </cell>
          <cell r="E3908">
            <v>13.5</v>
          </cell>
        </row>
        <row r="3909">
          <cell r="A3909" t="str">
            <v>RE3-200V220M-T2</v>
          </cell>
          <cell r="B3909" t="str">
            <v>10x20</v>
          </cell>
          <cell r="C3909">
            <v>2606.857</v>
          </cell>
          <cell r="D3909">
            <v>2278.9870000000001</v>
          </cell>
          <cell r="E3909">
            <v>7</v>
          </cell>
        </row>
        <row r="3910">
          <cell r="A3910" t="str">
            <v>RE3-200V220MH5#</v>
          </cell>
          <cell r="B3910" t="str">
            <v>10x20</v>
          </cell>
          <cell r="C3910">
            <v>2577.174</v>
          </cell>
          <cell r="D3910">
            <v>2273.154</v>
          </cell>
          <cell r="E3910">
            <v>0</v>
          </cell>
        </row>
        <row r="3911">
          <cell r="A3911" t="str">
            <v>RE3-200V221M</v>
          </cell>
          <cell r="B3911" t="str">
            <v>18x35.5</v>
          </cell>
          <cell r="C3911">
            <v>12133.642</v>
          </cell>
          <cell r="D3911">
            <v>12558.471</v>
          </cell>
          <cell r="E3911">
            <v>0.1</v>
          </cell>
        </row>
        <row r="3912">
          <cell r="A3912" t="str">
            <v>RE3-200V221M-F</v>
          </cell>
          <cell r="B3912" t="str">
            <v>18x35.5</v>
          </cell>
          <cell r="C3912">
            <v>12170.035</v>
          </cell>
          <cell r="D3912">
            <v>12590.245000000001</v>
          </cell>
          <cell r="E3912">
            <v>3</v>
          </cell>
        </row>
        <row r="3913">
          <cell r="A3913" t="str">
            <v>RE3-200V221M-S1</v>
          </cell>
          <cell r="B3913" t="str">
            <v>18x35.5</v>
          </cell>
          <cell r="C3913">
            <v>12170.035</v>
          </cell>
          <cell r="D3913">
            <v>12590.245000000001</v>
          </cell>
          <cell r="E3913">
            <v>6</v>
          </cell>
        </row>
        <row r="3914">
          <cell r="A3914" t="str">
            <v>RE3-200V271MK8</v>
          </cell>
          <cell r="B3914" t="str">
            <v>18x35.5</v>
          </cell>
          <cell r="C3914">
            <v>12133.642</v>
          </cell>
          <cell r="D3914">
            <v>12558.471</v>
          </cell>
          <cell r="E3914">
            <v>0</v>
          </cell>
        </row>
        <row r="3915">
          <cell r="A3915" t="str">
            <v>RE3-200V271MK8-S1</v>
          </cell>
          <cell r="B3915" t="str">
            <v>18x35.5</v>
          </cell>
          <cell r="C3915">
            <v>12170.035</v>
          </cell>
          <cell r="D3915">
            <v>12590.245000000001</v>
          </cell>
          <cell r="E3915">
            <v>0</v>
          </cell>
        </row>
        <row r="3916">
          <cell r="A3916" t="str">
            <v>RE3-200V2R2M-F1</v>
          </cell>
          <cell r="B3916" t="str">
            <v>6.3x11</v>
          </cell>
          <cell r="C3916">
            <v>647.44299999999998</v>
          </cell>
          <cell r="D3916">
            <v>543.81100000000004</v>
          </cell>
          <cell r="E3916">
            <v>0</v>
          </cell>
        </row>
        <row r="3917">
          <cell r="A3917" t="str">
            <v>RE3-200V330M</v>
          </cell>
          <cell r="B3917" t="str">
            <v>12.5x20</v>
          </cell>
          <cell r="C3917">
            <v>3514.5680000000002</v>
          </cell>
          <cell r="D3917">
            <v>3269.1880000000001</v>
          </cell>
          <cell r="E3917">
            <v>0</v>
          </cell>
        </row>
        <row r="3918">
          <cell r="A3918" t="str">
            <v>RE3-200V3R3M-T2</v>
          </cell>
          <cell r="B3918" t="str">
            <v>6.3x11</v>
          </cell>
          <cell r="C3918">
            <v>650.93600000000004</v>
          </cell>
          <cell r="D3918">
            <v>541.81299999999999</v>
          </cell>
          <cell r="E3918">
            <v>0</v>
          </cell>
        </row>
        <row r="3919">
          <cell r="A3919" t="str">
            <v>RE3-200V470M</v>
          </cell>
          <cell r="B3919" t="str">
            <v>12.5x20</v>
          </cell>
          <cell r="C3919">
            <v>3514.5680000000002</v>
          </cell>
          <cell r="D3919">
            <v>3269.1880000000001</v>
          </cell>
          <cell r="E3919">
            <v>0</v>
          </cell>
        </row>
        <row r="3920">
          <cell r="A3920" t="str">
            <v>RE3-200V470M-F</v>
          </cell>
          <cell r="B3920" t="str">
            <v>12.5x20</v>
          </cell>
          <cell r="C3920">
            <v>3605.2809999999999</v>
          </cell>
          <cell r="D3920">
            <v>3338.944</v>
          </cell>
          <cell r="E3920">
            <v>2</v>
          </cell>
        </row>
        <row r="3921">
          <cell r="A3921" t="str">
            <v>RE3-200V4R7M</v>
          </cell>
          <cell r="B3921" t="str">
            <v>8x11.5</v>
          </cell>
          <cell r="C3921">
            <v>825.58199999999999</v>
          </cell>
          <cell r="D3921">
            <v>742.22699999999998</v>
          </cell>
          <cell r="E3921">
            <v>0</v>
          </cell>
        </row>
        <row r="3922">
          <cell r="A3922" t="str">
            <v>RE3-200V4R7M-T2</v>
          </cell>
          <cell r="B3922" t="str">
            <v>8x11.5</v>
          </cell>
          <cell r="C3922">
            <v>855.47400000000005</v>
          </cell>
          <cell r="D3922">
            <v>758.63499999999999</v>
          </cell>
          <cell r="E3922">
            <v>1</v>
          </cell>
        </row>
        <row r="3923">
          <cell r="A3923" t="str">
            <v>RE3-200V820M</v>
          </cell>
          <cell r="B3923" t="str">
            <v>16x20</v>
          </cell>
          <cell r="C3923">
            <v>5739.9350000000004</v>
          </cell>
          <cell r="D3923">
            <v>5697.7730000000001</v>
          </cell>
          <cell r="E3923">
            <v>0.5</v>
          </cell>
        </row>
        <row r="3924">
          <cell r="A3924" t="str">
            <v>RE3-250V010M</v>
          </cell>
          <cell r="B3924" t="str">
            <v>6.3x11</v>
          </cell>
          <cell r="C3924">
            <v>634.22400000000005</v>
          </cell>
          <cell r="D3924">
            <v>534.40800000000002</v>
          </cell>
          <cell r="E3924">
            <v>0</v>
          </cell>
        </row>
        <row r="3925">
          <cell r="A3925" t="str">
            <v>RE3-250V010M-T2</v>
          </cell>
          <cell r="B3925" t="str">
            <v>6.3x11</v>
          </cell>
          <cell r="C3925">
            <v>650.93600000000004</v>
          </cell>
          <cell r="D3925">
            <v>541.81299999999999</v>
          </cell>
          <cell r="E3925">
            <v>4</v>
          </cell>
        </row>
        <row r="3926">
          <cell r="A3926" t="str">
            <v>RE3-250V100M</v>
          </cell>
          <cell r="B3926" t="str">
            <v>10x16</v>
          </cell>
          <cell r="C3926">
            <v>1960.904</v>
          </cell>
          <cell r="D3926">
            <v>1735.34</v>
          </cell>
          <cell r="E3926">
            <v>5</v>
          </cell>
        </row>
        <row r="3927">
          <cell r="A3927" t="str">
            <v>RE3-250V100M-F</v>
          </cell>
          <cell r="B3927" t="str">
            <v>10x16</v>
          </cell>
          <cell r="C3927">
            <v>2020.2809999999999</v>
          </cell>
          <cell r="D3927">
            <v>1777.739</v>
          </cell>
          <cell r="E3927">
            <v>1</v>
          </cell>
        </row>
        <row r="3928">
          <cell r="A3928" t="str">
            <v>RE3-250V100M-T2</v>
          </cell>
          <cell r="B3928" t="str">
            <v>10x16</v>
          </cell>
          <cell r="C3928">
            <v>1978.028</v>
          </cell>
          <cell r="D3928">
            <v>1733.3610000000001</v>
          </cell>
          <cell r="E3928">
            <v>5</v>
          </cell>
        </row>
        <row r="3929">
          <cell r="A3929" t="str">
            <v>RE3-250V101M</v>
          </cell>
          <cell r="B3929" t="str">
            <v>16x31.5</v>
          </cell>
          <cell r="C3929">
            <v>8309.1090000000004</v>
          </cell>
          <cell r="D3929">
            <v>8451.3340000000007</v>
          </cell>
          <cell r="E3929">
            <v>3</v>
          </cell>
        </row>
        <row r="3930">
          <cell r="A3930" t="str">
            <v>RE3-250V101M-F</v>
          </cell>
          <cell r="B3930" t="str">
            <v>16x31.5</v>
          </cell>
          <cell r="C3930">
            <v>8378.8950000000004</v>
          </cell>
          <cell r="D3930">
            <v>8509.3619999999992</v>
          </cell>
          <cell r="E3930">
            <v>1</v>
          </cell>
        </row>
        <row r="3931">
          <cell r="A3931" t="str">
            <v>RE3-250V101M-T50</v>
          </cell>
          <cell r="B3931" t="str">
            <v>16x31.5</v>
          </cell>
          <cell r="C3931">
            <v>8315.473</v>
          </cell>
          <cell r="D3931">
            <v>8384.3080000000009</v>
          </cell>
          <cell r="E3931">
            <v>0.5</v>
          </cell>
        </row>
        <row r="3932">
          <cell r="A3932" t="str">
            <v>RE3-250V220M</v>
          </cell>
          <cell r="B3932" t="str">
            <v>12.5x20</v>
          </cell>
          <cell r="C3932">
            <v>3514.5680000000002</v>
          </cell>
          <cell r="D3932">
            <v>3269.1880000000001</v>
          </cell>
          <cell r="E3932">
            <v>2</v>
          </cell>
        </row>
        <row r="3933">
          <cell r="A3933" t="str">
            <v>RE3-250V220M-F</v>
          </cell>
          <cell r="B3933" t="str">
            <v>12.5x20</v>
          </cell>
          <cell r="C3933">
            <v>3605.2809999999999</v>
          </cell>
          <cell r="D3933">
            <v>3338.944</v>
          </cell>
          <cell r="E3933">
            <v>0</v>
          </cell>
        </row>
        <row r="3934">
          <cell r="A3934" t="str">
            <v>RE3-250V220M-T4</v>
          </cell>
          <cell r="B3934" t="str">
            <v>12.5x20</v>
          </cell>
          <cell r="C3934">
            <v>3547.1289999999999</v>
          </cell>
          <cell r="D3934">
            <v>3267.317</v>
          </cell>
          <cell r="E3934">
            <v>0</v>
          </cell>
        </row>
        <row r="3935">
          <cell r="A3935" t="str">
            <v>RE3-250V220MH5-F</v>
          </cell>
          <cell r="B3935" t="str">
            <v>10x20</v>
          </cell>
          <cell r="C3935">
            <v>2668.5709999999999</v>
          </cell>
          <cell r="D3935">
            <v>2344.9760000000001</v>
          </cell>
          <cell r="E3935">
            <v>20.5</v>
          </cell>
        </row>
        <row r="3936">
          <cell r="A3936" t="str">
            <v>RE3-250V220MH5-T2</v>
          </cell>
          <cell r="B3936" t="str">
            <v>10x20</v>
          </cell>
          <cell r="C3936">
            <v>2606.857</v>
          </cell>
          <cell r="D3936">
            <v>2278.9870000000001</v>
          </cell>
          <cell r="E3936">
            <v>2.5</v>
          </cell>
        </row>
        <row r="3937">
          <cell r="A3937" t="str">
            <v>RE3-250V2R2M</v>
          </cell>
          <cell r="B3937" t="str">
            <v>6.3x11</v>
          </cell>
          <cell r="C3937">
            <v>634.22400000000005</v>
          </cell>
          <cell r="D3937">
            <v>534.40800000000002</v>
          </cell>
          <cell r="E3937">
            <v>0</v>
          </cell>
        </row>
        <row r="3938">
          <cell r="A3938" t="str">
            <v>RE3-250V2R2M-T2</v>
          </cell>
          <cell r="B3938" t="str">
            <v>6.3x11</v>
          </cell>
          <cell r="C3938">
            <v>650.93600000000004</v>
          </cell>
          <cell r="D3938">
            <v>541.81299999999999</v>
          </cell>
          <cell r="E3938">
            <v>0</v>
          </cell>
        </row>
        <row r="3939">
          <cell r="A3939" t="str">
            <v>RE3-250V330M</v>
          </cell>
          <cell r="B3939" t="str">
            <v>12.5x25</v>
          </cell>
          <cell r="C3939">
            <v>4615.2979999999998</v>
          </cell>
          <cell r="D3939">
            <v>4478.7280000000001</v>
          </cell>
          <cell r="E3939">
            <v>4.5999999999999996</v>
          </cell>
        </row>
        <row r="3940">
          <cell r="A3940" t="str">
            <v>RE3-250V330M-F</v>
          </cell>
          <cell r="B3940" t="str">
            <v>12.5x25</v>
          </cell>
          <cell r="C3940">
            <v>4699.5929999999998</v>
          </cell>
          <cell r="D3940">
            <v>4544.5389999999998</v>
          </cell>
          <cell r="E3940">
            <v>0</v>
          </cell>
        </row>
        <row r="3941">
          <cell r="A3941" t="str">
            <v>RE3-250V330M-S1</v>
          </cell>
          <cell r="B3941" t="str">
            <v>12.5x25</v>
          </cell>
          <cell r="C3941">
            <v>4699.5929999999998</v>
          </cell>
          <cell r="D3941">
            <v>4544.5389999999998</v>
          </cell>
          <cell r="E3941">
            <v>0</v>
          </cell>
        </row>
        <row r="3942">
          <cell r="A3942" t="str">
            <v>RE3-250V330MI5</v>
          </cell>
          <cell r="B3942" t="str">
            <v>12.5x20</v>
          </cell>
          <cell r="C3942">
            <v>3514.5680000000002</v>
          </cell>
          <cell r="D3942">
            <v>3269.1880000000001</v>
          </cell>
          <cell r="E3942">
            <v>0</v>
          </cell>
        </row>
        <row r="3943">
          <cell r="A3943" t="str">
            <v>RE3-250V330MI5-F</v>
          </cell>
          <cell r="B3943" t="str">
            <v>12.5x20</v>
          </cell>
          <cell r="C3943">
            <v>3605.2809999999999</v>
          </cell>
          <cell r="D3943">
            <v>3338.944</v>
          </cell>
          <cell r="E3943">
            <v>37</v>
          </cell>
        </row>
        <row r="3944">
          <cell r="A3944" t="str">
            <v>RE3-250V3R3M</v>
          </cell>
          <cell r="B3944" t="str">
            <v>8x11.5</v>
          </cell>
          <cell r="C3944">
            <v>825.58199999999999</v>
          </cell>
          <cell r="D3944">
            <v>742.22699999999998</v>
          </cell>
          <cell r="E3944">
            <v>0</v>
          </cell>
        </row>
        <row r="3945">
          <cell r="A3945" t="str">
            <v>RE3-250V3R3M-T2</v>
          </cell>
          <cell r="B3945" t="str">
            <v>8x11.5</v>
          </cell>
          <cell r="C3945">
            <v>855.47400000000005</v>
          </cell>
          <cell r="D3945">
            <v>758.63499999999999</v>
          </cell>
          <cell r="E3945">
            <v>6</v>
          </cell>
        </row>
        <row r="3946">
          <cell r="A3946" t="str">
            <v>RE3-250V470M</v>
          </cell>
          <cell r="B3946" t="str">
            <v>12.5x25</v>
          </cell>
          <cell r="C3946">
            <v>4615.2979999999998</v>
          </cell>
          <cell r="D3946">
            <v>4478.7280000000001</v>
          </cell>
          <cell r="E3946">
            <v>0</v>
          </cell>
        </row>
        <row r="3947">
          <cell r="A3947" t="str">
            <v>RE3-250V470M-F</v>
          </cell>
          <cell r="B3947" t="str">
            <v>12.5x25</v>
          </cell>
          <cell r="C3947">
            <v>4699.5929999999998</v>
          </cell>
          <cell r="D3947">
            <v>4544.5389999999998</v>
          </cell>
          <cell r="E3947">
            <v>2</v>
          </cell>
        </row>
        <row r="3948">
          <cell r="A3948" t="str">
            <v>RE3-250V470MI5</v>
          </cell>
          <cell r="B3948" t="str">
            <v>12.5x20</v>
          </cell>
          <cell r="C3948">
            <v>3514.5680000000002</v>
          </cell>
          <cell r="D3948">
            <v>3269.1880000000001</v>
          </cell>
          <cell r="E3948">
            <v>0</v>
          </cell>
        </row>
        <row r="3949">
          <cell r="A3949" t="str">
            <v>RE3-250V4R7M</v>
          </cell>
          <cell r="B3949" t="str">
            <v>8x11.5</v>
          </cell>
          <cell r="C3949">
            <v>825.58199999999999</v>
          </cell>
          <cell r="D3949">
            <v>742.22699999999998</v>
          </cell>
          <cell r="E3949">
            <v>4</v>
          </cell>
        </row>
        <row r="3950">
          <cell r="A3950" t="str">
            <v>RE3-250V4R7M-T2</v>
          </cell>
          <cell r="B3950" t="str">
            <v>8x11.5</v>
          </cell>
          <cell r="C3950">
            <v>855.47400000000005</v>
          </cell>
          <cell r="D3950">
            <v>758.63499999999999</v>
          </cell>
          <cell r="E3950">
            <v>1</v>
          </cell>
        </row>
        <row r="3951">
          <cell r="A3951" t="str">
            <v>RE3-250V6R8MH4</v>
          </cell>
          <cell r="B3951" t="str">
            <v>10x16</v>
          </cell>
          <cell r="C3951">
            <v>1960.904</v>
          </cell>
          <cell r="D3951">
            <v>1735.34</v>
          </cell>
          <cell r="E3951">
            <v>0</v>
          </cell>
        </row>
        <row r="3952">
          <cell r="A3952" t="str">
            <v>RE3-250VR47M</v>
          </cell>
          <cell r="B3952" t="str">
            <v>6.3x11</v>
          </cell>
          <cell r="C3952">
            <v>634.22400000000005</v>
          </cell>
          <cell r="D3952">
            <v>534.40800000000002</v>
          </cell>
          <cell r="E3952">
            <v>0</v>
          </cell>
        </row>
        <row r="3953">
          <cell r="A3953" t="str">
            <v>RE3-25V100M</v>
          </cell>
          <cell r="B3953" t="str">
            <v>5x11</v>
          </cell>
          <cell r="C3953">
            <v>353.404</v>
          </cell>
          <cell r="D3953">
            <v>327.89299999999997</v>
          </cell>
          <cell r="E3953">
            <v>0</v>
          </cell>
        </row>
        <row r="3954">
          <cell r="A3954" t="str">
            <v>RE3-25V100M-F1</v>
          </cell>
          <cell r="B3954" t="str">
            <v>5x11</v>
          </cell>
          <cell r="C3954">
            <v>369.51499999999999</v>
          </cell>
          <cell r="D3954">
            <v>339.40899999999999</v>
          </cell>
          <cell r="E3954">
            <v>2</v>
          </cell>
        </row>
        <row r="3955">
          <cell r="A3955" t="str">
            <v>RE3-25V100M-T2</v>
          </cell>
          <cell r="B3955" t="str">
            <v>5x11</v>
          </cell>
          <cell r="C3955">
            <v>373.86</v>
          </cell>
          <cell r="D3955">
            <v>336.51499999999999</v>
          </cell>
          <cell r="E3955">
            <v>4</v>
          </cell>
        </row>
        <row r="3956">
          <cell r="A3956" t="str">
            <v>RE3-25V100M-T58</v>
          </cell>
          <cell r="B3956" t="str">
            <v>5x11</v>
          </cell>
          <cell r="C3956">
            <v>373.86</v>
          </cell>
          <cell r="D3956">
            <v>336.51499999999999</v>
          </cell>
          <cell r="E3956">
            <v>0</v>
          </cell>
        </row>
        <row r="3957">
          <cell r="A3957" t="str">
            <v>RE3-25V100ME3A#</v>
          </cell>
          <cell r="B3957" t="str">
            <v>5x11</v>
          </cell>
          <cell r="C3957">
            <v>353.404</v>
          </cell>
          <cell r="D3957">
            <v>327.89299999999997</v>
          </cell>
          <cell r="E3957">
            <v>0</v>
          </cell>
        </row>
        <row r="3958">
          <cell r="A3958" t="str">
            <v>RE3-25V100ME3A#-T2</v>
          </cell>
          <cell r="B3958" t="str">
            <v>5x11</v>
          </cell>
          <cell r="C3958">
            <v>373.86</v>
          </cell>
          <cell r="D3958">
            <v>336.51499999999999</v>
          </cell>
          <cell r="E3958">
            <v>2</v>
          </cell>
        </row>
        <row r="3959">
          <cell r="A3959" t="str">
            <v>RE3-25V101M</v>
          </cell>
          <cell r="B3959" t="str">
            <v>6.3x11</v>
          </cell>
          <cell r="C3959">
            <v>645.78</v>
          </cell>
          <cell r="D3959">
            <v>515.44299999999998</v>
          </cell>
          <cell r="E3959">
            <v>0</v>
          </cell>
        </row>
        <row r="3960">
          <cell r="A3960" t="str">
            <v>RE3-25V101M-F</v>
          </cell>
          <cell r="B3960" t="str">
            <v>6.3x11</v>
          </cell>
          <cell r="C3960">
            <v>658.96699999999998</v>
          </cell>
          <cell r="D3960">
            <v>524.78499999999997</v>
          </cell>
          <cell r="E3960">
            <v>0</v>
          </cell>
        </row>
        <row r="3961">
          <cell r="A3961" t="str">
            <v>RE3-25V101M-F1</v>
          </cell>
          <cell r="B3961" t="str">
            <v>6.3x11</v>
          </cell>
          <cell r="C3961">
            <v>658.96699999999998</v>
          </cell>
          <cell r="D3961">
            <v>524.78499999999997</v>
          </cell>
          <cell r="E3961">
            <v>0</v>
          </cell>
        </row>
        <row r="3962">
          <cell r="A3962" t="str">
            <v>RE3-25V101M-F27</v>
          </cell>
          <cell r="B3962" t="str">
            <v>6.3x11</v>
          </cell>
          <cell r="C3962">
            <v>658.96699999999998</v>
          </cell>
          <cell r="D3962">
            <v>524.78499999999997</v>
          </cell>
          <cell r="E3962">
            <v>0</v>
          </cell>
        </row>
        <row r="3963">
          <cell r="A3963" t="str">
            <v>RE3-25V101M-S1</v>
          </cell>
          <cell r="B3963" t="str">
            <v>6.3x11</v>
          </cell>
          <cell r="C3963">
            <v>658.96699999999998</v>
          </cell>
          <cell r="D3963">
            <v>524.78499999999997</v>
          </cell>
          <cell r="E3963">
            <v>0</v>
          </cell>
        </row>
        <row r="3964">
          <cell r="A3964" t="str">
            <v>RE3-25V101M-T2</v>
          </cell>
          <cell r="B3964" t="str">
            <v>6.3x11</v>
          </cell>
          <cell r="C3964">
            <v>676.75199999999995</v>
          </cell>
          <cell r="D3964">
            <v>526.154</v>
          </cell>
          <cell r="E3964">
            <v>67</v>
          </cell>
        </row>
        <row r="3965">
          <cell r="A3965" t="str">
            <v>RE3-25V101M-T36</v>
          </cell>
          <cell r="B3965" t="str">
            <v>6.3x11</v>
          </cell>
          <cell r="C3965">
            <v>676.75199999999995</v>
          </cell>
          <cell r="D3965">
            <v>526.154</v>
          </cell>
          <cell r="E3965">
            <v>0</v>
          </cell>
        </row>
        <row r="3966">
          <cell r="A3966" t="str">
            <v>RE3-25V101M-T58</v>
          </cell>
          <cell r="B3966" t="str">
            <v>6.3x11</v>
          </cell>
          <cell r="C3966">
            <v>676.75199999999995</v>
          </cell>
          <cell r="D3966">
            <v>526.154</v>
          </cell>
          <cell r="E3966">
            <v>4</v>
          </cell>
        </row>
        <row r="3967">
          <cell r="A3967" t="str">
            <v>RE3-25V101ME3</v>
          </cell>
          <cell r="B3967" t="str">
            <v>5x11</v>
          </cell>
          <cell r="C3967">
            <v>353.404</v>
          </cell>
          <cell r="D3967">
            <v>327.89299999999997</v>
          </cell>
          <cell r="E3967">
            <v>20</v>
          </cell>
        </row>
        <row r="3968">
          <cell r="A3968" t="str">
            <v>RE3-25V101ME3-F</v>
          </cell>
          <cell r="B3968" t="str">
            <v>5x11</v>
          </cell>
          <cell r="C3968">
            <v>369.51499999999999</v>
          </cell>
          <cell r="D3968">
            <v>339.40899999999999</v>
          </cell>
          <cell r="E3968">
            <v>0</v>
          </cell>
        </row>
        <row r="3969">
          <cell r="A3969" t="str">
            <v>RE3-25V101ME3-T2</v>
          </cell>
          <cell r="B3969" t="str">
            <v>5x11</v>
          </cell>
          <cell r="C3969">
            <v>373.86</v>
          </cell>
          <cell r="D3969">
            <v>336.51499999999999</v>
          </cell>
          <cell r="E3969">
            <v>86</v>
          </cell>
        </row>
        <row r="3970">
          <cell r="A3970" t="str">
            <v>RE3-25V101ME3-T58</v>
          </cell>
          <cell r="B3970" t="str">
            <v>5x11</v>
          </cell>
          <cell r="C3970">
            <v>373.86</v>
          </cell>
          <cell r="D3970">
            <v>336.51499999999999</v>
          </cell>
          <cell r="E3970">
            <v>4</v>
          </cell>
        </row>
        <row r="3971">
          <cell r="A3971" t="str">
            <v>RE3-25V101MF3#-T2</v>
          </cell>
          <cell r="B3971" t="str">
            <v>6.3x11</v>
          </cell>
          <cell r="C3971">
            <v>676.75199999999995</v>
          </cell>
          <cell r="D3971">
            <v>526.154</v>
          </cell>
          <cell r="E3971">
            <v>20</v>
          </cell>
        </row>
        <row r="3972">
          <cell r="A3972" t="str">
            <v>RE3-25V101MG-T2</v>
          </cell>
          <cell r="B3972" t="str">
            <v>6.3x11</v>
          </cell>
          <cell r="C3972">
            <v>676.75199999999995</v>
          </cell>
          <cell r="D3972">
            <v>526.154</v>
          </cell>
          <cell r="E3972">
            <v>4</v>
          </cell>
        </row>
        <row r="3973">
          <cell r="A3973" t="str">
            <v>RE3-25V102M</v>
          </cell>
          <cell r="B3973" t="str">
            <v>10x20</v>
          </cell>
          <cell r="C3973">
            <v>2265.9050000000002</v>
          </cell>
          <cell r="D3973">
            <v>1911.806</v>
          </cell>
          <cell r="E3973">
            <v>0</v>
          </cell>
        </row>
        <row r="3974">
          <cell r="A3974" t="str">
            <v>RE3-25V102M-F</v>
          </cell>
          <cell r="B3974" t="str">
            <v>10x20</v>
          </cell>
          <cell r="C3974">
            <v>2351.2220000000002</v>
          </cell>
          <cell r="D3974">
            <v>1983.1289999999999</v>
          </cell>
          <cell r="E3974">
            <v>3.5</v>
          </cell>
        </row>
        <row r="3975">
          <cell r="A3975" t="str">
            <v>RE3-25V102M-S1</v>
          </cell>
          <cell r="B3975" t="str">
            <v>10x20</v>
          </cell>
          <cell r="C3975">
            <v>2351.2220000000002</v>
          </cell>
          <cell r="D3975">
            <v>1983.1289999999999</v>
          </cell>
          <cell r="E3975">
            <v>39.5</v>
          </cell>
        </row>
        <row r="3976">
          <cell r="A3976" t="str">
            <v>RE3-25V102M-T18</v>
          </cell>
          <cell r="B3976" t="str">
            <v>10x20</v>
          </cell>
          <cell r="C3976">
            <v>2295.587</v>
          </cell>
          <cell r="D3976">
            <v>1921.2550000000001</v>
          </cell>
          <cell r="E3976">
            <v>0</v>
          </cell>
        </row>
        <row r="3977">
          <cell r="A3977" t="str">
            <v>RE3-25V102M-T2</v>
          </cell>
          <cell r="B3977" t="str">
            <v>10x20</v>
          </cell>
          <cell r="C3977">
            <v>2295.587</v>
          </cell>
          <cell r="D3977">
            <v>1921.2550000000001</v>
          </cell>
          <cell r="E3977">
            <v>147</v>
          </cell>
        </row>
        <row r="3978">
          <cell r="A3978" t="str">
            <v>RE3-25V102MH4#</v>
          </cell>
          <cell r="B3978" t="str">
            <v>10x16</v>
          </cell>
          <cell r="C3978">
            <v>1793.78</v>
          </cell>
          <cell r="D3978">
            <v>1471.402</v>
          </cell>
          <cell r="E3978">
            <v>0</v>
          </cell>
        </row>
        <row r="3979">
          <cell r="A3979" t="str">
            <v>RE3-25V102MH5#-S1</v>
          </cell>
          <cell r="B3979" t="str">
            <v>10x20</v>
          </cell>
          <cell r="C3979">
            <v>2351.2220000000002</v>
          </cell>
          <cell r="D3979">
            <v>1983.1289999999999</v>
          </cell>
          <cell r="E3979">
            <v>1.5</v>
          </cell>
        </row>
        <row r="3980">
          <cell r="A3980" t="str">
            <v>RE3-25V152M</v>
          </cell>
          <cell r="B3980" t="str">
            <v>12.5x20</v>
          </cell>
          <cell r="C3980">
            <v>2900.4430000000002</v>
          </cell>
          <cell r="D3980">
            <v>2683.2310000000002</v>
          </cell>
          <cell r="E3980">
            <v>0</v>
          </cell>
        </row>
        <row r="3981">
          <cell r="A3981" t="str">
            <v>RE3-25V152M-F</v>
          </cell>
          <cell r="B3981" t="str">
            <v>12.5x20</v>
          </cell>
          <cell r="C3981">
            <v>2991.1559999999999</v>
          </cell>
          <cell r="D3981">
            <v>2740.3519999999999</v>
          </cell>
          <cell r="E3981">
            <v>0</v>
          </cell>
        </row>
        <row r="3982">
          <cell r="A3982" t="str">
            <v>RE3-25V220M</v>
          </cell>
          <cell r="B3982" t="str">
            <v>5x11</v>
          </cell>
          <cell r="C3982">
            <v>353.404</v>
          </cell>
          <cell r="D3982">
            <v>327.89299999999997</v>
          </cell>
          <cell r="E3982">
            <v>0</v>
          </cell>
        </row>
        <row r="3983">
          <cell r="A3983" t="str">
            <v>RE3-25V220M-F</v>
          </cell>
          <cell r="B3983" t="str">
            <v>5x11</v>
          </cell>
          <cell r="C3983">
            <v>369.51499999999999</v>
          </cell>
          <cell r="D3983">
            <v>339.40899999999999</v>
          </cell>
          <cell r="E3983">
            <v>0</v>
          </cell>
        </row>
        <row r="3984">
          <cell r="A3984" t="str">
            <v>RE3-25V220M-F1</v>
          </cell>
          <cell r="B3984" t="str">
            <v>5x11</v>
          </cell>
          <cell r="C3984">
            <v>369.51499999999999</v>
          </cell>
          <cell r="D3984">
            <v>339.40899999999999</v>
          </cell>
          <cell r="E3984">
            <v>0</v>
          </cell>
        </row>
        <row r="3985">
          <cell r="A3985" t="str">
            <v>RE3-25V220M-T2</v>
          </cell>
          <cell r="B3985" t="str">
            <v>5x11</v>
          </cell>
          <cell r="C3985">
            <v>373.86</v>
          </cell>
          <cell r="D3985">
            <v>336.51499999999999</v>
          </cell>
          <cell r="E3985">
            <v>43</v>
          </cell>
        </row>
        <row r="3986">
          <cell r="A3986" t="str">
            <v>RE3-25V220M-T36</v>
          </cell>
          <cell r="B3986" t="str">
            <v>5x11</v>
          </cell>
          <cell r="C3986">
            <v>373.86</v>
          </cell>
          <cell r="D3986">
            <v>336.51499999999999</v>
          </cell>
          <cell r="E3986">
            <v>0</v>
          </cell>
        </row>
        <row r="3987">
          <cell r="A3987" t="str">
            <v>RE3-25V220M-T72</v>
          </cell>
          <cell r="B3987" t="str">
            <v>5x11</v>
          </cell>
          <cell r="C3987">
            <v>373.86</v>
          </cell>
          <cell r="D3987">
            <v>336.51499999999999</v>
          </cell>
          <cell r="E3987">
            <v>2</v>
          </cell>
        </row>
        <row r="3988">
          <cell r="A3988" t="str">
            <v>RE3-25V220ME3#-T2</v>
          </cell>
          <cell r="B3988" t="str">
            <v>5x11</v>
          </cell>
          <cell r="C3988">
            <v>373.86</v>
          </cell>
          <cell r="D3988">
            <v>336.51499999999999</v>
          </cell>
          <cell r="E3988">
            <v>28</v>
          </cell>
        </row>
        <row r="3989">
          <cell r="A3989" t="str">
            <v>RE3-25V220ME3#-T72</v>
          </cell>
          <cell r="B3989" t="str">
            <v>5x11</v>
          </cell>
          <cell r="C3989">
            <v>373.86</v>
          </cell>
          <cell r="D3989">
            <v>336.51499999999999</v>
          </cell>
          <cell r="E3989">
            <v>0</v>
          </cell>
        </row>
        <row r="3990">
          <cell r="A3990" t="str">
            <v>RE3-25V220MF3-F1</v>
          </cell>
          <cell r="B3990" t="str">
            <v>6.3x11</v>
          </cell>
          <cell r="C3990">
            <v>658.96699999999998</v>
          </cell>
          <cell r="D3990">
            <v>524.78499999999997</v>
          </cell>
          <cell r="E3990">
            <v>0</v>
          </cell>
        </row>
        <row r="3991">
          <cell r="A3991" t="str">
            <v>RE3-25V221M</v>
          </cell>
          <cell r="B3991" t="str">
            <v>8x11.5</v>
          </cell>
          <cell r="C3991">
            <v>890.42899999999997</v>
          </cell>
          <cell r="D3991">
            <v>734.048</v>
          </cell>
          <cell r="E3991">
            <v>0</v>
          </cell>
        </row>
        <row r="3992">
          <cell r="A3992" t="str">
            <v>RE3-25V221M-F</v>
          </cell>
          <cell r="B3992" t="str">
            <v>8x11.5</v>
          </cell>
          <cell r="C3992">
            <v>907.41899999999998</v>
          </cell>
          <cell r="D3992">
            <v>746.72299999999996</v>
          </cell>
          <cell r="E3992">
            <v>10</v>
          </cell>
        </row>
        <row r="3993">
          <cell r="A3993" t="str">
            <v>RE3-25V221M-F1</v>
          </cell>
          <cell r="B3993" t="str">
            <v>8x11.5</v>
          </cell>
          <cell r="C3993">
            <v>907.41899999999998</v>
          </cell>
          <cell r="D3993">
            <v>746.72299999999996</v>
          </cell>
          <cell r="E3993">
            <v>0</v>
          </cell>
        </row>
        <row r="3994">
          <cell r="A3994" t="str">
            <v>RE3-25V221M-S1</v>
          </cell>
          <cell r="B3994" t="str">
            <v>8x11.5</v>
          </cell>
          <cell r="C3994">
            <v>907.41899999999998</v>
          </cell>
          <cell r="D3994">
            <v>746.72299999999996</v>
          </cell>
          <cell r="E3994">
            <v>86</v>
          </cell>
        </row>
        <row r="3995">
          <cell r="A3995" t="str">
            <v>RE3-25V221M-T2</v>
          </cell>
          <cell r="B3995" t="str">
            <v>8x11.5</v>
          </cell>
          <cell r="C3995">
            <v>920.82299999999998</v>
          </cell>
          <cell r="D3995">
            <v>743.97</v>
          </cell>
          <cell r="E3995">
            <v>36</v>
          </cell>
        </row>
        <row r="3996">
          <cell r="A3996" t="str">
            <v>RE3-25V221M-T8</v>
          </cell>
          <cell r="B3996" t="str">
            <v>8x11.5</v>
          </cell>
          <cell r="C3996">
            <v>920.82299999999998</v>
          </cell>
          <cell r="D3996">
            <v>743.97</v>
          </cell>
          <cell r="E3996">
            <v>1.5</v>
          </cell>
        </row>
        <row r="3997">
          <cell r="A3997" t="str">
            <v>RE3-25V221MF3</v>
          </cell>
          <cell r="B3997" t="str">
            <v>6.3x11</v>
          </cell>
          <cell r="C3997">
            <v>645.78</v>
          </cell>
          <cell r="D3997">
            <v>515.44299999999998</v>
          </cell>
          <cell r="E3997">
            <v>0</v>
          </cell>
        </row>
        <row r="3998">
          <cell r="A3998" t="str">
            <v>RE3-25V221MF3-F</v>
          </cell>
          <cell r="B3998" t="str">
            <v>6.3x11</v>
          </cell>
          <cell r="C3998">
            <v>658.96699999999998</v>
          </cell>
          <cell r="D3998">
            <v>524.78499999999997</v>
          </cell>
          <cell r="E3998">
            <v>0</v>
          </cell>
        </row>
        <row r="3999">
          <cell r="A3999" t="str">
            <v>RE3-25V221MF3-F1</v>
          </cell>
          <cell r="B3999" t="str">
            <v>6.3x11</v>
          </cell>
          <cell r="C3999">
            <v>658.96699999999998</v>
          </cell>
          <cell r="D3999">
            <v>524.78499999999997</v>
          </cell>
          <cell r="E3999">
            <v>14</v>
          </cell>
        </row>
        <row r="4000">
          <cell r="A4000" t="str">
            <v>RE3-25V221MF3-T2</v>
          </cell>
          <cell r="B4000" t="str">
            <v>6.3x11</v>
          </cell>
          <cell r="C4000">
            <v>676.75199999999995</v>
          </cell>
          <cell r="D4000">
            <v>526.154</v>
          </cell>
          <cell r="E4000">
            <v>0</v>
          </cell>
        </row>
        <row r="4001">
          <cell r="A4001" t="str">
            <v>RE3-25V221MF3-T20</v>
          </cell>
          <cell r="B4001" t="str">
            <v>6.3x11</v>
          </cell>
          <cell r="C4001">
            <v>676.75199999999995</v>
          </cell>
          <cell r="D4001">
            <v>526.154</v>
          </cell>
          <cell r="E4001">
            <v>20</v>
          </cell>
        </row>
        <row r="4002">
          <cell r="A4002" t="str">
            <v>RE3-25V221MF3-T58</v>
          </cell>
          <cell r="B4002" t="str">
            <v>6.3x11</v>
          </cell>
          <cell r="C4002">
            <v>676.75199999999995</v>
          </cell>
          <cell r="D4002">
            <v>526.154</v>
          </cell>
          <cell r="E4002">
            <v>2</v>
          </cell>
        </row>
        <row r="4003">
          <cell r="A4003" t="str">
            <v>RE3-25V221MG-T2</v>
          </cell>
          <cell r="B4003" t="str">
            <v>8x11.5</v>
          </cell>
          <cell r="C4003">
            <v>920.82299999999998</v>
          </cell>
          <cell r="D4003">
            <v>743.97</v>
          </cell>
          <cell r="E4003">
            <v>1</v>
          </cell>
        </row>
        <row r="4004">
          <cell r="A4004" t="str">
            <v>RE3-25V221MG3#-T2</v>
          </cell>
          <cell r="B4004" t="str">
            <v>8x11.5</v>
          </cell>
          <cell r="C4004">
            <v>920.82299999999998</v>
          </cell>
          <cell r="D4004">
            <v>743.97</v>
          </cell>
          <cell r="E4004">
            <v>0</v>
          </cell>
        </row>
        <row r="4005">
          <cell r="A4005" t="str">
            <v>RE3-25V222M</v>
          </cell>
          <cell r="B4005" t="str">
            <v>12.5x25</v>
          </cell>
          <cell r="C4005">
            <v>3806.6170000000002</v>
          </cell>
          <cell r="D4005">
            <v>3584.9780000000001</v>
          </cell>
          <cell r="E4005">
            <v>25.7</v>
          </cell>
        </row>
        <row r="4006">
          <cell r="A4006" t="str">
            <v>RE3-25V222M#</v>
          </cell>
          <cell r="B4006" t="str">
            <v>12.5x25</v>
          </cell>
          <cell r="C4006">
            <v>3806.6170000000002</v>
          </cell>
          <cell r="D4006">
            <v>3584.9780000000001</v>
          </cell>
          <cell r="E4006">
            <v>0</v>
          </cell>
        </row>
        <row r="4007">
          <cell r="A4007" t="str">
            <v>RE3-25V222M-F</v>
          </cell>
          <cell r="B4007" t="str">
            <v>12.5x25</v>
          </cell>
          <cell r="C4007">
            <v>3890.7330000000002</v>
          </cell>
          <cell r="D4007">
            <v>3642.31</v>
          </cell>
          <cell r="E4007">
            <v>0</v>
          </cell>
        </row>
        <row r="4008">
          <cell r="A4008" t="str">
            <v>RE3-25V222M-S1</v>
          </cell>
          <cell r="B4008" t="str">
            <v>12.5x25</v>
          </cell>
          <cell r="C4008">
            <v>3890.7330000000002</v>
          </cell>
          <cell r="D4008">
            <v>3642.31</v>
          </cell>
          <cell r="E4008">
            <v>2.8</v>
          </cell>
        </row>
        <row r="4009">
          <cell r="A4009" t="str">
            <v>RE3-25V222M-T4</v>
          </cell>
          <cell r="B4009" t="str">
            <v>12.5x25</v>
          </cell>
          <cell r="C4009">
            <v>3845.52</v>
          </cell>
          <cell r="D4009">
            <v>3574.6610000000001</v>
          </cell>
          <cell r="E4009">
            <v>0.8</v>
          </cell>
        </row>
        <row r="4010">
          <cell r="A4010" t="str">
            <v>RE3-25V222M-T70</v>
          </cell>
          <cell r="B4010" t="str">
            <v>12.5x25</v>
          </cell>
          <cell r="C4010">
            <v>3845.52</v>
          </cell>
          <cell r="D4010">
            <v>3574.6610000000001</v>
          </cell>
          <cell r="E4010">
            <v>0</v>
          </cell>
        </row>
        <row r="4011">
          <cell r="A4011" t="str">
            <v>RE3-25V222MI6#-S1</v>
          </cell>
          <cell r="B4011" t="str">
            <v>12.5x25</v>
          </cell>
          <cell r="C4011">
            <v>3890.7330000000002</v>
          </cell>
          <cell r="D4011">
            <v>3642.31</v>
          </cell>
          <cell r="E4011">
            <v>4</v>
          </cell>
        </row>
        <row r="4012">
          <cell r="A4012" t="str">
            <v>RE3-25V222MJ4-T50</v>
          </cell>
          <cell r="B4012" t="str">
            <v>16x16</v>
          </cell>
          <cell r="C4012">
            <v>4142.5290000000005</v>
          </cell>
          <cell r="D4012">
            <v>3968.777</v>
          </cell>
          <cell r="E4012">
            <v>1.25</v>
          </cell>
        </row>
        <row r="4013">
          <cell r="A4013" t="str">
            <v>RE3-25V330M</v>
          </cell>
          <cell r="B4013" t="str">
            <v>5x11</v>
          </cell>
          <cell r="C4013">
            <v>353.404</v>
          </cell>
          <cell r="D4013">
            <v>327.89299999999997</v>
          </cell>
          <cell r="E4013">
            <v>0</v>
          </cell>
        </row>
        <row r="4014">
          <cell r="A4014" t="str">
            <v>RE3-25V330M-T2</v>
          </cell>
          <cell r="B4014" t="str">
            <v>5x11</v>
          </cell>
          <cell r="C4014">
            <v>373.86</v>
          </cell>
          <cell r="D4014">
            <v>336.51499999999999</v>
          </cell>
          <cell r="E4014">
            <v>0</v>
          </cell>
        </row>
        <row r="4015">
          <cell r="A4015" t="str">
            <v>RE3-25V330M-T72</v>
          </cell>
          <cell r="B4015" t="str">
            <v>5x11</v>
          </cell>
          <cell r="C4015">
            <v>373.86</v>
          </cell>
          <cell r="D4015">
            <v>336.51499999999999</v>
          </cell>
          <cell r="E4015">
            <v>6</v>
          </cell>
        </row>
        <row r="4016">
          <cell r="A4016" t="str">
            <v>RE3-25V330ME3#-T72</v>
          </cell>
          <cell r="B4016" t="str">
            <v>5x11</v>
          </cell>
          <cell r="C4016">
            <v>373.86</v>
          </cell>
          <cell r="D4016">
            <v>336.51499999999999</v>
          </cell>
          <cell r="E4016">
            <v>6</v>
          </cell>
        </row>
        <row r="4017">
          <cell r="A4017" t="str">
            <v>RE3-25V331M</v>
          </cell>
          <cell r="B4017" t="str">
            <v>10x12.5</v>
          </cell>
          <cell r="C4017">
            <v>1461.89</v>
          </cell>
          <cell r="D4017">
            <v>1174.53</v>
          </cell>
          <cell r="E4017">
            <v>0</v>
          </cell>
        </row>
        <row r="4018">
          <cell r="A4018" t="str">
            <v>RE3-25V331M-F</v>
          </cell>
          <cell r="B4018" t="str">
            <v>10x12.5</v>
          </cell>
          <cell r="C4018">
            <v>1529.4449999999999</v>
          </cell>
          <cell r="D4018">
            <v>1221.046</v>
          </cell>
          <cell r="E4018">
            <v>0</v>
          </cell>
        </row>
        <row r="4019">
          <cell r="A4019" t="str">
            <v>RE3-25V331M-F1</v>
          </cell>
          <cell r="B4019" t="str">
            <v>10x12.5</v>
          </cell>
          <cell r="C4019">
            <v>1529.4449999999999</v>
          </cell>
          <cell r="D4019">
            <v>1221.046</v>
          </cell>
          <cell r="E4019">
            <v>0</v>
          </cell>
        </row>
        <row r="4020">
          <cell r="A4020" t="str">
            <v>RE3-25V331M-T2</v>
          </cell>
          <cell r="B4020" t="str">
            <v>10x12.5</v>
          </cell>
          <cell r="C4020">
            <v>1489.317</v>
          </cell>
          <cell r="D4020">
            <v>1186.923</v>
          </cell>
          <cell r="E4020">
            <v>5.5</v>
          </cell>
        </row>
        <row r="4021">
          <cell r="A4021" t="str">
            <v>RE3-25V331MA</v>
          </cell>
          <cell r="B4021" t="str">
            <v>8x11.5</v>
          </cell>
          <cell r="C4021">
            <v>890.42899999999997</v>
          </cell>
          <cell r="D4021">
            <v>734.048</v>
          </cell>
          <cell r="E4021">
            <v>2</v>
          </cell>
        </row>
        <row r="4022">
          <cell r="A4022" t="str">
            <v>RE3-25V331MA-F1</v>
          </cell>
          <cell r="B4022" t="str">
            <v>8x11.5</v>
          </cell>
          <cell r="C4022">
            <v>907.41899999999998</v>
          </cell>
          <cell r="D4022">
            <v>746.72299999999996</v>
          </cell>
          <cell r="E4022">
            <v>0</v>
          </cell>
        </row>
        <row r="4023">
          <cell r="A4023" t="str">
            <v>RE3-25V331MA-T2</v>
          </cell>
          <cell r="B4023" t="str">
            <v>8x11.5</v>
          </cell>
          <cell r="C4023">
            <v>920.82299999999998</v>
          </cell>
          <cell r="D4023">
            <v>743.97</v>
          </cell>
          <cell r="E4023">
            <v>20</v>
          </cell>
        </row>
        <row r="4024">
          <cell r="A4024" t="str">
            <v>RE3-25V331MG3#-T2</v>
          </cell>
          <cell r="B4024" t="str">
            <v>8x11.5</v>
          </cell>
          <cell r="C4024">
            <v>920.82299999999998</v>
          </cell>
          <cell r="D4024">
            <v>743.97</v>
          </cell>
          <cell r="E4024">
            <v>1</v>
          </cell>
        </row>
        <row r="4025">
          <cell r="A4025" t="str">
            <v>RE3-25V332M</v>
          </cell>
          <cell r="B4025" t="str">
            <v>16x25</v>
          </cell>
          <cell r="C4025">
            <v>4988.3490000000002</v>
          </cell>
          <cell r="D4025">
            <v>5268.8950000000004</v>
          </cell>
          <cell r="E4025">
            <v>1.5</v>
          </cell>
        </row>
        <row r="4026">
          <cell r="A4026" t="str">
            <v>RE3-25V332M-F</v>
          </cell>
          <cell r="B4026" t="str">
            <v>16x25</v>
          </cell>
          <cell r="C4026">
            <v>5081.9520000000002</v>
          </cell>
          <cell r="D4026">
            <v>5353.2809999999999</v>
          </cell>
          <cell r="E4026">
            <v>0.4</v>
          </cell>
        </row>
        <row r="4027">
          <cell r="A4027" t="str">
            <v>RE3-25V332M-F31</v>
          </cell>
          <cell r="B4027" t="str">
            <v>16x25</v>
          </cell>
          <cell r="C4027">
            <v>5081.9520000000002</v>
          </cell>
          <cell r="D4027">
            <v>5353.2809999999999</v>
          </cell>
          <cell r="E4027">
            <v>0</v>
          </cell>
        </row>
        <row r="4028">
          <cell r="A4028" t="str">
            <v>RE3-25V332M-S1</v>
          </cell>
          <cell r="B4028" t="str">
            <v>16x25</v>
          </cell>
          <cell r="C4028">
            <v>5081.9520000000002</v>
          </cell>
          <cell r="D4028">
            <v>5353.2809999999999</v>
          </cell>
          <cell r="E4028">
            <v>2.5</v>
          </cell>
        </row>
        <row r="4029">
          <cell r="A4029" t="str">
            <v>RE3-25V332M-T50</v>
          </cell>
          <cell r="B4029" t="str">
            <v>16x25</v>
          </cell>
          <cell r="C4029">
            <v>5027.0249999999996</v>
          </cell>
          <cell r="D4029">
            <v>5254.8620000000001</v>
          </cell>
          <cell r="E4029">
            <v>0.25</v>
          </cell>
        </row>
        <row r="4030">
          <cell r="A4030" t="str">
            <v>RE3-25V332MJ6#</v>
          </cell>
          <cell r="B4030" t="str">
            <v>16x25</v>
          </cell>
          <cell r="C4030">
            <v>4988.3490000000002</v>
          </cell>
          <cell r="D4030">
            <v>5268.8950000000004</v>
          </cell>
          <cell r="E4030">
            <v>17.5</v>
          </cell>
        </row>
        <row r="4031">
          <cell r="A4031" t="str">
            <v>RE3-25V470KE3</v>
          </cell>
          <cell r="B4031" t="str">
            <v>5x11</v>
          </cell>
          <cell r="C4031">
            <v>353.404</v>
          </cell>
          <cell r="D4031">
            <v>327.89299999999997</v>
          </cell>
          <cell r="E4031">
            <v>0</v>
          </cell>
        </row>
        <row r="4032">
          <cell r="A4032" t="str">
            <v>RE3-25V470M</v>
          </cell>
          <cell r="B4032" t="str">
            <v>5x11</v>
          </cell>
          <cell r="C4032">
            <v>353.404</v>
          </cell>
          <cell r="D4032">
            <v>327.89299999999997</v>
          </cell>
          <cell r="E4032">
            <v>1</v>
          </cell>
        </row>
        <row r="4033">
          <cell r="A4033" t="str">
            <v>RE3-25V470M-F1</v>
          </cell>
          <cell r="B4033" t="str">
            <v>5x11</v>
          </cell>
          <cell r="C4033">
            <v>369.51499999999999</v>
          </cell>
          <cell r="D4033">
            <v>339.40899999999999</v>
          </cell>
          <cell r="E4033">
            <v>0</v>
          </cell>
        </row>
        <row r="4034">
          <cell r="A4034" t="str">
            <v>RE3-25V470M-F27</v>
          </cell>
          <cell r="B4034" t="str">
            <v>5x11</v>
          </cell>
          <cell r="C4034">
            <v>369.51499999999999</v>
          </cell>
          <cell r="D4034">
            <v>339.40899999999999</v>
          </cell>
          <cell r="E4034">
            <v>0</v>
          </cell>
        </row>
        <row r="4035">
          <cell r="A4035" t="str">
            <v>RE3-25V470M-S1</v>
          </cell>
          <cell r="B4035" t="str">
            <v>5x11</v>
          </cell>
          <cell r="C4035">
            <v>369.51499999999999</v>
          </cell>
          <cell r="D4035">
            <v>339.40899999999999</v>
          </cell>
          <cell r="E4035">
            <v>0</v>
          </cell>
        </row>
        <row r="4036">
          <cell r="A4036" t="str">
            <v>RE3-25V470M-T2</v>
          </cell>
          <cell r="B4036" t="str">
            <v>5x11</v>
          </cell>
          <cell r="C4036">
            <v>373.86</v>
          </cell>
          <cell r="D4036">
            <v>336.51499999999999</v>
          </cell>
          <cell r="E4036">
            <v>228</v>
          </cell>
        </row>
        <row r="4037">
          <cell r="A4037" t="str">
            <v>RE3-25V470M-T36</v>
          </cell>
          <cell r="B4037" t="str">
            <v>5x11</v>
          </cell>
          <cell r="C4037">
            <v>373.86</v>
          </cell>
          <cell r="D4037">
            <v>336.51499999999999</v>
          </cell>
          <cell r="E4037">
            <v>0</v>
          </cell>
        </row>
        <row r="4038">
          <cell r="A4038" t="str">
            <v>RE3-25V470M-T58</v>
          </cell>
          <cell r="B4038" t="str">
            <v>5x11</v>
          </cell>
          <cell r="C4038">
            <v>373.86</v>
          </cell>
          <cell r="D4038">
            <v>336.51499999999999</v>
          </cell>
          <cell r="E4038">
            <v>24</v>
          </cell>
        </row>
        <row r="4039">
          <cell r="A4039" t="str">
            <v>RE3-25V470M-T72</v>
          </cell>
          <cell r="B4039" t="str">
            <v>5x11</v>
          </cell>
          <cell r="C4039">
            <v>373.86</v>
          </cell>
          <cell r="D4039">
            <v>336.51499999999999</v>
          </cell>
          <cell r="E4039">
            <v>6</v>
          </cell>
        </row>
        <row r="4040">
          <cell r="A4040" t="str">
            <v>RE3-25V470ME3#</v>
          </cell>
          <cell r="B4040" t="str">
            <v>5x11</v>
          </cell>
          <cell r="C4040">
            <v>353.404</v>
          </cell>
          <cell r="D4040">
            <v>327.89299999999997</v>
          </cell>
          <cell r="E4040">
            <v>0</v>
          </cell>
        </row>
        <row r="4041">
          <cell r="A4041" t="str">
            <v>RE3-25V470ME3#-T58</v>
          </cell>
          <cell r="B4041" t="str">
            <v>5x11</v>
          </cell>
          <cell r="C4041">
            <v>373.86</v>
          </cell>
          <cell r="D4041">
            <v>336.51499999999999</v>
          </cell>
          <cell r="E4041">
            <v>2</v>
          </cell>
        </row>
        <row r="4042">
          <cell r="A4042" t="str">
            <v>RE3-25V470ME3#-T72</v>
          </cell>
          <cell r="B4042" t="str">
            <v>5x11</v>
          </cell>
          <cell r="C4042">
            <v>373.86</v>
          </cell>
          <cell r="D4042">
            <v>336.51499999999999</v>
          </cell>
          <cell r="E4042">
            <v>0</v>
          </cell>
        </row>
        <row r="4043">
          <cell r="A4043" t="str">
            <v>RE3-25V470MG-T2</v>
          </cell>
          <cell r="B4043" t="str">
            <v>5x11</v>
          </cell>
          <cell r="C4043">
            <v>373.86</v>
          </cell>
          <cell r="D4043">
            <v>336.51499999999999</v>
          </cell>
          <cell r="E4043">
            <v>0</v>
          </cell>
        </row>
        <row r="4044">
          <cell r="A4044" t="str">
            <v>RE3-25V471M</v>
          </cell>
          <cell r="B4044" t="str">
            <v>10x12.5</v>
          </cell>
          <cell r="C4044">
            <v>1461.89</v>
          </cell>
          <cell r="D4044">
            <v>1174.53</v>
          </cell>
          <cell r="E4044">
            <v>3</v>
          </cell>
        </row>
        <row r="4045">
          <cell r="A4045" t="str">
            <v>RE3-25V471M-F</v>
          </cell>
          <cell r="B4045" t="str">
            <v>10x12.5</v>
          </cell>
          <cell r="C4045">
            <v>1529.4449999999999</v>
          </cell>
          <cell r="D4045">
            <v>1221.046</v>
          </cell>
          <cell r="E4045">
            <v>0</v>
          </cell>
        </row>
        <row r="4046">
          <cell r="A4046" t="str">
            <v>RE3-25V471M-F27</v>
          </cell>
          <cell r="B4046" t="str">
            <v>10x12.5</v>
          </cell>
          <cell r="C4046">
            <v>1529.4449999999999</v>
          </cell>
          <cell r="D4046">
            <v>1221.046</v>
          </cell>
          <cell r="E4046">
            <v>0</v>
          </cell>
        </row>
        <row r="4047">
          <cell r="A4047" t="str">
            <v>RE3-25V471M-S1</v>
          </cell>
          <cell r="B4047" t="str">
            <v>10x12.5</v>
          </cell>
          <cell r="C4047">
            <v>1529.4449999999999</v>
          </cell>
          <cell r="D4047">
            <v>1221.046</v>
          </cell>
          <cell r="E4047">
            <v>7</v>
          </cell>
        </row>
        <row r="4048">
          <cell r="A4048" t="str">
            <v>RE3-25V471M-T2</v>
          </cell>
          <cell r="B4048" t="str">
            <v>10x12.5</v>
          </cell>
          <cell r="C4048">
            <v>1489.317</v>
          </cell>
          <cell r="D4048">
            <v>1186.923</v>
          </cell>
          <cell r="E4048">
            <v>26</v>
          </cell>
        </row>
        <row r="4049">
          <cell r="A4049" t="str">
            <v>RE3-25V471MH3#</v>
          </cell>
          <cell r="B4049" t="str">
            <v>10x12.5</v>
          </cell>
          <cell r="C4049">
            <v>1461.89</v>
          </cell>
          <cell r="D4049">
            <v>1174.53</v>
          </cell>
          <cell r="E4049">
            <v>6</v>
          </cell>
        </row>
        <row r="4050">
          <cell r="A4050" t="str">
            <v>RE3-25V471MH3#-S1</v>
          </cell>
          <cell r="B4050" t="str">
            <v>10x12.5</v>
          </cell>
          <cell r="C4050">
            <v>1529.4449999999999</v>
          </cell>
          <cell r="D4050">
            <v>1221.046</v>
          </cell>
          <cell r="E4050">
            <v>0</v>
          </cell>
        </row>
        <row r="4051">
          <cell r="A4051" t="str">
            <v>RE3-25V471MH3#-T2</v>
          </cell>
          <cell r="B4051" t="str">
            <v>10x12.5</v>
          </cell>
          <cell r="C4051">
            <v>1489.317</v>
          </cell>
          <cell r="D4051">
            <v>1186.923</v>
          </cell>
          <cell r="E4051">
            <v>7.5</v>
          </cell>
        </row>
        <row r="4052">
          <cell r="A4052" t="str">
            <v>RE3-25V472M</v>
          </cell>
          <cell r="B4052" t="str">
            <v>16x31.5</v>
          </cell>
          <cell r="C4052">
            <v>7014.4359999999997</v>
          </cell>
          <cell r="D4052">
            <v>7029.6580000000004</v>
          </cell>
          <cell r="E4052">
            <v>3.61</v>
          </cell>
        </row>
        <row r="4053">
          <cell r="A4053" t="str">
            <v>RE3-25V472M#</v>
          </cell>
          <cell r="B4053" t="str">
            <v>16x31.5</v>
          </cell>
          <cell r="C4053">
            <v>7014.4359999999997</v>
          </cell>
          <cell r="D4053">
            <v>7029.6580000000004</v>
          </cell>
          <cell r="E4053">
            <v>0</v>
          </cell>
        </row>
        <row r="4054">
          <cell r="A4054" t="str">
            <v>RE3-25V472M-F</v>
          </cell>
          <cell r="B4054" t="str">
            <v>16x31.5</v>
          </cell>
          <cell r="C4054">
            <v>7086.9160000000002</v>
          </cell>
          <cell r="D4054">
            <v>7056.8919999999998</v>
          </cell>
          <cell r="E4054">
            <v>0</v>
          </cell>
        </row>
        <row r="4055">
          <cell r="A4055" t="str">
            <v>RE3-25V472M-S1</v>
          </cell>
          <cell r="B4055" t="str">
            <v>16x31.5</v>
          </cell>
          <cell r="C4055">
            <v>7086.9160000000002</v>
          </cell>
          <cell r="D4055">
            <v>7056.8919999999998</v>
          </cell>
          <cell r="E4055">
            <v>3</v>
          </cell>
        </row>
        <row r="4056">
          <cell r="A4056" t="str">
            <v>RE3-25V472M-T50</v>
          </cell>
          <cell r="B4056" t="str">
            <v>16x31.5</v>
          </cell>
          <cell r="C4056">
            <v>7040.5159999999996</v>
          </cell>
          <cell r="D4056">
            <v>6961.8819999999996</v>
          </cell>
          <cell r="E4056">
            <v>0</v>
          </cell>
        </row>
        <row r="4057">
          <cell r="A4057" t="str">
            <v>RE3-25V472MS</v>
          </cell>
          <cell r="B4057" t="str">
            <v>18x25</v>
          </cell>
          <cell r="C4057">
            <v>7290.701</v>
          </cell>
          <cell r="D4057">
            <v>7842.1049999999996</v>
          </cell>
          <cell r="E4057">
            <v>0</v>
          </cell>
        </row>
        <row r="4058">
          <cell r="A4058" t="str">
            <v>RE3-25V472MS-F</v>
          </cell>
          <cell r="B4058" t="str">
            <v>18x25</v>
          </cell>
          <cell r="C4058">
            <v>7359.268</v>
          </cell>
          <cell r="D4058">
            <v>7962.4520000000002</v>
          </cell>
          <cell r="E4058">
            <v>15</v>
          </cell>
        </row>
        <row r="4059">
          <cell r="A4059" t="str">
            <v>RE3-25V472MS-S1</v>
          </cell>
          <cell r="B4059" t="str">
            <v>18x25</v>
          </cell>
          <cell r="C4059">
            <v>7359.268</v>
          </cell>
          <cell r="D4059">
            <v>7962.4520000000002</v>
          </cell>
          <cell r="E4059">
            <v>0</v>
          </cell>
        </row>
        <row r="4060">
          <cell r="A4060" t="str">
            <v>RE3-25V472MS-T50</v>
          </cell>
          <cell r="B4060" t="str">
            <v>18x25</v>
          </cell>
          <cell r="C4060">
            <v>7262.692</v>
          </cell>
          <cell r="D4060">
            <v>7751.8549999999996</v>
          </cell>
          <cell r="E4060">
            <v>2.5</v>
          </cell>
        </row>
        <row r="4061">
          <cell r="A4061" t="str">
            <v>RE3-25V4R7M</v>
          </cell>
          <cell r="B4061" t="str">
            <v>5x11</v>
          </cell>
          <cell r="C4061">
            <v>353.404</v>
          </cell>
          <cell r="D4061">
            <v>327.89299999999997</v>
          </cell>
          <cell r="E4061">
            <v>0</v>
          </cell>
        </row>
        <row r="4062">
          <cell r="A4062" t="str">
            <v>RE3-25V4R7M-T10</v>
          </cell>
          <cell r="B4062" t="str">
            <v>5x11</v>
          </cell>
          <cell r="C4062">
            <v>373.86</v>
          </cell>
          <cell r="D4062">
            <v>336.51499999999999</v>
          </cell>
          <cell r="E4062">
            <v>0</v>
          </cell>
        </row>
        <row r="4063">
          <cell r="A4063" t="str">
            <v>RE3-25V4R7M-T2</v>
          </cell>
          <cell r="B4063" t="str">
            <v>5x11</v>
          </cell>
          <cell r="C4063">
            <v>373.86</v>
          </cell>
          <cell r="D4063">
            <v>336.51499999999999</v>
          </cell>
          <cell r="E4063">
            <v>0</v>
          </cell>
        </row>
        <row r="4064">
          <cell r="A4064" t="str">
            <v>RE3-25V4R7M-T58</v>
          </cell>
          <cell r="B4064" t="str">
            <v>5x11</v>
          </cell>
          <cell r="C4064">
            <v>373.86</v>
          </cell>
          <cell r="D4064">
            <v>336.51499999999999</v>
          </cell>
          <cell r="E4064">
            <v>2</v>
          </cell>
        </row>
        <row r="4065">
          <cell r="A4065" t="str">
            <v>RE3-25V682M</v>
          </cell>
          <cell r="B4065" t="str">
            <v>18x35.5</v>
          </cell>
          <cell r="C4065">
            <v>10959.083000000001</v>
          </cell>
          <cell r="D4065">
            <v>11360.632</v>
          </cell>
          <cell r="E4065">
            <v>0.3</v>
          </cell>
        </row>
        <row r="4066">
          <cell r="A4066" t="str">
            <v>RE3-25V682M-F</v>
          </cell>
          <cell r="B4066" t="str">
            <v>18x35.5</v>
          </cell>
          <cell r="C4066">
            <v>11026.715</v>
          </cell>
          <cell r="D4066">
            <v>11417.453</v>
          </cell>
          <cell r="E4066">
            <v>0</v>
          </cell>
        </row>
        <row r="4067">
          <cell r="A4067" t="str">
            <v>RE3-25V682M-S1</v>
          </cell>
          <cell r="B4067" t="str">
            <v>18x35.5</v>
          </cell>
          <cell r="C4067">
            <v>11026.715</v>
          </cell>
          <cell r="D4067">
            <v>11417.453</v>
          </cell>
          <cell r="E4067">
            <v>0.4</v>
          </cell>
        </row>
        <row r="4068">
          <cell r="A4068" t="str">
            <v>RE3-25V682MJ8</v>
          </cell>
          <cell r="B4068" t="str">
            <v>16x35.5</v>
          </cell>
          <cell r="C4068">
            <v>7512.7309999999998</v>
          </cell>
          <cell r="D4068">
            <v>7951.0060000000003</v>
          </cell>
          <cell r="E4068">
            <v>0</v>
          </cell>
        </row>
        <row r="4069">
          <cell r="A4069" t="str">
            <v>RE3-25V682MJ8#-S1</v>
          </cell>
          <cell r="B4069" t="str">
            <v>16x35.5</v>
          </cell>
          <cell r="C4069">
            <v>7601.4250000000002</v>
          </cell>
          <cell r="D4069">
            <v>8027.0709999999999</v>
          </cell>
          <cell r="E4069">
            <v>1</v>
          </cell>
        </row>
        <row r="4070">
          <cell r="A4070" t="str">
            <v>RE3-25V682MJ8-S1</v>
          </cell>
          <cell r="B4070" t="str">
            <v>16x35.5</v>
          </cell>
          <cell r="C4070">
            <v>7601.4250000000002</v>
          </cell>
          <cell r="D4070">
            <v>8027.0709999999999</v>
          </cell>
          <cell r="E4070">
            <v>0.4</v>
          </cell>
        </row>
        <row r="4071">
          <cell r="A4071" t="str">
            <v>RE3-25V682MK8#-S1</v>
          </cell>
          <cell r="B4071" t="str">
            <v>18x35.5</v>
          </cell>
          <cell r="C4071">
            <v>11026.715</v>
          </cell>
          <cell r="D4071">
            <v>11417.453</v>
          </cell>
          <cell r="E4071">
            <v>1</v>
          </cell>
        </row>
        <row r="4072">
          <cell r="A4072" t="str">
            <v>RE3-25V822MK8</v>
          </cell>
          <cell r="B4072" t="str">
            <v>18x35.5</v>
          </cell>
          <cell r="C4072">
            <v>10959.083000000001</v>
          </cell>
          <cell r="D4072">
            <v>11360.632</v>
          </cell>
          <cell r="E4072">
            <v>0</v>
          </cell>
        </row>
        <row r="4073">
          <cell r="A4073" t="str">
            <v>RE3-25V822MK8-S1</v>
          </cell>
          <cell r="B4073" t="str">
            <v>18x35.5</v>
          </cell>
          <cell r="C4073">
            <v>11026.715</v>
          </cell>
          <cell r="D4073">
            <v>11417.453</v>
          </cell>
          <cell r="E4073">
            <v>1</v>
          </cell>
        </row>
        <row r="4074">
          <cell r="A4074" t="str">
            <v>RE3-315V4R7M-F</v>
          </cell>
          <cell r="B4074" t="str">
            <v>10x12.5</v>
          </cell>
          <cell r="C4074">
            <v>2010.4829999999999</v>
          </cell>
          <cell r="D4074">
            <v>1685.644</v>
          </cell>
          <cell r="E4074">
            <v>0</v>
          </cell>
        </row>
        <row r="4075">
          <cell r="A4075" t="str">
            <v>RE3-350V010M</v>
          </cell>
          <cell r="B4075" t="str">
            <v>6.3x11</v>
          </cell>
          <cell r="C4075">
            <v>676.298</v>
          </cell>
          <cell r="D4075">
            <v>566.02700000000004</v>
          </cell>
          <cell r="E4075">
            <v>0</v>
          </cell>
        </row>
        <row r="4076">
          <cell r="A4076" t="str">
            <v>RE3-350V010M-T2</v>
          </cell>
          <cell r="B4076" t="str">
            <v>6.3x11</v>
          </cell>
          <cell r="C4076">
            <v>693.01</v>
          </cell>
          <cell r="D4076">
            <v>573.13900000000001</v>
          </cell>
          <cell r="E4076">
            <v>0</v>
          </cell>
        </row>
        <row r="4077">
          <cell r="A4077" t="str">
            <v>RE3-350V100M</v>
          </cell>
          <cell r="B4077" t="str">
            <v>10x20</v>
          </cell>
          <cell r="C4077">
            <v>2587.5210000000002</v>
          </cell>
          <cell r="D4077">
            <v>2345.681</v>
          </cell>
          <cell r="E4077">
            <v>3</v>
          </cell>
        </row>
        <row r="4078">
          <cell r="A4078" t="str">
            <v>RE3-350V101M</v>
          </cell>
          <cell r="B4078" t="str">
            <v>18x31.5</v>
          </cell>
          <cell r="C4078">
            <v>15844.329</v>
          </cell>
          <cell r="D4078">
            <v>16784.79</v>
          </cell>
          <cell r="E4078">
            <v>0.5</v>
          </cell>
        </row>
        <row r="4079">
          <cell r="A4079" t="str">
            <v>RE3-350V101M-F</v>
          </cell>
          <cell r="B4079" t="str">
            <v>18x31.5</v>
          </cell>
          <cell r="C4079">
            <v>15880.722</v>
          </cell>
          <cell r="D4079">
            <v>16820.498</v>
          </cell>
          <cell r="E4079">
            <v>0</v>
          </cell>
        </row>
        <row r="4080">
          <cell r="A4080" t="str">
            <v>RE3-350V220M</v>
          </cell>
          <cell r="B4080" t="str">
            <v>12.5x25</v>
          </cell>
          <cell r="C4080">
            <v>6161.2479999999996</v>
          </cell>
          <cell r="D4080">
            <v>6419.2839999999997</v>
          </cell>
          <cell r="E4080">
            <v>1</v>
          </cell>
        </row>
        <row r="4081">
          <cell r="A4081" t="str">
            <v>RE3-350V2R2M-T2</v>
          </cell>
          <cell r="B4081" t="str">
            <v>8x11.5</v>
          </cell>
          <cell r="C4081">
            <v>1122.4190000000001</v>
          </cell>
          <cell r="D4081">
            <v>1038.7860000000001</v>
          </cell>
          <cell r="E4081">
            <v>3</v>
          </cell>
        </row>
        <row r="4082">
          <cell r="A4082" t="str">
            <v>RE3-350V330M</v>
          </cell>
          <cell r="B4082" t="str">
            <v>16x25</v>
          </cell>
          <cell r="C4082">
            <v>7936.9319999999998</v>
          </cell>
          <cell r="D4082">
            <v>8022.5469999999996</v>
          </cell>
          <cell r="E4082">
            <v>3</v>
          </cell>
        </row>
        <row r="4083">
          <cell r="A4083" t="str">
            <v>RE3-350V330M-S1</v>
          </cell>
          <cell r="B4083" t="str">
            <v>16x25</v>
          </cell>
          <cell r="C4083">
            <v>8018.5910000000003</v>
          </cell>
          <cell r="D4083">
            <v>8092.2759999999998</v>
          </cell>
          <cell r="E4083">
            <v>1</v>
          </cell>
        </row>
        <row r="4084">
          <cell r="A4084" t="str">
            <v>RE3-350V470M</v>
          </cell>
          <cell r="B4084" t="str">
            <v>16x25</v>
          </cell>
          <cell r="C4084">
            <v>7936.9319999999998</v>
          </cell>
          <cell r="D4084">
            <v>8022.5469999999996</v>
          </cell>
          <cell r="E4084">
            <v>6</v>
          </cell>
        </row>
        <row r="4085">
          <cell r="A4085" t="str">
            <v>RE3-350V4R7M</v>
          </cell>
          <cell r="B4085" t="str">
            <v>10x12.5</v>
          </cell>
          <cell r="C4085">
            <v>1940.9259999999999</v>
          </cell>
          <cell r="D4085">
            <v>1634.133</v>
          </cell>
          <cell r="E4085">
            <v>0</v>
          </cell>
        </row>
        <row r="4086">
          <cell r="A4086" t="str">
            <v>RE3-350VR47M</v>
          </cell>
          <cell r="B4086" t="str">
            <v>6.3x11</v>
          </cell>
          <cell r="C4086">
            <v>676.298</v>
          </cell>
          <cell r="D4086">
            <v>566.02700000000004</v>
          </cell>
          <cell r="E4086">
            <v>0.2</v>
          </cell>
        </row>
        <row r="4087">
          <cell r="A4087" t="str">
            <v>RE3-35V100M</v>
          </cell>
          <cell r="B4087" t="str">
            <v>5x11</v>
          </cell>
          <cell r="C4087">
            <v>353.404</v>
          </cell>
          <cell r="D4087">
            <v>327.89299999999997</v>
          </cell>
          <cell r="E4087">
            <v>0</v>
          </cell>
        </row>
        <row r="4088">
          <cell r="A4088" t="str">
            <v>RE3-35V100M-T2</v>
          </cell>
          <cell r="B4088" t="str">
            <v>5x11</v>
          </cell>
          <cell r="C4088">
            <v>373.86</v>
          </cell>
          <cell r="D4088">
            <v>336.51499999999999</v>
          </cell>
          <cell r="E4088">
            <v>0</v>
          </cell>
        </row>
        <row r="4089">
          <cell r="A4089" t="str">
            <v>RE3-35V100M-T58</v>
          </cell>
          <cell r="B4089" t="str">
            <v>5x11</v>
          </cell>
          <cell r="C4089">
            <v>373.86</v>
          </cell>
          <cell r="D4089">
            <v>336.51499999999999</v>
          </cell>
          <cell r="E4089">
            <v>0</v>
          </cell>
        </row>
        <row r="4090">
          <cell r="A4090" t="str">
            <v>RE3-35V100MG-T2</v>
          </cell>
          <cell r="B4090" t="str">
            <v>5x11</v>
          </cell>
          <cell r="C4090">
            <v>373.86</v>
          </cell>
          <cell r="D4090">
            <v>336.51499999999999</v>
          </cell>
          <cell r="E4090">
            <v>0</v>
          </cell>
        </row>
        <row r="4091">
          <cell r="A4091" t="str">
            <v>RE3-35V101M</v>
          </cell>
          <cell r="B4091" t="str">
            <v>6.3x11</v>
          </cell>
          <cell r="C4091">
            <v>645.78</v>
          </cell>
          <cell r="D4091">
            <v>515.44299999999998</v>
          </cell>
          <cell r="E4091">
            <v>4</v>
          </cell>
        </row>
        <row r="4092">
          <cell r="A4092" t="str">
            <v>RE3-35V101M-T14</v>
          </cell>
          <cell r="B4092" t="str">
            <v>6.3x11</v>
          </cell>
          <cell r="C4092">
            <v>676.75199999999995</v>
          </cell>
          <cell r="D4092">
            <v>526.154</v>
          </cell>
          <cell r="E4092">
            <v>0</v>
          </cell>
        </row>
        <row r="4093">
          <cell r="A4093" t="str">
            <v>RE3-35V101M-T2</v>
          </cell>
          <cell r="B4093" t="str">
            <v>6.3x11</v>
          </cell>
          <cell r="C4093">
            <v>676.75199999999995</v>
          </cell>
          <cell r="D4093">
            <v>526.154</v>
          </cell>
          <cell r="E4093">
            <v>10</v>
          </cell>
        </row>
        <row r="4094">
          <cell r="A4094" t="str">
            <v>RE3-35V101M-T36</v>
          </cell>
          <cell r="B4094" t="str">
            <v>6.3x11</v>
          </cell>
          <cell r="C4094">
            <v>676.75199999999995</v>
          </cell>
          <cell r="D4094">
            <v>526.154</v>
          </cell>
          <cell r="E4094">
            <v>0</v>
          </cell>
        </row>
        <row r="4095">
          <cell r="A4095" t="str">
            <v>RE3-35V101M-T58</v>
          </cell>
          <cell r="B4095" t="str">
            <v>6.3x11</v>
          </cell>
          <cell r="C4095">
            <v>676.75199999999995</v>
          </cell>
          <cell r="D4095">
            <v>526.154</v>
          </cell>
          <cell r="E4095">
            <v>2</v>
          </cell>
        </row>
        <row r="4096">
          <cell r="A4096" t="str">
            <v>RE3-35V101M-T72</v>
          </cell>
          <cell r="B4096" t="str">
            <v>6.3x11</v>
          </cell>
          <cell r="C4096">
            <v>676.75199999999995</v>
          </cell>
          <cell r="D4096">
            <v>526.154</v>
          </cell>
          <cell r="E4096">
            <v>2</v>
          </cell>
        </row>
        <row r="4097">
          <cell r="A4097" t="str">
            <v>RE3-35V101MF3#-T2</v>
          </cell>
          <cell r="B4097" t="str">
            <v>6.3x11</v>
          </cell>
          <cell r="C4097">
            <v>676.75199999999995</v>
          </cell>
          <cell r="D4097">
            <v>526.154</v>
          </cell>
          <cell r="E4097">
            <v>6</v>
          </cell>
        </row>
        <row r="4098">
          <cell r="A4098" t="str">
            <v>RE3-35V101MF3#-T72</v>
          </cell>
          <cell r="B4098" t="str">
            <v>6.3x11</v>
          </cell>
          <cell r="C4098">
            <v>676.75199999999995</v>
          </cell>
          <cell r="D4098">
            <v>526.154</v>
          </cell>
          <cell r="E4098">
            <v>6</v>
          </cell>
        </row>
        <row r="4099">
          <cell r="A4099" t="str">
            <v>RE3-35V102M</v>
          </cell>
          <cell r="B4099" t="str">
            <v>12.5x20</v>
          </cell>
          <cell r="C4099">
            <v>2900.4430000000002</v>
          </cell>
          <cell r="D4099">
            <v>2683.2310000000002</v>
          </cell>
          <cell r="E4099">
            <v>8.2430000000000003</v>
          </cell>
        </row>
        <row r="4100">
          <cell r="A4100" t="str">
            <v>RE3-35V102M-F</v>
          </cell>
          <cell r="B4100" t="str">
            <v>12.5x20</v>
          </cell>
          <cell r="C4100">
            <v>2991.1559999999999</v>
          </cell>
          <cell r="D4100">
            <v>2740.3519999999999</v>
          </cell>
          <cell r="E4100">
            <v>7</v>
          </cell>
        </row>
        <row r="4101">
          <cell r="A4101" t="str">
            <v>RE3-35V102M-F27</v>
          </cell>
          <cell r="B4101" t="str">
            <v>12.5x20</v>
          </cell>
          <cell r="C4101">
            <v>2991.1559999999999</v>
          </cell>
          <cell r="D4101">
            <v>2740.3519999999999</v>
          </cell>
          <cell r="E4101">
            <v>0</v>
          </cell>
        </row>
        <row r="4102">
          <cell r="A4102" t="str">
            <v>RE3-35V102M-S1</v>
          </cell>
          <cell r="B4102" t="str">
            <v>12.5x20</v>
          </cell>
          <cell r="C4102">
            <v>2991.1559999999999</v>
          </cell>
          <cell r="D4102">
            <v>2740.3519999999999</v>
          </cell>
          <cell r="E4102">
            <v>0</v>
          </cell>
        </row>
        <row r="4103">
          <cell r="A4103" t="str">
            <v>RE3-35V102M-T18</v>
          </cell>
          <cell r="B4103" t="str">
            <v>12.5x20</v>
          </cell>
          <cell r="C4103">
            <v>2931.4560000000001</v>
          </cell>
          <cell r="D4103">
            <v>2688.4189999999999</v>
          </cell>
          <cell r="E4103">
            <v>0</v>
          </cell>
        </row>
        <row r="4104">
          <cell r="A4104" t="str">
            <v>RE3-35V102M-T2</v>
          </cell>
          <cell r="B4104" t="str">
            <v>12.5x20</v>
          </cell>
          <cell r="C4104">
            <v>2931.4560000000001</v>
          </cell>
          <cell r="D4104">
            <v>2688.4189999999999</v>
          </cell>
          <cell r="E4104">
            <v>0</v>
          </cell>
        </row>
        <row r="4105">
          <cell r="A4105" t="str">
            <v>RE3-35V102M-T4</v>
          </cell>
          <cell r="B4105" t="str">
            <v>12.5x20</v>
          </cell>
          <cell r="C4105">
            <v>2931.4560000000001</v>
          </cell>
          <cell r="D4105">
            <v>2688.4189999999999</v>
          </cell>
          <cell r="E4105">
            <v>51.95</v>
          </cell>
        </row>
        <row r="4106">
          <cell r="A4106" t="str">
            <v>RE3-35V102MI5#</v>
          </cell>
          <cell r="B4106" t="str">
            <v>12.5x20</v>
          </cell>
          <cell r="C4106">
            <v>2900.4430000000002</v>
          </cell>
          <cell r="D4106">
            <v>2683.2310000000002</v>
          </cell>
          <cell r="E4106">
            <v>0</v>
          </cell>
        </row>
        <row r="4107">
          <cell r="A4107" t="str">
            <v>RE3-35V220M</v>
          </cell>
          <cell r="B4107" t="str">
            <v>5x11</v>
          </cell>
          <cell r="C4107">
            <v>353.404</v>
          </cell>
          <cell r="D4107">
            <v>327.89299999999997</v>
          </cell>
          <cell r="E4107">
            <v>0</v>
          </cell>
        </row>
        <row r="4108">
          <cell r="A4108" t="str">
            <v>RE3-35V220M-T2</v>
          </cell>
          <cell r="B4108" t="str">
            <v>5x11</v>
          </cell>
          <cell r="C4108">
            <v>373.86</v>
          </cell>
          <cell r="D4108">
            <v>336.51499999999999</v>
          </cell>
          <cell r="E4108">
            <v>0</v>
          </cell>
        </row>
        <row r="4109">
          <cell r="A4109" t="str">
            <v>RE3-35V221M</v>
          </cell>
          <cell r="B4109" t="str">
            <v>10x12.5</v>
          </cell>
          <cell r="C4109">
            <v>1461.89</v>
          </cell>
          <cell r="D4109">
            <v>1174.53</v>
          </cell>
          <cell r="E4109">
            <v>4</v>
          </cell>
        </row>
        <row r="4110">
          <cell r="A4110" t="str">
            <v>RE3-35V221M-T2</v>
          </cell>
          <cell r="B4110" t="str">
            <v>10x12.5</v>
          </cell>
          <cell r="C4110">
            <v>1489.317</v>
          </cell>
          <cell r="D4110">
            <v>1186.923</v>
          </cell>
          <cell r="E4110">
            <v>18.5</v>
          </cell>
        </row>
        <row r="4111">
          <cell r="A4111" t="str">
            <v>RE3-35V221MA</v>
          </cell>
          <cell r="B4111" t="str">
            <v>8x11.5</v>
          </cell>
          <cell r="C4111">
            <v>890.42899999999997</v>
          </cell>
          <cell r="D4111">
            <v>734.048</v>
          </cell>
          <cell r="E4111">
            <v>0</v>
          </cell>
        </row>
        <row r="4112">
          <cell r="A4112" t="str">
            <v>RE3-35V221MA-T2</v>
          </cell>
          <cell r="B4112" t="str">
            <v>8x11.5</v>
          </cell>
          <cell r="C4112">
            <v>920.82299999999998</v>
          </cell>
          <cell r="D4112">
            <v>743.97</v>
          </cell>
          <cell r="E4112">
            <v>26</v>
          </cell>
        </row>
        <row r="4113">
          <cell r="A4113" t="str">
            <v>RE3-35V221MA-T8</v>
          </cell>
          <cell r="B4113" t="str">
            <v>8x11.5</v>
          </cell>
          <cell r="C4113">
            <v>920.82299999999998</v>
          </cell>
          <cell r="D4113">
            <v>743.97</v>
          </cell>
          <cell r="E4113">
            <v>0</v>
          </cell>
        </row>
        <row r="4114">
          <cell r="A4114" t="str">
            <v>RE3-35V221MG3#</v>
          </cell>
          <cell r="B4114" t="str">
            <v>8x11.5</v>
          </cell>
          <cell r="C4114">
            <v>890.42899999999997</v>
          </cell>
          <cell r="D4114">
            <v>734.048</v>
          </cell>
          <cell r="E4114">
            <v>0</v>
          </cell>
        </row>
        <row r="4115">
          <cell r="A4115" t="str">
            <v>RE3-35V221MG3#-T2</v>
          </cell>
          <cell r="B4115" t="str">
            <v>8x11.5</v>
          </cell>
          <cell r="C4115">
            <v>920.82299999999998</v>
          </cell>
          <cell r="D4115">
            <v>743.97</v>
          </cell>
          <cell r="E4115">
            <v>9</v>
          </cell>
        </row>
        <row r="4116">
          <cell r="A4116" t="str">
            <v>RE3-35V222M</v>
          </cell>
          <cell r="B4116" t="str">
            <v>16x25</v>
          </cell>
          <cell r="C4116">
            <v>4988.3490000000002</v>
          </cell>
          <cell r="D4116">
            <v>5268.8950000000004</v>
          </cell>
          <cell r="E4116">
            <v>12.5</v>
          </cell>
        </row>
        <row r="4117">
          <cell r="A4117" t="str">
            <v>RE3-35V222M#</v>
          </cell>
          <cell r="B4117" t="str">
            <v>16x25</v>
          </cell>
          <cell r="C4117">
            <v>4988.3490000000002</v>
          </cell>
          <cell r="D4117">
            <v>5268.8950000000004</v>
          </cell>
          <cell r="E4117">
            <v>0</v>
          </cell>
        </row>
        <row r="4118">
          <cell r="A4118" t="str">
            <v>RE3-35V222M-F</v>
          </cell>
          <cell r="B4118" t="str">
            <v>16x25</v>
          </cell>
          <cell r="C4118">
            <v>5081.9520000000002</v>
          </cell>
          <cell r="D4118">
            <v>5353.2809999999999</v>
          </cell>
          <cell r="E4118">
            <v>8.2710000000000008</v>
          </cell>
        </row>
        <row r="4119">
          <cell r="A4119" t="str">
            <v>RE3-35V222M-F38</v>
          </cell>
          <cell r="B4119" t="str">
            <v>16x25</v>
          </cell>
          <cell r="C4119">
            <v>5081.9520000000002</v>
          </cell>
          <cell r="D4119">
            <v>5353.2809999999999</v>
          </cell>
          <cell r="E4119">
            <v>2</v>
          </cell>
        </row>
        <row r="4120">
          <cell r="A4120" t="str">
            <v>RE3-35V222M-S1</v>
          </cell>
          <cell r="B4120" t="str">
            <v>16x25</v>
          </cell>
          <cell r="C4120">
            <v>5081.9520000000002</v>
          </cell>
          <cell r="D4120">
            <v>5353.2809999999999</v>
          </cell>
          <cell r="E4120">
            <v>1</v>
          </cell>
        </row>
        <row r="4121">
          <cell r="A4121" t="str">
            <v>RE3-35V222M-T50</v>
          </cell>
          <cell r="B4121" t="str">
            <v>16x25</v>
          </cell>
          <cell r="C4121">
            <v>5027.0249999999996</v>
          </cell>
          <cell r="D4121">
            <v>5254.8620000000001</v>
          </cell>
          <cell r="E4121">
            <v>4</v>
          </cell>
        </row>
        <row r="4122">
          <cell r="A4122" t="str">
            <v>RE3-35V222MJ6#</v>
          </cell>
          <cell r="B4122" t="str">
            <v>16x25</v>
          </cell>
          <cell r="C4122">
            <v>4988.3490000000002</v>
          </cell>
          <cell r="D4122">
            <v>5268.8950000000004</v>
          </cell>
          <cell r="E4122">
            <v>0.5</v>
          </cell>
        </row>
        <row r="4123">
          <cell r="A4123" t="str">
            <v>RE3-35V222MJ6#-S1</v>
          </cell>
          <cell r="B4123" t="str">
            <v>16x25</v>
          </cell>
          <cell r="C4123">
            <v>5081.9520000000002</v>
          </cell>
          <cell r="D4123">
            <v>5353.2809999999999</v>
          </cell>
          <cell r="E4123">
            <v>2</v>
          </cell>
        </row>
        <row r="4124">
          <cell r="A4124" t="str">
            <v>RE3-35V330M</v>
          </cell>
          <cell r="B4124" t="str">
            <v>5x11</v>
          </cell>
          <cell r="C4124">
            <v>353.404</v>
          </cell>
          <cell r="D4124">
            <v>327.89299999999997</v>
          </cell>
          <cell r="E4124">
            <v>6</v>
          </cell>
        </row>
        <row r="4125">
          <cell r="A4125" t="str">
            <v>RE3-35V330M-T2</v>
          </cell>
          <cell r="B4125" t="str">
            <v>5x11</v>
          </cell>
          <cell r="C4125">
            <v>373.86</v>
          </cell>
          <cell r="D4125">
            <v>336.51499999999999</v>
          </cell>
          <cell r="E4125">
            <v>22</v>
          </cell>
        </row>
        <row r="4126">
          <cell r="A4126" t="str">
            <v>RE3-35V330M-T58</v>
          </cell>
          <cell r="B4126" t="str">
            <v>5x11</v>
          </cell>
          <cell r="C4126">
            <v>373.86</v>
          </cell>
          <cell r="D4126">
            <v>336.51499999999999</v>
          </cell>
          <cell r="E4126">
            <v>8</v>
          </cell>
        </row>
        <row r="4127">
          <cell r="A4127" t="str">
            <v>RE3-35V331M</v>
          </cell>
          <cell r="B4127" t="str">
            <v>10x12.5</v>
          </cell>
          <cell r="C4127">
            <v>1461.89</v>
          </cell>
          <cell r="D4127">
            <v>1174.53</v>
          </cell>
          <cell r="E4127">
            <v>5</v>
          </cell>
        </row>
        <row r="4128">
          <cell r="A4128" t="str">
            <v>RE3-35V331M-F</v>
          </cell>
          <cell r="B4128" t="str">
            <v>10x12.5</v>
          </cell>
          <cell r="C4128">
            <v>1529.4449999999999</v>
          </cell>
          <cell r="D4128">
            <v>1221.046</v>
          </cell>
          <cell r="E4128">
            <v>0</v>
          </cell>
        </row>
        <row r="4129">
          <cell r="A4129" t="str">
            <v>RE3-35V331M-T2</v>
          </cell>
          <cell r="B4129" t="str">
            <v>10x12.5</v>
          </cell>
          <cell r="C4129">
            <v>1489.317</v>
          </cell>
          <cell r="D4129">
            <v>1186.923</v>
          </cell>
          <cell r="E4129">
            <v>25</v>
          </cell>
        </row>
        <row r="4130">
          <cell r="A4130" t="str">
            <v>RE3-35V331MH3#</v>
          </cell>
          <cell r="B4130" t="str">
            <v>10x12.5</v>
          </cell>
          <cell r="C4130">
            <v>1461.89</v>
          </cell>
          <cell r="D4130">
            <v>1174.53</v>
          </cell>
          <cell r="E4130">
            <v>0</v>
          </cell>
        </row>
        <row r="4131">
          <cell r="A4131" t="str">
            <v>RE3-35V331MH3#-T2</v>
          </cell>
          <cell r="B4131" t="str">
            <v>10x12.5</v>
          </cell>
          <cell r="C4131">
            <v>1489.317</v>
          </cell>
          <cell r="D4131">
            <v>1186.923</v>
          </cell>
          <cell r="E4131">
            <v>12</v>
          </cell>
        </row>
        <row r="4132">
          <cell r="A4132" t="str">
            <v>RE3-35V332M</v>
          </cell>
          <cell r="B4132" t="str">
            <v>16x35.5</v>
          </cell>
          <cell r="C4132">
            <v>7512.7309999999998</v>
          </cell>
          <cell r="D4132">
            <v>7951.0060000000003</v>
          </cell>
          <cell r="E4132">
            <v>2.2000000000000002</v>
          </cell>
        </row>
        <row r="4133">
          <cell r="A4133" t="str">
            <v>RE3-35V332M#</v>
          </cell>
          <cell r="B4133" t="str">
            <v>16x35.5</v>
          </cell>
          <cell r="C4133">
            <v>7512.7309999999998</v>
          </cell>
          <cell r="D4133">
            <v>7951.0060000000003</v>
          </cell>
          <cell r="E4133">
            <v>0</v>
          </cell>
        </row>
        <row r="4134">
          <cell r="A4134" t="str">
            <v>RE3-35V332M-F</v>
          </cell>
          <cell r="B4134" t="str">
            <v>16x35.5</v>
          </cell>
          <cell r="C4134">
            <v>7601.4250000000002</v>
          </cell>
          <cell r="D4134">
            <v>8027.0709999999999</v>
          </cell>
          <cell r="E4134">
            <v>0</v>
          </cell>
        </row>
        <row r="4135">
          <cell r="A4135" t="str">
            <v>RE3-35V332M-F38</v>
          </cell>
          <cell r="B4135" t="str">
            <v>16x35.5</v>
          </cell>
          <cell r="C4135">
            <v>7601.4250000000002</v>
          </cell>
          <cell r="D4135">
            <v>8027.0709999999999</v>
          </cell>
          <cell r="E4135">
            <v>8.0399999999999991</v>
          </cell>
        </row>
        <row r="4136">
          <cell r="A4136" t="str">
            <v>RE3-35V332M-S1</v>
          </cell>
          <cell r="B4136" t="str">
            <v>16x35.5</v>
          </cell>
          <cell r="C4136">
            <v>7601.4250000000002</v>
          </cell>
          <cell r="D4136">
            <v>8027.0709999999999</v>
          </cell>
          <cell r="E4136">
            <v>2</v>
          </cell>
        </row>
        <row r="4137">
          <cell r="A4137" t="str">
            <v>RE3-35V332MJ8#-S1</v>
          </cell>
          <cell r="B4137" t="str">
            <v>16x35.5</v>
          </cell>
          <cell r="C4137">
            <v>7601.4250000000002</v>
          </cell>
          <cell r="D4137">
            <v>8027.0709999999999</v>
          </cell>
          <cell r="E4137">
            <v>4</v>
          </cell>
        </row>
        <row r="4138">
          <cell r="A4138" t="str">
            <v>RE3-35V332MK6</v>
          </cell>
          <cell r="B4138" t="str">
            <v>18x25</v>
          </cell>
          <cell r="C4138">
            <v>7290.701</v>
          </cell>
          <cell r="D4138">
            <v>7842.1049999999996</v>
          </cell>
          <cell r="E4138">
            <v>0.3</v>
          </cell>
        </row>
        <row r="4139">
          <cell r="A4139" t="str">
            <v>RE3-35V332MK6#</v>
          </cell>
          <cell r="B4139" t="str">
            <v>18x25</v>
          </cell>
          <cell r="C4139">
            <v>7290.701</v>
          </cell>
          <cell r="D4139">
            <v>7842.1049999999996</v>
          </cell>
          <cell r="E4139">
            <v>0.9</v>
          </cell>
        </row>
        <row r="4140">
          <cell r="A4140" t="str">
            <v>RE3-35V332MK6#-S1</v>
          </cell>
          <cell r="B4140" t="str">
            <v>18x25</v>
          </cell>
          <cell r="C4140">
            <v>7359.268</v>
          </cell>
          <cell r="D4140">
            <v>7962.4520000000002</v>
          </cell>
          <cell r="E4140">
            <v>8</v>
          </cell>
        </row>
        <row r="4141">
          <cell r="A4141" t="str">
            <v>RE3-35V332MK6-F</v>
          </cell>
          <cell r="B4141" t="str">
            <v>18x25</v>
          </cell>
          <cell r="C4141">
            <v>7359.268</v>
          </cell>
          <cell r="D4141">
            <v>7962.4520000000002</v>
          </cell>
          <cell r="E4141">
            <v>4</v>
          </cell>
        </row>
        <row r="4142">
          <cell r="A4142" t="str">
            <v>RE3-35V332MK6-S1</v>
          </cell>
          <cell r="B4142" t="str">
            <v>18x25</v>
          </cell>
          <cell r="C4142">
            <v>7359.268</v>
          </cell>
          <cell r="D4142">
            <v>7962.4520000000002</v>
          </cell>
          <cell r="E4142">
            <v>0</v>
          </cell>
        </row>
        <row r="4143">
          <cell r="A4143" t="str">
            <v>RE3-35V332MS</v>
          </cell>
          <cell r="B4143" t="str">
            <v>18x31.5</v>
          </cell>
          <cell r="C4143">
            <v>10959.083000000001</v>
          </cell>
          <cell r="D4143">
            <v>0</v>
          </cell>
          <cell r="E4143">
            <v>17.2</v>
          </cell>
        </row>
        <row r="4144">
          <cell r="A4144" t="str">
            <v>RE3-35V332MS-S1</v>
          </cell>
          <cell r="B4144" t="str">
            <v>18x31.5</v>
          </cell>
          <cell r="C4144">
            <v>11026.715</v>
          </cell>
          <cell r="D4144">
            <v>0</v>
          </cell>
          <cell r="E4144">
            <v>0</v>
          </cell>
        </row>
        <row r="4145">
          <cell r="A4145" t="str">
            <v>RE3-35V470M</v>
          </cell>
          <cell r="B4145" t="str">
            <v>5x11</v>
          </cell>
          <cell r="C4145">
            <v>353.404</v>
          </cell>
          <cell r="D4145">
            <v>327.89299999999997</v>
          </cell>
          <cell r="E4145">
            <v>0</v>
          </cell>
        </row>
        <row r="4146">
          <cell r="A4146" t="str">
            <v>RE3-35V470M-F</v>
          </cell>
          <cell r="B4146" t="str">
            <v>5x11</v>
          </cell>
          <cell r="C4146">
            <v>369.51499999999999</v>
          </cell>
          <cell r="D4146">
            <v>339.40899999999999</v>
          </cell>
          <cell r="E4146">
            <v>0</v>
          </cell>
        </row>
        <row r="4147">
          <cell r="A4147" t="str">
            <v>RE3-35V470M-T10</v>
          </cell>
          <cell r="B4147" t="str">
            <v>5x11</v>
          </cell>
          <cell r="C4147">
            <v>373.86</v>
          </cell>
          <cell r="D4147">
            <v>336.51499999999999</v>
          </cell>
          <cell r="E4147">
            <v>0</v>
          </cell>
        </row>
        <row r="4148">
          <cell r="A4148" t="str">
            <v>RE3-35V470M-T2</v>
          </cell>
          <cell r="B4148" t="str">
            <v>5x11</v>
          </cell>
          <cell r="C4148">
            <v>373.86</v>
          </cell>
          <cell r="D4148">
            <v>336.51499999999999</v>
          </cell>
          <cell r="E4148">
            <v>14.504</v>
          </cell>
        </row>
        <row r="4149">
          <cell r="A4149" t="str">
            <v>RE3-35V470M-T36</v>
          </cell>
          <cell r="B4149" t="str">
            <v>5x11</v>
          </cell>
          <cell r="C4149">
            <v>373.86</v>
          </cell>
          <cell r="D4149">
            <v>336.51499999999999</v>
          </cell>
          <cell r="E4149">
            <v>0</v>
          </cell>
        </row>
        <row r="4150">
          <cell r="A4150" t="str">
            <v>RE3-35V470M-T58</v>
          </cell>
          <cell r="B4150" t="str">
            <v>5x11</v>
          </cell>
          <cell r="C4150">
            <v>373.86</v>
          </cell>
          <cell r="D4150">
            <v>336.51499999999999</v>
          </cell>
          <cell r="E4150">
            <v>14</v>
          </cell>
        </row>
        <row r="4151">
          <cell r="A4151" t="str">
            <v>RE3-35V470M-T72</v>
          </cell>
          <cell r="B4151" t="str">
            <v>5x11</v>
          </cell>
          <cell r="C4151">
            <v>373.86</v>
          </cell>
          <cell r="D4151">
            <v>336.51499999999999</v>
          </cell>
          <cell r="E4151">
            <v>2</v>
          </cell>
        </row>
        <row r="4152">
          <cell r="A4152" t="str">
            <v>RE3-35V470ME3#-T72</v>
          </cell>
          <cell r="B4152" t="str">
            <v>5x11</v>
          </cell>
          <cell r="C4152">
            <v>373.86</v>
          </cell>
          <cell r="D4152">
            <v>336.51499999999999</v>
          </cell>
          <cell r="E4152">
            <v>30</v>
          </cell>
        </row>
        <row r="4153">
          <cell r="A4153" t="str">
            <v>RE3-35V470MG-T2</v>
          </cell>
          <cell r="B4153" t="str">
            <v>5x11</v>
          </cell>
          <cell r="C4153">
            <v>373.86</v>
          </cell>
          <cell r="D4153">
            <v>336.51499999999999</v>
          </cell>
          <cell r="E4153">
            <v>28</v>
          </cell>
        </row>
        <row r="4154">
          <cell r="A4154" t="str">
            <v>RE3-35V471M</v>
          </cell>
          <cell r="B4154" t="str">
            <v>10x16</v>
          </cell>
          <cell r="C4154">
            <v>1793.78</v>
          </cell>
          <cell r="D4154">
            <v>1471.402</v>
          </cell>
          <cell r="E4154">
            <v>0</v>
          </cell>
        </row>
        <row r="4155">
          <cell r="A4155" t="str">
            <v>RE3-35V471M-F</v>
          </cell>
          <cell r="B4155" t="str">
            <v>10x16</v>
          </cell>
          <cell r="C4155">
            <v>1860.4459999999999</v>
          </cell>
          <cell r="D4155">
            <v>1523.212</v>
          </cell>
          <cell r="E4155">
            <v>0</v>
          </cell>
        </row>
        <row r="4156">
          <cell r="A4156" t="str">
            <v>RE3-35V471M-F27</v>
          </cell>
          <cell r="B4156" t="str">
            <v>10x16</v>
          </cell>
          <cell r="C4156">
            <v>1860.4459999999999</v>
          </cell>
          <cell r="D4156">
            <v>1523.212</v>
          </cell>
          <cell r="E4156">
            <v>0</v>
          </cell>
        </row>
        <row r="4157">
          <cell r="A4157" t="str">
            <v>RE3-35V471M-S1</v>
          </cell>
          <cell r="B4157" t="str">
            <v>10x16</v>
          </cell>
          <cell r="C4157">
            <v>1860.4459999999999</v>
          </cell>
          <cell r="D4157">
            <v>1523.212</v>
          </cell>
          <cell r="E4157">
            <v>0</v>
          </cell>
        </row>
        <row r="4158">
          <cell r="A4158" t="str">
            <v>RE3-35V471M-T2</v>
          </cell>
          <cell r="B4158" t="str">
            <v>10x16</v>
          </cell>
          <cell r="C4158">
            <v>1813.6569999999999</v>
          </cell>
          <cell r="D4158">
            <v>1473.645</v>
          </cell>
          <cell r="E4158">
            <v>4.5</v>
          </cell>
        </row>
        <row r="4159">
          <cell r="A4159" t="str">
            <v>RE3-35V471MH4#</v>
          </cell>
          <cell r="B4159" t="str">
            <v>10x16</v>
          </cell>
          <cell r="C4159">
            <v>1793.78</v>
          </cell>
          <cell r="D4159">
            <v>1471.402</v>
          </cell>
          <cell r="E4159">
            <v>2</v>
          </cell>
        </row>
        <row r="4160">
          <cell r="A4160" t="str">
            <v>RE3-35V472M</v>
          </cell>
          <cell r="B4160" t="str">
            <v>18x35.5</v>
          </cell>
          <cell r="C4160">
            <v>10959.083000000001</v>
          </cell>
          <cell r="D4160">
            <v>11360.632</v>
          </cell>
          <cell r="E4160">
            <v>1</v>
          </cell>
        </row>
        <row r="4161">
          <cell r="A4161" t="str">
            <v>RE3-35V472M#</v>
          </cell>
          <cell r="B4161" t="str">
            <v>18x35.5</v>
          </cell>
          <cell r="C4161">
            <v>10959.083000000001</v>
          </cell>
          <cell r="D4161">
            <v>11360.632</v>
          </cell>
          <cell r="E4161">
            <v>0</v>
          </cell>
        </row>
        <row r="4162">
          <cell r="A4162" t="str">
            <v>RE3-35V472M-F</v>
          </cell>
          <cell r="B4162" t="str">
            <v>18x35.5</v>
          </cell>
          <cell r="C4162">
            <v>11026.715</v>
          </cell>
          <cell r="D4162">
            <v>11417.453</v>
          </cell>
          <cell r="E4162">
            <v>1</v>
          </cell>
        </row>
        <row r="4163">
          <cell r="A4163" t="str">
            <v>RE3-35V472M-S1</v>
          </cell>
          <cell r="B4163" t="str">
            <v>18x35.5</v>
          </cell>
          <cell r="C4163">
            <v>11026.715</v>
          </cell>
          <cell r="D4163">
            <v>11417.453</v>
          </cell>
          <cell r="E4163">
            <v>4</v>
          </cell>
        </row>
        <row r="4164">
          <cell r="A4164" t="str">
            <v>RE3-35V472M-T50</v>
          </cell>
          <cell r="B4164" t="str">
            <v>18x35.5</v>
          </cell>
          <cell r="C4164">
            <v>10924.562</v>
          </cell>
          <cell r="D4164">
            <v>11226.412</v>
          </cell>
          <cell r="E4164">
            <v>2.5</v>
          </cell>
        </row>
        <row r="4165">
          <cell r="A4165" t="str">
            <v>RE3-35V472MK8#-F</v>
          </cell>
          <cell r="B4165" t="str">
            <v>18x35.5</v>
          </cell>
          <cell r="C4165">
            <v>11026.715</v>
          </cell>
          <cell r="D4165">
            <v>11417.453</v>
          </cell>
          <cell r="E4165">
            <v>8</v>
          </cell>
        </row>
        <row r="4166">
          <cell r="A4166" t="str">
            <v>RE3-35V472MK8#-S1</v>
          </cell>
          <cell r="B4166" t="str">
            <v>18x35.5</v>
          </cell>
          <cell r="C4166">
            <v>11026.715</v>
          </cell>
          <cell r="D4166">
            <v>11417.453</v>
          </cell>
          <cell r="E4166">
            <v>11</v>
          </cell>
        </row>
        <row r="4167">
          <cell r="A4167" t="str">
            <v>RE3-35V4R7M</v>
          </cell>
          <cell r="B4167" t="str">
            <v>5x11</v>
          </cell>
          <cell r="C4167">
            <v>353.404</v>
          </cell>
          <cell r="D4167">
            <v>327.89299999999997</v>
          </cell>
          <cell r="E4167">
            <v>0</v>
          </cell>
        </row>
        <row r="4168">
          <cell r="A4168" t="str">
            <v>RE3-35V4R7M-T2</v>
          </cell>
          <cell r="B4168" t="str">
            <v>5x11</v>
          </cell>
          <cell r="C4168">
            <v>373.86</v>
          </cell>
          <cell r="D4168">
            <v>336.51499999999999</v>
          </cell>
          <cell r="E4168">
            <v>14</v>
          </cell>
        </row>
        <row r="4169">
          <cell r="A4169" t="str">
            <v>RE3-35V4R7ME3#-T2</v>
          </cell>
          <cell r="B4169" t="str">
            <v>5x11</v>
          </cell>
          <cell r="C4169">
            <v>373.86</v>
          </cell>
          <cell r="D4169">
            <v>336.51499999999999</v>
          </cell>
          <cell r="E4169">
            <v>0</v>
          </cell>
        </row>
        <row r="4170">
          <cell r="A4170" t="str">
            <v>RE3-35V4R7ME3A#-T2</v>
          </cell>
          <cell r="B4170" t="str">
            <v>5x11</v>
          </cell>
          <cell r="C4170">
            <v>373.86</v>
          </cell>
          <cell r="D4170">
            <v>336.51499999999999</v>
          </cell>
          <cell r="E4170">
            <v>2</v>
          </cell>
        </row>
        <row r="4171">
          <cell r="A4171" t="str">
            <v>RE3-35V562MK9G-S1</v>
          </cell>
          <cell r="B4171" t="str">
            <v>18x40</v>
          </cell>
          <cell r="C4171">
            <v>13178.24</v>
          </cell>
          <cell r="D4171">
            <v>13703.257</v>
          </cell>
          <cell r="E4171">
            <v>2.9</v>
          </cell>
        </row>
        <row r="4172">
          <cell r="A4172" t="str">
            <v>RE3-400V010M</v>
          </cell>
          <cell r="B4172" t="str">
            <v>6.3x11</v>
          </cell>
          <cell r="C4172">
            <v>676.298</v>
          </cell>
          <cell r="D4172">
            <v>566.02700000000004</v>
          </cell>
          <cell r="E4172">
            <v>0</v>
          </cell>
        </row>
        <row r="4173">
          <cell r="A4173" t="str">
            <v>RE3-400V010M-T2</v>
          </cell>
          <cell r="B4173" t="str">
            <v>6.3x11</v>
          </cell>
          <cell r="C4173">
            <v>693.01</v>
          </cell>
          <cell r="D4173">
            <v>573.13900000000001</v>
          </cell>
          <cell r="E4173">
            <v>12</v>
          </cell>
        </row>
        <row r="4174">
          <cell r="A4174" t="str">
            <v>RE3-400V010M-T58</v>
          </cell>
          <cell r="B4174" t="str">
            <v>6.3x11</v>
          </cell>
          <cell r="C4174">
            <v>693.01</v>
          </cell>
          <cell r="D4174">
            <v>573.13900000000001</v>
          </cell>
          <cell r="E4174">
            <v>1</v>
          </cell>
        </row>
        <row r="4175">
          <cell r="A4175" t="str">
            <v>RE3-400V100M</v>
          </cell>
          <cell r="B4175" t="str">
            <v>12.5x20</v>
          </cell>
          <cell r="C4175">
            <v>4560.7619999999997</v>
          </cell>
          <cell r="D4175">
            <v>4388.8389999999999</v>
          </cell>
          <cell r="E4175">
            <v>7</v>
          </cell>
        </row>
        <row r="4176">
          <cell r="A4176" t="str">
            <v>RE3-400V100M-F</v>
          </cell>
          <cell r="B4176" t="str">
            <v>12.5x20</v>
          </cell>
          <cell r="C4176">
            <v>4651.4759999999997</v>
          </cell>
          <cell r="D4176">
            <v>4460.2759999999998</v>
          </cell>
          <cell r="E4176">
            <v>4</v>
          </cell>
        </row>
        <row r="4177">
          <cell r="A4177" t="str">
            <v>RE3-400V100M-T4</v>
          </cell>
          <cell r="B4177" t="str">
            <v>12.5x20</v>
          </cell>
          <cell r="C4177">
            <v>4593.3239999999996</v>
          </cell>
          <cell r="D4177">
            <v>4377.0829999999996</v>
          </cell>
          <cell r="E4177">
            <v>0</v>
          </cell>
        </row>
        <row r="4178">
          <cell r="A4178" t="str">
            <v>RE3-400V100MH5</v>
          </cell>
          <cell r="B4178" t="str">
            <v>10x20</v>
          </cell>
          <cell r="C4178">
            <v>2587.5210000000002</v>
          </cell>
          <cell r="D4178">
            <v>2345.681</v>
          </cell>
          <cell r="E4178">
            <v>0</v>
          </cell>
        </row>
        <row r="4179">
          <cell r="A4179" t="str">
            <v>RE3-400V100MH5-F</v>
          </cell>
          <cell r="B4179" t="str">
            <v>10x20</v>
          </cell>
          <cell r="C4179">
            <v>2678.9169999999999</v>
          </cell>
          <cell r="D4179">
            <v>2417.3580000000002</v>
          </cell>
          <cell r="E4179">
            <v>4</v>
          </cell>
        </row>
        <row r="4180">
          <cell r="A4180" t="str">
            <v>RE3-400V100MH5-T2</v>
          </cell>
          <cell r="B4180" t="str">
            <v>10x20</v>
          </cell>
          <cell r="C4180">
            <v>2617.203</v>
          </cell>
          <cell r="D4180">
            <v>2358.9180000000001</v>
          </cell>
          <cell r="E4180">
            <v>7</v>
          </cell>
        </row>
        <row r="4181">
          <cell r="A4181" t="str">
            <v>RE3-400V100MI5#</v>
          </cell>
          <cell r="B4181" t="str">
            <v>12.5x20</v>
          </cell>
          <cell r="C4181">
            <v>4560.7619999999997</v>
          </cell>
          <cell r="D4181">
            <v>4388.8389999999999</v>
          </cell>
          <cell r="E4181">
            <v>0</v>
          </cell>
        </row>
        <row r="4182">
          <cell r="A4182" t="str">
            <v>RE3-400V121MK9</v>
          </cell>
          <cell r="B4182" t="str">
            <v>18x40</v>
          </cell>
          <cell r="C4182">
            <v>18663.827000000001</v>
          </cell>
          <cell r="D4182">
            <v>0</v>
          </cell>
          <cell r="E4182">
            <v>0</v>
          </cell>
        </row>
        <row r="4183">
          <cell r="A4183" t="str">
            <v>RE3-400V121MK9-S1</v>
          </cell>
          <cell r="B4183" t="str">
            <v>18x40</v>
          </cell>
          <cell r="C4183">
            <v>18700.22</v>
          </cell>
          <cell r="D4183">
            <v>19685.127</v>
          </cell>
          <cell r="E4183">
            <v>0</v>
          </cell>
        </row>
        <row r="4184">
          <cell r="A4184" t="str">
            <v>RE3-400V220M</v>
          </cell>
          <cell r="B4184" t="str">
            <v>12.5x25</v>
          </cell>
          <cell r="C4184">
            <v>6161.2479999999996</v>
          </cell>
          <cell r="D4184">
            <v>6419.2839999999997</v>
          </cell>
          <cell r="E4184">
            <v>0</v>
          </cell>
        </row>
        <row r="4185">
          <cell r="A4185" t="str">
            <v>RE3-400V220M-F</v>
          </cell>
          <cell r="B4185" t="str">
            <v>12.5x25</v>
          </cell>
          <cell r="C4185">
            <v>6245.5429999999997</v>
          </cell>
          <cell r="D4185">
            <v>6486.8379999999997</v>
          </cell>
          <cell r="E4185">
            <v>0</v>
          </cell>
        </row>
        <row r="4186">
          <cell r="A4186" t="str">
            <v>RE3-400V220M-T4</v>
          </cell>
          <cell r="B4186" t="str">
            <v>12.5x25</v>
          </cell>
          <cell r="C4186">
            <v>6187.0879999999997</v>
          </cell>
          <cell r="D4186">
            <v>6381.8639999999996</v>
          </cell>
          <cell r="E4186">
            <v>2.5</v>
          </cell>
        </row>
        <row r="4187">
          <cell r="A4187" t="str">
            <v>RE3-400V2R2M</v>
          </cell>
          <cell r="B4187" t="str">
            <v>8x11.5</v>
          </cell>
          <cell r="C4187">
            <v>1092.527</v>
          </cell>
          <cell r="D4187">
            <v>1024.94</v>
          </cell>
          <cell r="E4187">
            <v>2</v>
          </cell>
        </row>
        <row r="4188">
          <cell r="A4188" t="str">
            <v>RE3-400V2R2M-T2</v>
          </cell>
          <cell r="B4188" t="str">
            <v>8x11.5</v>
          </cell>
          <cell r="C4188">
            <v>1122.4190000000001</v>
          </cell>
          <cell r="D4188">
            <v>1038.7860000000001</v>
          </cell>
          <cell r="E4188">
            <v>13</v>
          </cell>
        </row>
        <row r="4189">
          <cell r="A4189" t="str">
            <v>RE3-400V2R2M-T8</v>
          </cell>
          <cell r="B4189" t="str">
            <v>8x11.5</v>
          </cell>
          <cell r="C4189">
            <v>1122.4190000000001</v>
          </cell>
          <cell r="D4189">
            <v>1038.7860000000001</v>
          </cell>
          <cell r="E4189">
            <v>22</v>
          </cell>
        </row>
        <row r="4190">
          <cell r="A4190" t="str">
            <v>RE3-400V330M</v>
          </cell>
          <cell r="B4190" t="str">
            <v>16x25</v>
          </cell>
          <cell r="C4190">
            <v>7936.9319999999998</v>
          </cell>
          <cell r="D4190">
            <v>8022.5469999999996</v>
          </cell>
          <cell r="E4190">
            <v>0.82299999999999995</v>
          </cell>
        </row>
        <row r="4191">
          <cell r="A4191" t="str">
            <v>RE3-400V330M-F</v>
          </cell>
          <cell r="B4191" t="str">
            <v>16x25</v>
          </cell>
          <cell r="C4191">
            <v>8018.5910000000003</v>
          </cell>
          <cell r="D4191">
            <v>8092.2759999999998</v>
          </cell>
          <cell r="E4191">
            <v>7</v>
          </cell>
        </row>
        <row r="4192">
          <cell r="A4192" t="str">
            <v>RE3-400V330MJ5</v>
          </cell>
          <cell r="B4192" t="str">
            <v>16x20</v>
          </cell>
          <cell r="C4192">
            <v>7936.9319999999998</v>
          </cell>
          <cell r="D4192">
            <v>7211.9549999999999</v>
          </cell>
          <cell r="E4192">
            <v>24</v>
          </cell>
        </row>
        <row r="4193">
          <cell r="A4193" t="str">
            <v>RE3-400V3R3M-T2</v>
          </cell>
          <cell r="B4193" t="str">
            <v>10x12.5</v>
          </cell>
          <cell r="C4193">
            <v>1968.3530000000001</v>
          </cell>
          <cell r="D4193">
            <v>1644.903</v>
          </cell>
          <cell r="E4193">
            <v>2</v>
          </cell>
        </row>
        <row r="4194">
          <cell r="A4194" t="str">
            <v>RE3-400V470M</v>
          </cell>
          <cell r="B4194" t="str">
            <v>16x31.5</v>
          </cell>
          <cell r="C4194">
            <v>9981.5169999999998</v>
          </cell>
          <cell r="D4194">
            <v>10257.001</v>
          </cell>
          <cell r="E4194">
            <v>0</v>
          </cell>
        </row>
        <row r="4195">
          <cell r="A4195" t="str">
            <v>RE3-400V470MJ7#</v>
          </cell>
          <cell r="B4195" t="str">
            <v>16x31.5</v>
          </cell>
          <cell r="C4195">
            <v>9981.5169999999998</v>
          </cell>
          <cell r="D4195">
            <v>10257.001</v>
          </cell>
          <cell r="E4195">
            <v>0</v>
          </cell>
        </row>
        <row r="4196">
          <cell r="A4196" t="str">
            <v>RE3-400V4R7M</v>
          </cell>
          <cell r="B4196" t="str">
            <v>10x16</v>
          </cell>
          <cell r="C4196">
            <v>2349.2150000000001</v>
          </cell>
          <cell r="D4196">
            <v>2095.0729999999999</v>
          </cell>
          <cell r="E4196">
            <v>2</v>
          </cell>
        </row>
        <row r="4197">
          <cell r="A4197" t="str">
            <v>RE3-400V4R7M-T2</v>
          </cell>
          <cell r="B4197" t="str">
            <v>10x16</v>
          </cell>
          <cell r="C4197">
            <v>2366.3389999999999</v>
          </cell>
          <cell r="D4197">
            <v>2089.663</v>
          </cell>
          <cell r="E4197">
            <v>21.5</v>
          </cell>
        </row>
        <row r="4198">
          <cell r="A4198" t="str">
            <v>RE3-400V680M</v>
          </cell>
          <cell r="B4198" t="str">
            <v>18x25</v>
          </cell>
          <cell r="C4198">
            <v>10985.281999999999</v>
          </cell>
          <cell r="D4198">
            <v>11346.009</v>
          </cell>
          <cell r="E4198">
            <v>0</v>
          </cell>
        </row>
        <row r="4199">
          <cell r="A4199" t="str">
            <v>RE3-400V680M-S1</v>
          </cell>
          <cell r="B4199" t="str">
            <v>18x25</v>
          </cell>
          <cell r="C4199">
            <v>11021.674999999999</v>
          </cell>
          <cell r="D4199">
            <v>11375.789000000001</v>
          </cell>
          <cell r="E4199">
            <v>0</v>
          </cell>
        </row>
        <row r="4200">
          <cell r="A4200" t="str">
            <v>RE3-400VR47M</v>
          </cell>
          <cell r="B4200" t="str">
            <v>6.3x11</v>
          </cell>
          <cell r="C4200">
            <v>676.298</v>
          </cell>
          <cell r="D4200">
            <v>566.02700000000004</v>
          </cell>
          <cell r="E4200">
            <v>0</v>
          </cell>
        </row>
        <row r="4201">
          <cell r="A4201" t="str">
            <v>RE3-400VR47M-T2</v>
          </cell>
          <cell r="B4201" t="str">
            <v>6.3x11</v>
          </cell>
          <cell r="C4201">
            <v>693.01</v>
          </cell>
          <cell r="D4201">
            <v>573.13900000000001</v>
          </cell>
          <cell r="E4201">
            <v>0</v>
          </cell>
        </row>
        <row r="4202">
          <cell r="A4202" t="str">
            <v>RE3-40V332M</v>
          </cell>
          <cell r="B4202" t="str">
            <v>18x31.5</v>
          </cell>
          <cell r="C4202">
            <v>10959.083000000001</v>
          </cell>
          <cell r="D4202">
            <v>0</v>
          </cell>
          <cell r="E4202">
            <v>0</v>
          </cell>
        </row>
        <row r="4203">
          <cell r="A4203" t="str">
            <v>RE3-40V332MS</v>
          </cell>
          <cell r="B4203" t="str">
            <v>18x31.5</v>
          </cell>
          <cell r="C4203">
            <v>10959.083000000001</v>
          </cell>
          <cell r="D4203">
            <v>0</v>
          </cell>
          <cell r="E4203">
            <v>0</v>
          </cell>
        </row>
        <row r="4204">
          <cell r="A4204" t="str">
            <v>RE3-40V472M</v>
          </cell>
          <cell r="B4204" t="str">
            <v>18x35.5</v>
          </cell>
          <cell r="C4204">
            <v>10959.083000000001</v>
          </cell>
          <cell r="D4204">
            <v>11360.632</v>
          </cell>
          <cell r="E4204">
            <v>0</v>
          </cell>
        </row>
        <row r="4205">
          <cell r="A4205" t="str">
            <v>RE3-40V472M-F</v>
          </cell>
          <cell r="B4205" t="str">
            <v>18x35.5</v>
          </cell>
          <cell r="C4205">
            <v>11026.715</v>
          </cell>
          <cell r="D4205">
            <v>11417.453</v>
          </cell>
          <cell r="E4205">
            <v>0</v>
          </cell>
        </row>
        <row r="4206">
          <cell r="A4206" t="str">
            <v>RE3-42V332MS</v>
          </cell>
          <cell r="B4206" t="str">
            <v>18x31.5</v>
          </cell>
          <cell r="C4206">
            <v>10959.083000000001</v>
          </cell>
          <cell r="D4206">
            <v>0</v>
          </cell>
          <cell r="E4206">
            <v>0</v>
          </cell>
        </row>
        <row r="4207">
          <cell r="A4207" t="str">
            <v>RE3-42V332MS-S1</v>
          </cell>
          <cell r="B4207" t="str">
            <v>18x31.5</v>
          </cell>
          <cell r="C4207">
            <v>11026.715</v>
          </cell>
          <cell r="D4207">
            <v>0</v>
          </cell>
          <cell r="E4207">
            <v>0</v>
          </cell>
        </row>
        <row r="4208">
          <cell r="A4208" t="str">
            <v>RE3-450V010M</v>
          </cell>
          <cell r="B4208" t="str">
            <v>8x11.5</v>
          </cell>
          <cell r="C4208">
            <v>1092.527</v>
          </cell>
          <cell r="D4208">
            <v>1024.94</v>
          </cell>
          <cell r="E4208">
            <v>2</v>
          </cell>
        </row>
        <row r="4209">
          <cell r="A4209" t="str">
            <v>RE3-450V100M</v>
          </cell>
          <cell r="B4209" t="str">
            <v>12.5x20</v>
          </cell>
          <cell r="C4209">
            <v>4560.7619999999997</v>
          </cell>
          <cell r="D4209">
            <v>4388.8389999999999</v>
          </cell>
          <cell r="E4209">
            <v>3</v>
          </cell>
        </row>
        <row r="4210">
          <cell r="A4210" t="str">
            <v>RE3-450V100M-F</v>
          </cell>
          <cell r="B4210" t="str">
            <v>12.5x20</v>
          </cell>
          <cell r="C4210">
            <v>4651.4759999999997</v>
          </cell>
          <cell r="D4210">
            <v>4460.2759999999998</v>
          </cell>
          <cell r="E4210">
            <v>0</v>
          </cell>
        </row>
        <row r="4211">
          <cell r="A4211" t="str">
            <v>RE3-450V100M-T4</v>
          </cell>
          <cell r="B4211" t="str">
            <v>12.5x20</v>
          </cell>
          <cell r="C4211">
            <v>4593.3239999999996</v>
          </cell>
          <cell r="D4211">
            <v>4377.0829999999996</v>
          </cell>
          <cell r="E4211">
            <v>0</v>
          </cell>
        </row>
        <row r="4212">
          <cell r="A4212" t="str">
            <v>RE3-450V220M</v>
          </cell>
          <cell r="B4212" t="str">
            <v>16x25</v>
          </cell>
          <cell r="C4212">
            <v>7936.9319999999998</v>
          </cell>
          <cell r="D4212">
            <v>8022.5469999999996</v>
          </cell>
          <cell r="E4212">
            <v>0.5</v>
          </cell>
        </row>
        <row r="4213">
          <cell r="A4213" t="str">
            <v>RE3-450V220M-F</v>
          </cell>
          <cell r="B4213" t="str">
            <v>16x25</v>
          </cell>
          <cell r="C4213">
            <v>8018.5910000000003</v>
          </cell>
          <cell r="D4213">
            <v>8092.2759999999998</v>
          </cell>
          <cell r="E4213">
            <v>0</v>
          </cell>
        </row>
        <row r="4214">
          <cell r="A4214" t="str">
            <v>RE3-450V2R2M</v>
          </cell>
          <cell r="B4214" t="str">
            <v>10x12.5</v>
          </cell>
          <cell r="C4214">
            <v>1940.9259999999999</v>
          </cell>
          <cell r="D4214">
            <v>1634.133</v>
          </cell>
          <cell r="E4214">
            <v>2</v>
          </cell>
        </row>
        <row r="4215">
          <cell r="A4215" t="str">
            <v>RE3-450V2R2M-T2</v>
          </cell>
          <cell r="B4215" t="str">
            <v>10x12.5</v>
          </cell>
          <cell r="C4215">
            <v>1968.3530000000001</v>
          </cell>
          <cell r="D4215">
            <v>1644.903</v>
          </cell>
          <cell r="E4215">
            <v>0</v>
          </cell>
        </row>
        <row r="4216">
          <cell r="A4216" t="str">
            <v>RE3-450V330M</v>
          </cell>
          <cell r="B4216" t="str">
            <v>16x31.5</v>
          </cell>
          <cell r="C4216">
            <v>9981.5169999999998</v>
          </cell>
          <cell r="D4216">
            <v>10257.001</v>
          </cell>
          <cell r="E4216">
            <v>2.2000000000000002</v>
          </cell>
        </row>
        <row r="4217">
          <cell r="A4217" t="str">
            <v>RE3-450V330MK6-F</v>
          </cell>
          <cell r="B4217" t="str">
            <v>18x25</v>
          </cell>
          <cell r="C4217">
            <v>11021.674999999999</v>
          </cell>
          <cell r="D4217">
            <v>11375.789000000001</v>
          </cell>
          <cell r="E4217">
            <v>0</v>
          </cell>
        </row>
        <row r="4218">
          <cell r="A4218" t="str">
            <v>RE3-450V3R3M</v>
          </cell>
          <cell r="B4218" t="str">
            <v>10x16</v>
          </cell>
          <cell r="C4218">
            <v>2349.2150000000001</v>
          </cell>
          <cell r="D4218">
            <v>2095.0729999999999</v>
          </cell>
          <cell r="E4218">
            <v>1</v>
          </cell>
        </row>
        <row r="4219">
          <cell r="A4219" t="str">
            <v>RE3-450V470M</v>
          </cell>
          <cell r="B4219" t="str">
            <v>16x35.5</v>
          </cell>
          <cell r="C4219">
            <v>13184.1</v>
          </cell>
          <cell r="D4219">
            <v>13682.504999999999</v>
          </cell>
          <cell r="E4219">
            <v>1.4</v>
          </cell>
        </row>
        <row r="4220">
          <cell r="A4220" t="str">
            <v>RE3-450V4R7M</v>
          </cell>
          <cell r="B4220" t="str">
            <v>10x20</v>
          </cell>
          <cell r="C4220">
            <v>2587.5210000000002</v>
          </cell>
          <cell r="D4220">
            <v>2345.681</v>
          </cell>
          <cell r="E4220">
            <v>0</v>
          </cell>
        </row>
        <row r="4221">
          <cell r="A4221" t="str">
            <v>RE3-450V4R7M-T2</v>
          </cell>
          <cell r="B4221" t="str">
            <v>10x20</v>
          </cell>
          <cell r="C4221">
            <v>2617.203</v>
          </cell>
          <cell r="D4221">
            <v>2358.9180000000001</v>
          </cell>
          <cell r="E4221">
            <v>0</v>
          </cell>
        </row>
        <row r="4222">
          <cell r="A4222" t="str">
            <v>RE3-450VR47M-T2</v>
          </cell>
          <cell r="B4222" t="str">
            <v>8x11.5</v>
          </cell>
          <cell r="C4222">
            <v>1122.4190000000001</v>
          </cell>
          <cell r="D4222">
            <v>1038.7860000000001</v>
          </cell>
          <cell r="E4222">
            <v>65</v>
          </cell>
        </row>
        <row r="4223">
          <cell r="A4223" t="str">
            <v>RE3-50V010M</v>
          </cell>
          <cell r="B4223" t="str">
            <v>5x11</v>
          </cell>
          <cell r="C4223">
            <v>353.404</v>
          </cell>
          <cell r="D4223">
            <v>327.89299999999997</v>
          </cell>
          <cell r="E4223">
            <v>0</v>
          </cell>
        </row>
        <row r="4224">
          <cell r="A4224" t="str">
            <v>RE3-50V010M-T10</v>
          </cell>
          <cell r="B4224" t="str">
            <v>5x11</v>
          </cell>
          <cell r="C4224">
            <v>373.86</v>
          </cell>
          <cell r="D4224">
            <v>336.51499999999999</v>
          </cell>
          <cell r="E4224">
            <v>0</v>
          </cell>
        </row>
        <row r="4225">
          <cell r="A4225" t="str">
            <v>RE3-50V010M-T2</v>
          </cell>
          <cell r="B4225" t="str">
            <v>5x11</v>
          </cell>
          <cell r="C4225">
            <v>373.86</v>
          </cell>
          <cell r="D4225">
            <v>336.51499999999999</v>
          </cell>
          <cell r="E4225">
            <v>278</v>
          </cell>
        </row>
        <row r="4226">
          <cell r="A4226" t="str">
            <v>RE3-50V010M-T32</v>
          </cell>
          <cell r="B4226" t="str">
            <v>5x11</v>
          </cell>
          <cell r="C4226">
            <v>373.86</v>
          </cell>
          <cell r="D4226">
            <v>336.51499999999999</v>
          </cell>
          <cell r="E4226">
            <v>8</v>
          </cell>
        </row>
        <row r="4227">
          <cell r="A4227" t="str">
            <v>RE3-50V010M-T36</v>
          </cell>
          <cell r="B4227" t="str">
            <v>5x11</v>
          </cell>
          <cell r="C4227">
            <v>373.86</v>
          </cell>
          <cell r="D4227">
            <v>336.51499999999999</v>
          </cell>
          <cell r="E4227">
            <v>40</v>
          </cell>
        </row>
        <row r="4228">
          <cell r="A4228" t="str">
            <v>RE3-50V010M-T58</v>
          </cell>
          <cell r="B4228" t="str">
            <v>5x11</v>
          </cell>
          <cell r="C4228">
            <v>373.86</v>
          </cell>
          <cell r="D4228">
            <v>336.51499999999999</v>
          </cell>
          <cell r="E4228">
            <v>2</v>
          </cell>
        </row>
        <row r="4229">
          <cell r="A4229" t="str">
            <v>RE3-50V010M-T72</v>
          </cell>
          <cell r="B4229" t="str">
            <v>5x11</v>
          </cell>
          <cell r="C4229">
            <v>373.86</v>
          </cell>
          <cell r="D4229">
            <v>336.51499999999999</v>
          </cell>
          <cell r="E4229">
            <v>42</v>
          </cell>
        </row>
        <row r="4230">
          <cell r="A4230" t="str">
            <v>RE3-50V010ME3#</v>
          </cell>
          <cell r="B4230" t="str">
            <v>5x11</v>
          </cell>
          <cell r="C4230">
            <v>353.404</v>
          </cell>
          <cell r="D4230">
            <v>327.89299999999997</v>
          </cell>
          <cell r="E4230">
            <v>0</v>
          </cell>
        </row>
        <row r="4231">
          <cell r="A4231" t="str">
            <v>RE3-50V010ME3#-T2</v>
          </cell>
          <cell r="B4231" t="str">
            <v>5x11</v>
          </cell>
          <cell r="C4231">
            <v>373.86</v>
          </cell>
          <cell r="D4231">
            <v>336.51499999999999</v>
          </cell>
          <cell r="E4231">
            <v>4</v>
          </cell>
        </row>
        <row r="4232">
          <cell r="A4232" t="str">
            <v>RE3-50V010ME3#-T32</v>
          </cell>
          <cell r="B4232" t="str">
            <v>5x11</v>
          </cell>
          <cell r="C4232">
            <v>373.86</v>
          </cell>
          <cell r="D4232">
            <v>336.51499999999999</v>
          </cell>
          <cell r="E4232">
            <v>0</v>
          </cell>
        </row>
        <row r="4233">
          <cell r="A4233" t="str">
            <v>RE3-50V010ME3#-T72</v>
          </cell>
          <cell r="B4233" t="str">
            <v>5x11</v>
          </cell>
          <cell r="C4233">
            <v>373.86</v>
          </cell>
          <cell r="D4233">
            <v>336.51499999999999</v>
          </cell>
          <cell r="E4233">
            <v>32</v>
          </cell>
        </row>
        <row r="4234">
          <cell r="A4234" t="str">
            <v>RE3-50V010MG-T2</v>
          </cell>
          <cell r="B4234" t="str">
            <v>5x11</v>
          </cell>
          <cell r="C4234">
            <v>373.86</v>
          </cell>
          <cell r="D4234">
            <v>336.51499999999999</v>
          </cell>
          <cell r="E4234">
            <v>38</v>
          </cell>
        </row>
        <row r="4235">
          <cell r="A4235" t="str">
            <v>RE3-50V100M</v>
          </cell>
          <cell r="B4235" t="str">
            <v>5x11</v>
          </cell>
          <cell r="C4235">
            <v>353.404</v>
          </cell>
          <cell r="D4235">
            <v>327.89299999999997</v>
          </cell>
          <cell r="E4235">
            <v>2</v>
          </cell>
        </row>
        <row r="4236">
          <cell r="A4236" t="str">
            <v>RE3-50V100M-F</v>
          </cell>
          <cell r="B4236" t="str">
            <v>5x11</v>
          </cell>
          <cell r="C4236">
            <v>369.51499999999999</v>
          </cell>
          <cell r="D4236">
            <v>339.40899999999999</v>
          </cell>
          <cell r="E4236">
            <v>0</v>
          </cell>
        </row>
        <row r="4237">
          <cell r="A4237" t="str">
            <v>RE3-50V100M-F27</v>
          </cell>
          <cell r="B4237" t="str">
            <v>5x11</v>
          </cell>
          <cell r="C4237">
            <v>369.51499999999999</v>
          </cell>
          <cell r="D4237">
            <v>339.40899999999999</v>
          </cell>
          <cell r="E4237">
            <v>0</v>
          </cell>
        </row>
        <row r="4238">
          <cell r="A4238" t="str">
            <v>RE3-50V100M-S1</v>
          </cell>
          <cell r="B4238" t="str">
            <v>5x11</v>
          </cell>
          <cell r="C4238">
            <v>369.51499999999999</v>
          </cell>
          <cell r="D4238">
            <v>339.40899999999999</v>
          </cell>
          <cell r="E4238">
            <v>0</v>
          </cell>
        </row>
        <row r="4239">
          <cell r="A4239" t="str">
            <v>RE3-50V100M-T10</v>
          </cell>
          <cell r="B4239" t="str">
            <v>5x11</v>
          </cell>
          <cell r="C4239">
            <v>373.86</v>
          </cell>
          <cell r="D4239">
            <v>336.51499999999999</v>
          </cell>
          <cell r="E4239">
            <v>20</v>
          </cell>
        </row>
        <row r="4240">
          <cell r="A4240" t="str">
            <v>RE3-50V100M-T2</v>
          </cell>
          <cell r="B4240" t="str">
            <v>5x11</v>
          </cell>
          <cell r="C4240">
            <v>373.86</v>
          </cell>
          <cell r="D4240">
            <v>336.51499999999999</v>
          </cell>
          <cell r="E4240">
            <v>81</v>
          </cell>
        </row>
        <row r="4241">
          <cell r="A4241" t="str">
            <v>RE3-50V100M-T36</v>
          </cell>
          <cell r="B4241" t="str">
            <v>5x11</v>
          </cell>
          <cell r="C4241">
            <v>373.86</v>
          </cell>
          <cell r="D4241">
            <v>336.51499999999999</v>
          </cell>
          <cell r="E4241">
            <v>2.625</v>
          </cell>
        </row>
        <row r="4242">
          <cell r="A4242" t="str">
            <v>RE3-50V100M-T58</v>
          </cell>
          <cell r="B4242" t="str">
            <v>5x11</v>
          </cell>
          <cell r="C4242">
            <v>373.86</v>
          </cell>
          <cell r="D4242">
            <v>336.51499999999999</v>
          </cell>
          <cell r="E4242">
            <v>26</v>
          </cell>
        </row>
        <row r="4243">
          <cell r="A4243" t="str">
            <v>RE3-50V100M-T72</v>
          </cell>
          <cell r="B4243" t="str">
            <v>5x11</v>
          </cell>
          <cell r="C4243">
            <v>373.86</v>
          </cell>
          <cell r="D4243">
            <v>336.51499999999999</v>
          </cell>
          <cell r="E4243">
            <v>120</v>
          </cell>
        </row>
        <row r="4244">
          <cell r="A4244" t="str">
            <v>RE3-50V100ME3#</v>
          </cell>
          <cell r="B4244" t="str">
            <v>5x11</v>
          </cell>
          <cell r="C4244">
            <v>353.404</v>
          </cell>
          <cell r="D4244">
            <v>327.89299999999997</v>
          </cell>
          <cell r="E4244">
            <v>0</v>
          </cell>
        </row>
        <row r="4245">
          <cell r="A4245" t="str">
            <v>RE3-50V100ME3#-T2</v>
          </cell>
          <cell r="B4245" t="str">
            <v>5x11</v>
          </cell>
          <cell r="C4245">
            <v>373.86</v>
          </cell>
          <cell r="D4245">
            <v>336.51499999999999</v>
          </cell>
          <cell r="E4245">
            <v>92</v>
          </cell>
        </row>
        <row r="4246">
          <cell r="A4246" t="str">
            <v>RE3-50V100ME3#-T72</v>
          </cell>
          <cell r="B4246" t="str">
            <v>5x11</v>
          </cell>
          <cell r="C4246">
            <v>373.86</v>
          </cell>
          <cell r="D4246">
            <v>336.51499999999999</v>
          </cell>
          <cell r="E4246">
            <v>2</v>
          </cell>
        </row>
        <row r="4247">
          <cell r="A4247" t="str">
            <v>RE3-50V100ME3A#-T2</v>
          </cell>
          <cell r="B4247" t="str">
            <v>5x11</v>
          </cell>
          <cell r="C4247">
            <v>373.86</v>
          </cell>
          <cell r="D4247">
            <v>336.51499999999999</v>
          </cell>
          <cell r="E4247">
            <v>12</v>
          </cell>
        </row>
        <row r="4248">
          <cell r="A4248" t="str">
            <v>RE3-50V100MG-T2</v>
          </cell>
          <cell r="B4248" t="str">
            <v>5x11</v>
          </cell>
          <cell r="C4248">
            <v>373.86</v>
          </cell>
          <cell r="D4248">
            <v>336.51499999999999</v>
          </cell>
          <cell r="E4248">
            <v>2</v>
          </cell>
        </row>
        <row r="4249">
          <cell r="A4249" t="str">
            <v>RE3-50V101M</v>
          </cell>
          <cell r="B4249" t="str">
            <v>8x11.5</v>
          </cell>
          <cell r="C4249">
            <v>890.42899999999997</v>
          </cell>
          <cell r="D4249">
            <v>734.048</v>
          </cell>
          <cell r="E4249">
            <v>0</v>
          </cell>
        </row>
        <row r="4250">
          <cell r="A4250" t="str">
            <v>RE3-50V101M#</v>
          </cell>
          <cell r="B4250" t="str">
            <v>8x11.5</v>
          </cell>
          <cell r="C4250">
            <v>890.42899999999997</v>
          </cell>
          <cell r="D4250">
            <v>734.048</v>
          </cell>
          <cell r="E4250">
            <v>0</v>
          </cell>
        </row>
        <row r="4251">
          <cell r="A4251" t="str">
            <v>RE3-50V101M-T2</v>
          </cell>
          <cell r="B4251" t="str">
            <v>8x11.5</v>
          </cell>
          <cell r="C4251">
            <v>920.82299999999998</v>
          </cell>
          <cell r="D4251">
            <v>743.97</v>
          </cell>
          <cell r="E4251">
            <v>42.5</v>
          </cell>
        </row>
        <row r="4252">
          <cell r="A4252" t="str">
            <v>RE3-50V101M-T8</v>
          </cell>
          <cell r="B4252" t="str">
            <v>8x11.5</v>
          </cell>
          <cell r="C4252">
            <v>920.82299999999998</v>
          </cell>
          <cell r="D4252">
            <v>743.97</v>
          </cell>
          <cell r="E4252">
            <v>4</v>
          </cell>
        </row>
        <row r="4253">
          <cell r="A4253" t="str">
            <v>RE3-50V101MG3#-T2</v>
          </cell>
          <cell r="B4253" t="str">
            <v>8x11.5</v>
          </cell>
          <cell r="C4253">
            <v>920.82299999999998</v>
          </cell>
          <cell r="D4253">
            <v>743.97</v>
          </cell>
          <cell r="E4253">
            <v>14</v>
          </cell>
        </row>
        <row r="4254">
          <cell r="A4254" t="str">
            <v>RE3-50V102M</v>
          </cell>
          <cell r="B4254" t="str">
            <v>12.5x25</v>
          </cell>
          <cell r="C4254">
            <v>3806.6170000000002</v>
          </cell>
          <cell r="D4254">
            <v>3584.9780000000001</v>
          </cell>
          <cell r="E4254">
            <v>29</v>
          </cell>
        </row>
        <row r="4255">
          <cell r="A4255" t="str">
            <v>RE3-50V102M-F</v>
          </cell>
          <cell r="B4255" t="str">
            <v>12.5x25</v>
          </cell>
          <cell r="C4255">
            <v>3890.7330000000002</v>
          </cell>
          <cell r="D4255">
            <v>3642.31</v>
          </cell>
          <cell r="E4255">
            <v>0</v>
          </cell>
        </row>
        <row r="4256">
          <cell r="A4256" t="str">
            <v>RE3-50V102M-S1</v>
          </cell>
          <cell r="B4256" t="str">
            <v>12.5x25</v>
          </cell>
          <cell r="C4256">
            <v>3890.7330000000002</v>
          </cell>
          <cell r="D4256">
            <v>3642.31</v>
          </cell>
          <cell r="E4256">
            <v>0</v>
          </cell>
        </row>
        <row r="4257">
          <cell r="A4257" t="str">
            <v>RE3-50V102M-T4</v>
          </cell>
          <cell r="B4257" t="str">
            <v>12.5x25</v>
          </cell>
          <cell r="C4257">
            <v>3845.52</v>
          </cell>
          <cell r="D4257">
            <v>3574.6610000000001</v>
          </cell>
          <cell r="E4257">
            <v>3.5</v>
          </cell>
        </row>
        <row r="4258">
          <cell r="A4258" t="str">
            <v>RE3-50V102M-T50</v>
          </cell>
          <cell r="B4258" t="str">
            <v>12.5x25</v>
          </cell>
          <cell r="C4258">
            <v>3845.52</v>
          </cell>
          <cell r="D4258">
            <v>3574.6610000000001</v>
          </cell>
          <cell r="E4258">
            <v>0</v>
          </cell>
        </row>
        <row r="4259">
          <cell r="A4259" t="str">
            <v>RE3-50V102M-T70</v>
          </cell>
          <cell r="B4259" t="str">
            <v>12.5x25</v>
          </cell>
          <cell r="C4259">
            <v>3845.52</v>
          </cell>
          <cell r="D4259">
            <v>3574.6610000000001</v>
          </cell>
          <cell r="E4259">
            <v>0</v>
          </cell>
        </row>
        <row r="4260">
          <cell r="A4260" t="str">
            <v>RE3-50V102MJ5</v>
          </cell>
          <cell r="B4260" t="str">
            <v>16x20</v>
          </cell>
          <cell r="C4260">
            <v>4610.7960000000003</v>
          </cell>
          <cell r="D4260">
            <v>4462.2340000000004</v>
          </cell>
          <cell r="E4260">
            <v>0</v>
          </cell>
        </row>
        <row r="4261">
          <cell r="A4261" t="str">
            <v>RE3-50V220M</v>
          </cell>
          <cell r="B4261" t="str">
            <v>5x11</v>
          </cell>
          <cell r="C4261">
            <v>353.404</v>
          </cell>
          <cell r="D4261">
            <v>327.89299999999997</v>
          </cell>
          <cell r="E4261">
            <v>0</v>
          </cell>
        </row>
        <row r="4262">
          <cell r="A4262" t="str">
            <v>RE3-50V220M-F</v>
          </cell>
          <cell r="B4262" t="str">
            <v>5x11</v>
          </cell>
          <cell r="C4262">
            <v>369.51499999999999</v>
          </cell>
          <cell r="D4262">
            <v>339.40899999999999</v>
          </cell>
          <cell r="E4262">
            <v>0</v>
          </cell>
        </row>
        <row r="4263">
          <cell r="A4263" t="str">
            <v>RE3-50V220M-F1</v>
          </cell>
          <cell r="B4263" t="str">
            <v>5x11</v>
          </cell>
          <cell r="C4263">
            <v>369.51499999999999</v>
          </cell>
          <cell r="D4263">
            <v>339.40899999999999</v>
          </cell>
          <cell r="E4263">
            <v>0</v>
          </cell>
        </row>
        <row r="4264">
          <cell r="A4264" t="str">
            <v>RE3-50V220M-T10</v>
          </cell>
          <cell r="B4264" t="str">
            <v>5x11</v>
          </cell>
          <cell r="C4264">
            <v>373.86</v>
          </cell>
          <cell r="D4264">
            <v>336.51499999999999</v>
          </cell>
          <cell r="E4264">
            <v>0</v>
          </cell>
        </row>
        <row r="4265">
          <cell r="A4265" t="str">
            <v>RE3-50V220M-T2</v>
          </cell>
          <cell r="B4265" t="str">
            <v>5x11</v>
          </cell>
          <cell r="C4265">
            <v>373.86</v>
          </cell>
          <cell r="D4265">
            <v>336.51499999999999</v>
          </cell>
          <cell r="E4265">
            <v>120</v>
          </cell>
        </row>
        <row r="4266">
          <cell r="A4266" t="str">
            <v>RE3-50V220M-T36</v>
          </cell>
          <cell r="B4266" t="str">
            <v>5x11</v>
          </cell>
          <cell r="C4266">
            <v>373.86</v>
          </cell>
          <cell r="D4266">
            <v>336.51499999999999</v>
          </cell>
          <cell r="E4266">
            <v>36</v>
          </cell>
        </row>
        <row r="4267">
          <cell r="A4267" t="str">
            <v>RE3-50V220M-T58</v>
          </cell>
          <cell r="B4267" t="str">
            <v>5x11</v>
          </cell>
          <cell r="C4267">
            <v>373.86</v>
          </cell>
          <cell r="D4267">
            <v>336.51499999999999</v>
          </cell>
          <cell r="E4267">
            <v>4</v>
          </cell>
        </row>
        <row r="4268">
          <cell r="A4268" t="str">
            <v>RE3-50V220M-T72</v>
          </cell>
          <cell r="B4268" t="str">
            <v>5x11</v>
          </cell>
          <cell r="C4268">
            <v>373.86</v>
          </cell>
          <cell r="D4268">
            <v>336.51499999999999</v>
          </cell>
          <cell r="E4268">
            <v>20</v>
          </cell>
        </row>
        <row r="4269">
          <cell r="A4269" t="str">
            <v>RE3-50V220ME3#-T2</v>
          </cell>
          <cell r="B4269" t="str">
            <v>5x11</v>
          </cell>
          <cell r="C4269">
            <v>373.86</v>
          </cell>
          <cell r="D4269">
            <v>336.51499999999999</v>
          </cell>
          <cell r="E4269">
            <v>22</v>
          </cell>
        </row>
        <row r="4270">
          <cell r="A4270" t="str">
            <v>RE3-50V220ME3#-T72</v>
          </cell>
          <cell r="B4270" t="str">
            <v>5x11</v>
          </cell>
          <cell r="C4270">
            <v>373.86</v>
          </cell>
          <cell r="D4270">
            <v>336.51499999999999</v>
          </cell>
          <cell r="E4270">
            <v>2</v>
          </cell>
        </row>
        <row r="4271">
          <cell r="A4271" t="str">
            <v>RE3-50V221M</v>
          </cell>
          <cell r="B4271" t="str">
            <v>10x12.5</v>
          </cell>
          <cell r="C4271">
            <v>1461.89</v>
          </cell>
          <cell r="D4271">
            <v>1174.53</v>
          </cell>
          <cell r="E4271">
            <v>29</v>
          </cell>
        </row>
        <row r="4272">
          <cell r="A4272" t="str">
            <v>RE3-50V221M-F</v>
          </cell>
          <cell r="B4272" t="str">
            <v>10x12.5</v>
          </cell>
          <cell r="C4272">
            <v>1529.4449999999999</v>
          </cell>
          <cell r="D4272">
            <v>1221.046</v>
          </cell>
          <cell r="E4272">
            <v>12</v>
          </cell>
        </row>
        <row r="4273">
          <cell r="A4273" t="str">
            <v>RE3-50V221M-F27</v>
          </cell>
          <cell r="B4273" t="str">
            <v>10x12.5</v>
          </cell>
          <cell r="C4273">
            <v>1529.4449999999999</v>
          </cell>
          <cell r="D4273">
            <v>1221.046</v>
          </cell>
          <cell r="E4273">
            <v>0</v>
          </cell>
        </row>
        <row r="4274">
          <cell r="A4274" t="str">
            <v>RE3-50V221M-T2</v>
          </cell>
          <cell r="B4274" t="str">
            <v>10x12.5</v>
          </cell>
          <cell r="C4274">
            <v>1489.317</v>
          </cell>
          <cell r="D4274">
            <v>1186.923</v>
          </cell>
          <cell r="E4274">
            <v>7.5</v>
          </cell>
        </row>
        <row r="4275">
          <cell r="A4275" t="str">
            <v>RE3-50V221MH3#</v>
          </cell>
          <cell r="B4275" t="str">
            <v>10x12.5</v>
          </cell>
          <cell r="C4275">
            <v>1461.89</v>
          </cell>
          <cell r="D4275">
            <v>1174.53</v>
          </cell>
          <cell r="E4275">
            <v>1</v>
          </cell>
        </row>
        <row r="4276">
          <cell r="A4276" t="str">
            <v>RE3-50V221MH3#-S1</v>
          </cell>
          <cell r="B4276" t="str">
            <v>10x12.5</v>
          </cell>
          <cell r="C4276">
            <v>1529.4449999999999</v>
          </cell>
          <cell r="D4276">
            <v>1221.046</v>
          </cell>
          <cell r="E4276">
            <v>0</v>
          </cell>
        </row>
        <row r="4277">
          <cell r="A4277" t="str">
            <v>RE3-50V221MH3#-T2</v>
          </cell>
          <cell r="B4277" t="str">
            <v>10x12.5</v>
          </cell>
          <cell r="C4277">
            <v>1489.317</v>
          </cell>
          <cell r="D4277">
            <v>1186.923</v>
          </cell>
          <cell r="E4277">
            <v>5</v>
          </cell>
        </row>
        <row r="4278">
          <cell r="A4278" t="str">
            <v>RE3-50V222M</v>
          </cell>
          <cell r="B4278" t="str">
            <v>16x35.5</v>
          </cell>
          <cell r="C4278">
            <v>7512.7309999999998</v>
          </cell>
          <cell r="D4278">
            <v>7951.0060000000003</v>
          </cell>
          <cell r="E4278">
            <v>2</v>
          </cell>
        </row>
        <row r="4279">
          <cell r="A4279" t="str">
            <v>RE3-50V222M-F</v>
          </cell>
          <cell r="B4279" t="str">
            <v>16x35.5</v>
          </cell>
          <cell r="C4279">
            <v>7601.4250000000002</v>
          </cell>
          <cell r="D4279">
            <v>8027.0709999999999</v>
          </cell>
          <cell r="E4279">
            <v>0.4</v>
          </cell>
        </row>
        <row r="4280">
          <cell r="A4280" t="str">
            <v>RE3-50V222M-S1</v>
          </cell>
          <cell r="B4280" t="str">
            <v>16x35.5</v>
          </cell>
          <cell r="C4280">
            <v>7601.4250000000002</v>
          </cell>
          <cell r="D4280">
            <v>8027.0709999999999</v>
          </cell>
          <cell r="E4280">
            <v>2</v>
          </cell>
        </row>
        <row r="4281">
          <cell r="A4281" t="str">
            <v>RE3-50V222M-T2</v>
          </cell>
          <cell r="B4281" t="str">
            <v>16x35.5</v>
          </cell>
          <cell r="C4281">
            <v>7538.7150000000001</v>
          </cell>
          <cell r="D4281">
            <v>7908.1679999999997</v>
          </cell>
          <cell r="E4281">
            <v>0</v>
          </cell>
        </row>
        <row r="4282">
          <cell r="A4282" t="str">
            <v>RE3-50V222M-T50</v>
          </cell>
          <cell r="B4282" t="str">
            <v>16x35.5</v>
          </cell>
          <cell r="C4282">
            <v>7538.7150000000001</v>
          </cell>
          <cell r="D4282">
            <v>7908.1679999999997</v>
          </cell>
          <cell r="E4282">
            <v>0</v>
          </cell>
        </row>
        <row r="4283">
          <cell r="A4283" t="str">
            <v>RE3-50V222MJ7-T50</v>
          </cell>
          <cell r="B4283" t="str">
            <v>16x31.5</v>
          </cell>
          <cell r="C4283">
            <v>7040.5159999999996</v>
          </cell>
          <cell r="D4283">
            <v>6961.8819999999996</v>
          </cell>
          <cell r="E4283">
            <v>0.25</v>
          </cell>
        </row>
        <row r="4284">
          <cell r="A4284" t="str">
            <v>RE3-50V222MJ8#-S1</v>
          </cell>
          <cell r="B4284" t="str">
            <v>16x35.5</v>
          </cell>
          <cell r="C4284">
            <v>7601.4250000000002</v>
          </cell>
          <cell r="D4284">
            <v>8027.0709999999999</v>
          </cell>
          <cell r="E4284">
            <v>0</v>
          </cell>
        </row>
        <row r="4285">
          <cell r="A4285" t="str">
            <v>RE3-50V222MK6#</v>
          </cell>
          <cell r="B4285" t="str">
            <v>18x25</v>
          </cell>
          <cell r="C4285">
            <v>7290.701</v>
          </cell>
          <cell r="D4285">
            <v>7842.1049999999996</v>
          </cell>
          <cell r="E4285">
            <v>1.2</v>
          </cell>
        </row>
        <row r="4286">
          <cell r="A4286" t="str">
            <v>RE3-50V222MS</v>
          </cell>
          <cell r="B4286" t="str">
            <v>18x25</v>
          </cell>
          <cell r="C4286">
            <v>7290.701</v>
          </cell>
          <cell r="D4286">
            <v>7842.1049999999996</v>
          </cell>
          <cell r="E4286">
            <v>0.3</v>
          </cell>
        </row>
        <row r="4287">
          <cell r="A4287" t="str">
            <v>RE3-50V222MS-F</v>
          </cell>
          <cell r="B4287" t="str">
            <v>18x25</v>
          </cell>
          <cell r="C4287">
            <v>7359.268</v>
          </cell>
          <cell r="D4287">
            <v>7962.4520000000002</v>
          </cell>
          <cell r="E4287">
            <v>8.16</v>
          </cell>
        </row>
        <row r="4288">
          <cell r="A4288" t="str">
            <v>RE3-50V222MS-T50</v>
          </cell>
          <cell r="B4288" t="str">
            <v>18x25</v>
          </cell>
          <cell r="C4288">
            <v>7262.692</v>
          </cell>
          <cell r="D4288">
            <v>7751.8549999999996</v>
          </cell>
          <cell r="E4288">
            <v>0.5</v>
          </cell>
        </row>
        <row r="4289">
          <cell r="A4289" t="str">
            <v>RE3-50V2R2KE3-T58</v>
          </cell>
          <cell r="B4289" t="str">
            <v>5x11</v>
          </cell>
          <cell r="C4289">
            <v>373.86</v>
          </cell>
          <cell r="D4289">
            <v>336.51499999999999</v>
          </cell>
          <cell r="E4289">
            <v>2</v>
          </cell>
        </row>
        <row r="4290">
          <cell r="A4290" t="str">
            <v>RE3-50V2R2M</v>
          </cell>
          <cell r="B4290" t="str">
            <v>5x11</v>
          </cell>
          <cell r="C4290">
            <v>353.404</v>
          </cell>
          <cell r="D4290">
            <v>327.89299999999997</v>
          </cell>
          <cell r="E4290">
            <v>0</v>
          </cell>
        </row>
        <row r="4291">
          <cell r="A4291" t="str">
            <v>RE3-50V2R2M-T10</v>
          </cell>
          <cell r="B4291" t="str">
            <v>5x11</v>
          </cell>
          <cell r="C4291">
            <v>373.86</v>
          </cell>
          <cell r="D4291">
            <v>336.51499999999999</v>
          </cell>
          <cell r="E4291">
            <v>0</v>
          </cell>
        </row>
        <row r="4292">
          <cell r="A4292" t="str">
            <v>RE3-50V2R2M-T2</v>
          </cell>
          <cell r="B4292" t="str">
            <v>5x11</v>
          </cell>
          <cell r="C4292">
            <v>373.86</v>
          </cell>
          <cell r="D4292">
            <v>336.51499999999999</v>
          </cell>
          <cell r="E4292">
            <v>43</v>
          </cell>
        </row>
        <row r="4293">
          <cell r="A4293" t="str">
            <v>RE3-50V2R2M-T36</v>
          </cell>
          <cell r="B4293" t="str">
            <v>5x11</v>
          </cell>
          <cell r="C4293">
            <v>373.86</v>
          </cell>
          <cell r="D4293">
            <v>336.51499999999999</v>
          </cell>
          <cell r="E4293">
            <v>52</v>
          </cell>
        </row>
        <row r="4294">
          <cell r="A4294" t="str">
            <v>RE3-50V2R2M-T58</v>
          </cell>
          <cell r="B4294" t="str">
            <v>5x11</v>
          </cell>
          <cell r="C4294">
            <v>373.86</v>
          </cell>
          <cell r="D4294">
            <v>336.51499999999999</v>
          </cell>
          <cell r="E4294">
            <v>32</v>
          </cell>
        </row>
        <row r="4295">
          <cell r="A4295" t="str">
            <v>RE3-50V2R2M-T72</v>
          </cell>
          <cell r="B4295" t="str">
            <v>5x11</v>
          </cell>
          <cell r="C4295">
            <v>373.86</v>
          </cell>
          <cell r="D4295">
            <v>336.51499999999999</v>
          </cell>
          <cell r="E4295">
            <v>4</v>
          </cell>
        </row>
        <row r="4296">
          <cell r="A4296" t="str">
            <v>RE3-50V2R2ME3#</v>
          </cell>
          <cell r="B4296" t="str">
            <v>5x11</v>
          </cell>
          <cell r="C4296">
            <v>353.404</v>
          </cell>
          <cell r="D4296">
            <v>327.89299999999997</v>
          </cell>
          <cell r="E4296">
            <v>0</v>
          </cell>
        </row>
        <row r="4297">
          <cell r="A4297" t="str">
            <v>RE3-50V2R2ME3#-T2</v>
          </cell>
          <cell r="B4297" t="str">
            <v>5x11</v>
          </cell>
          <cell r="C4297">
            <v>373.86</v>
          </cell>
          <cell r="D4297">
            <v>336.51499999999999</v>
          </cell>
          <cell r="E4297">
            <v>2</v>
          </cell>
        </row>
        <row r="4298">
          <cell r="A4298" t="str">
            <v>RE3-50V2R2ME3#-T32</v>
          </cell>
          <cell r="B4298" t="str">
            <v>5x11</v>
          </cell>
          <cell r="C4298">
            <v>373.86</v>
          </cell>
          <cell r="D4298">
            <v>336.51499999999999</v>
          </cell>
          <cell r="E4298">
            <v>6</v>
          </cell>
        </row>
        <row r="4299">
          <cell r="A4299" t="str">
            <v>RE3-50V2R2ME3#-T72</v>
          </cell>
          <cell r="B4299" t="str">
            <v>5x11</v>
          </cell>
          <cell r="C4299">
            <v>373.86</v>
          </cell>
          <cell r="D4299">
            <v>336.51499999999999</v>
          </cell>
          <cell r="E4299">
            <v>84</v>
          </cell>
        </row>
        <row r="4300">
          <cell r="A4300" t="str">
            <v>RE3-50V2R2ME3A#-T2</v>
          </cell>
          <cell r="B4300" t="str">
            <v>5x11</v>
          </cell>
          <cell r="C4300">
            <v>373.86</v>
          </cell>
          <cell r="D4300">
            <v>336.51499999999999</v>
          </cell>
          <cell r="E4300">
            <v>0</v>
          </cell>
        </row>
        <row r="4301">
          <cell r="A4301" t="str">
            <v>RE3-50V2R2MRQ</v>
          </cell>
          <cell r="B4301" t="str">
            <v>5x11</v>
          </cell>
          <cell r="C4301">
            <v>353.404</v>
          </cell>
          <cell r="D4301">
            <v>327.89299999999997</v>
          </cell>
          <cell r="E4301">
            <v>0</v>
          </cell>
        </row>
        <row r="4302">
          <cell r="A4302" t="str">
            <v>RE3-50V2R2MRQ-T58</v>
          </cell>
          <cell r="B4302" t="str">
            <v>5x11</v>
          </cell>
          <cell r="C4302">
            <v>373.86</v>
          </cell>
          <cell r="D4302">
            <v>336.51499999999999</v>
          </cell>
          <cell r="E4302">
            <v>2</v>
          </cell>
        </row>
        <row r="4303">
          <cell r="A4303" t="str">
            <v>RE3-50V330M</v>
          </cell>
          <cell r="B4303" t="str">
            <v>5x11</v>
          </cell>
          <cell r="C4303">
            <v>353.404</v>
          </cell>
          <cell r="D4303">
            <v>327.89299999999997</v>
          </cell>
          <cell r="E4303">
            <v>2</v>
          </cell>
        </row>
        <row r="4304">
          <cell r="A4304" t="str">
            <v>RE3-50V330M-T10</v>
          </cell>
          <cell r="B4304" t="str">
            <v>5x11</v>
          </cell>
          <cell r="C4304">
            <v>373.86</v>
          </cell>
          <cell r="D4304">
            <v>336.51499999999999</v>
          </cell>
          <cell r="E4304">
            <v>2</v>
          </cell>
        </row>
        <row r="4305">
          <cell r="A4305" t="str">
            <v>RE3-50V330M-T2</v>
          </cell>
          <cell r="B4305" t="str">
            <v>5x11</v>
          </cell>
          <cell r="C4305">
            <v>373.86</v>
          </cell>
          <cell r="D4305">
            <v>336.51499999999999</v>
          </cell>
          <cell r="E4305">
            <v>115</v>
          </cell>
        </row>
        <row r="4306">
          <cell r="A4306" t="str">
            <v>RE3-50V330M-T72</v>
          </cell>
          <cell r="B4306" t="str">
            <v>5x11</v>
          </cell>
          <cell r="C4306">
            <v>373.86</v>
          </cell>
          <cell r="D4306">
            <v>336.51499999999999</v>
          </cell>
          <cell r="E4306">
            <v>2</v>
          </cell>
        </row>
        <row r="4307">
          <cell r="A4307" t="str">
            <v>RE3-50V330ME3#-T2</v>
          </cell>
          <cell r="B4307" t="str">
            <v>5x11</v>
          </cell>
          <cell r="C4307">
            <v>373.86</v>
          </cell>
          <cell r="D4307">
            <v>336.51499999999999</v>
          </cell>
          <cell r="E4307">
            <v>4</v>
          </cell>
        </row>
        <row r="4308">
          <cell r="A4308" t="str">
            <v>RE3-50V330ME3#-T72</v>
          </cell>
          <cell r="B4308" t="str">
            <v>5x11</v>
          </cell>
          <cell r="C4308">
            <v>373.86</v>
          </cell>
          <cell r="D4308">
            <v>336.51499999999999</v>
          </cell>
          <cell r="E4308">
            <v>10</v>
          </cell>
        </row>
        <row r="4309">
          <cell r="A4309" t="str">
            <v>RE3-50V331M</v>
          </cell>
          <cell r="B4309" t="str">
            <v>10x16</v>
          </cell>
          <cell r="C4309">
            <v>1793.78</v>
          </cell>
          <cell r="D4309">
            <v>1471.402</v>
          </cell>
          <cell r="E4309">
            <v>0</v>
          </cell>
        </row>
        <row r="4310">
          <cell r="A4310" t="str">
            <v>RE3-50V331M-F</v>
          </cell>
          <cell r="B4310" t="str">
            <v>10x16</v>
          </cell>
          <cell r="C4310">
            <v>1860.4459999999999</v>
          </cell>
          <cell r="D4310">
            <v>1523.212</v>
          </cell>
          <cell r="E4310">
            <v>0</v>
          </cell>
        </row>
        <row r="4311">
          <cell r="A4311" t="str">
            <v>RE3-50V331M-S1</v>
          </cell>
          <cell r="B4311" t="str">
            <v>10x16</v>
          </cell>
          <cell r="C4311">
            <v>1860.4459999999999</v>
          </cell>
          <cell r="D4311">
            <v>1523.212</v>
          </cell>
          <cell r="E4311">
            <v>0</v>
          </cell>
        </row>
        <row r="4312">
          <cell r="A4312" t="str">
            <v>RE3-50V331M-T2</v>
          </cell>
          <cell r="B4312" t="str">
            <v>10x16</v>
          </cell>
          <cell r="C4312">
            <v>1813.6569999999999</v>
          </cell>
          <cell r="D4312">
            <v>1473.645</v>
          </cell>
          <cell r="E4312">
            <v>2.5</v>
          </cell>
        </row>
        <row r="4313">
          <cell r="A4313" t="str">
            <v>RE3-50V332M</v>
          </cell>
          <cell r="B4313" t="str">
            <v>18x35.5</v>
          </cell>
          <cell r="C4313">
            <v>10959.083000000001</v>
          </cell>
          <cell r="D4313">
            <v>11360.632</v>
          </cell>
          <cell r="E4313">
            <v>3.1</v>
          </cell>
        </row>
        <row r="4314">
          <cell r="A4314" t="str">
            <v>RE3-50V332M-F</v>
          </cell>
          <cell r="B4314" t="str">
            <v>18x35.5</v>
          </cell>
          <cell r="C4314">
            <v>11026.715</v>
          </cell>
          <cell r="D4314">
            <v>11417.453</v>
          </cell>
          <cell r="E4314">
            <v>0</v>
          </cell>
        </row>
        <row r="4315">
          <cell r="A4315" t="str">
            <v>RE3-50V332M-S1</v>
          </cell>
          <cell r="B4315" t="str">
            <v>18x35.5</v>
          </cell>
          <cell r="C4315">
            <v>11026.715</v>
          </cell>
          <cell r="D4315">
            <v>11417.453</v>
          </cell>
          <cell r="E4315">
            <v>1.6</v>
          </cell>
        </row>
        <row r="4316">
          <cell r="A4316" t="str">
            <v>RE3-50V332MK8#-S1</v>
          </cell>
          <cell r="B4316" t="str">
            <v>18x35.5</v>
          </cell>
          <cell r="C4316">
            <v>11026.715</v>
          </cell>
          <cell r="D4316">
            <v>11417.453</v>
          </cell>
          <cell r="E4316">
            <v>4</v>
          </cell>
        </row>
        <row r="4317">
          <cell r="A4317" t="str">
            <v>RE3-50V332MS</v>
          </cell>
          <cell r="B4317" t="str">
            <v>18x40</v>
          </cell>
          <cell r="C4317">
            <v>13126.904</v>
          </cell>
          <cell r="D4317">
            <v>13635.971</v>
          </cell>
          <cell r="E4317">
            <v>0</v>
          </cell>
        </row>
        <row r="4318">
          <cell r="A4318" t="str">
            <v>RE3-50V332MS-S1</v>
          </cell>
          <cell r="B4318" t="str">
            <v>18x40</v>
          </cell>
          <cell r="C4318">
            <v>13178.24</v>
          </cell>
          <cell r="D4318">
            <v>13703.257</v>
          </cell>
          <cell r="E4318">
            <v>0</v>
          </cell>
        </row>
        <row r="4319">
          <cell r="A4319" t="str">
            <v>RE3-50V3R3M</v>
          </cell>
          <cell r="B4319" t="str">
            <v>5x11</v>
          </cell>
          <cell r="C4319">
            <v>353.404</v>
          </cell>
          <cell r="D4319">
            <v>327.89299999999997</v>
          </cell>
          <cell r="E4319">
            <v>0</v>
          </cell>
        </row>
        <row r="4320">
          <cell r="A4320" t="str">
            <v>RE3-50V3R3M-T2</v>
          </cell>
          <cell r="B4320" t="str">
            <v>5x11</v>
          </cell>
          <cell r="C4320">
            <v>373.86</v>
          </cell>
          <cell r="D4320">
            <v>336.51499999999999</v>
          </cell>
          <cell r="E4320">
            <v>12</v>
          </cell>
        </row>
        <row r="4321">
          <cell r="A4321" t="str">
            <v>RE3-50V3R3M-T36</v>
          </cell>
          <cell r="B4321" t="str">
            <v>5x11</v>
          </cell>
          <cell r="C4321">
            <v>373.86</v>
          </cell>
          <cell r="D4321">
            <v>336.51499999999999</v>
          </cell>
          <cell r="E4321">
            <v>0</v>
          </cell>
        </row>
        <row r="4322">
          <cell r="A4322" t="str">
            <v>RE3-50V3R3M-T58</v>
          </cell>
          <cell r="B4322" t="str">
            <v>5x11</v>
          </cell>
          <cell r="C4322">
            <v>373.86</v>
          </cell>
          <cell r="D4322">
            <v>336.51499999999999</v>
          </cell>
          <cell r="E4322">
            <v>5</v>
          </cell>
        </row>
        <row r="4323">
          <cell r="A4323" t="str">
            <v>RE3-50V3R3M-T72</v>
          </cell>
          <cell r="B4323" t="str">
            <v>5x11</v>
          </cell>
          <cell r="C4323">
            <v>373.86</v>
          </cell>
          <cell r="D4323">
            <v>336.51499999999999</v>
          </cell>
          <cell r="E4323">
            <v>0</v>
          </cell>
        </row>
        <row r="4324">
          <cell r="A4324" t="str">
            <v>RE3-50V3R3ME3#-T2</v>
          </cell>
          <cell r="B4324" t="str">
            <v>5x11</v>
          </cell>
          <cell r="C4324">
            <v>373.86</v>
          </cell>
          <cell r="D4324">
            <v>336.51499999999999</v>
          </cell>
          <cell r="E4324">
            <v>30</v>
          </cell>
        </row>
        <row r="4325">
          <cell r="A4325" t="str">
            <v>RE3-50V470M</v>
          </cell>
          <cell r="B4325" t="str">
            <v>6.3x11</v>
          </cell>
          <cell r="C4325">
            <v>645.78</v>
          </cell>
          <cell r="D4325">
            <v>515.44299999999998</v>
          </cell>
          <cell r="E4325">
            <v>2</v>
          </cell>
        </row>
        <row r="4326">
          <cell r="A4326" t="str">
            <v>RE3-50V470M-T2</v>
          </cell>
          <cell r="B4326" t="str">
            <v>6.3x11</v>
          </cell>
          <cell r="C4326">
            <v>676.75199999999995</v>
          </cell>
          <cell r="D4326">
            <v>526.154</v>
          </cell>
          <cell r="E4326">
            <v>10</v>
          </cell>
        </row>
        <row r="4327">
          <cell r="A4327" t="str">
            <v>RE3-50V470ME3-T2</v>
          </cell>
          <cell r="B4327" t="str">
            <v>5x11</v>
          </cell>
          <cell r="C4327">
            <v>373.86</v>
          </cell>
          <cell r="D4327">
            <v>336.51499999999999</v>
          </cell>
          <cell r="E4327">
            <v>4</v>
          </cell>
        </row>
        <row r="4328">
          <cell r="A4328" t="str">
            <v>RE3-50V470ME3-T58</v>
          </cell>
          <cell r="B4328" t="str">
            <v>5x11</v>
          </cell>
          <cell r="C4328">
            <v>373.86</v>
          </cell>
          <cell r="D4328">
            <v>336.51499999999999</v>
          </cell>
          <cell r="E4328">
            <v>4</v>
          </cell>
        </row>
        <row r="4329">
          <cell r="A4329" t="str">
            <v>RE3-50V470MF3#-T2</v>
          </cell>
          <cell r="B4329" t="str">
            <v>6.3x11</v>
          </cell>
          <cell r="C4329">
            <v>676.75199999999995</v>
          </cell>
          <cell r="D4329">
            <v>526.154</v>
          </cell>
          <cell r="E4329">
            <v>0</v>
          </cell>
        </row>
        <row r="4330">
          <cell r="A4330" t="str">
            <v>RE3-50V470MG-T2</v>
          </cell>
          <cell r="B4330" t="str">
            <v>6.3x11</v>
          </cell>
          <cell r="C4330">
            <v>676.75199999999995</v>
          </cell>
          <cell r="D4330">
            <v>526.154</v>
          </cell>
          <cell r="E4330">
            <v>4</v>
          </cell>
        </row>
        <row r="4331">
          <cell r="A4331" t="str">
            <v>RE3-50V471M</v>
          </cell>
          <cell r="B4331" t="str">
            <v>12.5x20</v>
          </cell>
          <cell r="C4331">
            <v>2900.4430000000002</v>
          </cell>
          <cell r="D4331">
            <v>2683.2310000000002</v>
          </cell>
          <cell r="E4331">
            <v>0</v>
          </cell>
        </row>
        <row r="4332">
          <cell r="A4332" t="str">
            <v>RE3-50V471M-F27</v>
          </cell>
          <cell r="B4332" t="str">
            <v>12.5x20</v>
          </cell>
          <cell r="C4332">
            <v>2991.1559999999999</v>
          </cell>
          <cell r="D4332">
            <v>2740.3519999999999</v>
          </cell>
          <cell r="E4332">
            <v>0</v>
          </cell>
        </row>
        <row r="4333">
          <cell r="A4333" t="str">
            <v>RE3-50V471M-T2</v>
          </cell>
          <cell r="B4333" t="str">
            <v>12.5x20</v>
          </cell>
          <cell r="C4333">
            <v>2931.4560000000001</v>
          </cell>
          <cell r="D4333">
            <v>2688.4189999999999</v>
          </cell>
          <cell r="E4333">
            <v>0</v>
          </cell>
        </row>
        <row r="4334">
          <cell r="A4334" t="str">
            <v>RE3-50V471M-T4</v>
          </cell>
          <cell r="B4334" t="str">
            <v>12.5x20</v>
          </cell>
          <cell r="C4334">
            <v>2931.4560000000001</v>
          </cell>
          <cell r="D4334">
            <v>2688.4189999999999</v>
          </cell>
          <cell r="E4334">
            <v>2</v>
          </cell>
        </row>
        <row r="4335">
          <cell r="A4335" t="str">
            <v>RE3-50V471MS</v>
          </cell>
          <cell r="B4335" t="str">
            <v>10x20</v>
          </cell>
          <cell r="C4335">
            <v>2265.9050000000002</v>
          </cell>
          <cell r="D4335">
            <v>1911.806</v>
          </cell>
          <cell r="E4335">
            <v>1</v>
          </cell>
        </row>
        <row r="4336">
          <cell r="A4336" t="str">
            <v>RE3-50V471MS-F</v>
          </cell>
          <cell r="B4336" t="str">
            <v>10x20</v>
          </cell>
          <cell r="C4336">
            <v>2351.2220000000002</v>
          </cell>
          <cell r="D4336">
            <v>1983.1289999999999</v>
          </cell>
          <cell r="E4336">
            <v>0.5</v>
          </cell>
        </row>
        <row r="4337">
          <cell r="A4337" t="str">
            <v>RE3-50V471MS-F27</v>
          </cell>
          <cell r="B4337" t="str">
            <v>10x20</v>
          </cell>
          <cell r="C4337">
            <v>2351.2220000000002</v>
          </cell>
          <cell r="D4337">
            <v>1983.1289999999999</v>
          </cell>
          <cell r="E4337">
            <v>1.5</v>
          </cell>
        </row>
        <row r="4338">
          <cell r="A4338" t="str">
            <v>RE3-50V471MS-T2</v>
          </cell>
          <cell r="B4338" t="str">
            <v>10x20</v>
          </cell>
          <cell r="C4338">
            <v>2295.587</v>
          </cell>
          <cell r="D4338">
            <v>1921.2550000000001</v>
          </cell>
          <cell r="E4338">
            <v>5</v>
          </cell>
        </row>
        <row r="4339">
          <cell r="A4339" t="str">
            <v>RE3-50V472M</v>
          </cell>
          <cell r="B4339" t="str">
            <v>18x40</v>
          </cell>
          <cell r="C4339">
            <v>13126.904</v>
          </cell>
          <cell r="D4339">
            <v>13635.971</v>
          </cell>
          <cell r="E4339">
            <v>3.15</v>
          </cell>
        </row>
        <row r="4340">
          <cell r="A4340" t="str">
            <v>RE3-50V472M-S1</v>
          </cell>
          <cell r="B4340" t="str">
            <v>18x40</v>
          </cell>
          <cell r="C4340">
            <v>13178.24</v>
          </cell>
          <cell r="D4340">
            <v>13703.257</v>
          </cell>
          <cell r="E4340">
            <v>8</v>
          </cell>
        </row>
        <row r="4341">
          <cell r="A4341" t="str">
            <v>RE3-50V4R7M</v>
          </cell>
          <cell r="B4341" t="str">
            <v>5x11</v>
          </cell>
          <cell r="C4341">
            <v>353.404</v>
          </cell>
          <cell r="D4341">
            <v>327.89299999999997</v>
          </cell>
          <cell r="E4341">
            <v>2</v>
          </cell>
        </row>
        <row r="4342">
          <cell r="A4342" t="str">
            <v>RE3-50V4R7M-F1</v>
          </cell>
          <cell r="B4342" t="str">
            <v>5x11</v>
          </cell>
          <cell r="C4342">
            <v>369.51499999999999</v>
          </cell>
          <cell r="D4342">
            <v>339.40899999999999</v>
          </cell>
          <cell r="E4342">
            <v>0</v>
          </cell>
        </row>
        <row r="4343">
          <cell r="A4343" t="str">
            <v>RE3-50V4R7M-T2</v>
          </cell>
          <cell r="B4343" t="str">
            <v>5x11</v>
          </cell>
          <cell r="C4343">
            <v>373.86</v>
          </cell>
          <cell r="D4343">
            <v>336.51499999999999</v>
          </cell>
          <cell r="E4343">
            <v>93</v>
          </cell>
        </row>
        <row r="4344">
          <cell r="A4344" t="str">
            <v>RE3-50V4R7M-T32</v>
          </cell>
          <cell r="B4344" t="str">
            <v>5x11</v>
          </cell>
          <cell r="C4344">
            <v>373.86</v>
          </cell>
          <cell r="D4344">
            <v>336.51499999999999</v>
          </cell>
          <cell r="E4344">
            <v>0</v>
          </cell>
        </row>
        <row r="4345">
          <cell r="A4345" t="str">
            <v>RE3-50V4R7M-T36</v>
          </cell>
          <cell r="B4345" t="str">
            <v>5x11</v>
          </cell>
          <cell r="C4345">
            <v>373.86</v>
          </cell>
          <cell r="D4345">
            <v>336.51499999999999</v>
          </cell>
          <cell r="E4345">
            <v>18.829999999999998</v>
          </cell>
        </row>
        <row r="4346">
          <cell r="A4346" t="str">
            <v>RE3-50V4R7M-T58</v>
          </cell>
          <cell r="B4346" t="str">
            <v>5x11</v>
          </cell>
          <cell r="C4346">
            <v>373.86</v>
          </cell>
          <cell r="D4346">
            <v>336.51499999999999</v>
          </cell>
          <cell r="E4346">
            <v>3</v>
          </cell>
        </row>
        <row r="4347">
          <cell r="A4347" t="str">
            <v>RE3-50V4R7M-T72</v>
          </cell>
          <cell r="B4347" t="str">
            <v>5x11</v>
          </cell>
          <cell r="C4347">
            <v>373.86</v>
          </cell>
          <cell r="D4347">
            <v>336.51499999999999</v>
          </cell>
          <cell r="E4347">
            <v>10</v>
          </cell>
        </row>
        <row r="4348">
          <cell r="A4348" t="str">
            <v>RE3-50V4R7ME3#-T2</v>
          </cell>
          <cell r="B4348" t="str">
            <v>5x11</v>
          </cell>
          <cell r="C4348">
            <v>373.86</v>
          </cell>
          <cell r="D4348">
            <v>336.51499999999999</v>
          </cell>
          <cell r="E4348">
            <v>14</v>
          </cell>
        </row>
        <row r="4349">
          <cell r="A4349" t="str">
            <v>RE3-50V4R7ME3#-T32</v>
          </cell>
          <cell r="B4349" t="str">
            <v>5x11</v>
          </cell>
          <cell r="C4349">
            <v>373.86</v>
          </cell>
          <cell r="D4349">
            <v>336.51499999999999</v>
          </cell>
          <cell r="E4349">
            <v>10</v>
          </cell>
        </row>
        <row r="4350">
          <cell r="A4350" t="str">
            <v>RE3-50V4R7ME3#-T72</v>
          </cell>
          <cell r="B4350" t="str">
            <v>5x11</v>
          </cell>
          <cell r="C4350">
            <v>373.86</v>
          </cell>
          <cell r="D4350">
            <v>336.51499999999999</v>
          </cell>
          <cell r="E4350">
            <v>2</v>
          </cell>
        </row>
        <row r="4351">
          <cell r="A4351" t="str">
            <v>RE3-50V6R8M-T2</v>
          </cell>
          <cell r="B4351" t="str">
            <v>5x11</v>
          </cell>
          <cell r="C4351">
            <v>373.86</v>
          </cell>
          <cell r="D4351">
            <v>336.51499999999999</v>
          </cell>
          <cell r="E4351">
            <v>2</v>
          </cell>
        </row>
        <row r="4352">
          <cell r="A4352" t="str">
            <v>RE3-50VR10M</v>
          </cell>
          <cell r="B4352" t="str">
            <v>5x11</v>
          </cell>
          <cell r="C4352">
            <v>353.404</v>
          </cell>
          <cell r="D4352">
            <v>327.89299999999997</v>
          </cell>
          <cell r="E4352">
            <v>0</v>
          </cell>
        </row>
        <row r="4353">
          <cell r="A4353" t="str">
            <v>RE3-50VR10M-T2</v>
          </cell>
          <cell r="B4353" t="str">
            <v>5x11</v>
          </cell>
          <cell r="C4353">
            <v>373.86</v>
          </cell>
          <cell r="D4353">
            <v>336.51499999999999</v>
          </cell>
          <cell r="E4353">
            <v>0</v>
          </cell>
        </row>
        <row r="4354">
          <cell r="A4354" t="str">
            <v>RE3-50VR10M-T36</v>
          </cell>
          <cell r="B4354" t="str">
            <v>5x11</v>
          </cell>
          <cell r="C4354">
            <v>373.86</v>
          </cell>
          <cell r="D4354">
            <v>336.51499999999999</v>
          </cell>
          <cell r="E4354">
            <v>8</v>
          </cell>
        </row>
        <row r="4355">
          <cell r="A4355" t="str">
            <v>RE3-50VR10M-T72</v>
          </cell>
          <cell r="B4355" t="str">
            <v>5x11</v>
          </cell>
          <cell r="C4355">
            <v>373.86</v>
          </cell>
          <cell r="D4355">
            <v>336.51499999999999</v>
          </cell>
          <cell r="E4355">
            <v>0</v>
          </cell>
        </row>
        <row r="4356">
          <cell r="A4356" t="str">
            <v>RE3-50VR10ME3#-T2</v>
          </cell>
          <cell r="B4356" t="str">
            <v>5x11</v>
          </cell>
          <cell r="C4356">
            <v>373.86</v>
          </cell>
          <cell r="D4356">
            <v>336.51499999999999</v>
          </cell>
          <cell r="E4356">
            <v>4</v>
          </cell>
        </row>
        <row r="4357">
          <cell r="A4357" t="str">
            <v>RE3-50VR10ME3#-T72</v>
          </cell>
          <cell r="B4357" t="str">
            <v>5x11</v>
          </cell>
          <cell r="C4357">
            <v>373.86</v>
          </cell>
          <cell r="D4357">
            <v>336.51499999999999</v>
          </cell>
          <cell r="E4357">
            <v>4</v>
          </cell>
        </row>
        <row r="4358">
          <cell r="A4358" t="str">
            <v>RE3-50VR10ME3A#-T2</v>
          </cell>
          <cell r="B4358" t="str">
            <v>5x11</v>
          </cell>
          <cell r="C4358">
            <v>373.86</v>
          </cell>
          <cell r="D4358">
            <v>336.51499999999999</v>
          </cell>
          <cell r="E4358">
            <v>2</v>
          </cell>
        </row>
        <row r="4359">
          <cell r="A4359" t="str">
            <v>RE3-50VR22M</v>
          </cell>
          <cell r="B4359" t="str">
            <v>5x11</v>
          </cell>
          <cell r="C4359">
            <v>353.404</v>
          </cell>
          <cell r="D4359">
            <v>327.89299999999997</v>
          </cell>
          <cell r="E4359">
            <v>0</v>
          </cell>
        </row>
        <row r="4360">
          <cell r="A4360" t="str">
            <v>RE3-50VR22M-F</v>
          </cell>
          <cell r="B4360" t="str">
            <v>5x11</v>
          </cell>
          <cell r="C4360">
            <v>369.51499999999999</v>
          </cell>
          <cell r="D4360">
            <v>339.40899999999999</v>
          </cell>
          <cell r="E4360">
            <v>0</v>
          </cell>
        </row>
        <row r="4361">
          <cell r="A4361" t="str">
            <v>RE3-50VR22M-T2</v>
          </cell>
          <cell r="B4361" t="str">
            <v>5x11</v>
          </cell>
          <cell r="C4361">
            <v>373.86</v>
          </cell>
          <cell r="D4361">
            <v>336.51499999999999</v>
          </cell>
          <cell r="E4361">
            <v>21</v>
          </cell>
        </row>
        <row r="4362">
          <cell r="A4362" t="str">
            <v>RE3-50VR22ME3#-T2</v>
          </cell>
          <cell r="B4362" t="str">
            <v>5x11</v>
          </cell>
          <cell r="C4362">
            <v>373.86</v>
          </cell>
          <cell r="D4362">
            <v>336.51499999999999</v>
          </cell>
          <cell r="E4362">
            <v>8</v>
          </cell>
        </row>
        <row r="4363">
          <cell r="A4363" t="str">
            <v>RE3-50VR33M</v>
          </cell>
          <cell r="B4363" t="str">
            <v>5x11</v>
          </cell>
          <cell r="C4363">
            <v>353.404</v>
          </cell>
          <cell r="D4363">
            <v>327.89299999999997</v>
          </cell>
          <cell r="E4363">
            <v>0</v>
          </cell>
        </row>
        <row r="4364">
          <cell r="A4364" t="str">
            <v>RE3-50VR33M-T2</v>
          </cell>
          <cell r="B4364" t="str">
            <v>5x11</v>
          </cell>
          <cell r="C4364">
            <v>373.86</v>
          </cell>
          <cell r="D4364">
            <v>336.51499999999999</v>
          </cell>
          <cell r="E4364">
            <v>2</v>
          </cell>
        </row>
        <row r="4365">
          <cell r="A4365" t="str">
            <v>RE3-50VR33ME3#</v>
          </cell>
          <cell r="B4365" t="str">
            <v>5x11</v>
          </cell>
          <cell r="C4365">
            <v>353.404</v>
          </cell>
          <cell r="D4365">
            <v>327.89299999999997</v>
          </cell>
          <cell r="E4365">
            <v>0</v>
          </cell>
        </row>
        <row r="4366">
          <cell r="A4366" t="str">
            <v>RE3-50VR47M</v>
          </cell>
          <cell r="B4366" t="str">
            <v>5x11</v>
          </cell>
          <cell r="C4366">
            <v>353.404</v>
          </cell>
          <cell r="D4366">
            <v>327.89299999999997</v>
          </cell>
          <cell r="E4366">
            <v>1</v>
          </cell>
        </row>
        <row r="4367">
          <cell r="A4367" t="str">
            <v>RE3-50VR47M-T2</v>
          </cell>
          <cell r="B4367" t="str">
            <v>5x11</v>
          </cell>
          <cell r="C4367">
            <v>373.86</v>
          </cell>
          <cell r="D4367">
            <v>336.51499999999999</v>
          </cell>
          <cell r="E4367">
            <v>118</v>
          </cell>
        </row>
        <row r="4368">
          <cell r="A4368" t="str">
            <v>RE3-50VR47M-T32</v>
          </cell>
          <cell r="B4368" t="str">
            <v>5x11</v>
          </cell>
          <cell r="C4368">
            <v>373.86</v>
          </cell>
          <cell r="D4368">
            <v>336.51499999999999</v>
          </cell>
          <cell r="E4368">
            <v>6</v>
          </cell>
        </row>
        <row r="4369">
          <cell r="A4369" t="str">
            <v>RE3-50VR47M-T36</v>
          </cell>
          <cell r="B4369" t="str">
            <v>5x11</v>
          </cell>
          <cell r="C4369">
            <v>373.86</v>
          </cell>
          <cell r="D4369">
            <v>336.51499999999999</v>
          </cell>
          <cell r="E4369">
            <v>6</v>
          </cell>
        </row>
        <row r="4370">
          <cell r="A4370" t="str">
            <v>RE3-50VR47M-T58</v>
          </cell>
          <cell r="B4370" t="str">
            <v>5x11</v>
          </cell>
          <cell r="C4370">
            <v>373.86</v>
          </cell>
          <cell r="D4370">
            <v>336.51499999999999</v>
          </cell>
          <cell r="E4370">
            <v>42</v>
          </cell>
        </row>
        <row r="4371">
          <cell r="A4371" t="str">
            <v>RE3-50VR47ME3#</v>
          </cell>
          <cell r="B4371" t="str">
            <v>5x11</v>
          </cell>
          <cell r="C4371">
            <v>353.404</v>
          </cell>
          <cell r="D4371">
            <v>327.89299999999997</v>
          </cell>
          <cell r="E4371">
            <v>0</v>
          </cell>
        </row>
        <row r="4372">
          <cell r="A4372" t="str">
            <v>RE3-50VR47ME3#-T2</v>
          </cell>
          <cell r="B4372" t="str">
            <v>5x11</v>
          </cell>
          <cell r="C4372">
            <v>373.86</v>
          </cell>
          <cell r="D4372">
            <v>336.51499999999999</v>
          </cell>
          <cell r="E4372">
            <v>22</v>
          </cell>
        </row>
        <row r="4373">
          <cell r="A4373" t="str">
            <v>RE3-56V332M</v>
          </cell>
          <cell r="B4373" t="str">
            <v>18x40</v>
          </cell>
          <cell r="C4373">
            <v>13126.904</v>
          </cell>
          <cell r="D4373">
            <v>13635.971</v>
          </cell>
          <cell r="E4373">
            <v>0</v>
          </cell>
        </row>
        <row r="4374">
          <cell r="A4374" t="str">
            <v>RE3-56V332M-S1</v>
          </cell>
          <cell r="B4374" t="str">
            <v>18x40</v>
          </cell>
          <cell r="C4374">
            <v>13178.24</v>
          </cell>
          <cell r="D4374">
            <v>13703.257</v>
          </cell>
          <cell r="E4374">
            <v>0</v>
          </cell>
        </row>
        <row r="4375">
          <cell r="A4375" t="str">
            <v>RE3-63V100M</v>
          </cell>
          <cell r="B4375" t="str">
            <v>5x11</v>
          </cell>
          <cell r="C4375">
            <v>353.404</v>
          </cell>
          <cell r="D4375">
            <v>327.89299999999997</v>
          </cell>
          <cell r="E4375">
            <v>0</v>
          </cell>
        </row>
        <row r="4376">
          <cell r="A4376" t="str">
            <v>RE3-63V100M-T10</v>
          </cell>
          <cell r="B4376" t="str">
            <v>5x11</v>
          </cell>
          <cell r="C4376">
            <v>373.86</v>
          </cell>
          <cell r="D4376">
            <v>336.51499999999999</v>
          </cell>
          <cell r="E4376">
            <v>2</v>
          </cell>
        </row>
        <row r="4377">
          <cell r="A4377" t="str">
            <v>RE3-63V100M-T2</v>
          </cell>
          <cell r="B4377" t="str">
            <v>5x11</v>
          </cell>
          <cell r="C4377">
            <v>373.86</v>
          </cell>
          <cell r="D4377">
            <v>336.51499999999999</v>
          </cell>
          <cell r="E4377">
            <v>8</v>
          </cell>
        </row>
        <row r="4378">
          <cell r="A4378" t="str">
            <v>RE3-63V100M-T58</v>
          </cell>
          <cell r="B4378" t="str">
            <v>5x11</v>
          </cell>
          <cell r="C4378">
            <v>373.86</v>
          </cell>
          <cell r="D4378">
            <v>336.51499999999999</v>
          </cell>
          <cell r="E4378">
            <v>20</v>
          </cell>
        </row>
        <row r="4379">
          <cell r="A4379" t="str">
            <v>RE3-63V100ME3#-T2</v>
          </cell>
          <cell r="B4379" t="str">
            <v>5x11</v>
          </cell>
          <cell r="C4379">
            <v>373.86</v>
          </cell>
          <cell r="D4379">
            <v>336.51499999999999</v>
          </cell>
          <cell r="E4379">
            <v>0</v>
          </cell>
        </row>
        <row r="4380">
          <cell r="A4380" t="str">
            <v>RE3-63V101M</v>
          </cell>
          <cell r="B4380" t="str">
            <v>10x12.5</v>
          </cell>
          <cell r="C4380">
            <v>1461.89</v>
          </cell>
          <cell r="D4380">
            <v>1174.53</v>
          </cell>
          <cell r="E4380">
            <v>2</v>
          </cell>
        </row>
        <row r="4381">
          <cell r="A4381" t="str">
            <v>RE3-63V101M#</v>
          </cell>
          <cell r="B4381" t="str">
            <v>10x12.5</v>
          </cell>
          <cell r="C4381">
            <v>1461.89</v>
          </cell>
          <cell r="D4381">
            <v>1174.53</v>
          </cell>
          <cell r="E4381">
            <v>0</v>
          </cell>
        </row>
        <row r="4382">
          <cell r="A4382" t="str">
            <v>RE3-63V101M-F</v>
          </cell>
          <cell r="B4382" t="str">
            <v>10x12.5</v>
          </cell>
          <cell r="C4382">
            <v>1529.4449999999999</v>
          </cell>
          <cell r="D4382">
            <v>1221.046</v>
          </cell>
          <cell r="E4382">
            <v>0</v>
          </cell>
        </row>
        <row r="4383">
          <cell r="A4383" t="str">
            <v>RE3-63V101M-T2</v>
          </cell>
          <cell r="B4383" t="str">
            <v>10x12.5</v>
          </cell>
          <cell r="C4383">
            <v>1489.317</v>
          </cell>
          <cell r="D4383">
            <v>1186.923</v>
          </cell>
          <cell r="E4383">
            <v>27.5</v>
          </cell>
        </row>
        <row r="4384">
          <cell r="A4384" t="str">
            <v>RE3-63V101MH3#-T2</v>
          </cell>
          <cell r="B4384" t="str">
            <v>10x12.5</v>
          </cell>
          <cell r="C4384">
            <v>1489.317</v>
          </cell>
          <cell r="D4384">
            <v>1186.923</v>
          </cell>
          <cell r="E4384">
            <v>15.5</v>
          </cell>
        </row>
        <row r="4385">
          <cell r="A4385" t="str">
            <v>RE3-63V102M</v>
          </cell>
          <cell r="B4385" t="str">
            <v>16x25</v>
          </cell>
          <cell r="C4385">
            <v>4988.3490000000002</v>
          </cell>
          <cell r="D4385">
            <v>5268.8950000000004</v>
          </cell>
          <cell r="E4385">
            <v>0.5</v>
          </cell>
        </row>
        <row r="4386">
          <cell r="A4386" t="str">
            <v>RE3-63V102M-F</v>
          </cell>
          <cell r="B4386" t="str">
            <v>16x25</v>
          </cell>
          <cell r="C4386">
            <v>5081.9520000000002</v>
          </cell>
          <cell r="D4386">
            <v>5353.2809999999999</v>
          </cell>
          <cell r="E4386">
            <v>1</v>
          </cell>
        </row>
        <row r="4387">
          <cell r="A4387" t="str">
            <v>RE3-63V102M-T50</v>
          </cell>
          <cell r="B4387" t="str">
            <v>16x25</v>
          </cell>
          <cell r="C4387">
            <v>5027.0249999999996</v>
          </cell>
          <cell r="D4387">
            <v>5254.8620000000001</v>
          </cell>
          <cell r="E4387">
            <v>6</v>
          </cell>
        </row>
        <row r="4388">
          <cell r="A4388" t="str">
            <v>RE3-63V220M</v>
          </cell>
          <cell r="B4388" t="str">
            <v>5x11</v>
          </cell>
          <cell r="C4388">
            <v>353.404</v>
          </cell>
          <cell r="D4388">
            <v>327.89299999999997</v>
          </cell>
          <cell r="E4388">
            <v>0</v>
          </cell>
        </row>
        <row r="4389">
          <cell r="A4389" t="str">
            <v>RE3-63V220M-T2</v>
          </cell>
          <cell r="B4389" t="str">
            <v>5x11</v>
          </cell>
          <cell r="C4389">
            <v>373.86</v>
          </cell>
          <cell r="D4389">
            <v>336.51499999999999</v>
          </cell>
          <cell r="E4389">
            <v>24</v>
          </cell>
        </row>
        <row r="4390">
          <cell r="A4390" t="str">
            <v>RE3-63V220M-T36</v>
          </cell>
          <cell r="B4390" t="str">
            <v>5x11</v>
          </cell>
          <cell r="C4390">
            <v>373.86</v>
          </cell>
          <cell r="D4390">
            <v>336.51499999999999</v>
          </cell>
          <cell r="E4390">
            <v>0</v>
          </cell>
        </row>
        <row r="4391">
          <cell r="A4391" t="str">
            <v>RE3-63V220M-T58</v>
          </cell>
          <cell r="B4391" t="str">
            <v>5x11</v>
          </cell>
          <cell r="C4391">
            <v>373.86</v>
          </cell>
          <cell r="D4391">
            <v>336.51499999999999</v>
          </cell>
          <cell r="E4391">
            <v>2</v>
          </cell>
        </row>
        <row r="4392">
          <cell r="A4392" t="str">
            <v>RE3-63V221M</v>
          </cell>
          <cell r="B4392" t="str">
            <v>10x16</v>
          </cell>
          <cell r="C4392">
            <v>1793.78</v>
          </cell>
          <cell r="D4392">
            <v>1471.402</v>
          </cell>
          <cell r="E4392">
            <v>1</v>
          </cell>
        </row>
        <row r="4393">
          <cell r="A4393" t="str">
            <v>RE3-63V221M#</v>
          </cell>
          <cell r="B4393" t="str">
            <v>10x16</v>
          </cell>
          <cell r="C4393">
            <v>1793.78</v>
          </cell>
          <cell r="D4393">
            <v>1471.402</v>
          </cell>
          <cell r="E4393">
            <v>0</v>
          </cell>
        </row>
        <row r="4394">
          <cell r="A4394" t="str">
            <v>RE3-63V221M-F</v>
          </cell>
          <cell r="B4394" t="str">
            <v>10x16</v>
          </cell>
          <cell r="C4394">
            <v>1860.4459999999999</v>
          </cell>
          <cell r="D4394">
            <v>1523.212</v>
          </cell>
          <cell r="E4394">
            <v>0</v>
          </cell>
        </row>
        <row r="4395">
          <cell r="A4395" t="str">
            <v>RE3-63V221M-S1</v>
          </cell>
          <cell r="B4395" t="str">
            <v>10x16</v>
          </cell>
          <cell r="C4395">
            <v>1860.4459999999999</v>
          </cell>
          <cell r="D4395">
            <v>1523.212</v>
          </cell>
          <cell r="E4395">
            <v>0</v>
          </cell>
        </row>
        <row r="4396">
          <cell r="A4396" t="str">
            <v>RE3-63V221M-T2</v>
          </cell>
          <cell r="B4396" t="str">
            <v>10x16</v>
          </cell>
          <cell r="C4396">
            <v>1813.6569999999999</v>
          </cell>
          <cell r="D4396">
            <v>1473.645</v>
          </cell>
          <cell r="E4396">
            <v>17</v>
          </cell>
        </row>
        <row r="4397">
          <cell r="A4397" t="str">
            <v>RE3-63V221MH4#</v>
          </cell>
          <cell r="B4397" t="str">
            <v>10x16</v>
          </cell>
          <cell r="C4397">
            <v>1793.78</v>
          </cell>
          <cell r="D4397">
            <v>1471.402</v>
          </cell>
          <cell r="E4397">
            <v>0</v>
          </cell>
        </row>
        <row r="4398">
          <cell r="A4398" t="str">
            <v>RE3-63V221MH4#-S1</v>
          </cell>
          <cell r="B4398" t="str">
            <v>10x16</v>
          </cell>
          <cell r="C4398">
            <v>1860.4459999999999</v>
          </cell>
          <cell r="D4398">
            <v>1523.212</v>
          </cell>
          <cell r="E4398">
            <v>5</v>
          </cell>
        </row>
        <row r="4399">
          <cell r="A4399" t="str">
            <v>RE3-63V222MK8</v>
          </cell>
          <cell r="B4399" t="str">
            <v>18x35.5</v>
          </cell>
          <cell r="C4399">
            <v>10959.083000000001</v>
          </cell>
          <cell r="D4399">
            <v>11360.632</v>
          </cell>
          <cell r="E4399">
            <v>0.2</v>
          </cell>
        </row>
        <row r="4400">
          <cell r="A4400" t="str">
            <v>RE3-63V222MK8-S1</v>
          </cell>
          <cell r="B4400" t="str">
            <v>18x35.5</v>
          </cell>
          <cell r="C4400">
            <v>11026.715</v>
          </cell>
          <cell r="D4400">
            <v>11417.453</v>
          </cell>
          <cell r="E4400">
            <v>0</v>
          </cell>
        </row>
        <row r="4401">
          <cell r="A4401" t="str">
            <v>RE3-63V330M</v>
          </cell>
          <cell r="B4401" t="str">
            <v>6.3x11</v>
          </cell>
          <cell r="C4401">
            <v>645.78</v>
          </cell>
          <cell r="D4401">
            <v>515.44299999999998</v>
          </cell>
          <cell r="E4401">
            <v>4</v>
          </cell>
        </row>
        <row r="4402">
          <cell r="A4402" t="str">
            <v>RE3-63V330M-T2</v>
          </cell>
          <cell r="B4402" t="str">
            <v>6.3x11</v>
          </cell>
          <cell r="C4402">
            <v>676.75199999999995</v>
          </cell>
          <cell r="D4402">
            <v>526.154</v>
          </cell>
          <cell r="E4402">
            <v>0</v>
          </cell>
        </row>
        <row r="4403">
          <cell r="A4403" t="str">
            <v>RE3-63V330M-T58</v>
          </cell>
          <cell r="B4403" t="str">
            <v>6.3x11</v>
          </cell>
          <cell r="C4403">
            <v>676.75199999999995</v>
          </cell>
          <cell r="D4403">
            <v>526.154</v>
          </cell>
          <cell r="E4403">
            <v>4</v>
          </cell>
        </row>
        <row r="4404">
          <cell r="A4404" t="str">
            <v>RE3-63V331M</v>
          </cell>
          <cell r="B4404" t="str">
            <v>10x20</v>
          </cell>
          <cell r="C4404">
            <v>2265.9050000000002</v>
          </cell>
          <cell r="D4404">
            <v>1911.806</v>
          </cell>
          <cell r="E4404">
            <v>1</v>
          </cell>
        </row>
        <row r="4405">
          <cell r="A4405" t="str">
            <v>RE3-63V331M-S1</v>
          </cell>
          <cell r="B4405" t="str">
            <v>10x20</v>
          </cell>
          <cell r="C4405">
            <v>2351.2220000000002</v>
          </cell>
          <cell r="D4405">
            <v>1983.1289999999999</v>
          </cell>
          <cell r="E4405">
            <v>0</v>
          </cell>
        </row>
        <row r="4406">
          <cell r="A4406" t="str">
            <v>RE3-63V331M-T2</v>
          </cell>
          <cell r="B4406" t="str">
            <v>10x20</v>
          </cell>
          <cell r="C4406">
            <v>2295.587</v>
          </cell>
          <cell r="D4406">
            <v>1921.2550000000001</v>
          </cell>
          <cell r="E4406">
            <v>3</v>
          </cell>
        </row>
        <row r="4407">
          <cell r="A4407" t="str">
            <v>RE3-63V470M</v>
          </cell>
          <cell r="B4407" t="str">
            <v>6.3x11</v>
          </cell>
          <cell r="C4407">
            <v>645.78</v>
          </cell>
          <cell r="D4407">
            <v>515.44299999999998</v>
          </cell>
          <cell r="E4407">
            <v>0</v>
          </cell>
        </row>
        <row r="4408">
          <cell r="A4408" t="str">
            <v>RE3-63V470M-F1</v>
          </cell>
          <cell r="B4408" t="str">
            <v>6.3x11</v>
          </cell>
          <cell r="C4408">
            <v>658.96699999999998</v>
          </cell>
          <cell r="D4408">
            <v>524.78499999999997</v>
          </cell>
          <cell r="E4408">
            <v>8</v>
          </cell>
        </row>
        <row r="4409">
          <cell r="A4409" t="str">
            <v>RE3-63V470M-T2</v>
          </cell>
          <cell r="B4409" t="str">
            <v>6.3x11</v>
          </cell>
          <cell r="C4409">
            <v>676.75199999999995</v>
          </cell>
          <cell r="D4409">
            <v>526.154</v>
          </cell>
          <cell r="E4409">
            <v>13</v>
          </cell>
        </row>
        <row r="4410">
          <cell r="A4410" t="str">
            <v>RE3-63V470M-T58</v>
          </cell>
          <cell r="B4410" t="str">
            <v>6.3x11</v>
          </cell>
          <cell r="C4410">
            <v>676.75199999999995</v>
          </cell>
          <cell r="D4410">
            <v>526.154</v>
          </cell>
          <cell r="E4410">
            <v>2</v>
          </cell>
        </row>
        <row r="4411">
          <cell r="A4411" t="str">
            <v>RE3-63V471M</v>
          </cell>
          <cell r="B4411" t="str">
            <v>12.5x20</v>
          </cell>
          <cell r="C4411">
            <v>2900.4430000000002</v>
          </cell>
          <cell r="D4411">
            <v>2683.2310000000002</v>
          </cell>
          <cell r="E4411">
            <v>6</v>
          </cell>
        </row>
        <row r="4412">
          <cell r="A4412" t="str">
            <v>RE3-63V471M-F27</v>
          </cell>
          <cell r="B4412" t="str">
            <v>12.5x20</v>
          </cell>
          <cell r="C4412">
            <v>2991.1559999999999</v>
          </cell>
          <cell r="D4412">
            <v>2740.3519999999999</v>
          </cell>
          <cell r="E4412">
            <v>0</v>
          </cell>
        </row>
        <row r="4413">
          <cell r="A4413" t="str">
            <v>RE3-63V471M-S1</v>
          </cell>
          <cell r="B4413" t="str">
            <v>12.5x20</v>
          </cell>
          <cell r="C4413">
            <v>2991.1559999999999</v>
          </cell>
          <cell r="D4413">
            <v>2740.3519999999999</v>
          </cell>
          <cell r="E4413">
            <v>2</v>
          </cell>
        </row>
        <row r="4414">
          <cell r="A4414" t="str">
            <v>RE3-63V471M-T4</v>
          </cell>
          <cell r="B4414" t="str">
            <v>12.5x20</v>
          </cell>
          <cell r="C4414">
            <v>2931.4560000000001</v>
          </cell>
          <cell r="D4414">
            <v>2688.4189999999999</v>
          </cell>
          <cell r="E4414">
            <v>0</v>
          </cell>
        </row>
        <row r="4415">
          <cell r="A4415" t="str">
            <v>RE3-63V471MI5#</v>
          </cell>
          <cell r="B4415" t="str">
            <v>12.5x20</v>
          </cell>
          <cell r="C4415">
            <v>2900.4430000000002</v>
          </cell>
          <cell r="D4415">
            <v>2683.2310000000002</v>
          </cell>
          <cell r="E4415">
            <v>1</v>
          </cell>
        </row>
        <row r="4416">
          <cell r="A4416" t="str">
            <v>RE3-63V471MI5#-S1</v>
          </cell>
          <cell r="B4416" t="str">
            <v>12.5x20</v>
          </cell>
          <cell r="C4416">
            <v>2991.1559999999999</v>
          </cell>
          <cell r="D4416">
            <v>2740.3519999999999</v>
          </cell>
          <cell r="E4416">
            <v>2</v>
          </cell>
        </row>
        <row r="4417">
          <cell r="A4417" t="str">
            <v>RE3-63V4R7M</v>
          </cell>
          <cell r="B4417" t="str">
            <v>5x11</v>
          </cell>
          <cell r="C4417">
            <v>353.404</v>
          </cell>
          <cell r="D4417">
            <v>327.89299999999997</v>
          </cell>
          <cell r="E4417">
            <v>0</v>
          </cell>
        </row>
        <row r="4418">
          <cell r="A4418" t="str">
            <v>RE3-63V4R7M-F1</v>
          </cell>
          <cell r="B4418" t="str">
            <v>5x11</v>
          </cell>
          <cell r="C4418">
            <v>369.51499999999999</v>
          </cell>
          <cell r="D4418">
            <v>339.40899999999999</v>
          </cell>
          <cell r="E4418">
            <v>0</v>
          </cell>
        </row>
        <row r="4419">
          <cell r="A4419" t="str">
            <v>RE3-63V4R7M-T10</v>
          </cell>
          <cell r="B4419" t="str">
            <v>5x11</v>
          </cell>
          <cell r="C4419">
            <v>373.86</v>
          </cell>
          <cell r="D4419">
            <v>336.51499999999999</v>
          </cell>
          <cell r="E4419">
            <v>0</v>
          </cell>
        </row>
        <row r="4420">
          <cell r="A4420" t="str">
            <v>RE3-63V4R7M-T2</v>
          </cell>
          <cell r="B4420" t="str">
            <v>5x11</v>
          </cell>
          <cell r="C4420">
            <v>373.86</v>
          </cell>
          <cell r="D4420">
            <v>336.51499999999999</v>
          </cell>
          <cell r="E4420">
            <v>0</v>
          </cell>
        </row>
        <row r="4421">
          <cell r="A4421" t="str">
            <v>RE3-63V4R7M-T58</v>
          </cell>
          <cell r="B4421" t="str">
            <v>5x11</v>
          </cell>
          <cell r="C4421">
            <v>373.86</v>
          </cell>
          <cell r="D4421">
            <v>336.51499999999999</v>
          </cell>
          <cell r="E4421">
            <v>0</v>
          </cell>
        </row>
        <row r="4422">
          <cell r="A4422" t="str">
            <v>RE3-6V101M</v>
          </cell>
          <cell r="B4422" t="str">
            <v>5x11</v>
          </cell>
          <cell r="C4422">
            <v>353.404</v>
          </cell>
          <cell r="D4422">
            <v>327.89299999999997</v>
          </cell>
          <cell r="E4422">
            <v>0</v>
          </cell>
        </row>
        <row r="4423">
          <cell r="A4423" t="str">
            <v>RE3-6V101M-T2</v>
          </cell>
          <cell r="B4423" t="str">
            <v>5x11</v>
          </cell>
          <cell r="C4423">
            <v>373.86</v>
          </cell>
          <cell r="D4423">
            <v>336.51499999999999</v>
          </cell>
          <cell r="E4423">
            <v>0</v>
          </cell>
        </row>
        <row r="4424">
          <cell r="A4424" t="str">
            <v>RE3-6V101M-T36</v>
          </cell>
          <cell r="B4424" t="str">
            <v>5x11</v>
          </cell>
          <cell r="C4424">
            <v>373.86</v>
          </cell>
          <cell r="D4424">
            <v>336.51499999999999</v>
          </cell>
          <cell r="E4424">
            <v>0</v>
          </cell>
        </row>
        <row r="4425">
          <cell r="A4425" t="str">
            <v>RE3-6V101M-T58</v>
          </cell>
          <cell r="B4425" t="str">
            <v>5x11</v>
          </cell>
          <cell r="C4425">
            <v>373.86</v>
          </cell>
          <cell r="D4425">
            <v>336.51499999999999</v>
          </cell>
          <cell r="E4425">
            <v>0</v>
          </cell>
        </row>
        <row r="4426">
          <cell r="A4426" t="str">
            <v>RE3-6V102M</v>
          </cell>
          <cell r="B4426" t="str">
            <v>8x11.5</v>
          </cell>
          <cell r="C4426">
            <v>890.42899999999997</v>
          </cell>
          <cell r="D4426">
            <v>734.048</v>
          </cell>
          <cell r="E4426">
            <v>2</v>
          </cell>
        </row>
        <row r="4427">
          <cell r="A4427" t="str">
            <v>RE3-6V102M-F</v>
          </cell>
          <cell r="B4427" t="str">
            <v>8x11.5</v>
          </cell>
          <cell r="C4427">
            <v>907.41899999999998</v>
          </cell>
          <cell r="D4427">
            <v>746.72299999999996</v>
          </cell>
          <cell r="E4427">
            <v>0</v>
          </cell>
        </row>
        <row r="4428">
          <cell r="A4428" t="str">
            <v>RE3-6V102M-F1</v>
          </cell>
          <cell r="B4428" t="str">
            <v>8x11.5</v>
          </cell>
          <cell r="C4428">
            <v>907.41899999999998</v>
          </cell>
          <cell r="D4428">
            <v>746.72299999999996</v>
          </cell>
          <cell r="E4428">
            <v>0</v>
          </cell>
        </row>
        <row r="4429">
          <cell r="A4429" t="str">
            <v>RE3-6V102M-S1</v>
          </cell>
          <cell r="B4429" t="str">
            <v>8x11.5</v>
          </cell>
          <cell r="C4429">
            <v>907.41899999999998</v>
          </cell>
          <cell r="D4429">
            <v>746.72299999999996</v>
          </cell>
          <cell r="E4429">
            <v>0</v>
          </cell>
        </row>
        <row r="4430">
          <cell r="A4430" t="str">
            <v>RE3-6V102M-T2</v>
          </cell>
          <cell r="B4430" t="str">
            <v>8x11.5</v>
          </cell>
          <cell r="C4430">
            <v>920.82299999999998</v>
          </cell>
          <cell r="D4430">
            <v>743.97</v>
          </cell>
          <cell r="E4430">
            <v>9</v>
          </cell>
        </row>
        <row r="4431">
          <cell r="A4431" t="str">
            <v>RE3-6V102M-T8</v>
          </cell>
          <cell r="B4431" t="str">
            <v>8x11.5</v>
          </cell>
          <cell r="C4431">
            <v>920.82299999999998</v>
          </cell>
          <cell r="D4431">
            <v>743.97</v>
          </cell>
          <cell r="E4431">
            <v>0</v>
          </cell>
        </row>
        <row r="4432">
          <cell r="A4432" t="str">
            <v>RE3-6V102MG3#</v>
          </cell>
          <cell r="B4432" t="str">
            <v>8x11.5</v>
          </cell>
          <cell r="C4432">
            <v>890.42899999999997</v>
          </cell>
          <cell r="D4432">
            <v>734.048</v>
          </cell>
          <cell r="E4432">
            <v>8</v>
          </cell>
        </row>
        <row r="4433">
          <cell r="A4433" t="str">
            <v>RE3-6V102MG3#-T2</v>
          </cell>
          <cell r="B4433" t="str">
            <v>8x11.5</v>
          </cell>
          <cell r="C4433">
            <v>920.82299999999998</v>
          </cell>
          <cell r="D4433">
            <v>743.97</v>
          </cell>
          <cell r="E4433">
            <v>21</v>
          </cell>
        </row>
        <row r="4434">
          <cell r="A4434" t="str">
            <v>RE3-6V103M</v>
          </cell>
          <cell r="B4434" t="str">
            <v>16x25</v>
          </cell>
          <cell r="C4434">
            <v>4988.3490000000002</v>
          </cell>
          <cell r="D4434">
            <v>5268.8950000000004</v>
          </cell>
          <cell r="E4434">
            <v>0</v>
          </cell>
        </row>
        <row r="4435">
          <cell r="A4435" t="str">
            <v>RE3-6V103ME9-T68</v>
          </cell>
          <cell r="B4435" t="str">
            <v>16x31.5</v>
          </cell>
          <cell r="C4435">
            <v>7040.5159999999996</v>
          </cell>
          <cell r="D4435">
            <v>6961.8819999999996</v>
          </cell>
          <cell r="E4435">
            <v>0</v>
          </cell>
        </row>
        <row r="4436">
          <cell r="A4436" t="str">
            <v>RE3-6V153M</v>
          </cell>
          <cell r="B4436" t="str">
            <v>16x35.5</v>
          </cell>
          <cell r="C4436">
            <v>7512.7309999999998</v>
          </cell>
          <cell r="D4436">
            <v>7951.0060000000003</v>
          </cell>
          <cell r="E4436">
            <v>0</v>
          </cell>
        </row>
        <row r="4437">
          <cell r="A4437" t="str">
            <v>RE3-6V153M-T50</v>
          </cell>
          <cell r="B4437" t="str">
            <v>16x35.5</v>
          </cell>
          <cell r="C4437">
            <v>7538.7150000000001</v>
          </cell>
          <cell r="D4437">
            <v>7908.1679999999997</v>
          </cell>
          <cell r="E4437">
            <v>0</v>
          </cell>
        </row>
        <row r="4438">
          <cell r="A4438" t="str">
            <v>RE3-6V221M</v>
          </cell>
          <cell r="B4438" t="str">
            <v>5x11</v>
          </cell>
          <cell r="C4438">
            <v>353.404</v>
          </cell>
          <cell r="D4438">
            <v>327.89299999999997</v>
          </cell>
          <cell r="E4438">
            <v>0</v>
          </cell>
        </row>
        <row r="4439">
          <cell r="A4439" t="str">
            <v>RE3-6V221M-T2</v>
          </cell>
          <cell r="B4439" t="str">
            <v>5x11</v>
          </cell>
          <cell r="C4439">
            <v>373.86</v>
          </cell>
          <cell r="D4439">
            <v>336.51499999999999</v>
          </cell>
          <cell r="E4439">
            <v>6</v>
          </cell>
        </row>
        <row r="4440">
          <cell r="A4440" t="str">
            <v>RE3-6V221M-T32</v>
          </cell>
          <cell r="B4440" t="str">
            <v>5x11</v>
          </cell>
          <cell r="C4440">
            <v>373.86</v>
          </cell>
          <cell r="D4440">
            <v>336.51499999999999</v>
          </cell>
          <cell r="E4440">
            <v>6</v>
          </cell>
        </row>
        <row r="4441">
          <cell r="A4441" t="str">
            <v>RE3-6V221M-T58</v>
          </cell>
          <cell r="B4441" t="str">
            <v>5x11</v>
          </cell>
          <cell r="C4441">
            <v>373.86</v>
          </cell>
          <cell r="D4441">
            <v>336.51499999999999</v>
          </cell>
          <cell r="E4441">
            <v>0</v>
          </cell>
        </row>
        <row r="4442">
          <cell r="A4442" t="str">
            <v>RE3-6V221M-T72</v>
          </cell>
          <cell r="B4442" t="str">
            <v>5x11</v>
          </cell>
          <cell r="C4442">
            <v>373.86</v>
          </cell>
          <cell r="D4442">
            <v>336.51499999999999</v>
          </cell>
          <cell r="E4442">
            <v>4</v>
          </cell>
        </row>
        <row r="4443">
          <cell r="A4443" t="str">
            <v>RE3-6V221ME3#-T72</v>
          </cell>
          <cell r="B4443" t="str">
            <v>5x11</v>
          </cell>
          <cell r="C4443">
            <v>373.86</v>
          </cell>
          <cell r="D4443">
            <v>336.51499999999999</v>
          </cell>
          <cell r="E4443">
            <v>8</v>
          </cell>
        </row>
        <row r="4444">
          <cell r="A4444" t="str">
            <v>RE3-6V221MG-T2</v>
          </cell>
          <cell r="B4444" t="str">
            <v>5x11</v>
          </cell>
          <cell r="C4444">
            <v>373.86</v>
          </cell>
          <cell r="D4444">
            <v>336.51499999999999</v>
          </cell>
          <cell r="E4444">
            <v>0</v>
          </cell>
        </row>
        <row r="4445">
          <cell r="A4445" t="str">
            <v>RE3-6V222M</v>
          </cell>
          <cell r="B4445" t="str">
            <v>10x20</v>
          </cell>
          <cell r="C4445">
            <v>2265.9050000000002</v>
          </cell>
          <cell r="D4445">
            <v>1911.806</v>
          </cell>
          <cell r="E4445">
            <v>13</v>
          </cell>
        </row>
        <row r="4446">
          <cell r="A4446" t="str">
            <v>RE3-6V222M-F</v>
          </cell>
          <cell r="B4446" t="str">
            <v>10x20</v>
          </cell>
          <cell r="C4446">
            <v>2351.2220000000002</v>
          </cell>
          <cell r="D4446">
            <v>1983.1289999999999</v>
          </cell>
          <cell r="E4446">
            <v>3</v>
          </cell>
        </row>
        <row r="4447">
          <cell r="A4447" t="str">
            <v>RE3-6V222M-S1</v>
          </cell>
          <cell r="B4447" t="str">
            <v>10x20</v>
          </cell>
          <cell r="C4447">
            <v>2351.2220000000002</v>
          </cell>
          <cell r="D4447">
            <v>1983.1289999999999</v>
          </cell>
          <cell r="E4447">
            <v>0</v>
          </cell>
        </row>
        <row r="4448">
          <cell r="A4448" t="str">
            <v>RE3-6V222M-T2</v>
          </cell>
          <cell r="B4448" t="str">
            <v>10x20</v>
          </cell>
          <cell r="C4448">
            <v>2295.587</v>
          </cell>
          <cell r="D4448">
            <v>1921.2550000000001</v>
          </cell>
          <cell r="E4448">
            <v>6.5</v>
          </cell>
        </row>
        <row r="4449">
          <cell r="A4449" t="str">
            <v>RE3-6V222MS</v>
          </cell>
          <cell r="B4449" t="str">
            <v>10x16</v>
          </cell>
          <cell r="C4449">
            <v>1793.78</v>
          </cell>
          <cell r="D4449">
            <v>1471.402</v>
          </cell>
          <cell r="E4449">
            <v>0</v>
          </cell>
        </row>
        <row r="4450">
          <cell r="A4450" t="str">
            <v>RE3-6V222MS-S1</v>
          </cell>
          <cell r="B4450" t="str">
            <v>10x16</v>
          </cell>
          <cell r="C4450">
            <v>1860.4459999999999</v>
          </cell>
          <cell r="D4450">
            <v>1523.212</v>
          </cell>
          <cell r="E4450">
            <v>0</v>
          </cell>
        </row>
        <row r="4451">
          <cell r="A4451" t="str">
            <v>RE3-6V222MS-T2</v>
          </cell>
          <cell r="B4451" t="str">
            <v>10x16</v>
          </cell>
          <cell r="C4451">
            <v>1813.6569999999999</v>
          </cell>
          <cell r="D4451">
            <v>1473.645</v>
          </cell>
          <cell r="E4451">
            <v>0.5</v>
          </cell>
        </row>
        <row r="4452">
          <cell r="A4452" t="str">
            <v>RE3-6V331M</v>
          </cell>
          <cell r="B4452" t="str">
            <v>6.3x11</v>
          </cell>
          <cell r="C4452">
            <v>645.78</v>
          </cell>
          <cell r="D4452">
            <v>515.44299999999998</v>
          </cell>
          <cell r="E4452">
            <v>0</v>
          </cell>
        </row>
        <row r="4453">
          <cell r="A4453" t="str">
            <v>RE3-6V331M-T2</v>
          </cell>
          <cell r="B4453" t="str">
            <v>6.3x11</v>
          </cell>
          <cell r="C4453">
            <v>676.75199999999995</v>
          </cell>
          <cell r="D4453">
            <v>526.154</v>
          </cell>
          <cell r="E4453">
            <v>1</v>
          </cell>
        </row>
        <row r="4454">
          <cell r="A4454" t="str">
            <v>RE3-6V331M-T36</v>
          </cell>
          <cell r="B4454" t="str">
            <v>6.3x11</v>
          </cell>
          <cell r="C4454">
            <v>676.75199999999995</v>
          </cell>
          <cell r="D4454">
            <v>526.154</v>
          </cell>
          <cell r="E4454">
            <v>0</v>
          </cell>
        </row>
        <row r="4455">
          <cell r="A4455" t="str">
            <v>RE3-6V331M-T58</v>
          </cell>
          <cell r="B4455" t="str">
            <v>6.3x11</v>
          </cell>
          <cell r="C4455">
            <v>676.75199999999995</v>
          </cell>
          <cell r="D4455">
            <v>526.154</v>
          </cell>
          <cell r="E4455">
            <v>6</v>
          </cell>
        </row>
        <row r="4456">
          <cell r="A4456" t="str">
            <v>RE3-6V331M-T72</v>
          </cell>
          <cell r="B4456" t="str">
            <v>6.3x11</v>
          </cell>
          <cell r="C4456">
            <v>676.75199999999995</v>
          </cell>
          <cell r="D4456">
            <v>526.154</v>
          </cell>
          <cell r="E4456">
            <v>8</v>
          </cell>
        </row>
        <row r="4457">
          <cell r="A4457" t="str">
            <v>RE3-6V331MF3#-T2</v>
          </cell>
          <cell r="B4457" t="str">
            <v>6.3x11</v>
          </cell>
          <cell r="C4457">
            <v>676.75199999999995</v>
          </cell>
          <cell r="D4457">
            <v>526.154</v>
          </cell>
          <cell r="E4457">
            <v>0</v>
          </cell>
        </row>
        <row r="4458">
          <cell r="A4458" t="str">
            <v>RE3-6V331MF3#-T72</v>
          </cell>
          <cell r="B4458" t="str">
            <v>6.3x11</v>
          </cell>
          <cell r="C4458">
            <v>676.75199999999995</v>
          </cell>
          <cell r="D4458">
            <v>526.154</v>
          </cell>
          <cell r="E4458">
            <v>6</v>
          </cell>
        </row>
        <row r="4459">
          <cell r="A4459" t="str">
            <v>RE3-6V332M</v>
          </cell>
          <cell r="B4459" t="str">
            <v>10x20</v>
          </cell>
          <cell r="C4459">
            <v>2265.9050000000002</v>
          </cell>
          <cell r="D4459">
            <v>1911.806</v>
          </cell>
          <cell r="E4459">
            <v>0</v>
          </cell>
        </row>
        <row r="4460">
          <cell r="A4460" t="str">
            <v>RE3-6V332M-F</v>
          </cell>
          <cell r="B4460" t="str">
            <v>10x20</v>
          </cell>
          <cell r="C4460">
            <v>2351.2220000000002</v>
          </cell>
          <cell r="D4460">
            <v>1983.1289999999999</v>
          </cell>
          <cell r="E4460">
            <v>4</v>
          </cell>
        </row>
        <row r="4461">
          <cell r="A4461" t="str">
            <v>RE3-6V332M-S1</v>
          </cell>
          <cell r="B4461" t="str">
            <v>10x20</v>
          </cell>
          <cell r="C4461">
            <v>2351.2220000000002</v>
          </cell>
          <cell r="D4461">
            <v>1983.1289999999999</v>
          </cell>
          <cell r="E4461">
            <v>0</v>
          </cell>
        </row>
        <row r="4462">
          <cell r="A4462" t="str">
            <v>RE3-6V332M-T2</v>
          </cell>
          <cell r="B4462" t="str">
            <v>10x20</v>
          </cell>
          <cell r="C4462">
            <v>2295.587</v>
          </cell>
          <cell r="D4462">
            <v>1921.2550000000001</v>
          </cell>
          <cell r="E4462">
            <v>7</v>
          </cell>
        </row>
        <row r="4463">
          <cell r="A4463" t="str">
            <v>RE3-6V332MH5#</v>
          </cell>
          <cell r="B4463" t="str">
            <v>10x20</v>
          </cell>
          <cell r="C4463">
            <v>2265.9050000000002</v>
          </cell>
          <cell r="D4463">
            <v>1911.806</v>
          </cell>
          <cell r="E4463">
            <v>1</v>
          </cell>
        </row>
        <row r="4464">
          <cell r="A4464" t="str">
            <v>RE3-6V332MH5#-S1</v>
          </cell>
          <cell r="B4464" t="str">
            <v>10x20</v>
          </cell>
          <cell r="C4464">
            <v>2351.2220000000002</v>
          </cell>
          <cell r="D4464">
            <v>1983.1289999999999</v>
          </cell>
          <cell r="E4464">
            <v>0</v>
          </cell>
        </row>
        <row r="4465">
          <cell r="A4465" t="str">
            <v>RE3-6V470M-T2</v>
          </cell>
          <cell r="B4465" t="str">
            <v>5x11</v>
          </cell>
          <cell r="C4465">
            <v>373.86</v>
          </cell>
          <cell r="D4465">
            <v>336.51499999999999</v>
          </cell>
          <cell r="E4465">
            <v>12</v>
          </cell>
        </row>
        <row r="4466">
          <cell r="A4466" t="str">
            <v>RE3-6V470M-T58</v>
          </cell>
          <cell r="B4466" t="str">
            <v>5x11</v>
          </cell>
          <cell r="C4466">
            <v>373.86</v>
          </cell>
          <cell r="D4466">
            <v>336.51499999999999</v>
          </cell>
          <cell r="E4466">
            <v>0</v>
          </cell>
        </row>
        <row r="4467">
          <cell r="A4467" t="str">
            <v>RE3-6V471M</v>
          </cell>
          <cell r="B4467" t="str">
            <v>6.3x11</v>
          </cell>
          <cell r="C4467">
            <v>645.78</v>
          </cell>
          <cell r="D4467">
            <v>515.44299999999998</v>
          </cell>
          <cell r="E4467">
            <v>10</v>
          </cell>
        </row>
        <row r="4468">
          <cell r="A4468" t="str">
            <v>RE3-6V471M-S1</v>
          </cell>
          <cell r="B4468" t="str">
            <v>6.3x11</v>
          </cell>
          <cell r="C4468">
            <v>658.96699999999998</v>
          </cell>
          <cell r="D4468">
            <v>524.78499999999997</v>
          </cell>
          <cell r="E4468">
            <v>0</v>
          </cell>
        </row>
        <row r="4469">
          <cell r="A4469" t="str">
            <v>RE3-6V471M-T2</v>
          </cell>
          <cell r="B4469" t="str">
            <v>6.3x11</v>
          </cell>
          <cell r="C4469">
            <v>676.75199999999995</v>
          </cell>
          <cell r="D4469">
            <v>526.154</v>
          </cell>
          <cell r="E4469">
            <v>24</v>
          </cell>
        </row>
        <row r="4470">
          <cell r="A4470" t="str">
            <v>RE3-6V471M-T36</v>
          </cell>
          <cell r="B4470" t="str">
            <v>6.3x11</v>
          </cell>
          <cell r="C4470">
            <v>676.75199999999995</v>
          </cell>
          <cell r="D4470">
            <v>526.154</v>
          </cell>
          <cell r="E4470">
            <v>0</v>
          </cell>
        </row>
        <row r="4471">
          <cell r="A4471" t="str">
            <v>RE3-6V471M-T58</v>
          </cell>
          <cell r="B4471" t="str">
            <v>6.3x11</v>
          </cell>
          <cell r="C4471">
            <v>676.75199999999995</v>
          </cell>
          <cell r="D4471">
            <v>526.154</v>
          </cell>
          <cell r="E4471">
            <v>2</v>
          </cell>
        </row>
        <row r="4472">
          <cell r="A4472" t="str">
            <v>RE3-6V471M-T72</v>
          </cell>
          <cell r="B4472" t="str">
            <v>6.3x11</v>
          </cell>
          <cell r="C4472">
            <v>676.75199999999995</v>
          </cell>
          <cell r="D4472">
            <v>526.154</v>
          </cell>
          <cell r="E4472">
            <v>48</v>
          </cell>
        </row>
        <row r="4473">
          <cell r="A4473" t="str">
            <v>RE3-6V471MF3#</v>
          </cell>
          <cell r="B4473" t="str">
            <v>6.3x11</v>
          </cell>
          <cell r="C4473">
            <v>645.78</v>
          </cell>
          <cell r="D4473">
            <v>515.44299999999998</v>
          </cell>
          <cell r="E4473">
            <v>0</v>
          </cell>
        </row>
        <row r="4474">
          <cell r="A4474" t="str">
            <v>RE3-6V471MF3#-T2</v>
          </cell>
          <cell r="B4474" t="str">
            <v>6.3x11</v>
          </cell>
          <cell r="C4474">
            <v>676.75199999999995</v>
          </cell>
          <cell r="D4474">
            <v>526.154</v>
          </cell>
          <cell r="E4474">
            <v>0</v>
          </cell>
        </row>
        <row r="4475">
          <cell r="A4475" t="str">
            <v>RE3-6V471MF3#-T72</v>
          </cell>
          <cell r="B4475" t="str">
            <v>6.3x11</v>
          </cell>
          <cell r="C4475">
            <v>676.75199999999995</v>
          </cell>
          <cell r="D4475">
            <v>526.154</v>
          </cell>
          <cell r="E4475">
            <v>18</v>
          </cell>
        </row>
        <row r="4476">
          <cell r="A4476" t="str">
            <v>RE3-6V471MG-T2</v>
          </cell>
          <cell r="B4476" t="str">
            <v>6.3x11</v>
          </cell>
          <cell r="C4476">
            <v>676.75199999999995</v>
          </cell>
          <cell r="D4476">
            <v>526.154</v>
          </cell>
          <cell r="E4476">
            <v>0</v>
          </cell>
        </row>
        <row r="4477">
          <cell r="A4477" t="str">
            <v>RE3-6V472M</v>
          </cell>
          <cell r="B4477" t="str">
            <v>12.5x20</v>
          </cell>
          <cell r="C4477">
            <v>2900.4430000000002</v>
          </cell>
          <cell r="D4477">
            <v>2683.2310000000002</v>
          </cell>
          <cell r="E4477">
            <v>1</v>
          </cell>
        </row>
        <row r="4478">
          <cell r="A4478" t="str">
            <v>RE3-6V472M-F1</v>
          </cell>
          <cell r="B4478" t="str">
            <v>12.5x20</v>
          </cell>
          <cell r="C4478">
            <v>2991.1559999999999</v>
          </cell>
          <cell r="D4478">
            <v>2740.3519999999999</v>
          </cell>
          <cell r="E4478">
            <v>0</v>
          </cell>
        </row>
        <row r="4479">
          <cell r="A4479" t="str">
            <v>RE3-6V472M-S1</v>
          </cell>
          <cell r="B4479" t="str">
            <v>12.5x20</v>
          </cell>
          <cell r="C4479">
            <v>2991.1559999999999</v>
          </cell>
          <cell r="D4479">
            <v>2740.3519999999999</v>
          </cell>
          <cell r="E4479">
            <v>0</v>
          </cell>
        </row>
        <row r="4480">
          <cell r="A4480" t="str">
            <v>RE3-6V472M-T4</v>
          </cell>
          <cell r="B4480" t="str">
            <v>12.5x20</v>
          </cell>
          <cell r="C4480">
            <v>2931.4560000000001</v>
          </cell>
          <cell r="D4480">
            <v>2688.4189999999999</v>
          </cell>
          <cell r="E4480">
            <v>0</v>
          </cell>
        </row>
        <row r="4481">
          <cell r="A4481" t="str">
            <v>RE3-6V682M</v>
          </cell>
          <cell r="B4481" t="str">
            <v>12.5x25</v>
          </cell>
          <cell r="C4481">
            <v>3806.6170000000002</v>
          </cell>
          <cell r="D4481">
            <v>3584.9780000000001</v>
          </cell>
          <cell r="E4481">
            <v>0</v>
          </cell>
        </row>
        <row r="4482">
          <cell r="A4482" t="str">
            <v>RE3-6V682M-F</v>
          </cell>
          <cell r="B4482" t="str">
            <v>12.5x25</v>
          </cell>
          <cell r="C4482">
            <v>3890.7330000000002</v>
          </cell>
          <cell r="D4482">
            <v>3642.31</v>
          </cell>
          <cell r="E4482">
            <v>0</v>
          </cell>
        </row>
        <row r="4483">
          <cell r="A4483" t="str">
            <v>RE3-6V682M-S1</v>
          </cell>
          <cell r="B4483" t="str">
            <v>12.5x25</v>
          </cell>
          <cell r="C4483">
            <v>3890.7330000000002</v>
          </cell>
          <cell r="D4483">
            <v>3642.31</v>
          </cell>
          <cell r="E4483">
            <v>0</v>
          </cell>
        </row>
        <row r="4484">
          <cell r="A4484" t="str">
            <v>RE3-6V682M-T4</v>
          </cell>
          <cell r="B4484" t="str">
            <v>12.5x25</v>
          </cell>
          <cell r="C4484">
            <v>3845.52</v>
          </cell>
          <cell r="D4484">
            <v>3574.6610000000001</v>
          </cell>
          <cell r="E4484">
            <v>0</v>
          </cell>
        </row>
        <row r="4485">
          <cell r="A4485" t="str">
            <v>RE3-71V222MK8</v>
          </cell>
          <cell r="B4485" t="str">
            <v>18x35.5</v>
          </cell>
          <cell r="C4485">
            <v>10959.083000000001</v>
          </cell>
          <cell r="D4485">
            <v>11360.632</v>
          </cell>
          <cell r="E4485">
            <v>0</v>
          </cell>
        </row>
        <row r="4486">
          <cell r="A4486" t="str">
            <v>RE3-71V222MK8#-S1</v>
          </cell>
          <cell r="B4486" t="str">
            <v>18x35.5</v>
          </cell>
          <cell r="C4486">
            <v>11026.715</v>
          </cell>
          <cell r="D4486">
            <v>11417.453</v>
          </cell>
          <cell r="E4486">
            <v>0</v>
          </cell>
        </row>
        <row r="4487">
          <cell r="A4487" t="str">
            <v>RE3-71V222MK8-S1</v>
          </cell>
          <cell r="B4487" t="str">
            <v>18x35.5</v>
          </cell>
          <cell r="C4487">
            <v>11026.715</v>
          </cell>
          <cell r="D4487">
            <v>11417.453</v>
          </cell>
          <cell r="E4487">
            <v>0</v>
          </cell>
        </row>
        <row r="4488">
          <cell r="A4488" t="str">
            <v>REJ-100V010M</v>
          </cell>
          <cell r="B4488" t="str">
            <v>5x11</v>
          </cell>
          <cell r="C4488">
            <v>321.51</v>
          </cell>
          <cell r="D4488">
            <v>304.39400000000001</v>
          </cell>
          <cell r="E4488">
            <v>0</v>
          </cell>
        </row>
        <row r="4489">
          <cell r="A4489" t="str">
            <v>REJ-100V010M-F</v>
          </cell>
          <cell r="B4489" t="str">
            <v>5x11</v>
          </cell>
          <cell r="C4489">
            <v>337.72399999999999</v>
          </cell>
          <cell r="D4489">
            <v>315.97699999999998</v>
          </cell>
          <cell r="E4489">
            <v>0</v>
          </cell>
        </row>
        <row r="4490">
          <cell r="A4490" t="str">
            <v>REJ-100V010M-F1</v>
          </cell>
          <cell r="B4490" t="str">
            <v>5x11</v>
          </cell>
          <cell r="C4490">
            <v>337.72399999999999</v>
          </cell>
          <cell r="D4490">
            <v>315.97699999999998</v>
          </cell>
          <cell r="E4490">
            <v>4</v>
          </cell>
        </row>
        <row r="4491">
          <cell r="A4491" t="str">
            <v>REJ-100V010M-T10</v>
          </cell>
          <cell r="B4491" t="str">
            <v>5x11</v>
          </cell>
          <cell r="C4491">
            <v>338.05900000000003</v>
          </cell>
          <cell r="D4491">
            <v>313.33999999999997</v>
          </cell>
          <cell r="E4491">
            <v>0</v>
          </cell>
        </row>
        <row r="4492">
          <cell r="A4492" t="str">
            <v>REJ-100V010M-T2</v>
          </cell>
          <cell r="B4492" t="str">
            <v>5x11</v>
          </cell>
          <cell r="C4492">
            <v>338.05900000000003</v>
          </cell>
          <cell r="D4492">
            <v>313.33999999999997</v>
          </cell>
          <cell r="E4492">
            <v>0</v>
          </cell>
        </row>
        <row r="4493">
          <cell r="A4493" t="str">
            <v>REJ-100V010M-T36</v>
          </cell>
          <cell r="B4493" t="str">
            <v>5x11</v>
          </cell>
          <cell r="C4493">
            <v>338.05900000000003</v>
          </cell>
          <cell r="D4493">
            <v>313.33999999999997</v>
          </cell>
          <cell r="E4493">
            <v>0</v>
          </cell>
        </row>
        <row r="4494">
          <cell r="A4494" t="str">
            <v>REJ-100V010M-T58</v>
          </cell>
          <cell r="B4494" t="str">
            <v>5x11</v>
          </cell>
          <cell r="C4494">
            <v>338.05900000000003</v>
          </cell>
          <cell r="D4494">
            <v>313.33999999999997</v>
          </cell>
          <cell r="E4494">
            <v>4</v>
          </cell>
        </row>
        <row r="4495">
          <cell r="A4495" t="str">
            <v>REJ-100V100M</v>
          </cell>
          <cell r="B4495" t="str">
            <v>6.3x11</v>
          </cell>
          <cell r="C4495">
            <v>677.15700000000004</v>
          </cell>
          <cell r="D4495">
            <v>605.69899999999996</v>
          </cell>
          <cell r="E4495">
            <v>6</v>
          </cell>
        </row>
        <row r="4496">
          <cell r="A4496" t="str">
            <v>REJ-100V100M-T2</v>
          </cell>
          <cell r="B4496" t="str">
            <v>6.3x11</v>
          </cell>
          <cell r="C4496">
            <v>693.86800000000005</v>
          </cell>
          <cell r="D4496">
            <v>312.39600000000002</v>
          </cell>
          <cell r="E4496">
            <v>0</v>
          </cell>
        </row>
        <row r="4497">
          <cell r="A4497" t="str">
            <v>REJ-100V100M-T58</v>
          </cell>
          <cell r="B4497" t="str">
            <v>6.3x11</v>
          </cell>
          <cell r="C4497">
            <v>693.86800000000005</v>
          </cell>
          <cell r="D4497">
            <v>312.39600000000002</v>
          </cell>
          <cell r="E4497">
            <v>0</v>
          </cell>
        </row>
        <row r="4498">
          <cell r="A4498" t="str">
            <v>REJ-100V101M</v>
          </cell>
          <cell r="B4498" t="str">
            <v>12.5x20</v>
          </cell>
          <cell r="C4498">
            <v>2700.0059999999999</v>
          </cell>
          <cell r="D4498">
            <v>2501.5700000000002</v>
          </cell>
          <cell r="E4498">
            <v>1</v>
          </cell>
        </row>
        <row r="4499">
          <cell r="A4499" t="str">
            <v>REJ-100V101M-F</v>
          </cell>
          <cell r="B4499" t="str">
            <v>12.5x20</v>
          </cell>
          <cell r="C4499">
            <v>2771.049</v>
          </cell>
          <cell r="D4499">
            <v>2558.4169999999999</v>
          </cell>
          <cell r="E4499">
            <v>0</v>
          </cell>
        </row>
        <row r="4500">
          <cell r="A4500" t="str">
            <v>REJ-100V220M</v>
          </cell>
          <cell r="B4500" t="str">
            <v>8x11.5</v>
          </cell>
          <cell r="C4500">
            <v>835.03499999999997</v>
          </cell>
          <cell r="D4500">
            <v>673.39400000000001</v>
          </cell>
          <cell r="E4500">
            <v>2</v>
          </cell>
        </row>
        <row r="4501">
          <cell r="A4501" t="str">
            <v>REJ-100V220M-F</v>
          </cell>
          <cell r="B4501" t="str">
            <v>8x11.5</v>
          </cell>
          <cell r="C4501">
            <v>851.61800000000005</v>
          </cell>
          <cell r="D4501">
            <v>685.99099999999999</v>
          </cell>
          <cell r="E4501">
            <v>0</v>
          </cell>
        </row>
        <row r="4502">
          <cell r="A4502" t="str">
            <v>REJ-100V220M-T2</v>
          </cell>
          <cell r="B4502" t="str">
            <v>8x11.5</v>
          </cell>
          <cell r="C4502">
            <v>856.90899999999999</v>
          </cell>
          <cell r="D4502">
            <v>683.69799999999998</v>
          </cell>
          <cell r="E4502">
            <v>2</v>
          </cell>
        </row>
        <row r="4503">
          <cell r="A4503" t="str">
            <v>REJ-100V220M-T8</v>
          </cell>
          <cell r="B4503" t="str">
            <v>8x11.5</v>
          </cell>
          <cell r="C4503">
            <v>856.90899999999999</v>
          </cell>
          <cell r="D4503">
            <v>683.69799999999998</v>
          </cell>
          <cell r="E4503">
            <v>2</v>
          </cell>
        </row>
        <row r="4504">
          <cell r="A4504" t="str">
            <v>REJ-100V221M</v>
          </cell>
          <cell r="B4504" t="str">
            <v>16x25</v>
          </cell>
          <cell r="C4504">
            <v>4593.3860000000004</v>
          </cell>
          <cell r="D4504">
            <v>4438.3280000000004</v>
          </cell>
          <cell r="E4504">
            <v>1.5</v>
          </cell>
        </row>
        <row r="4505">
          <cell r="A4505" t="str">
            <v>REJ-100V2R2M</v>
          </cell>
          <cell r="B4505" t="str">
            <v>5x11</v>
          </cell>
          <cell r="C4505">
            <v>321.51</v>
          </cell>
          <cell r="D4505">
            <v>304.39400000000001</v>
          </cell>
          <cell r="E4505">
            <v>0</v>
          </cell>
        </row>
        <row r="4506">
          <cell r="A4506" t="str">
            <v>REJ-100V2R2M-F1</v>
          </cell>
          <cell r="B4506" t="str">
            <v>5x11</v>
          </cell>
          <cell r="C4506">
            <v>337.72399999999999</v>
          </cell>
          <cell r="D4506">
            <v>315.97699999999998</v>
          </cell>
          <cell r="E4506">
            <v>0</v>
          </cell>
        </row>
        <row r="4507">
          <cell r="A4507" t="str">
            <v>REJ-100V2R2M-T10</v>
          </cell>
          <cell r="B4507" t="str">
            <v>5x11</v>
          </cell>
          <cell r="C4507">
            <v>338.05900000000003</v>
          </cell>
          <cell r="D4507">
            <v>313.33999999999997</v>
          </cell>
          <cell r="E4507">
            <v>0</v>
          </cell>
        </row>
        <row r="4508">
          <cell r="A4508" t="str">
            <v>REJ-100V2R2M-T2</v>
          </cell>
          <cell r="B4508" t="str">
            <v>5x11</v>
          </cell>
          <cell r="C4508">
            <v>338.05900000000003</v>
          </cell>
          <cell r="D4508">
            <v>313.33999999999997</v>
          </cell>
          <cell r="E4508">
            <v>0</v>
          </cell>
        </row>
        <row r="4509">
          <cell r="A4509" t="str">
            <v>REJ-100V2R2M-T58</v>
          </cell>
          <cell r="B4509" t="str">
            <v>5x11</v>
          </cell>
          <cell r="C4509">
            <v>338.05900000000003</v>
          </cell>
          <cell r="D4509">
            <v>313.33999999999997</v>
          </cell>
          <cell r="E4509">
            <v>0</v>
          </cell>
        </row>
        <row r="4510">
          <cell r="A4510" t="str">
            <v>REJ-100V330M</v>
          </cell>
          <cell r="B4510" t="str">
            <v>10x12.5</v>
          </cell>
          <cell r="C4510">
            <v>1412.325</v>
          </cell>
          <cell r="D4510">
            <v>1044.7449999999999</v>
          </cell>
          <cell r="E4510">
            <v>0.2</v>
          </cell>
        </row>
        <row r="4511">
          <cell r="A4511" t="str">
            <v>REJ-100V330M-T2</v>
          </cell>
          <cell r="B4511" t="str">
            <v>10x12.5</v>
          </cell>
          <cell r="C4511">
            <v>1439.7529999999999</v>
          </cell>
          <cell r="D4511">
            <v>1058.347</v>
          </cell>
          <cell r="E4511">
            <v>0</v>
          </cell>
        </row>
        <row r="4512">
          <cell r="A4512" t="str">
            <v>REJ-100V331M</v>
          </cell>
          <cell r="B4512" t="str">
            <v>16x25</v>
          </cell>
          <cell r="C4512">
            <v>4593.3860000000004</v>
          </cell>
          <cell r="D4512">
            <v>4438.3280000000004</v>
          </cell>
          <cell r="E4512">
            <v>0.5</v>
          </cell>
        </row>
        <row r="4513">
          <cell r="A4513" t="str">
            <v>REJ-100V3R3M</v>
          </cell>
          <cell r="B4513" t="str">
            <v>5x11</v>
          </cell>
          <cell r="C4513">
            <v>321.51</v>
          </cell>
          <cell r="D4513">
            <v>304.39400000000001</v>
          </cell>
          <cell r="E4513">
            <v>2</v>
          </cell>
        </row>
        <row r="4514">
          <cell r="A4514" t="str">
            <v>REJ-100V3R3M-F</v>
          </cell>
          <cell r="B4514" t="str">
            <v>5x11</v>
          </cell>
          <cell r="C4514">
            <v>337.72399999999999</v>
          </cell>
          <cell r="D4514">
            <v>315.97699999999998</v>
          </cell>
          <cell r="E4514">
            <v>0</v>
          </cell>
        </row>
        <row r="4515">
          <cell r="A4515" t="str">
            <v>REJ-100V3R3M-T2</v>
          </cell>
          <cell r="B4515" t="str">
            <v>5x11</v>
          </cell>
          <cell r="C4515">
            <v>338.05900000000003</v>
          </cell>
          <cell r="D4515">
            <v>313.33999999999997</v>
          </cell>
          <cell r="E4515">
            <v>0</v>
          </cell>
        </row>
        <row r="4516">
          <cell r="A4516" t="str">
            <v>REJ-100V3R3M-T58</v>
          </cell>
          <cell r="B4516" t="str">
            <v>5x11</v>
          </cell>
          <cell r="C4516">
            <v>338.05900000000003</v>
          </cell>
          <cell r="D4516">
            <v>313.33999999999997</v>
          </cell>
          <cell r="E4516">
            <v>0</v>
          </cell>
        </row>
        <row r="4517">
          <cell r="A4517" t="str">
            <v>REJ-100V470M</v>
          </cell>
          <cell r="B4517" t="str">
            <v>10x16</v>
          </cell>
          <cell r="C4517">
            <v>1640.8409999999999</v>
          </cell>
          <cell r="D4517">
            <v>1283.2049999999999</v>
          </cell>
          <cell r="E4517">
            <v>20</v>
          </cell>
        </row>
        <row r="4518">
          <cell r="A4518" t="str">
            <v>REJ-100V470M-F</v>
          </cell>
          <cell r="B4518" t="str">
            <v>10x16</v>
          </cell>
          <cell r="C4518">
            <v>1705.6669999999999</v>
          </cell>
          <cell r="D4518">
            <v>1329.8440000000001</v>
          </cell>
          <cell r="E4518">
            <v>1</v>
          </cell>
        </row>
        <row r="4519">
          <cell r="A4519" t="str">
            <v>REJ-100V470M-T2</v>
          </cell>
          <cell r="B4519" t="str">
            <v>10x16</v>
          </cell>
          <cell r="C4519">
            <v>1657.9649999999999</v>
          </cell>
          <cell r="D4519">
            <v>1285.2260000000001</v>
          </cell>
          <cell r="E4519">
            <v>2</v>
          </cell>
        </row>
        <row r="4520">
          <cell r="A4520" t="str">
            <v>REJ-100V471M</v>
          </cell>
          <cell r="B4520" t="str">
            <v>16x31.5</v>
          </cell>
          <cell r="C4520">
            <v>6069.22</v>
          </cell>
          <cell r="D4520">
            <v>5975.4129999999996</v>
          </cell>
          <cell r="E4520">
            <v>0.4</v>
          </cell>
        </row>
        <row r="4521">
          <cell r="A4521" t="str">
            <v>REJ-100V4R7M</v>
          </cell>
          <cell r="B4521" t="str">
            <v>5x11</v>
          </cell>
          <cell r="C4521">
            <v>321.51</v>
          </cell>
          <cell r="D4521">
            <v>304.39400000000001</v>
          </cell>
          <cell r="E4521">
            <v>2</v>
          </cell>
        </row>
        <row r="4522">
          <cell r="A4522" t="str">
            <v>REJ-100V4R7M-F</v>
          </cell>
          <cell r="B4522" t="str">
            <v>5x11</v>
          </cell>
          <cell r="C4522">
            <v>337.72399999999999</v>
          </cell>
          <cell r="D4522">
            <v>315.97699999999998</v>
          </cell>
          <cell r="E4522">
            <v>0</v>
          </cell>
        </row>
        <row r="4523">
          <cell r="A4523" t="str">
            <v>REJ-100V4R7M-F1</v>
          </cell>
          <cell r="B4523" t="str">
            <v>5x11</v>
          </cell>
          <cell r="C4523">
            <v>337.72399999999999</v>
          </cell>
          <cell r="D4523">
            <v>315.97699999999998</v>
          </cell>
          <cell r="E4523">
            <v>0</v>
          </cell>
        </row>
        <row r="4524">
          <cell r="A4524" t="str">
            <v>REJ-100V4R7M-T10</v>
          </cell>
          <cell r="B4524" t="str">
            <v>5x11</v>
          </cell>
          <cell r="C4524">
            <v>338.05900000000003</v>
          </cell>
          <cell r="D4524">
            <v>313.33999999999997</v>
          </cell>
          <cell r="E4524">
            <v>0</v>
          </cell>
        </row>
        <row r="4525">
          <cell r="A4525" t="str">
            <v>REJ-100V4R7M-T14</v>
          </cell>
          <cell r="B4525" t="str">
            <v>5x11</v>
          </cell>
          <cell r="C4525">
            <v>338.05900000000003</v>
          </cell>
          <cell r="D4525">
            <v>313.33999999999997</v>
          </cell>
          <cell r="E4525">
            <v>0</v>
          </cell>
        </row>
        <row r="4526">
          <cell r="A4526" t="str">
            <v>REJ-100V4R7M-T2</v>
          </cell>
          <cell r="B4526" t="str">
            <v>5x11</v>
          </cell>
          <cell r="C4526">
            <v>338.05900000000003</v>
          </cell>
          <cell r="D4526">
            <v>313.33999999999997</v>
          </cell>
          <cell r="E4526">
            <v>0</v>
          </cell>
        </row>
        <row r="4527">
          <cell r="A4527" t="str">
            <v>REJ-100V4R7M-T58</v>
          </cell>
          <cell r="B4527" t="str">
            <v>5x11</v>
          </cell>
          <cell r="C4527">
            <v>338.05900000000003</v>
          </cell>
          <cell r="D4527">
            <v>313.33999999999997</v>
          </cell>
          <cell r="E4527">
            <v>2</v>
          </cell>
        </row>
        <row r="4528">
          <cell r="A4528" t="str">
            <v>REJ-100VR10M</v>
          </cell>
          <cell r="B4528" t="str">
            <v>5x11</v>
          </cell>
          <cell r="C4528">
            <v>321.51</v>
          </cell>
          <cell r="D4528">
            <v>304.39400000000001</v>
          </cell>
          <cell r="E4528">
            <v>4</v>
          </cell>
        </row>
        <row r="4529">
          <cell r="A4529" t="str">
            <v>REJ-100VR10M-T2</v>
          </cell>
          <cell r="B4529" t="str">
            <v>5x11</v>
          </cell>
          <cell r="C4529">
            <v>338.05900000000003</v>
          </cell>
          <cell r="D4529">
            <v>313.33999999999997</v>
          </cell>
          <cell r="E4529">
            <v>0</v>
          </cell>
        </row>
        <row r="4530">
          <cell r="A4530" t="str">
            <v>REJ-100VR33M</v>
          </cell>
          <cell r="B4530" t="str">
            <v>5x11</v>
          </cell>
          <cell r="C4530">
            <v>321.51</v>
          </cell>
          <cell r="D4530">
            <v>304.39400000000001</v>
          </cell>
          <cell r="E4530">
            <v>0</v>
          </cell>
        </row>
        <row r="4531">
          <cell r="A4531" t="str">
            <v>REJ-100VR33M-T2</v>
          </cell>
          <cell r="B4531" t="str">
            <v>5x11</v>
          </cell>
          <cell r="C4531">
            <v>338.05900000000003</v>
          </cell>
          <cell r="D4531">
            <v>313.33999999999997</v>
          </cell>
          <cell r="E4531">
            <v>0</v>
          </cell>
        </row>
        <row r="4532">
          <cell r="A4532" t="str">
            <v>REJ-100VR33M-T58</v>
          </cell>
          <cell r="B4532" t="str">
            <v>5x11</v>
          </cell>
          <cell r="C4532">
            <v>338.05900000000003</v>
          </cell>
          <cell r="D4532">
            <v>313.33999999999997</v>
          </cell>
          <cell r="E4532">
            <v>0</v>
          </cell>
        </row>
        <row r="4533">
          <cell r="A4533" t="str">
            <v>REJ-100VR47M</v>
          </cell>
          <cell r="B4533" t="str">
            <v>5x11</v>
          </cell>
          <cell r="C4533">
            <v>321.51</v>
          </cell>
          <cell r="D4533">
            <v>304.39400000000001</v>
          </cell>
          <cell r="E4533">
            <v>12</v>
          </cell>
        </row>
        <row r="4534">
          <cell r="A4534" t="str">
            <v>REJ-100VR47M-T10</v>
          </cell>
          <cell r="B4534" t="str">
            <v>5x11</v>
          </cell>
          <cell r="C4534">
            <v>338.05900000000003</v>
          </cell>
          <cell r="D4534">
            <v>313.33999999999997</v>
          </cell>
          <cell r="E4534">
            <v>0</v>
          </cell>
        </row>
        <row r="4535">
          <cell r="A4535" t="str">
            <v>REJ-10V101K</v>
          </cell>
          <cell r="B4535" t="str">
            <v>5x11</v>
          </cell>
          <cell r="C4535">
            <v>321.51</v>
          </cell>
          <cell r="D4535">
            <v>304.39400000000001</v>
          </cell>
          <cell r="E4535">
            <v>0</v>
          </cell>
        </row>
        <row r="4536">
          <cell r="A4536" t="str">
            <v>REJ-10V101K-T2</v>
          </cell>
          <cell r="B4536" t="str">
            <v>5x11</v>
          </cell>
          <cell r="C4536">
            <v>338.05900000000003</v>
          </cell>
          <cell r="D4536">
            <v>313.33999999999997</v>
          </cell>
          <cell r="E4536">
            <v>0</v>
          </cell>
        </row>
        <row r="4537">
          <cell r="A4537" t="str">
            <v>REJ-10V101M</v>
          </cell>
          <cell r="B4537" t="str">
            <v>5x11</v>
          </cell>
          <cell r="C4537">
            <v>321.51</v>
          </cell>
          <cell r="D4537">
            <v>304.39400000000001</v>
          </cell>
          <cell r="E4537">
            <v>0</v>
          </cell>
        </row>
        <row r="4538">
          <cell r="A4538" t="str">
            <v>REJ-10V101M-S1</v>
          </cell>
          <cell r="B4538" t="str">
            <v>5x11</v>
          </cell>
          <cell r="C4538">
            <v>337.72399999999999</v>
          </cell>
          <cell r="D4538">
            <v>315.97699999999998</v>
          </cell>
          <cell r="E4538">
            <v>0</v>
          </cell>
        </row>
        <row r="4539">
          <cell r="A4539" t="str">
            <v>REJ-10V101M-T10</v>
          </cell>
          <cell r="B4539" t="str">
            <v>5x11</v>
          </cell>
          <cell r="C4539">
            <v>338.05900000000003</v>
          </cell>
          <cell r="D4539">
            <v>313.33999999999997</v>
          </cell>
          <cell r="E4539">
            <v>0</v>
          </cell>
        </row>
        <row r="4540">
          <cell r="A4540" t="str">
            <v>REJ-10V101M-T2</v>
          </cell>
          <cell r="B4540" t="str">
            <v>5x11</v>
          </cell>
          <cell r="C4540">
            <v>338.05900000000003</v>
          </cell>
          <cell r="D4540">
            <v>313.33999999999997</v>
          </cell>
          <cell r="E4540">
            <v>0</v>
          </cell>
        </row>
        <row r="4541">
          <cell r="A4541" t="str">
            <v>REJ-10V101M-T58</v>
          </cell>
          <cell r="B4541" t="str">
            <v>5x11</v>
          </cell>
          <cell r="C4541">
            <v>338.05900000000003</v>
          </cell>
          <cell r="D4541">
            <v>313.33999999999997</v>
          </cell>
          <cell r="E4541">
            <v>0</v>
          </cell>
        </row>
        <row r="4542">
          <cell r="A4542" t="str">
            <v>REJ-10V102M</v>
          </cell>
          <cell r="B4542" t="str">
            <v>10x16</v>
          </cell>
          <cell r="C4542">
            <v>1640.8409999999999</v>
          </cell>
          <cell r="D4542">
            <v>1283.2049999999999</v>
          </cell>
          <cell r="E4542">
            <v>0</v>
          </cell>
        </row>
        <row r="4543">
          <cell r="A4543" t="str">
            <v>REJ-10V102M-T2</v>
          </cell>
          <cell r="B4543" t="str">
            <v>10x16</v>
          </cell>
          <cell r="C4543">
            <v>1657.9649999999999</v>
          </cell>
          <cell r="D4543">
            <v>1285.2260000000001</v>
          </cell>
          <cell r="E4543">
            <v>2.5</v>
          </cell>
        </row>
        <row r="4544">
          <cell r="A4544" t="str">
            <v>REJ-10V221M</v>
          </cell>
          <cell r="B4544" t="str">
            <v>6.3x11</v>
          </cell>
          <cell r="C4544">
            <v>677.15700000000004</v>
          </cell>
          <cell r="D4544">
            <v>605.69899999999996</v>
          </cell>
          <cell r="E4544">
            <v>0</v>
          </cell>
        </row>
        <row r="4545">
          <cell r="A4545" t="str">
            <v>REJ-10V221M-F24</v>
          </cell>
          <cell r="B4545" t="str">
            <v>6.3x11</v>
          </cell>
          <cell r="C4545">
            <v>691.29700000000003</v>
          </cell>
          <cell r="D4545">
            <v>617.29100000000005</v>
          </cell>
          <cell r="E4545">
            <v>0</v>
          </cell>
        </row>
        <row r="4546">
          <cell r="A4546" t="str">
            <v>REJ-10V221M-S1</v>
          </cell>
          <cell r="B4546" t="str">
            <v>6.3x11</v>
          </cell>
          <cell r="C4546">
            <v>691.29700000000003</v>
          </cell>
          <cell r="D4546">
            <v>617.29100000000005</v>
          </cell>
          <cell r="E4546">
            <v>0</v>
          </cell>
        </row>
        <row r="4547">
          <cell r="A4547" t="str">
            <v>REJ-10V221M-T2</v>
          </cell>
          <cell r="B4547" t="str">
            <v>6.3x11</v>
          </cell>
          <cell r="C4547">
            <v>693.86800000000005</v>
          </cell>
          <cell r="D4547">
            <v>312.39600000000002</v>
          </cell>
          <cell r="E4547">
            <v>6</v>
          </cell>
        </row>
        <row r="4548">
          <cell r="A4548" t="str">
            <v>REJ-10V221M-T58</v>
          </cell>
          <cell r="B4548" t="str">
            <v>6.3x11</v>
          </cell>
          <cell r="C4548">
            <v>693.86800000000005</v>
          </cell>
          <cell r="D4548">
            <v>312.39600000000002</v>
          </cell>
          <cell r="E4548">
            <v>0</v>
          </cell>
        </row>
        <row r="4549">
          <cell r="A4549" t="str">
            <v>REJ-10V222M</v>
          </cell>
          <cell r="B4549" t="str">
            <v>12.5x20</v>
          </cell>
          <cell r="C4549">
            <v>2700.0059999999999</v>
          </cell>
          <cell r="D4549">
            <v>2501.5700000000002</v>
          </cell>
          <cell r="E4549">
            <v>0</v>
          </cell>
        </row>
        <row r="4550">
          <cell r="A4550" t="str">
            <v>REJ-10V331M</v>
          </cell>
          <cell r="B4550" t="str">
            <v>8x11.5</v>
          </cell>
          <cell r="C4550">
            <v>835.03499999999997</v>
          </cell>
          <cell r="D4550">
            <v>673.39400000000001</v>
          </cell>
          <cell r="E4550">
            <v>0</v>
          </cell>
        </row>
        <row r="4551">
          <cell r="A4551" t="str">
            <v>REJ-10V331M-T2</v>
          </cell>
          <cell r="B4551" t="str">
            <v>8x11.5</v>
          </cell>
          <cell r="C4551">
            <v>856.90899999999999</v>
          </cell>
          <cell r="D4551">
            <v>683.69799999999998</v>
          </cell>
          <cell r="E4551">
            <v>0</v>
          </cell>
        </row>
        <row r="4552">
          <cell r="A4552" t="str">
            <v>REJ-10V332M</v>
          </cell>
          <cell r="B4552" t="str">
            <v>12.5x25</v>
          </cell>
          <cell r="C4552">
            <v>3293.4090000000001</v>
          </cell>
          <cell r="D4552">
            <v>3141.549</v>
          </cell>
          <cell r="E4552">
            <v>0</v>
          </cell>
        </row>
        <row r="4553">
          <cell r="A4553" t="str">
            <v>REJ-10V332M-T2</v>
          </cell>
          <cell r="B4553" t="str">
            <v>12.5x25</v>
          </cell>
          <cell r="C4553">
            <v>3319.248</v>
          </cell>
          <cell r="D4553">
            <v>3135.3620000000001</v>
          </cell>
          <cell r="E4553">
            <v>0</v>
          </cell>
        </row>
        <row r="4554">
          <cell r="A4554" t="str">
            <v>REJ-10V332M-T4</v>
          </cell>
          <cell r="B4554" t="str">
            <v>12.5x25</v>
          </cell>
          <cell r="C4554">
            <v>3319.248</v>
          </cell>
          <cell r="D4554">
            <v>3135.3620000000001</v>
          </cell>
          <cell r="E4554">
            <v>1</v>
          </cell>
        </row>
        <row r="4555">
          <cell r="A4555" t="str">
            <v>REJ-10V470M</v>
          </cell>
          <cell r="B4555" t="str">
            <v>5x11</v>
          </cell>
          <cell r="C4555">
            <v>321.51</v>
          </cell>
          <cell r="D4555">
            <v>304.39400000000001</v>
          </cell>
          <cell r="E4555">
            <v>0</v>
          </cell>
        </row>
        <row r="4556">
          <cell r="A4556" t="str">
            <v>REJ-10V471M</v>
          </cell>
          <cell r="B4556" t="str">
            <v>8x11.5</v>
          </cell>
          <cell r="C4556">
            <v>835.03499999999997</v>
          </cell>
          <cell r="D4556">
            <v>673.39400000000001</v>
          </cell>
          <cell r="E4556">
            <v>2</v>
          </cell>
        </row>
        <row r="4557">
          <cell r="A4557" t="str">
            <v>REJ-10V471M-T2</v>
          </cell>
          <cell r="B4557" t="str">
            <v>8x11.5</v>
          </cell>
          <cell r="C4557">
            <v>856.90899999999999</v>
          </cell>
          <cell r="D4557">
            <v>683.69799999999998</v>
          </cell>
          <cell r="E4557">
            <v>18</v>
          </cell>
        </row>
        <row r="4558">
          <cell r="A4558" t="str">
            <v>REJ-10V471M-T8</v>
          </cell>
          <cell r="B4558" t="str">
            <v>8x11.5</v>
          </cell>
          <cell r="C4558">
            <v>856.90899999999999</v>
          </cell>
          <cell r="D4558">
            <v>683.69799999999998</v>
          </cell>
          <cell r="E4558">
            <v>90</v>
          </cell>
        </row>
        <row r="4559">
          <cell r="A4559" t="str">
            <v>REJ-10V472M</v>
          </cell>
          <cell r="B4559" t="str">
            <v>16x25</v>
          </cell>
          <cell r="C4559">
            <v>4593.3860000000004</v>
          </cell>
          <cell r="D4559">
            <v>4438.3280000000004</v>
          </cell>
          <cell r="E4559">
            <v>0</v>
          </cell>
        </row>
        <row r="4560">
          <cell r="A4560" t="str">
            <v>REJ-10V682M</v>
          </cell>
          <cell r="B4560" t="str">
            <v>16x31.5</v>
          </cell>
          <cell r="C4560">
            <v>6069.22</v>
          </cell>
          <cell r="D4560">
            <v>5975.4129999999996</v>
          </cell>
          <cell r="E4560">
            <v>1.4</v>
          </cell>
        </row>
        <row r="4561">
          <cell r="A4561" t="str">
            <v>REJ-16V100M</v>
          </cell>
          <cell r="B4561" t="str">
            <v>5x11</v>
          </cell>
          <cell r="C4561">
            <v>321.51</v>
          </cell>
          <cell r="D4561">
            <v>304.39400000000001</v>
          </cell>
          <cell r="E4561">
            <v>0</v>
          </cell>
        </row>
        <row r="4562">
          <cell r="A4562" t="str">
            <v>REJ-16V100M-T36</v>
          </cell>
          <cell r="B4562" t="str">
            <v>5x11</v>
          </cell>
          <cell r="C4562">
            <v>338.05900000000003</v>
          </cell>
          <cell r="D4562">
            <v>313.33999999999997</v>
          </cell>
          <cell r="E4562">
            <v>0</v>
          </cell>
        </row>
        <row r="4563">
          <cell r="A4563" t="str">
            <v>REJ-16V101M</v>
          </cell>
          <cell r="B4563" t="str">
            <v>6.3x11</v>
          </cell>
          <cell r="C4563">
            <v>677.15700000000004</v>
          </cell>
          <cell r="D4563">
            <v>605.69899999999996</v>
          </cell>
          <cell r="E4563">
            <v>6</v>
          </cell>
        </row>
        <row r="4564">
          <cell r="A4564" t="str">
            <v>REJ-16V101M-F1</v>
          </cell>
          <cell r="B4564" t="str">
            <v>6.3x11</v>
          </cell>
          <cell r="C4564">
            <v>691.29700000000003</v>
          </cell>
          <cell r="D4564">
            <v>617.29100000000005</v>
          </cell>
          <cell r="E4564">
            <v>0</v>
          </cell>
        </row>
        <row r="4565">
          <cell r="A4565" t="str">
            <v>REJ-16V101M-S1</v>
          </cell>
          <cell r="B4565" t="str">
            <v>6.3x11</v>
          </cell>
          <cell r="C4565">
            <v>691.29700000000003</v>
          </cell>
          <cell r="D4565">
            <v>617.29100000000005</v>
          </cell>
          <cell r="E4565">
            <v>0</v>
          </cell>
        </row>
        <row r="4566">
          <cell r="A4566" t="str">
            <v>REJ-16V101M-T2</v>
          </cell>
          <cell r="B4566" t="str">
            <v>6.3x11</v>
          </cell>
          <cell r="C4566">
            <v>693.86800000000005</v>
          </cell>
          <cell r="D4566">
            <v>312.39600000000002</v>
          </cell>
          <cell r="E4566">
            <v>0</v>
          </cell>
        </row>
        <row r="4567">
          <cell r="A4567" t="str">
            <v>REJ-16V102M</v>
          </cell>
          <cell r="B4567" t="str">
            <v>10x20</v>
          </cell>
          <cell r="C4567">
            <v>2004.3689999999999</v>
          </cell>
          <cell r="D4567">
            <v>1712.998</v>
          </cell>
          <cell r="E4567">
            <v>7</v>
          </cell>
        </row>
        <row r="4568">
          <cell r="A4568" t="str">
            <v>REJ-16V102M-F</v>
          </cell>
          <cell r="B4568" t="str">
            <v>10x20</v>
          </cell>
          <cell r="C4568">
            <v>2073.2800000000002</v>
          </cell>
          <cell r="D4568">
            <v>1763.204</v>
          </cell>
          <cell r="E4568">
            <v>0</v>
          </cell>
        </row>
        <row r="4569">
          <cell r="A4569" t="str">
            <v>REJ-16V102M-T2</v>
          </cell>
          <cell r="B4569" t="str">
            <v>10x20</v>
          </cell>
          <cell r="C4569">
            <v>2034.0519999999999</v>
          </cell>
          <cell r="D4569">
            <v>1723.7739999999999</v>
          </cell>
          <cell r="E4569">
            <v>1.5</v>
          </cell>
        </row>
        <row r="4570">
          <cell r="A4570" t="str">
            <v>REJ-16V103ME9</v>
          </cell>
          <cell r="B4570" t="str">
            <v>18x40</v>
          </cell>
          <cell r="C4570">
            <v>9523.4490000000005</v>
          </cell>
          <cell r="D4570">
            <v>0</v>
          </cell>
          <cell r="E4570">
            <v>0</v>
          </cell>
        </row>
        <row r="4571">
          <cell r="A4571" t="str">
            <v>REJ-16V220M</v>
          </cell>
          <cell r="B4571" t="str">
            <v>5x11</v>
          </cell>
          <cell r="C4571">
            <v>321.51</v>
          </cell>
          <cell r="D4571">
            <v>304.39400000000001</v>
          </cell>
          <cell r="E4571">
            <v>0</v>
          </cell>
        </row>
        <row r="4572">
          <cell r="A4572" t="str">
            <v>REJ-16V220M-T2</v>
          </cell>
          <cell r="B4572" t="str">
            <v>5x11</v>
          </cell>
          <cell r="C4572">
            <v>338.05900000000003</v>
          </cell>
          <cell r="D4572">
            <v>313.33999999999997</v>
          </cell>
          <cell r="E4572">
            <v>0</v>
          </cell>
        </row>
        <row r="4573">
          <cell r="A4573" t="str">
            <v>REJ-16V221M</v>
          </cell>
          <cell r="B4573" t="str">
            <v>8x11.5</v>
          </cell>
          <cell r="C4573">
            <v>835.03499999999997</v>
          </cell>
          <cell r="D4573">
            <v>673.39400000000001</v>
          </cell>
          <cell r="E4573">
            <v>1</v>
          </cell>
        </row>
        <row r="4574">
          <cell r="A4574" t="str">
            <v>REJ-16V221M-F1</v>
          </cell>
          <cell r="B4574" t="str">
            <v>8x11.5</v>
          </cell>
          <cell r="C4574">
            <v>851.61800000000005</v>
          </cell>
          <cell r="D4574">
            <v>685.99099999999999</v>
          </cell>
          <cell r="E4574">
            <v>0</v>
          </cell>
        </row>
        <row r="4575">
          <cell r="A4575" t="str">
            <v>REJ-16V221M-T2</v>
          </cell>
          <cell r="B4575" t="str">
            <v>8x11.5</v>
          </cell>
          <cell r="C4575">
            <v>856.90899999999999</v>
          </cell>
          <cell r="D4575">
            <v>683.69799999999998</v>
          </cell>
          <cell r="E4575">
            <v>0</v>
          </cell>
        </row>
        <row r="4576">
          <cell r="A4576" t="str">
            <v>REJ-16V221M-T8</v>
          </cell>
          <cell r="B4576" t="str">
            <v>8x11.5</v>
          </cell>
          <cell r="C4576">
            <v>856.90899999999999</v>
          </cell>
          <cell r="D4576">
            <v>683.69799999999998</v>
          </cell>
          <cell r="E4576">
            <v>0</v>
          </cell>
        </row>
        <row r="4577">
          <cell r="A4577" t="str">
            <v>REJ-16V222M</v>
          </cell>
          <cell r="B4577" t="str">
            <v>12.5x25</v>
          </cell>
          <cell r="C4577">
            <v>3293.4090000000001</v>
          </cell>
          <cell r="D4577">
            <v>3141.549</v>
          </cell>
          <cell r="E4577">
            <v>10.5</v>
          </cell>
        </row>
        <row r="4578">
          <cell r="A4578" t="str">
            <v>REJ-16V222M-F</v>
          </cell>
          <cell r="B4578" t="str">
            <v>12.5x25</v>
          </cell>
          <cell r="C4578">
            <v>3361.7939999999999</v>
          </cell>
          <cell r="D4578">
            <v>3198.2139999999999</v>
          </cell>
          <cell r="E4578">
            <v>0</v>
          </cell>
        </row>
        <row r="4579">
          <cell r="A4579" t="str">
            <v>REJ-16V330M</v>
          </cell>
          <cell r="B4579" t="str">
            <v>5x11</v>
          </cell>
          <cell r="C4579">
            <v>321.51</v>
          </cell>
          <cell r="D4579">
            <v>304.39400000000001</v>
          </cell>
          <cell r="E4579">
            <v>4</v>
          </cell>
        </row>
        <row r="4580">
          <cell r="A4580" t="str">
            <v>REJ-16V330M-T14</v>
          </cell>
          <cell r="B4580" t="str">
            <v>5x11</v>
          </cell>
          <cell r="C4580">
            <v>338.05900000000003</v>
          </cell>
          <cell r="D4580">
            <v>313.33999999999997</v>
          </cell>
          <cell r="E4580">
            <v>0</v>
          </cell>
        </row>
        <row r="4581">
          <cell r="A4581" t="str">
            <v>REJ-16V331M</v>
          </cell>
          <cell r="B4581" t="str">
            <v>8x11.5</v>
          </cell>
          <cell r="C4581">
            <v>835.03499999999997</v>
          </cell>
          <cell r="D4581">
            <v>673.39400000000001</v>
          </cell>
          <cell r="E4581">
            <v>0</v>
          </cell>
        </row>
        <row r="4582">
          <cell r="A4582" t="str">
            <v>REJ-16V331M-T2</v>
          </cell>
          <cell r="B4582" t="str">
            <v>8x11.5</v>
          </cell>
          <cell r="C4582">
            <v>856.90899999999999</v>
          </cell>
          <cell r="D4582">
            <v>683.69799999999998</v>
          </cell>
          <cell r="E4582">
            <v>2</v>
          </cell>
        </row>
        <row r="4583">
          <cell r="A4583" t="str">
            <v>REJ-16V332M</v>
          </cell>
          <cell r="B4583" t="str">
            <v>16x25</v>
          </cell>
          <cell r="C4583">
            <v>4593.3860000000004</v>
          </cell>
          <cell r="D4583">
            <v>4438.3280000000004</v>
          </cell>
          <cell r="E4583">
            <v>0</v>
          </cell>
        </row>
        <row r="4584">
          <cell r="A4584" t="str">
            <v>REJ-16V470M</v>
          </cell>
          <cell r="B4584" t="str">
            <v>5x11</v>
          </cell>
          <cell r="C4584">
            <v>321.51</v>
          </cell>
          <cell r="D4584">
            <v>304.39400000000001</v>
          </cell>
          <cell r="E4584">
            <v>0</v>
          </cell>
        </row>
        <row r="4585">
          <cell r="A4585" t="str">
            <v>REJ-16V470M-F</v>
          </cell>
          <cell r="B4585" t="str">
            <v>5x11</v>
          </cell>
          <cell r="C4585">
            <v>337.72399999999999</v>
          </cell>
          <cell r="D4585">
            <v>315.97699999999998</v>
          </cell>
          <cell r="E4585">
            <v>0</v>
          </cell>
        </row>
        <row r="4586">
          <cell r="A4586" t="str">
            <v>REJ-16V470M-T2</v>
          </cell>
          <cell r="B4586" t="str">
            <v>5x11</v>
          </cell>
          <cell r="C4586">
            <v>338.05900000000003</v>
          </cell>
          <cell r="D4586">
            <v>313.33999999999997</v>
          </cell>
          <cell r="E4586">
            <v>0</v>
          </cell>
        </row>
        <row r="4587">
          <cell r="A4587" t="str">
            <v>REJ-16V471M</v>
          </cell>
          <cell r="B4587" t="str">
            <v>10x12.5</v>
          </cell>
          <cell r="C4587">
            <v>1412.325</v>
          </cell>
          <cell r="D4587">
            <v>1044.7449999999999</v>
          </cell>
          <cell r="E4587">
            <v>1</v>
          </cell>
        </row>
        <row r="4588">
          <cell r="A4588" t="str">
            <v>REJ-16V471M-S1</v>
          </cell>
          <cell r="B4588" t="str">
            <v>10x12.5</v>
          </cell>
          <cell r="C4588">
            <v>1474.184</v>
          </cell>
          <cell r="D4588">
            <v>1091.066</v>
          </cell>
          <cell r="E4588">
            <v>0</v>
          </cell>
        </row>
        <row r="4589">
          <cell r="A4589" t="str">
            <v>REJ-16V471M-T2</v>
          </cell>
          <cell r="B4589" t="str">
            <v>10x12.5</v>
          </cell>
          <cell r="C4589">
            <v>1439.7529999999999</v>
          </cell>
          <cell r="D4589">
            <v>1058.347</v>
          </cell>
          <cell r="E4589">
            <v>9.5</v>
          </cell>
        </row>
        <row r="4590">
          <cell r="A4590" t="str">
            <v>REJ-16V472M</v>
          </cell>
          <cell r="B4590" t="str">
            <v>16x31.5</v>
          </cell>
          <cell r="C4590">
            <v>6069.22</v>
          </cell>
          <cell r="D4590">
            <v>5975.4129999999996</v>
          </cell>
          <cell r="E4590">
            <v>3.2</v>
          </cell>
        </row>
        <row r="4591">
          <cell r="A4591" t="str">
            <v>REJ-25V100M</v>
          </cell>
          <cell r="B4591" t="str">
            <v>5x11</v>
          </cell>
          <cell r="C4591">
            <v>321.51</v>
          </cell>
          <cell r="D4591">
            <v>304.39400000000001</v>
          </cell>
          <cell r="E4591">
            <v>2</v>
          </cell>
        </row>
        <row r="4592">
          <cell r="A4592" t="str">
            <v>REJ-25V100M-T2</v>
          </cell>
          <cell r="B4592" t="str">
            <v>5x11</v>
          </cell>
          <cell r="C4592">
            <v>338.05900000000003</v>
          </cell>
          <cell r="D4592">
            <v>313.33999999999997</v>
          </cell>
          <cell r="E4592">
            <v>0</v>
          </cell>
        </row>
        <row r="4593">
          <cell r="A4593" t="str">
            <v>REJ-25V101M</v>
          </cell>
          <cell r="B4593" t="str">
            <v>6.3x11</v>
          </cell>
          <cell r="C4593">
            <v>677.15700000000004</v>
          </cell>
          <cell r="D4593">
            <v>605.69899999999996</v>
          </cell>
          <cell r="E4593">
            <v>13</v>
          </cell>
        </row>
        <row r="4594">
          <cell r="A4594" t="str">
            <v>REJ-25V101M-T2</v>
          </cell>
          <cell r="B4594" t="str">
            <v>6.3x11</v>
          </cell>
          <cell r="C4594">
            <v>693.86800000000005</v>
          </cell>
          <cell r="D4594">
            <v>312.39600000000002</v>
          </cell>
          <cell r="E4594">
            <v>0</v>
          </cell>
        </row>
        <row r="4595">
          <cell r="A4595" t="str">
            <v>REJ-25V101M-T58</v>
          </cell>
          <cell r="B4595" t="str">
            <v>6.3x11</v>
          </cell>
          <cell r="C4595">
            <v>693.86800000000005</v>
          </cell>
          <cell r="D4595">
            <v>312.39600000000002</v>
          </cell>
          <cell r="E4595">
            <v>0</v>
          </cell>
        </row>
        <row r="4596">
          <cell r="A4596" t="str">
            <v>REJ-25V102M</v>
          </cell>
          <cell r="B4596" t="str">
            <v>12.5x20</v>
          </cell>
          <cell r="C4596">
            <v>2700.0059999999999</v>
          </cell>
          <cell r="D4596">
            <v>2501.5700000000002</v>
          </cell>
          <cell r="E4596">
            <v>3</v>
          </cell>
        </row>
        <row r="4597">
          <cell r="A4597" t="str">
            <v>REJ-25V102M-F</v>
          </cell>
          <cell r="B4597" t="str">
            <v>12.5x20</v>
          </cell>
          <cell r="C4597">
            <v>2771.049</v>
          </cell>
          <cell r="D4597">
            <v>2558.4169999999999</v>
          </cell>
          <cell r="E4597">
            <v>6</v>
          </cell>
        </row>
        <row r="4598">
          <cell r="A4598" t="str">
            <v>REJ-25V102M-F1</v>
          </cell>
          <cell r="B4598" t="str">
            <v>12.5x20</v>
          </cell>
          <cell r="C4598">
            <v>2771.049</v>
          </cell>
          <cell r="D4598">
            <v>2558.4169999999999</v>
          </cell>
          <cell r="E4598">
            <v>0</v>
          </cell>
        </row>
        <row r="4599">
          <cell r="A4599" t="str">
            <v>REJ-25V102M-T4</v>
          </cell>
          <cell r="B4599" t="str">
            <v>12.5x20</v>
          </cell>
          <cell r="C4599">
            <v>2732.5659999999998</v>
          </cell>
          <cell r="D4599">
            <v>2506.6370000000002</v>
          </cell>
          <cell r="E4599">
            <v>0</v>
          </cell>
        </row>
        <row r="4600">
          <cell r="A4600" t="str">
            <v>REJ-25V102ME9</v>
          </cell>
          <cell r="B4600" t="str">
            <v>12.5x20</v>
          </cell>
          <cell r="C4600">
            <v>2700.0059999999999</v>
          </cell>
          <cell r="D4600">
            <v>2501.5700000000002</v>
          </cell>
          <cell r="E4600">
            <v>0</v>
          </cell>
        </row>
        <row r="4601">
          <cell r="A4601" t="str">
            <v>REJ-25V182M</v>
          </cell>
          <cell r="B4601" t="str">
            <v>12.5x25</v>
          </cell>
          <cell r="C4601">
            <v>3293.4090000000001</v>
          </cell>
          <cell r="D4601">
            <v>3141.549</v>
          </cell>
          <cell r="E4601">
            <v>0</v>
          </cell>
        </row>
        <row r="4602">
          <cell r="A4602" t="str">
            <v>REJ-25V220M</v>
          </cell>
          <cell r="B4602" t="str">
            <v>5x11</v>
          </cell>
          <cell r="C4602">
            <v>321.51</v>
          </cell>
          <cell r="D4602">
            <v>304.39400000000001</v>
          </cell>
          <cell r="E4602">
            <v>0</v>
          </cell>
        </row>
        <row r="4603">
          <cell r="A4603" t="str">
            <v>REJ-25V220M-F1</v>
          </cell>
          <cell r="B4603" t="str">
            <v>5x11</v>
          </cell>
          <cell r="C4603">
            <v>337.72399999999999</v>
          </cell>
          <cell r="D4603">
            <v>315.97699999999998</v>
          </cell>
          <cell r="E4603">
            <v>0</v>
          </cell>
        </row>
        <row r="4604">
          <cell r="A4604" t="str">
            <v>REJ-25V220M-S1</v>
          </cell>
          <cell r="B4604" t="str">
            <v>5x11</v>
          </cell>
          <cell r="C4604">
            <v>337.72399999999999</v>
          </cell>
          <cell r="D4604">
            <v>315.97699999999998</v>
          </cell>
          <cell r="E4604">
            <v>0</v>
          </cell>
        </row>
        <row r="4605">
          <cell r="A4605" t="str">
            <v>REJ-25V220M-T2</v>
          </cell>
          <cell r="B4605" t="str">
            <v>5x11</v>
          </cell>
          <cell r="C4605">
            <v>338.05900000000003</v>
          </cell>
          <cell r="D4605">
            <v>313.33999999999997</v>
          </cell>
          <cell r="E4605">
            <v>0</v>
          </cell>
        </row>
        <row r="4606">
          <cell r="A4606" t="str">
            <v>REJ-25V221M</v>
          </cell>
          <cell r="B4606" t="str">
            <v>8x11.5</v>
          </cell>
          <cell r="C4606">
            <v>835.03499999999997</v>
          </cell>
          <cell r="D4606">
            <v>673.39400000000001</v>
          </cell>
          <cell r="E4606">
            <v>4</v>
          </cell>
        </row>
        <row r="4607">
          <cell r="A4607" t="str">
            <v>REJ-25V221M-F</v>
          </cell>
          <cell r="B4607" t="str">
            <v>8x11.5</v>
          </cell>
          <cell r="C4607">
            <v>851.61800000000005</v>
          </cell>
          <cell r="D4607">
            <v>685.99099999999999</v>
          </cell>
          <cell r="E4607">
            <v>0</v>
          </cell>
        </row>
        <row r="4608">
          <cell r="A4608" t="str">
            <v>REJ-25V221M-T2</v>
          </cell>
          <cell r="B4608" t="str">
            <v>8x11.5</v>
          </cell>
          <cell r="C4608">
            <v>856.90899999999999</v>
          </cell>
          <cell r="D4608">
            <v>683.69799999999998</v>
          </cell>
          <cell r="E4608">
            <v>4</v>
          </cell>
        </row>
        <row r="4609">
          <cell r="A4609" t="str">
            <v>REJ-25V221M-T8</v>
          </cell>
          <cell r="B4609" t="str">
            <v>8x11.5</v>
          </cell>
          <cell r="C4609">
            <v>856.90899999999999</v>
          </cell>
          <cell r="D4609">
            <v>683.69799999999998</v>
          </cell>
          <cell r="E4609">
            <v>1</v>
          </cell>
        </row>
        <row r="4610">
          <cell r="A4610" t="str">
            <v>REJ-25V222M</v>
          </cell>
          <cell r="B4610" t="str">
            <v>16x25</v>
          </cell>
          <cell r="C4610">
            <v>4593.3860000000004</v>
          </cell>
          <cell r="D4610">
            <v>4438.3280000000004</v>
          </cell>
          <cell r="E4610">
            <v>0.3</v>
          </cell>
        </row>
        <row r="4611">
          <cell r="A4611" t="str">
            <v>REJ-25V222M-F</v>
          </cell>
          <cell r="B4611" t="str">
            <v>16x25</v>
          </cell>
          <cell r="C4611">
            <v>4661.848</v>
          </cell>
          <cell r="D4611">
            <v>4492.8459999999995</v>
          </cell>
          <cell r="E4611">
            <v>0</v>
          </cell>
        </row>
        <row r="4612">
          <cell r="A4612" t="str">
            <v>REJ-25V330M</v>
          </cell>
          <cell r="B4612" t="str">
            <v>5x11</v>
          </cell>
          <cell r="C4612">
            <v>321.51</v>
          </cell>
          <cell r="D4612">
            <v>304.39400000000001</v>
          </cell>
          <cell r="E4612">
            <v>0</v>
          </cell>
        </row>
        <row r="4613">
          <cell r="A4613" t="str">
            <v>REJ-25V330M-T2</v>
          </cell>
          <cell r="B4613" t="str">
            <v>5x11</v>
          </cell>
          <cell r="C4613">
            <v>338.05900000000003</v>
          </cell>
          <cell r="D4613">
            <v>313.33999999999997</v>
          </cell>
          <cell r="E4613">
            <v>0</v>
          </cell>
        </row>
        <row r="4614">
          <cell r="A4614" t="str">
            <v>REJ-25V330M-T58</v>
          </cell>
          <cell r="B4614" t="str">
            <v>5x11</v>
          </cell>
          <cell r="C4614">
            <v>338.05900000000003</v>
          </cell>
          <cell r="D4614">
            <v>313.33999999999997</v>
          </cell>
          <cell r="E4614">
            <v>0</v>
          </cell>
        </row>
        <row r="4615">
          <cell r="A4615" t="str">
            <v>REJ-25V331M</v>
          </cell>
          <cell r="B4615" t="str">
            <v>10x12.5</v>
          </cell>
          <cell r="C4615">
            <v>1412.325</v>
          </cell>
          <cell r="D4615">
            <v>1044.7449999999999</v>
          </cell>
          <cell r="E4615">
            <v>4</v>
          </cell>
        </row>
        <row r="4616">
          <cell r="A4616" t="str">
            <v>REJ-25V331M-F</v>
          </cell>
          <cell r="B4616" t="str">
            <v>10x12.5</v>
          </cell>
          <cell r="C4616">
            <v>1474.184</v>
          </cell>
          <cell r="D4616">
            <v>1091.066</v>
          </cell>
          <cell r="E4616">
            <v>0</v>
          </cell>
        </row>
        <row r="4617">
          <cell r="A4617" t="str">
            <v>REJ-25V331M-T2</v>
          </cell>
          <cell r="B4617" t="str">
            <v>10x12.5</v>
          </cell>
          <cell r="C4617">
            <v>1439.7529999999999</v>
          </cell>
          <cell r="D4617">
            <v>1058.347</v>
          </cell>
          <cell r="E4617">
            <v>17.5</v>
          </cell>
        </row>
        <row r="4618">
          <cell r="A4618" t="str">
            <v>REJ-25V332M</v>
          </cell>
          <cell r="B4618" t="str">
            <v>16x31.5</v>
          </cell>
          <cell r="C4618">
            <v>6069.22</v>
          </cell>
          <cell r="D4618">
            <v>5975.4129999999996</v>
          </cell>
          <cell r="E4618">
            <v>1.6</v>
          </cell>
        </row>
        <row r="4619">
          <cell r="A4619" t="str">
            <v>REJ-25V332ME9</v>
          </cell>
          <cell r="B4619" t="str">
            <v>16x31.5</v>
          </cell>
          <cell r="C4619">
            <v>6069.22</v>
          </cell>
          <cell r="D4619">
            <v>5975.4129999999996</v>
          </cell>
          <cell r="E4619">
            <v>0</v>
          </cell>
        </row>
        <row r="4620">
          <cell r="A4620" t="str">
            <v>REJ-25V470M</v>
          </cell>
          <cell r="B4620" t="str">
            <v>5x11</v>
          </cell>
          <cell r="C4620">
            <v>321.51</v>
          </cell>
          <cell r="D4620">
            <v>304.39400000000001</v>
          </cell>
          <cell r="E4620">
            <v>0</v>
          </cell>
        </row>
        <row r="4621">
          <cell r="A4621" t="str">
            <v>REJ-25V470M-S1</v>
          </cell>
          <cell r="B4621" t="str">
            <v>5x11</v>
          </cell>
          <cell r="C4621">
            <v>337.72399999999999</v>
          </cell>
          <cell r="D4621">
            <v>315.97699999999998</v>
          </cell>
          <cell r="E4621">
            <v>0</v>
          </cell>
        </row>
        <row r="4622">
          <cell r="A4622" t="str">
            <v>REJ-25V470M-T10</v>
          </cell>
          <cell r="B4622" t="str">
            <v>5x11</v>
          </cell>
          <cell r="C4622">
            <v>338.05900000000003</v>
          </cell>
          <cell r="D4622">
            <v>313.33999999999997</v>
          </cell>
          <cell r="E4622">
            <v>0</v>
          </cell>
        </row>
        <row r="4623">
          <cell r="A4623" t="str">
            <v>REJ-25V470M-T2</v>
          </cell>
          <cell r="B4623" t="str">
            <v>5x11</v>
          </cell>
          <cell r="C4623">
            <v>338.05900000000003</v>
          </cell>
          <cell r="D4623">
            <v>313.33999999999997</v>
          </cell>
          <cell r="E4623">
            <v>90</v>
          </cell>
        </row>
        <row r="4624">
          <cell r="A4624" t="str">
            <v>REJ-25V470M-T58</v>
          </cell>
          <cell r="B4624" t="str">
            <v>5x11</v>
          </cell>
          <cell r="C4624">
            <v>338.05900000000003</v>
          </cell>
          <cell r="D4624">
            <v>313.33999999999997</v>
          </cell>
          <cell r="E4624">
            <v>2</v>
          </cell>
        </row>
        <row r="4625">
          <cell r="A4625" t="str">
            <v>REJ-25V471M</v>
          </cell>
          <cell r="B4625" t="str">
            <v>10x16</v>
          </cell>
          <cell r="C4625">
            <v>1640.8409999999999</v>
          </cell>
          <cell r="D4625">
            <v>1283.2049999999999</v>
          </cell>
          <cell r="E4625">
            <v>5</v>
          </cell>
        </row>
        <row r="4626">
          <cell r="A4626" t="str">
            <v>REJ-25V471M-F</v>
          </cell>
          <cell r="B4626" t="str">
            <v>10x16</v>
          </cell>
          <cell r="C4626">
            <v>1705.6669999999999</v>
          </cell>
          <cell r="D4626">
            <v>1329.8440000000001</v>
          </cell>
          <cell r="E4626">
            <v>22</v>
          </cell>
        </row>
        <row r="4627">
          <cell r="A4627" t="str">
            <v>REJ-25V471M-F27</v>
          </cell>
          <cell r="B4627" t="str">
            <v>10x16</v>
          </cell>
          <cell r="C4627">
            <v>1705.6669999999999</v>
          </cell>
          <cell r="D4627">
            <v>1329.8440000000001</v>
          </cell>
          <cell r="E4627">
            <v>0</v>
          </cell>
        </row>
        <row r="4628">
          <cell r="A4628" t="str">
            <v>REJ-25V471M-T2</v>
          </cell>
          <cell r="B4628" t="str">
            <v>10x16</v>
          </cell>
          <cell r="C4628">
            <v>1657.9649999999999</v>
          </cell>
          <cell r="D4628">
            <v>1285.2260000000001</v>
          </cell>
          <cell r="E4628">
            <v>1</v>
          </cell>
        </row>
        <row r="4629">
          <cell r="A4629" t="str">
            <v>REJ-25V4R7M</v>
          </cell>
          <cell r="B4629" t="str">
            <v>5x11</v>
          </cell>
          <cell r="C4629">
            <v>321.51</v>
          </cell>
          <cell r="D4629">
            <v>304.39400000000001</v>
          </cell>
          <cell r="E4629">
            <v>0</v>
          </cell>
        </row>
        <row r="4630">
          <cell r="A4630" t="str">
            <v>REJ-25V4R7M-T2</v>
          </cell>
          <cell r="B4630" t="str">
            <v>5x11</v>
          </cell>
          <cell r="C4630">
            <v>338.05900000000003</v>
          </cell>
          <cell r="D4630">
            <v>313.33999999999997</v>
          </cell>
          <cell r="E4630">
            <v>0</v>
          </cell>
        </row>
        <row r="4631">
          <cell r="A4631" t="str">
            <v>REJ-25V682ME9</v>
          </cell>
          <cell r="B4631" t="str">
            <v>18x40</v>
          </cell>
          <cell r="C4631">
            <v>9523.4490000000005</v>
          </cell>
          <cell r="D4631">
            <v>0</v>
          </cell>
          <cell r="E4631">
            <v>0</v>
          </cell>
        </row>
        <row r="4632">
          <cell r="A4632" t="str">
            <v>REJ-35V100M</v>
          </cell>
          <cell r="B4632" t="str">
            <v>5x11</v>
          </cell>
          <cell r="C4632">
            <v>321.51</v>
          </cell>
          <cell r="D4632">
            <v>304.39400000000001</v>
          </cell>
          <cell r="E4632">
            <v>0</v>
          </cell>
        </row>
        <row r="4633">
          <cell r="A4633" t="str">
            <v>REJ-35V100M-T2</v>
          </cell>
          <cell r="B4633" t="str">
            <v>5x11</v>
          </cell>
          <cell r="C4633">
            <v>338.05900000000003</v>
          </cell>
          <cell r="D4633">
            <v>313.33999999999997</v>
          </cell>
          <cell r="E4633">
            <v>10</v>
          </cell>
        </row>
        <row r="4634">
          <cell r="A4634" t="str">
            <v>REJ-35V100M-T58</v>
          </cell>
          <cell r="B4634" t="str">
            <v>5x11</v>
          </cell>
          <cell r="C4634">
            <v>338.05900000000003</v>
          </cell>
          <cell r="D4634">
            <v>313.33999999999997</v>
          </cell>
          <cell r="E4634">
            <v>0</v>
          </cell>
        </row>
        <row r="4635">
          <cell r="A4635" t="str">
            <v>REJ-35V101M</v>
          </cell>
          <cell r="B4635" t="str">
            <v>8x11.5</v>
          </cell>
          <cell r="C4635">
            <v>835.03499999999997</v>
          </cell>
          <cell r="D4635">
            <v>673.39400000000001</v>
          </cell>
          <cell r="E4635">
            <v>0</v>
          </cell>
        </row>
        <row r="4636">
          <cell r="A4636" t="str">
            <v>REJ-35V101M-F</v>
          </cell>
          <cell r="B4636" t="str">
            <v>8x11.5</v>
          </cell>
          <cell r="C4636">
            <v>851.61800000000005</v>
          </cell>
          <cell r="D4636">
            <v>685.99099999999999</v>
          </cell>
          <cell r="E4636">
            <v>0</v>
          </cell>
        </row>
        <row r="4637">
          <cell r="A4637" t="str">
            <v>REJ-35V101M-F1</v>
          </cell>
          <cell r="B4637" t="str">
            <v>8x11.5</v>
          </cell>
          <cell r="C4637">
            <v>851.61800000000005</v>
          </cell>
          <cell r="D4637">
            <v>685.99099999999999</v>
          </cell>
          <cell r="E4637">
            <v>2</v>
          </cell>
        </row>
        <row r="4638">
          <cell r="A4638" t="str">
            <v>REJ-35V101M-T2</v>
          </cell>
          <cell r="B4638" t="str">
            <v>8x11.5</v>
          </cell>
          <cell r="C4638">
            <v>856.90899999999999</v>
          </cell>
          <cell r="D4638">
            <v>683.69799999999998</v>
          </cell>
          <cell r="E4638">
            <v>0</v>
          </cell>
        </row>
        <row r="4639">
          <cell r="A4639" t="str">
            <v>REJ-35V101M-T8</v>
          </cell>
          <cell r="B4639" t="str">
            <v>8x11.5</v>
          </cell>
          <cell r="C4639">
            <v>856.90899999999999</v>
          </cell>
          <cell r="D4639">
            <v>683.69799999999998</v>
          </cell>
          <cell r="E4639">
            <v>0</v>
          </cell>
        </row>
        <row r="4640">
          <cell r="A4640" t="str">
            <v>REJ-35V102M</v>
          </cell>
          <cell r="B4640" t="str">
            <v>12.5x25</v>
          </cell>
          <cell r="C4640">
            <v>3293.4090000000001</v>
          </cell>
          <cell r="D4640">
            <v>3141.549</v>
          </cell>
          <cell r="E4640">
            <v>1</v>
          </cell>
        </row>
        <row r="4641">
          <cell r="A4641" t="str">
            <v>REJ-35V102M-F</v>
          </cell>
          <cell r="B4641" t="str">
            <v>12.5x25</v>
          </cell>
          <cell r="C4641">
            <v>3361.7939999999999</v>
          </cell>
          <cell r="D4641">
            <v>3198.2139999999999</v>
          </cell>
          <cell r="E4641">
            <v>0</v>
          </cell>
        </row>
        <row r="4642">
          <cell r="A4642" t="str">
            <v>REJ-35V102M-T4</v>
          </cell>
          <cell r="B4642" t="str">
            <v>12.5x25</v>
          </cell>
          <cell r="C4642">
            <v>3319.248</v>
          </cell>
          <cell r="D4642">
            <v>3135.3620000000001</v>
          </cell>
          <cell r="E4642">
            <v>0</v>
          </cell>
        </row>
        <row r="4643">
          <cell r="A4643" t="str">
            <v>REJ-35V102M-T70</v>
          </cell>
          <cell r="B4643" t="str">
            <v>12.5x25</v>
          </cell>
          <cell r="C4643">
            <v>3319.248</v>
          </cell>
          <cell r="D4643">
            <v>3135.3620000000001</v>
          </cell>
          <cell r="E4643">
            <v>0.5</v>
          </cell>
        </row>
        <row r="4644">
          <cell r="A4644" t="str">
            <v>REJ-35V220M</v>
          </cell>
          <cell r="B4644" t="str">
            <v>5x11</v>
          </cell>
          <cell r="C4644">
            <v>321.51</v>
          </cell>
          <cell r="D4644">
            <v>304.39400000000001</v>
          </cell>
          <cell r="E4644">
            <v>0</v>
          </cell>
        </row>
        <row r="4645">
          <cell r="A4645" t="str">
            <v>REJ-35V220M-F24</v>
          </cell>
          <cell r="B4645" t="str">
            <v>5x11</v>
          </cell>
          <cell r="C4645">
            <v>337.72399999999999</v>
          </cell>
          <cell r="D4645">
            <v>315.97699999999998</v>
          </cell>
          <cell r="E4645">
            <v>0</v>
          </cell>
        </row>
        <row r="4646">
          <cell r="A4646" t="str">
            <v>REJ-35V220M-T10</v>
          </cell>
          <cell r="B4646" t="str">
            <v>5x11</v>
          </cell>
          <cell r="C4646">
            <v>338.05900000000003</v>
          </cell>
          <cell r="D4646">
            <v>313.33999999999997</v>
          </cell>
          <cell r="E4646">
            <v>0</v>
          </cell>
        </row>
        <row r="4647">
          <cell r="A4647" t="str">
            <v>REJ-35V220M-T2</v>
          </cell>
          <cell r="B4647" t="str">
            <v>5x11</v>
          </cell>
          <cell r="C4647">
            <v>338.05900000000003</v>
          </cell>
          <cell r="D4647">
            <v>313.33999999999997</v>
          </cell>
          <cell r="E4647">
            <v>22</v>
          </cell>
        </row>
        <row r="4648">
          <cell r="A4648" t="str">
            <v>REJ-35V220M-T58</v>
          </cell>
          <cell r="B4648" t="str">
            <v>5x11</v>
          </cell>
          <cell r="C4648">
            <v>338.05900000000003</v>
          </cell>
          <cell r="D4648">
            <v>313.33999999999997</v>
          </cell>
          <cell r="E4648">
            <v>0</v>
          </cell>
        </row>
        <row r="4649">
          <cell r="A4649" t="str">
            <v>REJ-35V221M</v>
          </cell>
          <cell r="B4649" t="str">
            <v>10x12.5</v>
          </cell>
          <cell r="C4649">
            <v>1412.325</v>
          </cell>
          <cell r="D4649">
            <v>1044.7449999999999</v>
          </cell>
          <cell r="E4649">
            <v>0</v>
          </cell>
        </row>
        <row r="4650">
          <cell r="A4650" t="str">
            <v>REJ-35V221M-F</v>
          </cell>
          <cell r="B4650" t="str">
            <v>10x12.5</v>
          </cell>
          <cell r="C4650">
            <v>1474.184</v>
          </cell>
          <cell r="D4650">
            <v>1091.066</v>
          </cell>
          <cell r="E4650">
            <v>2</v>
          </cell>
        </row>
        <row r="4651">
          <cell r="A4651" t="str">
            <v>REJ-35V221M-F27</v>
          </cell>
          <cell r="B4651" t="str">
            <v>10x12.5</v>
          </cell>
          <cell r="C4651">
            <v>1474.184</v>
          </cell>
          <cell r="D4651">
            <v>1091.066</v>
          </cell>
          <cell r="E4651">
            <v>8</v>
          </cell>
        </row>
        <row r="4652">
          <cell r="A4652" t="str">
            <v>REJ-35V221M-T2</v>
          </cell>
          <cell r="B4652" t="str">
            <v>10x12.5</v>
          </cell>
          <cell r="C4652">
            <v>1439.7529999999999</v>
          </cell>
          <cell r="D4652">
            <v>1058.347</v>
          </cell>
          <cell r="E4652">
            <v>12</v>
          </cell>
        </row>
        <row r="4653">
          <cell r="A4653" t="str">
            <v>REJ-35V222M</v>
          </cell>
          <cell r="B4653" t="str">
            <v>16x31.5</v>
          </cell>
          <cell r="C4653">
            <v>6069.22</v>
          </cell>
          <cell r="D4653">
            <v>5975.4129999999996</v>
          </cell>
          <cell r="E4653">
            <v>3.4</v>
          </cell>
        </row>
        <row r="4654">
          <cell r="A4654" t="str">
            <v>REJ-35V222M-F</v>
          </cell>
          <cell r="B4654" t="str">
            <v>16x31.5</v>
          </cell>
          <cell r="C4654">
            <v>6146.7830000000004</v>
          </cell>
          <cell r="D4654">
            <v>6035.7690000000002</v>
          </cell>
          <cell r="E4654">
            <v>0</v>
          </cell>
        </row>
        <row r="4655">
          <cell r="A4655" t="str">
            <v>REJ-35V222M-T50</v>
          </cell>
          <cell r="B4655" t="str">
            <v>16x31.5</v>
          </cell>
          <cell r="C4655">
            <v>6075.5839999999998</v>
          </cell>
          <cell r="D4655">
            <v>5930.7020000000002</v>
          </cell>
          <cell r="E4655">
            <v>0</v>
          </cell>
        </row>
        <row r="4656">
          <cell r="A4656" t="str">
            <v>REJ-35V330M</v>
          </cell>
          <cell r="B4656" t="str">
            <v>5x11</v>
          </cell>
          <cell r="C4656">
            <v>321.51</v>
          </cell>
          <cell r="D4656">
            <v>304.39400000000001</v>
          </cell>
          <cell r="E4656">
            <v>2</v>
          </cell>
        </row>
        <row r="4657">
          <cell r="A4657" t="str">
            <v>REJ-35V330M-T2</v>
          </cell>
          <cell r="B4657" t="str">
            <v>5x11</v>
          </cell>
          <cell r="C4657">
            <v>338.05900000000003</v>
          </cell>
          <cell r="D4657">
            <v>313.33999999999997</v>
          </cell>
          <cell r="E4657">
            <v>0</v>
          </cell>
        </row>
        <row r="4658">
          <cell r="A4658" t="str">
            <v>REJ-35V330M-T58</v>
          </cell>
          <cell r="B4658" t="str">
            <v>5x11</v>
          </cell>
          <cell r="C4658">
            <v>338.05900000000003</v>
          </cell>
          <cell r="D4658">
            <v>313.33999999999997</v>
          </cell>
          <cell r="E4658">
            <v>0</v>
          </cell>
        </row>
        <row r="4659">
          <cell r="A4659" t="str">
            <v>REJ-35V331M</v>
          </cell>
          <cell r="B4659" t="str">
            <v>10x16</v>
          </cell>
          <cell r="C4659">
            <v>1640.8409999999999</v>
          </cell>
          <cell r="D4659">
            <v>1283.2049999999999</v>
          </cell>
          <cell r="E4659">
            <v>1</v>
          </cell>
        </row>
        <row r="4660">
          <cell r="A4660" t="str">
            <v>REJ-35V331M-F</v>
          </cell>
          <cell r="B4660" t="str">
            <v>10x16</v>
          </cell>
          <cell r="C4660">
            <v>1705.6669999999999</v>
          </cell>
          <cell r="D4660">
            <v>1329.8440000000001</v>
          </cell>
          <cell r="E4660">
            <v>0</v>
          </cell>
        </row>
        <row r="4661">
          <cell r="A4661" t="str">
            <v>REJ-35V331M-T2</v>
          </cell>
          <cell r="B4661" t="str">
            <v>10x16</v>
          </cell>
          <cell r="C4661">
            <v>1657.9649999999999</v>
          </cell>
          <cell r="D4661">
            <v>1285.2260000000001</v>
          </cell>
          <cell r="E4661">
            <v>0</v>
          </cell>
        </row>
        <row r="4662">
          <cell r="A4662" t="str">
            <v>REJ-35V332M</v>
          </cell>
          <cell r="B4662" t="str">
            <v>18x35.5</v>
          </cell>
          <cell r="C4662">
            <v>9523.4490000000005</v>
          </cell>
          <cell r="D4662">
            <v>10589.752</v>
          </cell>
          <cell r="E4662">
            <v>0</v>
          </cell>
        </row>
        <row r="4663">
          <cell r="A4663" t="str">
            <v>REJ-35V470M</v>
          </cell>
          <cell r="B4663" t="str">
            <v>6.3x11</v>
          </cell>
          <cell r="C4663">
            <v>677.15700000000004</v>
          </cell>
          <cell r="D4663">
            <v>605.69899999999996</v>
          </cell>
          <cell r="E4663">
            <v>0</v>
          </cell>
        </row>
        <row r="4664">
          <cell r="A4664" t="str">
            <v>REJ-35V470M-F</v>
          </cell>
          <cell r="B4664" t="str">
            <v>6.3x11</v>
          </cell>
          <cell r="C4664">
            <v>691.29700000000003</v>
          </cell>
          <cell r="D4664">
            <v>617.29100000000005</v>
          </cell>
          <cell r="E4664">
            <v>0</v>
          </cell>
        </row>
        <row r="4665">
          <cell r="A4665" t="str">
            <v>REJ-35V470M-F1</v>
          </cell>
          <cell r="B4665" t="str">
            <v>6.3x11</v>
          </cell>
          <cell r="C4665">
            <v>691.29700000000003</v>
          </cell>
          <cell r="D4665">
            <v>617.29100000000005</v>
          </cell>
          <cell r="E4665">
            <v>6</v>
          </cell>
        </row>
        <row r="4666">
          <cell r="A4666" t="str">
            <v>REJ-35V471M</v>
          </cell>
          <cell r="B4666" t="str">
            <v>10x20</v>
          </cell>
          <cell r="C4666">
            <v>2004.3689999999999</v>
          </cell>
          <cell r="D4666">
            <v>1712.998</v>
          </cell>
          <cell r="E4666">
            <v>0</v>
          </cell>
        </row>
        <row r="4667">
          <cell r="A4667" t="str">
            <v>REJ-35V471M-F</v>
          </cell>
          <cell r="B4667" t="str">
            <v>10x20</v>
          </cell>
          <cell r="C4667">
            <v>2073.2800000000002</v>
          </cell>
          <cell r="D4667">
            <v>1763.204</v>
          </cell>
          <cell r="E4667">
            <v>2.5</v>
          </cell>
        </row>
        <row r="4668">
          <cell r="A4668" t="str">
            <v>REJ-35V471M-T2</v>
          </cell>
          <cell r="B4668" t="str">
            <v>10x20</v>
          </cell>
          <cell r="C4668">
            <v>2034.0519999999999</v>
          </cell>
          <cell r="D4668">
            <v>1723.7739999999999</v>
          </cell>
          <cell r="E4668">
            <v>4</v>
          </cell>
        </row>
        <row r="4669">
          <cell r="A4669" t="str">
            <v>REJ-35V472ME9</v>
          </cell>
          <cell r="B4669" t="str">
            <v>18x40</v>
          </cell>
          <cell r="C4669">
            <v>9523.4490000000005</v>
          </cell>
          <cell r="D4669">
            <v>0</v>
          </cell>
          <cell r="E4669">
            <v>0</v>
          </cell>
        </row>
        <row r="4670">
          <cell r="A4670" t="str">
            <v>REJ-35V472ME9-F</v>
          </cell>
          <cell r="B4670" t="str">
            <v>18x40</v>
          </cell>
          <cell r="C4670">
            <v>9604.2649999999994</v>
          </cell>
          <cell r="D4670">
            <v>0</v>
          </cell>
          <cell r="E4670">
            <v>0</v>
          </cell>
        </row>
        <row r="4671">
          <cell r="A4671" t="str">
            <v>REJ-35V4R7M</v>
          </cell>
          <cell r="B4671" t="str">
            <v>5x11</v>
          </cell>
          <cell r="C4671">
            <v>321.51</v>
          </cell>
          <cell r="D4671">
            <v>304.39400000000001</v>
          </cell>
          <cell r="E4671">
            <v>0</v>
          </cell>
        </row>
        <row r="4672">
          <cell r="A4672" t="str">
            <v>REJ-40V222ME9</v>
          </cell>
          <cell r="B4672" t="str">
            <v>16x35.5</v>
          </cell>
          <cell r="C4672">
            <v>8268.1910000000007</v>
          </cell>
          <cell r="D4672">
            <v>8553.1790000000001</v>
          </cell>
          <cell r="E4672">
            <v>0</v>
          </cell>
        </row>
        <row r="4673">
          <cell r="A4673" t="str">
            <v>REJ-40V332ME9</v>
          </cell>
          <cell r="B4673" t="str">
            <v>18x35.5</v>
          </cell>
          <cell r="C4673">
            <v>9523.4490000000005</v>
          </cell>
          <cell r="D4673">
            <v>10589.752</v>
          </cell>
          <cell r="E4673">
            <v>0</v>
          </cell>
        </row>
        <row r="4674">
          <cell r="A4674" t="str">
            <v>REJ-40V332ME9-F</v>
          </cell>
          <cell r="B4674" t="str">
            <v>18x35.5</v>
          </cell>
          <cell r="C4674">
            <v>9604.2649999999994</v>
          </cell>
          <cell r="D4674">
            <v>9954.3130000000001</v>
          </cell>
          <cell r="E4674">
            <v>0</v>
          </cell>
        </row>
        <row r="4675">
          <cell r="A4675" t="str">
            <v>REJ-50V010M</v>
          </cell>
          <cell r="B4675" t="str">
            <v>5x11</v>
          </cell>
          <cell r="C4675">
            <v>321.51</v>
          </cell>
          <cell r="D4675">
            <v>304.39400000000001</v>
          </cell>
          <cell r="E4675">
            <v>0</v>
          </cell>
        </row>
        <row r="4676">
          <cell r="A4676" t="str">
            <v>REJ-50V010M-F1</v>
          </cell>
          <cell r="B4676" t="str">
            <v>5x11</v>
          </cell>
          <cell r="C4676">
            <v>337.72399999999999</v>
          </cell>
          <cell r="D4676">
            <v>315.97699999999998</v>
          </cell>
          <cell r="E4676">
            <v>0</v>
          </cell>
        </row>
        <row r="4677">
          <cell r="A4677" t="str">
            <v>REJ-50V010M-T2</v>
          </cell>
          <cell r="B4677" t="str">
            <v>5x11</v>
          </cell>
          <cell r="C4677">
            <v>338.05900000000003</v>
          </cell>
          <cell r="D4677">
            <v>313.33999999999997</v>
          </cell>
          <cell r="E4677">
            <v>6</v>
          </cell>
        </row>
        <row r="4678">
          <cell r="A4678" t="str">
            <v>REJ-50V100M</v>
          </cell>
          <cell r="B4678" t="str">
            <v>5x11</v>
          </cell>
          <cell r="C4678">
            <v>321.51</v>
          </cell>
          <cell r="D4678">
            <v>304.39400000000001</v>
          </cell>
          <cell r="E4678">
            <v>0</v>
          </cell>
        </row>
        <row r="4679">
          <cell r="A4679" t="str">
            <v>REJ-50V100M-F</v>
          </cell>
          <cell r="B4679" t="str">
            <v>5x11</v>
          </cell>
          <cell r="C4679">
            <v>337.72399999999999</v>
          </cell>
          <cell r="D4679">
            <v>315.97699999999998</v>
          </cell>
          <cell r="E4679">
            <v>0</v>
          </cell>
        </row>
        <row r="4680">
          <cell r="A4680" t="str">
            <v>REJ-50V100M-F1</v>
          </cell>
          <cell r="B4680" t="str">
            <v>5x11</v>
          </cell>
          <cell r="C4680">
            <v>337.72399999999999</v>
          </cell>
          <cell r="D4680">
            <v>315.97699999999998</v>
          </cell>
          <cell r="E4680">
            <v>2</v>
          </cell>
        </row>
        <row r="4681">
          <cell r="A4681" t="str">
            <v>REJ-50V100M-T10</v>
          </cell>
          <cell r="B4681" t="str">
            <v>5x11</v>
          </cell>
          <cell r="C4681">
            <v>338.05900000000003</v>
          </cell>
          <cell r="D4681">
            <v>313.33999999999997</v>
          </cell>
          <cell r="E4681">
            <v>0</v>
          </cell>
        </row>
        <row r="4682">
          <cell r="A4682" t="str">
            <v>REJ-50V100M-T2</v>
          </cell>
          <cell r="B4682" t="str">
            <v>5x11</v>
          </cell>
          <cell r="C4682">
            <v>338.05900000000003</v>
          </cell>
          <cell r="D4682">
            <v>313.33999999999997</v>
          </cell>
          <cell r="E4682">
            <v>1</v>
          </cell>
        </row>
        <row r="4683">
          <cell r="A4683" t="str">
            <v>REJ-50V100M-T58</v>
          </cell>
          <cell r="B4683" t="str">
            <v>5x11</v>
          </cell>
          <cell r="C4683">
            <v>338.05900000000003</v>
          </cell>
          <cell r="D4683">
            <v>313.33999999999997</v>
          </cell>
          <cell r="E4683">
            <v>0</v>
          </cell>
        </row>
        <row r="4684">
          <cell r="A4684" t="str">
            <v>REJ-50V101M</v>
          </cell>
          <cell r="B4684" t="str">
            <v>8x11.5</v>
          </cell>
          <cell r="C4684">
            <v>835.03499999999997</v>
          </cell>
          <cell r="D4684">
            <v>673.39400000000001</v>
          </cell>
          <cell r="E4684">
            <v>6</v>
          </cell>
        </row>
        <row r="4685">
          <cell r="A4685" t="str">
            <v>REJ-50V101M-F</v>
          </cell>
          <cell r="B4685" t="str">
            <v>8x11.5</v>
          </cell>
          <cell r="C4685">
            <v>851.61800000000005</v>
          </cell>
          <cell r="D4685">
            <v>685.99099999999999</v>
          </cell>
          <cell r="E4685">
            <v>0</v>
          </cell>
        </row>
        <row r="4686">
          <cell r="A4686" t="str">
            <v>REJ-50V101M-T2</v>
          </cell>
          <cell r="B4686" t="str">
            <v>8x11.5</v>
          </cell>
          <cell r="C4686">
            <v>856.90899999999999</v>
          </cell>
          <cell r="D4686">
            <v>683.69799999999998</v>
          </cell>
          <cell r="E4686">
            <v>113.38</v>
          </cell>
        </row>
        <row r="4687">
          <cell r="A4687" t="str">
            <v>REJ-50V101M-T44</v>
          </cell>
          <cell r="B4687" t="str">
            <v>8x11.5</v>
          </cell>
          <cell r="C4687">
            <v>856.90899999999999</v>
          </cell>
          <cell r="D4687">
            <v>683.69799999999998</v>
          </cell>
          <cell r="E4687">
            <v>0</v>
          </cell>
        </row>
        <row r="4688">
          <cell r="A4688" t="str">
            <v>REJ-50V101M-T8</v>
          </cell>
          <cell r="B4688" t="str">
            <v>8x11.5</v>
          </cell>
          <cell r="C4688">
            <v>856.90899999999999</v>
          </cell>
          <cell r="D4688">
            <v>683.69799999999998</v>
          </cell>
          <cell r="E4688">
            <v>27</v>
          </cell>
        </row>
        <row r="4689">
          <cell r="A4689" t="str">
            <v>REJ-50V102K</v>
          </cell>
          <cell r="B4689" t="str">
            <v>16x25</v>
          </cell>
          <cell r="C4689">
            <v>4593.3860000000004</v>
          </cell>
          <cell r="D4689">
            <v>4438.3280000000004</v>
          </cell>
          <cell r="E4689">
            <v>0</v>
          </cell>
        </row>
        <row r="4690">
          <cell r="A4690" t="str">
            <v>REJ-50V102M</v>
          </cell>
          <cell r="B4690" t="str">
            <v>16x25</v>
          </cell>
          <cell r="C4690">
            <v>4593.3860000000004</v>
          </cell>
          <cell r="D4690">
            <v>4438.3280000000004</v>
          </cell>
          <cell r="E4690">
            <v>4.5</v>
          </cell>
        </row>
        <row r="4691">
          <cell r="A4691" t="str">
            <v>REJ-50V102M-F</v>
          </cell>
          <cell r="B4691" t="str">
            <v>16x25</v>
          </cell>
          <cell r="C4691">
            <v>4661.848</v>
          </cell>
          <cell r="D4691">
            <v>4492.8459999999995</v>
          </cell>
          <cell r="E4691">
            <v>1</v>
          </cell>
        </row>
        <row r="4692">
          <cell r="A4692" t="str">
            <v>REJ-50V102M-T50</v>
          </cell>
          <cell r="B4692" t="str">
            <v>16x25</v>
          </cell>
          <cell r="C4692">
            <v>4636.3760000000002</v>
          </cell>
          <cell r="D4692">
            <v>4439.3450000000003</v>
          </cell>
          <cell r="E4692">
            <v>2.75</v>
          </cell>
        </row>
        <row r="4693">
          <cell r="A4693" t="str">
            <v>REJ-50V102ME9</v>
          </cell>
          <cell r="B4693" t="str">
            <v>16x25</v>
          </cell>
          <cell r="C4693">
            <v>4593.3860000000004</v>
          </cell>
          <cell r="D4693">
            <v>4438.3280000000004</v>
          </cell>
          <cell r="E4693">
            <v>0</v>
          </cell>
        </row>
        <row r="4694">
          <cell r="A4694" t="str">
            <v>REJ-50V102ME9-F</v>
          </cell>
          <cell r="B4694" t="str">
            <v>16x25</v>
          </cell>
          <cell r="C4694">
            <v>4661.848</v>
          </cell>
          <cell r="D4694">
            <v>4492.8459999999995</v>
          </cell>
          <cell r="E4694">
            <v>0</v>
          </cell>
        </row>
        <row r="4695">
          <cell r="A4695" t="str">
            <v>REJ-50V220M</v>
          </cell>
          <cell r="B4695" t="str">
            <v>5x11</v>
          </cell>
          <cell r="C4695">
            <v>321.51</v>
          </cell>
          <cell r="D4695">
            <v>304.39400000000001</v>
          </cell>
          <cell r="E4695">
            <v>3</v>
          </cell>
        </row>
        <row r="4696">
          <cell r="A4696" t="str">
            <v>REJ-50V220M-F</v>
          </cell>
          <cell r="B4696" t="str">
            <v>5x11</v>
          </cell>
          <cell r="C4696">
            <v>337.72399999999999</v>
          </cell>
          <cell r="D4696">
            <v>315.97699999999998</v>
          </cell>
          <cell r="E4696">
            <v>0</v>
          </cell>
        </row>
        <row r="4697">
          <cell r="A4697" t="str">
            <v>REJ-50V220M-T10</v>
          </cell>
          <cell r="B4697" t="str">
            <v>5x11</v>
          </cell>
          <cell r="C4697">
            <v>338.05900000000003</v>
          </cell>
          <cell r="D4697">
            <v>313.33999999999997</v>
          </cell>
          <cell r="E4697">
            <v>0</v>
          </cell>
        </row>
        <row r="4698">
          <cell r="A4698" t="str">
            <v>REJ-50V220M-T2</v>
          </cell>
          <cell r="B4698" t="str">
            <v>5x11</v>
          </cell>
          <cell r="C4698">
            <v>338.05900000000003</v>
          </cell>
          <cell r="D4698">
            <v>313.33999999999997</v>
          </cell>
          <cell r="E4698">
            <v>0</v>
          </cell>
        </row>
        <row r="4699">
          <cell r="A4699" t="str">
            <v>REJ-50V220M-T58</v>
          </cell>
          <cell r="B4699" t="str">
            <v>5x11</v>
          </cell>
          <cell r="C4699">
            <v>338.05900000000003</v>
          </cell>
          <cell r="D4699">
            <v>313.33999999999997</v>
          </cell>
          <cell r="E4699">
            <v>0</v>
          </cell>
        </row>
        <row r="4700">
          <cell r="A4700" t="str">
            <v>REJ-50V221M</v>
          </cell>
          <cell r="B4700" t="str">
            <v>10x16</v>
          </cell>
          <cell r="C4700">
            <v>1640.8409999999999</v>
          </cell>
          <cell r="D4700">
            <v>1283.2049999999999</v>
          </cell>
          <cell r="E4700">
            <v>7.6</v>
          </cell>
        </row>
        <row r="4701">
          <cell r="A4701" t="str">
            <v>REJ-50V221M-F</v>
          </cell>
          <cell r="B4701" t="str">
            <v>10x16</v>
          </cell>
          <cell r="C4701">
            <v>1705.6669999999999</v>
          </cell>
          <cell r="D4701">
            <v>1329.8440000000001</v>
          </cell>
          <cell r="E4701">
            <v>5</v>
          </cell>
        </row>
        <row r="4702">
          <cell r="A4702" t="str">
            <v>REJ-50V221M-T2</v>
          </cell>
          <cell r="B4702" t="str">
            <v>10x16</v>
          </cell>
          <cell r="C4702">
            <v>1657.9649999999999</v>
          </cell>
          <cell r="D4702">
            <v>1285.2260000000001</v>
          </cell>
          <cell r="E4702">
            <v>28.5</v>
          </cell>
        </row>
        <row r="4703">
          <cell r="A4703" t="str">
            <v>REJ-50V222M</v>
          </cell>
          <cell r="B4703" t="str">
            <v>18x35.5</v>
          </cell>
          <cell r="C4703">
            <v>9523.4490000000005</v>
          </cell>
          <cell r="D4703">
            <v>10589.752</v>
          </cell>
          <cell r="E4703">
            <v>0.6</v>
          </cell>
        </row>
        <row r="4704">
          <cell r="A4704" t="str">
            <v>REJ-50V222ME9</v>
          </cell>
          <cell r="B4704" t="str">
            <v>18x35.5</v>
          </cell>
          <cell r="C4704">
            <v>9523.4490000000005</v>
          </cell>
          <cell r="D4704">
            <v>10589.752</v>
          </cell>
          <cell r="E4704">
            <v>0</v>
          </cell>
        </row>
        <row r="4705">
          <cell r="A4705" t="str">
            <v>REJ-50V222ME9-F</v>
          </cell>
          <cell r="B4705" t="str">
            <v>18x35.5</v>
          </cell>
          <cell r="C4705">
            <v>9604.2649999999994</v>
          </cell>
          <cell r="D4705">
            <v>9954.3130000000001</v>
          </cell>
          <cell r="E4705">
            <v>0</v>
          </cell>
        </row>
        <row r="4706">
          <cell r="A4706" t="str">
            <v>REJ-50V2R2M</v>
          </cell>
          <cell r="B4706" t="str">
            <v>5x11</v>
          </cell>
          <cell r="C4706">
            <v>321.51</v>
          </cell>
          <cell r="D4706">
            <v>304.39400000000001</v>
          </cell>
          <cell r="E4706">
            <v>0</v>
          </cell>
        </row>
        <row r="4707">
          <cell r="A4707" t="str">
            <v>REJ-50V2R2M-F1</v>
          </cell>
          <cell r="B4707" t="str">
            <v>5x11</v>
          </cell>
          <cell r="C4707">
            <v>337.72399999999999</v>
          </cell>
          <cell r="D4707">
            <v>315.97699999999998</v>
          </cell>
          <cell r="E4707">
            <v>0</v>
          </cell>
        </row>
        <row r="4708">
          <cell r="A4708" t="str">
            <v>REJ-50V2R2M-T2</v>
          </cell>
          <cell r="B4708" t="str">
            <v>5x11</v>
          </cell>
          <cell r="C4708">
            <v>338.05900000000003</v>
          </cell>
          <cell r="D4708">
            <v>313.33999999999997</v>
          </cell>
          <cell r="E4708">
            <v>0</v>
          </cell>
        </row>
        <row r="4709">
          <cell r="A4709" t="str">
            <v>REJ-50V2R2M-T58</v>
          </cell>
          <cell r="B4709" t="str">
            <v>5x11</v>
          </cell>
          <cell r="C4709">
            <v>338.05900000000003</v>
          </cell>
          <cell r="D4709">
            <v>313.33999999999997</v>
          </cell>
          <cell r="E4709">
            <v>0</v>
          </cell>
        </row>
        <row r="4710">
          <cell r="A4710" t="str">
            <v>REJ-50V330M</v>
          </cell>
          <cell r="B4710" t="str">
            <v>6.3x11</v>
          </cell>
          <cell r="C4710">
            <v>677.15700000000004</v>
          </cell>
          <cell r="D4710">
            <v>605.69899999999996</v>
          </cell>
          <cell r="E4710">
            <v>0</v>
          </cell>
        </row>
        <row r="4711">
          <cell r="A4711" t="str">
            <v>REJ-50V330M-T58</v>
          </cell>
          <cell r="B4711" t="str">
            <v>6.3x11</v>
          </cell>
          <cell r="C4711">
            <v>693.86800000000005</v>
          </cell>
          <cell r="D4711">
            <v>312.39600000000002</v>
          </cell>
          <cell r="E4711">
            <v>2</v>
          </cell>
        </row>
        <row r="4712">
          <cell r="A4712" t="str">
            <v>REJ-50V331M</v>
          </cell>
          <cell r="B4712" t="str">
            <v>10x20</v>
          </cell>
          <cell r="C4712">
            <v>2004.3689999999999</v>
          </cell>
          <cell r="D4712">
            <v>1712.998</v>
          </cell>
          <cell r="E4712">
            <v>0</v>
          </cell>
        </row>
        <row r="4713">
          <cell r="A4713" t="str">
            <v>REJ-50V331M-F</v>
          </cell>
          <cell r="B4713" t="str">
            <v>10x20</v>
          </cell>
          <cell r="C4713">
            <v>2073.2800000000002</v>
          </cell>
          <cell r="D4713">
            <v>1763.204</v>
          </cell>
          <cell r="E4713">
            <v>0</v>
          </cell>
        </row>
        <row r="4714">
          <cell r="A4714" t="str">
            <v>REJ-50V331M-T2</v>
          </cell>
          <cell r="B4714" t="str">
            <v>10x20</v>
          </cell>
          <cell r="C4714">
            <v>2034.0519999999999</v>
          </cell>
          <cell r="D4714">
            <v>1723.7739999999999</v>
          </cell>
          <cell r="E4714">
            <v>0</v>
          </cell>
        </row>
        <row r="4715">
          <cell r="A4715" t="str">
            <v>REJ-50V332ME9</v>
          </cell>
          <cell r="B4715" t="str">
            <v>18x40</v>
          </cell>
          <cell r="C4715">
            <v>9523.4490000000005</v>
          </cell>
          <cell r="D4715">
            <v>0</v>
          </cell>
          <cell r="E4715">
            <v>0</v>
          </cell>
        </row>
        <row r="4716">
          <cell r="A4716" t="str">
            <v>REJ-50V3R3M</v>
          </cell>
          <cell r="B4716" t="str">
            <v>5x11</v>
          </cell>
          <cell r="C4716">
            <v>321.51</v>
          </cell>
          <cell r="D4716">
            <v>304.39400000000001</v>
          </cell>
          <cell r="E4716">
            <v>0</v>
          </cell>
        </row>
        <row r="4717">
          <cell r="A4717" t="str">
            <v>REJ-50V3R3M-T10</v>
          </cell>
          <cell r="B4717" t="str">
            <v>5x11</v>
          </cell>
          <cell r="C4717">
            <v>338.05900000000003</v>
          </cell>
          <cell r="D4717">
            <v>313.33999999999997</v>
          </cell>
          <cell r="E4717">
            <v>0</v>
          </cell>
        </row>
        <row r="4718">
          <cell r="A4718" t="str">
            <v>REJ-50V3R3M-T2</v>
          </cell>
          <cell r="B4718" t="str">
            <v>5x11</v>
          </cell>
          <cell r="C4718">
            <v>338.05900000000003</v>
          </cell>
          <cell r="D4718">
            <v>313.33999999999997</v>
          </cell>
          <cell r="E4718">
            <v>2</v>
          </cell>
        </row>
        <row r="4719">
          <cell r="A4719" t="str">
            <v>REJ-50V470M</v>
          </cell>
          <cell r="B4719" t="str">
            <v>6.3x11</v>
          </cell>
          <cell r="C4719">
            <v>677.15700000000004</v>
          </cell>
          <cell r="D4719">
            <v>605.69899999999996</v>
          </cell>
          <cell r="E4719">
            <v>0</v>
          </cell>
        </row>
        <row r="4720">
          <cell r="A4720" t="str">
            <v>REJ-50V470M-F</v>
          </cell>
          <cell r="B4720" t="str">
            <v>6.3x11</v>
          </cell>
          <cell r="C4720">
            <v>691.29700000000003</v>
          </cell>
          <cell r="D4720">
            <v>617.29100000000005</v>
          </cell>
          <cell r="E4720">
            <v>0</v>
          </cell>
        </row>
        <row r="4721">
          <cell r="A4721" t="str">
            <v>REJ-50V470M-F1</v>
          </cell>
          <cell r="B4721" t="str">
            <v>6.3x11</v>
          </cell>
          <cell r="C4721">
            <v>691.29700000000003</v>
          </cell>
          <cell r="D4721">
            <v>617.29100000000005</v>
          </cell>
          <cell r="E4721">
            <v>0</v>
          </cell>
        </row>
        <row r="4722">
          <cell r="A4722" t="str">
            <v>REJ-50V470M-T2</v>
          </cell>
          <cell r="B4722" t="str">
            <v>6.3x11</v>
          </cell>
          <cell r="C4722">
            <v>693.86800000000005</v>
          </cell>
          <cell r="D4722">
            <v>312.39600000000002</v>
          </cell>
          <cell r="E4722">
            <v>0</v>
          </cell>
        </row>
        <row r="4723">
          <cell r="A4723" t="str">
            <v>REJ-50V470M-T58</v>
          </cell>
          <cell r="B4723" t="str">
            <v>6.3x11</v>
          </cell>
          <cell r="C4723">
            <v>693.86800000000005</v>
          </cell>
          <cell r="D4723">
            <v>312.39600000000002</v>
          </cell>
          <cell r="E4723">
            <v>0</v>
          </cell>
        </row>
        <row r="4724">
          <cell r="A4724" t="str">
            <v>REJ-50V470M-T8</v>
          </cell>
          <cell r="B4724" t="str">
            <v>6.3x11</v>
          </cell>
          <cell r="C4724">
            <v>693.86800000000005</v>
          </cell>
          <cell r="D4724">
            <v>312.39600000000002</v>
          </cell>
          <cell r="E4724">
            <v>0</v>
          </cell>
        </row>
        <row r="4725">
          <cell r="A4725" t="str">
            <v>REJ-50V471M</v>
          </cell>
          <cell r="B4725" t="str">
            <v>12.5x20</v>
          </cell>
          <cell r="C4725">
            <v>2700.0059999999999</v>
          </cell>
          <cell r="D4725">
            <v>2501.5700000000002</v>
          </cell>
          <cell r="E4725">
            <v>1</v>
          </cell>
        </row>
        <row r="4726">
          <cell r="A4726" t="str">
            <v>REJ-50V471M-F</v>
          </cell>
          <cell r="B4726" t="str">
            <v>12.5x20</v>
          </cell>
          <cell r="C4726">
            <v>2771.049</v>
          </cell>
          <cell r="D4726">
            <v>2558.4169999999999</v>
          </cell>
          <cell r="E4726">
            <v>1</v>
          </cell>
        </row>
        <row r="4727">
          <cell r="A4727" t="str">
            <v>REJ-50V471M-F27</v>
          </cell>
          <cell r="B4727" t="str">
            <v>12.5x20</v>
          </cell>
          <cell r="C4727">
            <v>2771.049</v>
          </cell>
          <cell r="D4727">
            <v>2558.4169999999999</v>
          </cell>
          <cell r="E4727">
            <v>0</v>
          </cell>
        </row>
        <row r="4728">
          <cell r="A4728" t="str">
            <v>REJ-50V471M-T4</v>
          </cell>
          <cell r="B4728" t="str">
            <v>12.5x20</v>
          </cell>
          <cell r="C4728">
            <v>2732.5659999999998</v>
          </cell>
          <cell r="D4728">
            <v>2506.6370000000002</v>
          </cell>
          <cell r="E4728">
            <v>11</v>
          </cell>
        </row>
        <row r="4729">
          <cell r="A4729" t="str">
            <v>REJ-50V471M-T70</v>
          </cell>
          <cell r="B4729" t="str">
            <v>12.5x20</v>
          </cell>
          <cell r="C4729">
            <v>2732.5659999999998</v>
          </cell>
          <cell r="D4729">
            <v>2506.6370000000002</v>
          </cell>
          <cell r="E4729">
            <v>0</v>
          </cell>
        </row>
        <row r="4730">
          <cell r="A4730" t="str">
            <v>REJ-50V4R7M</v>
          </cell>
          <cell r="B4730" t="str">
            <v>5x11</v>
          </cell>
          <cell r="C4730">
            <v>321.51</v>
          </cell>
          <cell r="D4730">
            <v>304.39400000000001</v>
          </cell>
          <cell r="E4730">
            <v>0</v>
          </cell>
        </row>
        <row r="4731">
          <cell r="A4731" t="str">
            <v>REJ-50V4R7M-T2</v>
          </cell>
          <cell r="B4731" t="str">
            <v>5x11</v>
          </cell>
          <cell r="C4731">
            <v>338.05900000000003</v>
          </cell>
          <cell r="D4731">
            <v>313.33999999999997</v>
          </cell>
          <cell r="E4731">
            <v>0</v>
          </cell>
        </row>
        <row r="4732">
          <cell r="A4732" t="str">
            <v>REJ-50V6R8M</v>
          </cell>
          <cell r="B4732" t="str">
            <v>5x11</v>
          </cell>
          <cell r="C4732">
            <v>321.51</v>
          </cell>
          <cell r="D4732">
            <v>304.39400000000001</v>
          </cell>
          <cell r="E4732">
            <v>0</v>
          </cell>
        </row>
        <row r="4733">
          <cell r="A4733" t="str">
            <v>REJ-50VR10M</v>
          </cell>
          <cell r="B4733" t="str">
            <v>5x11</v>
          </cell>
          <cell r="C4733">
            <v>321.51</v>
          </cell>
          <cell r="D4733">
            <v>304.39400000000001</v>
          </cell>
          <cell r="E4733">
            <v>0</v>
          </cell>
        </row>
        <row r="4734">
          <cell r="A4734" t="str">
            <v>REJ-50VR10M-T2</v>
          </cell>
          <cell r="B4734" t="str">
            <v>5x11</v>
          </cell>
          <cell r="C4734">
            <v>338.05900000000003</v>
          </cell>
          <cell r="D4734">
            <v>313.33999999999997</v>
          </cell>
          <cell r="E4734">
            <v>0</v>
          </cell>
        </row>
        <row r="4735">
          <cell r="A4735" t="str">
            <v>REJ-50VR47M</v>
          </cell>
          <cell r="B4735" t="str">
            <v>5x11</v>
          </cell>
          <cell r="C4735">
            <v>321.51</v>
          </cell>
          <cell r="D4735">
            <v>304.39400000000001</v>
          </cell>
          <cell r="E4735">
            <v>0</v>
          </cell>
        </row>
        <row r="4736">
          <cell r="A4736" t="str">
            <v>REJ-50VR47M-T2</v>
          </cell>
          <cell r="B4736" t="str">
            <v>5x11</v>
          </cell>
          <cell r="C4736">
            <v>338.05900000000003</v>
          </cell>
          <cell r="D4736">
            <v>313.33999999999997</v>
          </cell>
          <cell r="E4736">
            <v>0</v>
          </cell>
        </row>
        <row r="4737">
          <cell r="A4737" t="str">
            <v>REJ-63V010M</v>
          </cell>
          <cell r="B4737" t="str">
            <v>5x11</v>
          </cell>
          <cell r="C4737">
            <v>321.51</v>
          </cell>
          <cell r="D4737">
            <v>304.39400000000001</v>
          </cell>
          <cell r="E4737">
            <v>2</v>
          </cell>
        </row>
        <row r="4738">
          <cell r="A4738" t="str">
            <v>REJ-63V100M</v>
          </cell>
          <cell r="B4738" t="str">
            <v>5x11</v>
          </cell>
          <cell r="C4738">
            <v>321.51</v>
          </cell>
          <cell r="D4738">
            <v>304.39400000000001</v>
          </cell>
          <cell r="E4738">
            <v>0</v>
          </cell>
        </row>
        <row r="4739">
          <cell r="A4739" t="str">
            <v>REJ-63V100M-T10</v>
          </cell>
          <cell r="B4739" t="str">
            <v>5x11</v>
          </cell>
          <cell r="C4739">
            <v>338.05900000000003</v>
          </cell>
          <cell r="D4739">
            <v>313.33999999999997</v>
          </cell>
          <cell r="E4739">
            <v>2</v>
          </cell>
        </row>
        <row r="4740">
          <cell r="A4740" t="str">
            <v>REJ-63V100M-T2</v>
          </cell>
          <cell r="B4740" t="str">
            <v>5x11</v>
          </cell>
          <cell r="C4740">
            <v>338.05900000000003</v>
          </cell>
          <cell r="D4740">
            <v>313.33999999999997</v>
          </cell>
          <cell r="E4740">
            <v>2</v>
          </cell>
        </row>
        <row r="4741">
          <cell r="A4741" t="str">
            <v>REJ-63V100M-T36</v>
          </cell>
          <cell r="B4741" t="str">
            <v>5x11</v>
          </cell>
          <cell r="C4741">
            <v>338.05900000000003</v>
          </cell>
          <cell r="D4741">
            <v>313.33999999999997</v>
          </cell>
          <cell r="E4741">
            <v>0</v>
          </cell>
        </row>
        <row r="4742">
          <cell r="A4742" t="str">
            <v>REJ-63V100M-T58</v>
          </cell>
          <cell r="B4742" t="str">
            <v>5x11</v>
          </cell>
          <cell r="C4742">
            <v>338.05900000000003</v>
          </cell>
          <cell r="D4742">
            <v>313.33999999999997</v>
          </cell>
          <cell r="E4742">
            <v>0</v>
          </cell>
        </row>
        <row r="4743">
          <cell r="A4743" t="str">
            <v>REJ-63V100M-T8</v>
          </cell>
          <cell r="B4743" t="str">
            <v>5x11</v>
          </cell>
          <cell r="C4743">
            <v>338.05900000000003</v>
          </cell>
          <cell r="D4743">
            <v>313.33999999999997</v>
          </cell>
          <cell r="E4743">
            <v>0</v>
          </cell>
        </row>
        <row r="4744">
          <cell r="A4744" t="str">
            <v>REJ-63V100MGZ-T58</v>
          </cell>
          <cell r="B4744" t="str">
            <v>6.3x11</v>
          </cell>
          <cell r="C4744">
            <v>693.86800000000005</v>
          </cell>
          <cell r="D4744">
            <v>312.39600000000002</v>
          </cell>
          <cell r="E4744">
            <v>0</v>
          </cell>
        </row>
        <row r="4745">
          <cell r="A4745" t="str">
            <v>REJ-63V101M</v>
          </cell>
          <cell r="B4745" t="str">
            <v>10x12.5</v>
          </cell>
          <cell r="C4745">
            <v>1412.325</v>
          </cell>
          <cell r="D4745">
            <v>1044.7449999999999</v>
          </cell>
          <cell r="E4745">
            <v>5</v>
          </cell>
        </row>
        <row r="4746">
          <cell r="A4746" t="str">
            <v>REJ-63V101M-F</v>
          </cell>
          <cell r="B4746" t="str">
            <v>10x12.5</v>
          </cell>
          <cell r="C4746">
            <v>1474.184</v>
          </cell>
          <cell r="D4746">
            <v>1091.066</v>
          </cell>
          <cell r="E4746">
            <v>0</v>
          </cell>
        </row>
        <row r="4747">
          <cell r="A4747" t="str">
            <v>REJ-63V101M-T2</v>
          </cell>
          <cell r="B4747" t="str">
            <v>10x12.5</v>
          </cell>
          <cell r="C4747">
            <v>1439.7529999999999</v>
          </cell>
          <cell r="D4747">
            <v>1058.347</v>
          </cell>
          <cell r="E4747">
            <v>1</v>
          </cell>
        </row>
        <row r="4748">
          <cell r="A4748" t="str">
            <v>REJ-63V102M</v>
          </cell>
          <cell r="B4748" t="str">
            <v>16x31.5</v>
          </cell>
          <cell r="C4748">
            <v>6069.22</v>
          </cell>
          <cell r="D4748">
            <v>5975.4129999999996</v>
          </cell>
          <cell r="E4748">
            <v>3</v>
          </cell>
        </row>
        <row r="4749">
          <cell r="A4749" t="str">
            <v>REJ-63V220M</v>
          </cell>
          <cell r="B4749" t="str">
            <v>6.3x11</v>
          </cell>
          <cell r="C4749">
            <v>677.15700000000004</v>
          </cell>
          <cell r="D4749">
            <v>605.69899999999996</v>
          </cell>
          <cell r="E4749">
            <v>4</v>
          </cell>
        </row>
        <row r="4750">
          <cell r="A4750" t="str">
            <v>REJ-63V220M-F1</v>
          </cell>
          <cell r="B4750" t="str">
            <v>6.3x11</v>
          </cell>
          <cell r="C4750">
            <v>691.29700000000003</v>
          </cell>
          <cell r="D4750">
            <v>617.29100000000005</v>
          </cell>
          <cell r="E4750">
            <v>0</v>
          </cell>
        </row>
        <row r="4751">
          <cell r="A4751" t="str">
            <v>REJ-63V220M-T2</v>
          </cell>
          <cell r="B4751" t="str">
            <v>6.3x11</v>
          </cell>
          <cell r="C4751">
            <v>693.86800000000005</v>
          </cell>
          <cell r="D4751">
            <v>312.39600000000002</v>
          </cell>
          <cell r="E4751">
            <v>0</v>
          </cell>
        </row>
        <row r="4752">
          <cell r="A4752" t="str">
            <v>REJ-63V220M-T58</v>
          </cell>
          <cell r="B4752" t="str">
            <v>6.3x11</v>
          </cell>
          <cell r="C4752">
            <v>693.86800000000005</v>
          </cell>
          <cell r="D4752">
            <v>312.39600000000002</v>
          </cell>
          <cell r="E4752">
            <v>3</v>
          </cell>
        </row>
        <row r="4753">
          <cell r="A4753" t="str">
            <v>REJ-63V221M</v>
          </cell>
          <cell r="B4753" t="str">
            <v>10x20</v>
          </cell>
          <cell r="C4753">
            <v>2004.3689999999999</v>
          </cell>
          <cell r="D4753">
            <v>1712.998</v>
          </cell>
          <cell r="E4753">
            <v>14</v>
          </cell>
        </row>
        <row r="4754">
          <cell r="A4754" t="str">
            <v>REJ-63V221M-F</v>
          </cell>
          <cell r="B4754" t="str">
            <v>10x20</v>
          </cell>
          <cell r="C4754">
            <v>2073.2800000000002</v>
          </cell>
          <cell r="D4754">
            <v>1763.204</v>
          </cell>
          <cell r="E4754">
            <v>13</v>
          </cell>
        </row>
        <row r="4755">
          <cell r="A4755" t="str">
            <v>REJ-63V221M-T2</v>
          </cell>
          <cell r="B4755" t="str">
            <v>10x20</v>
          </cell>
          <cell r="C4755">
            <v>2034.0519999999999</v>
          </cell>
          <cell r="D4755">
            <v>1723.7739999999999</v>
          </cell>
          <cell r="E4755">
            <v>1</v>
          </cell>
        </row>
        <row r="4756">
          <cell r="A4756" t="str">
            <v>REJ-63V222ME9</v>
          </cell>
          <cell r="B4756" t="str">
            <v>18x40</v>
          </cell>
          <cell r="C4756">
            <v>9523.4490000000005</v>
          </cell>
          <cell r="D4756">
            <v>0</v>
          </cell>
          <cell r="E4756">
            <v>0</v>
          </cell>
        </row>
        <row r="4757">
          <cell r="A4757" t="str">
            <v>REJ-63V2R2M</v>
          </cell>
          <cell r="B4757" t="str">
            <v>5x11</v>
          </cell>
          <cell r="C4757">
            <v>321.51</v>
          </cell>
          <cell r="D4757">
            <v>304.39400000000001</v>
          </cell>
          <cell r="E4757">
            <v>0</v>
          </cell>
        </row>
        <row r="4758">
          <cell r="A4758" t="str">
            <v>REJ-63V2R2M-T2</v>
          </cell>
          <cell r="B4758" t="str">
            <v>5x11</v>
          </cell>
          <cell r="C4758">
            <v>338.05900000000003</v>
          </cell>
          <cell r="D4758">
            <v>313.33999999999997</v>
          </cell>
          <cell r="E4758">
            <v>0</v>
          </cell>
        </row>
        <row r="4759">
          <cell r="A4759" t="str">
            <v>REJ-63V330M</v>
          </cell>
          <cell r="B4759" t="str">
            <v>6.3x11</v>
          </cell>
          <cell r="C4759">
            <v>677.15700000000004</v>
          </cell>
          <cell r="D4759">
            <v>605.69899999999996</v>
          </cell>
          <cell r="E4759">
            <v>0</v>
          </cell>
        </row>
        <row r="4760">
          <cell r="A4760" t="str">
            <v>REJ-63V330M-T2</v>
          </cell>
          <cell r="B4760" t="str">
            <v>6.3x11</v>
          </cell>
          <cell r="C4760">
            <v>693.86800000000005</v>
          </cell>
          <cell r="D4760">
            <v>312.39600000000002</v>
          </cell>
          <cell r="E4760">
            <v>0</v>
          </cell>
        </row>
        <row r="4761">
          <cell r="A4761" t="str">
            <v>REJ-63V330M-T58</v>
          </cell>
          <cell r="B4761" t="str">
            <v>6.3x11</v>
          </cell>
          <cell r="C4761">
            <v>693.86800000000005</v>
          </cell>
          <cell r="D4761">
            <v>312.39600000000002</v>
          </cell>
          <cell r="E4761">
            <v>0</v>
          </cell>
        </row>
        <row r="4762">
          <cell r="A4762" t="str">
            <v>REJ-63V331M</v>
          </cell>
          <cell r="B4762" t="str">
            <v>12.5x20</v>
          </cell>
          <cell r="C4762">
            <v>2700.0059999999999</v>
          </cell>
          <cell r="D4762">
            <v>2501.5700000000002</v>
          </cell>
          <cell r="E4762">
            <v>0</v>
          </cell>
        </row>
        <row r="4763">
          <cell r="A4763" t="str">
            <v>REJ-63V470M</v>
          </cell>
          <cell r="B4763" t="str">
            <v>8x11.5</v>
          </cell>
          <cell r="C4763">
            <v>835.03499999999997</v>
          </cell>
          <cell r="D4763">
            <v>673.39400000000001</v>
          </cell>
          <cell r="E4763">
            <v>2</v>
          </cell>
        </row>
        <row r="4764">
          <cell r="A4764" t="str">
            <v>REJ-63V470M-F</v>
          </cell>
          <cell r="B4764" t="str">
            <v>8x11.5</v>
          </cell>
          <cell r="C4764">
            <v>851.61800000000005</v>
          </cell>
          <cell r="D4764">
            <v>685.99099999999999</v>
          </cell>
          <cell r="E4764">
            <v>0</v>
          </cell>
        </row>
        <row r="4765">
          <cell r="A4765" t="str">
            <v>REJ-63V470M-F1</v>
          </cell>
          <cell r="B4765" t="str">
            <v>8x11.5</v>
          </cell>
          <cell r="C4765">
            <v>851.61800000000005</v>
          </cell>
          <cell r="D4765">
            <v>685.99099999999999</v>
          </cell>
          <cell r="E4765">
            <v>0</v>
          </cell>
        </row>
        <row r="4766">
          <cell r="A4766" t="str">
            <v>REJ-63V470M-T2</v>
          </cell>
          <cell r="B4766" t="str">
            <v>8x11.5</v>
          </cell>
          <cell r="C4766">
            <v>856.90899999999999</v>
          </cell>
          <cell r="D4766">
            <v>683.69799999999998</v>
          </cell>
          <cell r="E4766">
            <v>0</v>
          </cell>
        </row>
        <row r="4767">
          <cell r="A4767" t="str">
            <v>REJ-63V470M-T8</v>
          </cell>
          <cell r="B4767" t="str">
            <v>8x11.5</v>
          </cell>
          <cell r="C4767">
            <v>856.90899999999999</v>
          </cell>
          <cell r="D4767">
            <v>683.69799999999998</v>
          </cell>
          <cell r="E4767">
            <v>0</v>
          </cell>
        </row>
        <row r="4768">
          <cell r="A4768" t="str">
            <v>REJ-63V471M</v>
          </cell>
          <cell r="B4768" t="str">
            <v>12.5x25</v>
          </cell>
          <cell r="C4768">
            <v>3293.4090000000001</v>
          </cell>
          <cell r="D4768">
            <v>3141.549</v>
          </cell>
          <cell r="E4768">
            <v>2</v>
          </cell>
        </row>
        <row r="4769">
          <cell r="A4769" t="str">
            <v>REJ-63V471M-F</v>
          </cell>
          <cell r="B4769" t="str">
            <v>12.5x25</v>
          </cell>
          <cell r="C4769">
            <v>3361.7939999999999</v>
          </cell>
          <cell r="D4769">
            <v>3198.2139999999999</v>
          </cell>
          <cell r="E4769">
            <v>0</v>
          </cell>
        </row>
        <row r="4770">
          <cell r="A4770" t="str">
            <v>REJ-63V471M-F27</v>
          </cell>
          <cell r="B4770" t="str">
            <v>12.5x25</v>
          </cell>
          <cell r="C4770">
            <v>3361.7939999999999</v>
          </cell>
          <cell r="D4770">
            <v>3198.2139999999999</v>
          </cell>
          <cell r="E4770">
            <v>0</v>
          </cell>
        </row>
        <row r="4771">
          <cell r="A4771" t="str">
            <v>REJ-63V4R7M</v>
          </cell>
          <cell r="B4771" t="str">
            <v>5x11</v>
          </cell>
          <cell r="C4771">
            <v>321.51</v>
          </cell>
          <cell r="D4771">
            <v>304.39400000000001</v>
          </cell>
          <cell r="E4771">
            <v>0</v>
          </cell>
        </row>
        <row r="4772">
          <cell r="A4772" t="str">
            <v>REJ-63V4R7M-T10</v>
          </cell>
          <cell r="B4772" t="str">
            <v>5x11</v>
          </cell>
          <cell r="C4772">
            <v>338.05900000000003</v>
          </cell>
          <cell r="D4772">
            <v>313.33999999999997</v>
          </cell>
          <cell r="E4772">
            <v>0</v>
          </cell>
        </row>
        <row r="4773">
          <cell r="A4773" t="str">
            <v>REJ-63V4R7M-T2</v>
          </cell>
          <cell r="B4773" t="str">
            <v>5x11</v>
          </cell>
          <cell r="C4773">
            <v>338.05900000000003</v>
          </cell>
          <cell r="D4773">
            <v>313.33999999999997</v>
          </cell>
          <cell r="E4773">
            <v>0</v>
          </cell>
        </row>
        <row r="4774">
          <cell r="A4774" t="str">
            <v>REJ-63V4R7M-T58</v>
          </cell>
          <cell r="B4774" t="str">
            <v>5x11</v>
          </cell>
          <cell r="C4774">
            <v>338.05900000000003</v>
          </cell>
          <cell r="D4774">
            <v>313.33999999999997</v>
          </cell>
          <cell r="E4774">
            <v>16</v>
          </cell>
        </row>
        <row r="4775">
          <cell r="A4775" t="str">
            <v>REJ-6V101M</v>
          </cell>
          <cell r="B4775" t="str">
            <v>5x11</v>
          </cell>
          <cell r="C4775">
            <v>321.51</v>
          </cell>
          <cell r="D4775">
            <v>304.39400000000001</v>
          </cell>
          <cell r="E4775">
            <v>0</v>
          </cell>
        </row>
        <row r="4776">
          <cell r="A4776" t="str">
            <v>REJ-6V102M</v>
          </cell>
          <cell r="B4776" t="str">
            <v>10x12.5</v>
          </cell>
          <cell r="C4776">
            <v>1412.325</v>
          </cell>
          <cell r="D4776">
            <v>1044.7449999999999</v>
          </cell>
          <cell r="E4776">
            <v>0</v>
          </cell>
        </row>
        <row r="4777">
          <cell r="A4777" t="str">
            <v>REJ-6V102M-S1</v>
          </cell>
          <cell r="B4777" t="str">
            <v>10x12.5</v>
          </cell>
          <cell r="C4777">
            <v>1474.184</v>
          </cell>
          <cell r="D4777">
            <v>1091.066</v>
          </cell>
          <cell r="E4777">
            <v>0</v>
          </cell>
        </row>
        <row r="4778">
          <cell r="A4778" t="str">
            <v>REJ-6V102M-T2</v>
          </cell>
          <cell r="B4778" t="str">
            <v>10x12.5</v>
          </cell>
          <cell r="C4778">
            <v>1439.7529999999999</v>
          </cell>
          <cell r="D4778">
            <v>1058.347</v>
          </cell>
          <cell r="E4778">
            <v>0</v>
          </cell>
        </row>
        <row r="4779">
          <cell r="A4779" t="str">
            <v>REJ-6V103M</v>
          </cell>
          <cell r="B4779" t="str">
            <v>16x31.5</v>
          </cell>
          <cell r="C4779">
            <v>6069.22</v>
          </cell>
          <cell r="D4779">
            <v>5975.4129999999996</v>
          </cell>
          <cell r="E4779">
            <v>0</v>
          </cell>
        </row>
        <row r="4780">
          <cell r="A4780" t="str">
            <v>REJ-6V222M</v>
          </cell>
          <cell r="B4780" t="str">
            <v>12.5x20</v>
          </cell>
          <cell r="C4780">
            <v>2700.0059999999999</v>
          </cell>
          <cell r="D4780">
            <v>2501.5700000000002</v>
          </cell>
          <cell r="E4780">
            <v>0</v>
          </cell>
        </row>
        <row r="4781">
          <cell r="A4781" t="str">
            <v>REJ-6V331M</v>
          </cell>
          <cell r="B4781" t="str">
            <v>6.3x11</v>
          </cell>
          <cell r="C4781">
            <v>677.15700000000004</v>
          </cell>
          <cell r="D4781">
            <v>605.69899999999996</v>
          </cell>
          <cell r="E4781">
            <v>0</v>
          </cell>
        </row>
        <row r="4782">
          <cell r="A4782" t="str">
            <v>REJ-6V331M-F24</v>
          </cell>
          <cell r="B4782" t="str">
            <v>6.3x11</v>
          </cell>
          <cell r="C4782">
            <v>691.29700000000003</v>
          </cell>
          <cell r="D4782">
            <v>617.29100000000005</v>
          </cell>
          <cell r="E4782">
            <v>0</v>
          </cell>
        </row>
        <row r="4783">
          <cell r="A4783" t="str">
            <v>REJ-6V331M-T2</v>
          </cell>
          <cell r="B4783" t="str">
            <v>6.3x11</v>
          </cell>
          <cell r="C4783">
            <v>693.86800000000005</v>
          </cell>
          <cell r="D4783">
            <v>312.39600000000002</v>
          </cell>
          <cell r="E4783">
            <v>0</v>
          </cell>
        </row>
        <row r="4784">
          <cell r="A4784" t="str">
            <v>REJ-6V471M</v>
          </cell>
          <cell r="B4784" t="str">
            <v>8x11.5</v>
          </cell>
          <cell r="C4784">
            <v>835.03499999999997</v>
          </cell>
          <cell r="D4784">
            <v>673.39400000000001</v>
          </cell>
          <cell r="E4784">
            <v>0</v>
          </cell>
        </row>
        <row r="4785">
          <cell r="A4785" t="str">
            <v>REJ-6V472M</v>
          </cell>
          <cell r="B4785" t="str">
            <v>16x25</v>
          </cell>
          <cell r="C4785">
            <v>4593.3860000000004</v>
          </cell>
          <cell r="D4785">
            <v>4438.3280000000004</v>
          </cell>
          <cell r="E4785">
            <v>0</v>
          </cell>
        </row>
        <row r="4786">
          <cell r="A4786" t="str">
            <v>REJ-6V682M</v>
          </cell>
          <cell r="B4786" t="str">
            <v>16x25</v>
          </cell>
          <cell r="C4786">
            <v>4593.3860000000004</v>
          </cell>
          <cell r="D4786">
            <v>4438.3280000000004</v>
          </cell>
          <cell r="E4786">
            <v>0</v>
          </cell>
        </row>
        <row r="4787">
          <cell r="A4787" t="str">
            <v>RH-160V330TR2GZ</v>
          </cell>
          <cell r="B4787" t="str">
            <v>16x25</v>
          </cell>
          <cell r="C4787">
            <v>6173.3459999999995</v>
          </cell>
          <cell r="D4787">
            <v>6139.0609999999997</v>
          </cell>
          <cell r="E4787">
            <v>0</v>
          </cell>
        </row>
        <row r="4788">
          <cell r="A4788" t="str">
            <v>RH-160V330TR2GZ-F</v>
          </cell>
          <cell r="B4788" t="str">
            <v>16x25</v>
          </cell>
          <cell r="C4788">
            <v>6255.0050000000001</v>
          </cell>
          <cell r="D4788">
            <v>6228.0839999999998</v>
          </cell>
          <cell r="E4788">
            <v>9</v>
          </cell>
        </row>
        <row r="4789">
          <cell r="A4789" t="str">
            <v>RJ2-100V010M</v>
          </cell>
          <cell r="B4789" t="str">
            <v>5x11</v>
          </cell>
          <cell r="C4789">
            <v>424.09199999999998</v>
          </cell>
          <cell r="D4789">
            <v>0</v>
          </cell>
          <cell r="E4789">
            <v>0</v>
          </cell>
        </row>
        <row r="4790">
          <cell r="A4790" t="str">
            <v>RJ2-100V010M-F</v>
          </cell>
          <cell r="B4790" t="str">
            <v>5x11</v>
          </cell>
          <cell r="C4790">
            <v>475.892</v>
          </cell>
          <cell r="D4790">
            <v>0</v>
          </cell>
          <cell r="E4790">
            <v>0</v>
          </cell>
        </row>
        <row r="4791">
          <cell r="A4791" t="str">
            <v>RJ2-100V101M</v>
          </cell>
          <cell r="B4791" t="str">
            <v>12.5x20</v>
          </cell>
          <cell r="C4791">
            <v>3490.9630000000002</v>
          </cell>
          <cell r="D4791">
            <v>3146.9740000000002</v>
          </cell>
          <cell r="E4791">
            <v>0</v>
          </cell>
        </row>
        <row r="4792">
          <cell r="A4792" t="str">
            <v>RJ2-100V220M</v>
          </cell>
          <cell r="B4792" t="str">
            <v>10x12.5</v>
          </cell>
          <cell r="C4792">
            <v>1815.922</v>
          </cell>
          <cell r="D4792">
            <v>1442.6410000000001</v>
          </cell>
          <cell r="E4792">
            <v>0</v>
          </cell>
        </row>
        <row r="4793">
          <cell r="A4793" t="str">
            <v>RJ2-100V221M</v>
          </cell>
          <cell r="B4793" t="str">
            <v>16x25</v>
          </cell>
          <cell r="C4793">
            <v>6008.4390000000003</v>
          </cell>
          <cell r="D4793">
            <v>5687.4970000000003</v>
          </cell>
          <cell r="E4793">
            <v>0</v>
          </cell>
        </row>
        <row r="4794">
          <cell r="A4794" t="str">
            <v>RJ2-100V3R3M</v>
          </cell>
          <cell r="B4794" t="str">
            <v>5x11</v>
          </cell>
          <cell r="C4794">
            <v>424.09199999999998</v>
          </cell>
          <cell r="D4794">
            <v>0</v>
          </cell>
          <cell r="E4794">
            <v>0</v>
          </cell>
        </row>
        <row r="4795">
          <cell r="A4795" t="str">
            <v>RJ2-100V3R3M-F</v>
          </cell>
          <cell r="B4795" t="str">
            <v>5x11</v>
          </cell>
          <cell r="C4795">
            <v>475.892</v>
          </cell>
          <cell r="D4795">
            <v>0</v>
          </cell>
          <cell r="E4795">
            <v>0</v>
          </cell>
        </row>
        <row r="4796">
          <cell r="A4796" t="str">
            <v>RJ2-100V4R7M</v>
          </cell>
          <cell r="B4796" t="str">
            <v>6.3x11</v>
          </cell>
          <cell r="C4796">
            <v>704.702</v>
          </cell>
          <cell r="D4796">
            <v>0</v>
          </cell>
          <cell r="E4796">
            <v>0</v>
          </cell>
        </row>
        <row r="4797">
          <cell r="A4797" t="str">
            <v>RJ2-100V4R7M-F</v>
          </cell>
          <cell r="B4797" t="str">
            <v>6.3x11</v>
          </cell>
          <cell r="C4797">
            <v>717.94500000000005</v>
          </cell>
          <cell r="D4797">
            <v>0</v>
          </cell>
          <cell r="E4797">
            <v>0</v>
          </cell>
        </row>
        <row r="4798">
          <cell r="A4798" t="str">
            <v>RJ2-10V470M</v>
          </cell>
          <cell r="B4798" t="str">
            <v>5x11</v>
          </cell>
          <cell r="C4798">
            <v>424.09199999999998</v>
          </cell>
          <cell r="D4798">
            <v>0</v>
          </cell>
          <cell r="E4798">
            <v>0</v>
          </cell>
        </row>
        <row r="4799">
          <cell r="A4799" t="str">
            <v>RJ2-10V470M-F</v>
          </cell>
          <cell r="B4799" t="str">
            <v>5x11</v>
          </cell>
          <cell r="C4799">
            <v>475.892</v>
          </cell>
          <cell r="D4799">
            <v>0</v>
          </cell>
          <cell r="E4799">
            <v>0</v>
          </cell>
        </row>
        <row r="4800">
          <cell r="A4800" t="str">
            <v>RJ2-10V471M</v>
          </cell>
          <cell r="B4800" t="str">
            <v>10x16</v>
          </cell>
          <cell r="C4800">
            <v>2081.0569999999998</v>
          </cell>
          <cell r="D4800">
            <v>1686.633</v>
          </cell>
          <cell r="E4800">
            <v>0</v>
          </cell>
        </row>
        <row r="4801">
          <cell r="A4801" t="str">
            <v>RJ2-10V471M-F</v>
          </cell>
          <cell r="B4801" t="str">
            <v>10x16</v>
          </cell>
          <cell r="C4801">
            <v>2150.5140000000001</v>
          </cell>
          <cell r="D4801">
            <v>1738.5619999999999</v>
          </cell>
          <cell r="E4801">
            <v>0</v>
          </cell>
        </row>
        <row r="4802">
          <cell r="A4802" t="str">
            <v>RJ2-10V472M</v>
          </cell>
          <cell r="B4802" t="str">
            <v>16x35.5</v>
          </cell>
          <cell r="C4802">
            <v>10249.629999999999</v>
          </cell>
          <cell r="D4802">
            <v>10310.348</v>
          </cell>
          <cell r="E4802">
            <v>0</v>
          </cell>
        </row>
        <row r="4803">
          <cell r="A4803" t="str">
            <v>RJ2-16V102M</v>
          </cell>
          <cell r="B4803" t="str">
            <v>12.5x25</v>
          </cell>
          <cell r="C4803">
            <v>4360.451</v>
          </cell>
          <cell r="D4803">
            <v>4011.9690000000001</v>
          </cell>
          <cell r="E4803">
            <v>0</v>
          </cell>
        </row>
        <row r="4804">
          <cell r="A4804" t="str">
            <v>RJ2-16V221M</v>
          </cell>
          <cell r="B4804" t="str">
            <v>10x12.5</v>
          </cell>
          <cell r="C4804">
            <v>1815.922</v>
          </cell>
          <cell r="D4804">
            <v>1442.6410000000001</v>
          </cell>
          <cell r="E4804">
            <v>0</v>
          </cell>
        </row>
        <row r="4805">
          <cell r="A4805" t="str">
            <v>RJ2-16V221M-F</v>
          </cell>
          <cell r="B4805" t="str">
            <v>10x12.5</v>
          </cell>
          <cell r="C4805">
            <v>1901.453</v>
          </cell>
          <cell r="D4805">
            <v>1508.606</v>
          </cell>
          <cell r="E4805">
            <v>0</v>
          </cell>
        </row>
        <row r="4806">
          <cell r="A4806" t="str">
            <v>RJ2-16V221M-F27</v>
          </cell>
          <cell r="B4806" t="str">
            <v>10x12.5</v>
          </cell>
          <cell r="C4806">
            <v>1901.453</v>
          </cell>
          <cell r="D4806">
            <v>1508.606</v>
          </cell>
          <cell r="E4806">
            <v>0</v>
          </cell>
        </row>
        <row r="4807">
          <cell r="A4807" t="str">
            <v>RJ2-16V221M-T2</v>
          </cell>
          <cell r="B4807" t="str">
            <v>10x12.5</v>
          </cell>
          <cell r="C4807">
            <v>1843.1030000000001</v>
          </cell>
          <cell r="D4807">
            <v>1444.057</v>
          </cell>
          <cell r="E4807">
            <v>0</v>
          </cell>
        </row>
        <row r="4808">
          <cell r="A4808" t="str">
            <v>RJ2-16V222M</v>
          </cell>
          <cell r="B4808" t="str">
            <v>16x25</v>
          </cell>
          <cell r="C4808">
            <v>6008.4390000000003</v>
          </cell>
          <cell r="D4808">
            <v>5687.4970000000003</v>
          </cell>
          <cell r="E4808">
            <v>0</v>
          </cell>
        </row>
        <row r="4809">
          <cell r="A4809" t="str">
            <v>RJ2-16V222M-F</v>
          </cell>
          <cell r="B4809" t="str">
            <v>16x25</v>
          </cell>
          <cell r="C4809">
            <v>6189.6409999999996</v>
          </cell>
          <cell r="D4809">
            <v>5836.3860000000004</v>
          </cell>
          <cell r="E4809">
            <v>0</v>
          </cell>
        </row>
        <row r="4810">
          <cell r="A4810" t="str">
            <v>RJ2-16V330M</v>
          </cell>
          <cell r="B4810" t="str">
            <v>5x11</v>
          </cell>
          <cell r="C4810">
            <v>424.09199999999998</v>
          </cell>
          <cell r="D4810">
            <v>0</v>
          </cell>
          <cell r="E4810">
            <v>0</v>
          </cell>
        </row>
        <row r="4811">
          <cell r="A4811" t="str">
            <v>RJ2-16V330M-F</v>
          </cell>
          <cell r="B4811" t="str">
            <v>5x11</v>
          </cell>
          <cell r="C4811">
            <v>475.892</v>
          </cell>
          <cell r="D4811">
            <v>0</v>
          </cell>
          <cell r="E4811">
            <v>0</v>
          </cell>
        </row>
        <row r="4812">
          <cell r="A4812" t="str">
            <v>RJ2-16V330M-T58</v>
          </cell>
          <cell r="B4812" t="str">
            <v>5x11</v>
          </cell>
          <cell r="C4812">
            <v>472.54199999999997</v>
          </cell>
          <cell r="D4812">
            <v>0</v>
          </cell>
          <cell r="E4812">
            <v>0</v>
          </cell>
        </row>
        <row r="4813">
          <cell r="A4813" t="str">
            <v>RJ2-16V470M</v>
          </cell>
          <cell r="B4813" t="str">
            <v>6.3x11</v>
          </cell>
          <cell r="C4813">
            <v>704.702</v>
          </cell>
          <cell r="D4813">
            <v>0</v>
          </cell>
          <cell r="E4813">
            <v>0</v>
          </cell>
        </row>
        <row r="4814">
          <cell r="A4814" t="str">
            <v>RJ2-16V470M-F</v>
          </cell>
          <cell r="B4814" t="str">
            <v>6.3x11</v>
          </cell>
          <cell r="C4814">
            <v>717.94500000000005</v>
          </cell>
          <cell r="D4814">
            <v>0</v>
          </cell>
          <cell r="E4814">
            <v>0</v>
          </cell>
        </row>
        <row r="4815">
          <cell r="A4815" t="str">
            <v>RJ2-16V471M</v>
          </cell>
          <cell r="B4815" t="str">
            <v>10x20</v>
          </cell>
          <cell r="C4815">
            <v>2456.12</v>
          </cell>
          <cell r="D4815">
            <v>2057.54</v>
          </cell>
          <cell r="E4815">
            <v>0</v>
          </cell>
        </row>
        <row r="4816">
          <cell r="A4816" t="str">
            <v>RJ2-16V472M</v>
          </cell>
          <cell r="B4816" t="str">
            <v>18x35.5</v>
          </cell>
          <cell r="C4816">
            <v>16012.016</v>
          </cell>
          <cell r="D4816">
            <v>17017.651000000002</v>
          </cell>
          <cell r="E4816">
            <v>0</v>
          </cell>
        </row>
        <row r="4817">
          <cell r="A4817" t="str">
            <v>RJ2-25V101M</v>
          </cell>
          <cell r="B4817" t="str">
            <v>8x11.5</v>
          </cell>
          <cell r="C4817">
            <v>969.77599999999995</v>
          </cell>
          <cell r="D4817">
            <v>0</v>
          </cell>
          <cell r="E4817">
            <v>0</v>
          </cell>
        </row>
        <row r="4818">
          <cell r="A4818" t="str">
            <v>RJ2-25V101M-F</v>
          </cell>
          <cell r="B4818" t="str">
            <v>8x11.5</v>
          </cell>
          <cell r="C4818">
            <v>986.79600000000005</v>
          </cell>
          <cell r="D4818">
            <v>0</v>
          </cell>
          <cell r="E4818">
            <v>0</v>
          </cell>
        </row>
        <row r="4819">
          <cell r="A4819" t="str">
            <v>RJ2-25V101M-F27</v>
          </cell>
          <cell r="B4819" t="str">
            <v>8x11.5</v>
          </cell>
          <cell r="C4819">
            <v>986.79600000000005</v>
          </cell>
          <cell r="D4819">
            <v>0</v>
          </cell>
          <cell r="E4819">
            <v>0</v>
          </cell>
        </row>
        <row r="4820">
          <cell r="A4820" t="str">
            <v>RJ2-25V101MS</v>
          </cell>
          <cell r="B4820" t="str">
            <v>6.3x11</v>
          </cell>
          <cell r="C4820">
            <v>704.702</v>
          </cell>
          <cell r="D4820">
            <v>0</v>
          </cell>
          <cell r="E4820">
            <v>0</v>
          </cell>
        </row>
        <row r="4821">
          <cell r="A4821" t="str">
            <v>RJ2-25V102M</v>
          </cell>
          <cell r="B4821" t="str">
            <v>16x25</v>
          </cell>
          <cell r="C4821">
            <v>6008.4390000000003</v>
          </cell>
          <cell r="D4821">
            <v>5687.4970000000003</v>
          </cell>
          <cell r="E4821">
            <v>0</v>
          </cell>
        </row>
        <row r="4822">
          <cell r="A4822" t="str">
            <v>RJ2-25V220M</v>
          </cell>
          <cell r="B4822" t="str">
            <v>5x11</v>
          </cell>
          <cell r="C4822">
            <v>424.09199999999998</v>
          </cell>
          <cell r="D4822">
            <v>0</v>
          </cell>
          <cell r="E4822">
            <v>0</v>
          </cell>
        </row>
        <row r="4823">
          <cell r="A4823" t="str">
            <v>RJ2-25V220M-T58</v>
          </cell>
          <cell r="B4823" t="str">
            <v>5x11</v>
          </cell>
          <cell r="C4823">
            <v>472.54199999999997</v>
          </cell>
          <cell r="D4823">
            <v>0</v>
          </cell>
          <cell r="E4823">
            <v>0</v>
          </cell>
        </row>
        <row r="4824">
          <cell r="A4824" t="str">
            <v>RJ2-25V221M</v>
          </cell>
          <cell r="B4824" t="str">
            <v>10x16</v>
          </cell>
          <cell r="C4824">
            <v>2081.0569999999998</v>
          </cell>
          <cell r="D4824">
            <v>1686.633</v>
          </cell>
          <cell r="E4824">
            <v>0</v>
          </cell>
        </row>
        <row r="4825">
          <cell r="A4825" t="str">
            <v>RJ2-25V221M-T2</v>
          </cell>
          <cell r="B4825" t="str">
            <v>10x16</v>
          </cell>
          <cell r="C4825">
            <v>2108.7600000000002</v>
          </cell>
          <cell r="D4825">
            <v>1690.796</v>
          </cell>
          <cell r="E4825">
            <v>0</v>
          </cell>
        </row>
        <row r="4826">
          <cell r="A4826" t="str">
            <v>RJ2-25V222M</v>
          </cell>
          <cell r="B4826" t="str">
            <v>16x35.5</v>
          </cell>
          <cell r="C4826">
            <v>10249.629999999999</v>
          </cell>
          <cell r="D4826">
            <v>10310.348</v>
          </cell>
          <cell r="E4826">
            <v>0</v>
          </cell>
        </row>
        <row r="4827">
          <cell r="A4827" t="str">
            <v>RJ2-25V470M</v>
          </cell>
          <cell r="B4827" t="str">
            <v>6.3x11</v>
          </cell>
          <cell r="C4827">
            <v>704.702</v>
          </cell>
          <cell r="D4827">
            <v>0</v>
          </cell>
          <cell r="E4827">
            <v>0</v>
          </cell>
        </row>
        <row r="4828">
          <cell r="A4828" t="str">
            <v>RJ2-25V470M-F1</v>
          </cell>
          <cell r="B4828" t="str">
            <v>6.3x11</v>
          </cell>
          <cell r="C4828">
            <v>717.94500000000005</v>
          </cell>
          <cell r="D4828">
            <v>0</v>
          </cell>
          <cell r="E4828">
            <v>0</v>
          </cell>
        </row>
        <row r="4829">
          <cell r="A4829" t="str">
            <v>RJ2-35V100M</v>
          </cell>
          <cell r="B4829" t="str">
            <v>5x11</v>
          </cell>
          <cell r="C4829">
            <v>424.09199999999998</v>
          </cell>
          <cell r="D4829">
            <v>0</v>
          </cell>
          <cell r="E4829">
            <v>0</v>
          </cell>
        </row>
        <row r="4830">
          <cell r="A4830" t="str">
            <v>RJ2-35V100M-T58</v>
          </cell>
          <cell r="B4830" t="str">
            <v>5x11</v>
          </cell>
          <cell r="C4830">
            <v>472.54199999999997</v>
          </cell>
          <cell r="D4830">
            <v>0</v>
          </cell>
          <cell r="E4830">
            <v>0</v>
          </cell>
        </row>
        <row r="4831">
          <cell r="A4831" t="str">
            <v>RJ2-35V101M</v>
          </cell>
          <cell r="B4831" t="str">
            <v>10x12.5</v>
          </cell>
          <cell r="C4831">
            <v>1815.922</v>
          </cell>
          <cell r="D4831">
            <v>1442.6410000000001</v>
          </cell>
          <cell r="E4831">
            <v>0</v>
          </cell>
        </row>
        <row r="4832">
          <cell r="A4832" t="str">
            <v>RJ2-35V220M</v>
          </cell>
          <cell r="B4832" t="str">
            <v>6.3x11</v>
          </cell>
          <cell r="C4832">
            <v>704.702</v>
          </cell>
          <cell r="D4832">
            <v>0</v>
          </cell>
          <cell r="E4832">
            <v>0</v>
          </cell>
        </row>
        <row r="4833">
          <cell r="A4833" t="str">
            <v>RJ2-35V220M-F1</v>
          </cell>
          <cell r="B4833" t="str">
            <v>6.3x11</v>
          </cell>
          <cell r="C4833">
            <v>717.94500000000005</v>
          </cell>
          <cell r="D4833">
            <v>0</v>
          </cell>
          <cell r="E4833">
            <v>0</v>
          </cell>
        </row>
        <row r="4834">
          <cell r="A4834" t="str">
            <v>RJ2-35V222M</v>
          </cell>
          <cell r="B4834" t="str">
            <v>18x35.5</v>
          </cell>
          <cell r="C4834">
            <v>16012.016</v>
          </cell>
          <cell r="D4834">
            <v>17017.651000000002</v>
          </cell>
          <cell r="E4834">
            <v>0</v>
          </cell>
        </row>
        <row r="4835">
          <cell r="A4835" t="str">
            <v>RJ2-35V470M</v>
          </cell>
          <cell r="B4835" t="str">
            <v>8x11.5</v>
          </cell>
          <cell r="C4835">
            <v>969.77599999999995</v>
          </cell>
          <cell r="D4835">
            <v>0</v>
          </cell>
          <cell r="E4835">
            <v>0</v>
          </cell>
        </row>
        <row r="4836">
          <cell r="A4836" t="str">
            <v>RJ2-35V470M-F1</v>
          </cell>
          <cell r="B4836" t="str">
            <v>8x11.5</v>
          </cell>
          <cell r="C4836">
            <v>986.79600000000005</v>
          </cell>
          <cell r="D4836">
            <v>0</v>
          </cell>
          <cell r="E4836">
            <v>0</v>
          </cell>
        </row>
        <row r="4837">
          <cell r="A4837" t="str">
            <v>RJ2-35V471M</v>
          </cell>
          <cell r="B4837" t="str">
            <v>12.5x25</v>
          </cell>
          <cell r="C4837">
            <v>4360.451</v>
          </cell>
          <cell r="D4837">
            <v>4011.9690000000001</v>
          </cell>
          <cell r="E4837">
            <v>0</v>
          </cell>
        </row>
        <row r="4838">
          <cell r="A4838" t="str">
            <v>RJ2-35V471M-F</v>
          </cell>
          <cell r="B4838" t="str">
            <v>12.5x25</v>
          </cell>
          <cell r="C4838">
            <v>4444.0860000000002</v>
          </cell>
          <cell r="D4838">
            <v>4076.1460000000002</v>
          </cell>
          <cell r="E4838">
            <v>0</v>
          </cell>
        </row>
        <row r="4839">
          <cell r="A4839" t="str">
            <v>RJ2-35V4R7M</v>
          </cell>
          <cell r="B4839" t="str">
            <v>5x11</v>
          </cell>
          <cell r="C4839">
            <v>424.09199999999998</v>
          </cell>
          <cell r="D4839">
            <v>0</v>
          </cell>
          <cell r="E4839">
            <v>0</v>
          </cell>
        </row>
        <row r="4840">
          <cell r="A4840" t="str">
            <v>RJ2-50V010M</v>
          </cell>
          <cell r="B4840" t="str">
            <v>5x11</v>
          </cell>
          <cell r="C4840">
            <v>424.09199999999998</v>
          </cell>
          <cell r="D4840">
            <v>0</v>
          </cell>
          <cell r="E4840">
            <v>0</v>
          </cell>
        </row>
        <row r="4841">
          <cell r="A4841" t="str">
            <v>RJ2-50V010M-T58</v>
          </cell>
          <cell r="B4841" t="str">
            <v>5x11</v>
          </cell>
          <cell r="C4841">
            <v>472.54199999999997</v>
          </cell>
          <cell r="D4841">
            <v>0</v>
          </cell>
          <cell r="E4841">
            <v>0</v>
          </cell>
        </row>
        <row r="4842">
          <cell r="A4842" t="str">
            <v>RJ2-50V100M</v>
          </cell>
          <cell r="B4842" t="str">
            <v>5x11</v>
          </cell>
          <cell r="C4842">
            <v>424.09199999999998</v>
          </cell>
          <cell r="D4842">
            <v>0</v>
          </cell>
          <cell r="E4842">
            <v>0</v>
          </cell>
        </row>
        <row r="4843">
          <cell r="A4843" t="str">
            <v>RJ2-50V100M-F</v>
          </cell>
          <cell r="B4843" t="str">
            <v>5x11</v>
          </cell>
          <cell r="C4843">
            <v>475.892</v>
          </cell>
          <cell r="D4843">
            <v>0</v>
          </cell>
          <cell r="E4843">
            <v>0</v>
          </cell>
        </row>
        <row r="4844">
          <cell r="A4844" t="str">
            <v>RJ2-50V102M</v>
          </cell>
          <cell r="B4844" t="str">
            <v>16x31.5</v>
          </cell>
          <cell r="C4844">
            <v>9828.7610000000004</v>
          </cell>
          <cell r="D4844">
            <v>10297.233</v>
          </cell>
          <cell r="E4844">
            <v>0</v>
          </cell>
        </row>
        <row r="4845">
          <cell r="A4845" t="str">
            <v>RJ2-50V220M</v>
          </cell>
          <cell r="B4845" t="str">
            <v>6.3x11</v>
          </cell>
          <cell r="C4845">
            <v>704.702</v>
          </cell>
          <cell r="D4845">
            <v>0</v>
          </cell>
          <cell r="E4845">
            <v>0</v>
          </cell>
        </row>
        <row r="4846">
          <cell r="A4846" t="str">
            <v>RJ2-50V220M-F</v>
          </cell>
          <cell r="B4846" t="str">
            <v>6.3x11</v>
          </cell>
          <cell r="C4846">
            <v>717.94500000000005</v>
          </cell>
          <cell r="D4846">
            <v>0</v>
          </cell>
          <cell r="E4846">
            <v>0</v>
          </cell>
        </row>
        <row r="4847">
          <cell r="A4847" t="str">
            <v>RJ2-50V220M-T2</v>
          </cell>
          <cell r="B4847" t="str">
            <v>6.3x11</v>
          </cell>
          <cell r="C4847">
            <v>721.26199999999994</v>
          </cell>
          <cell r="D4847">
            <v>0</v>
          </cell>
          <cell r="E4847">
            <v>0</v>
          </cell>
        </row>
        <row r="4848">
          <cell r="A4848" t="str">
            <v>RJ2-50V2R2M</v>
          </cell>
          <cell r="B4848" t="str">
            <v>5x11</v>
          </cell>
          <cell r="C4848">
            <v>424.09199999999998</v>
          </cell>
          <cell r="D4848">
            <v>0</v>
          </cell>
          <cell r="E4848">
            <v>0</v>
          </cell>
        </row>
        <row r="4849">
          <cell r="A4849" t="str">
            <v>RJ2-50V2R2MGZ-T58</v>
          </cell>
          <cell r="B4849" t="str">
            <v>5x11</v>
          </cell>
          <cell r="C4849">
            <v>472.54199999999997</v>
          </cell>
          <cell r="D4849">
            <v>0</v>
          </cell>
          <cell r="E4849">
            <v>0</v>
          </cell>
        </row>
        <row r="4850">
          <cell r="A4850" t="str">
            <v>RJ2-50V3R3M</v>
          </cell>
          <cell r="B4850" t="str">
            <v>5x11</v>
          </cell>
          <cell r="C4850">
            <v>424.09199999999998</v>
          </cell>
          <cell r="D4850">
            <v>0</v>
          </cell>
          <cell r="E4850">
            <v>0</v>
          </cell>
        </row>
        <row r="4851">
          <cell r="A4851" t="str">
            <v>RJ2-50V3R3M-T58</v>
          </cell>
          <cell r="B4851" t="str">
            <v>5x11</v>
          </cell>
          <cell r="C4851">
            <v>472.54199999999997</v>
          </cell>
          <cell r="D4851">
            <v>0</v>
          </cell>
          <cell r="E4851">
            <v>0</v>
          </cell>
        </row>
        <row r="4852">
          <cell r="A4852" t="str">
            <v>RJ2-50V470M</v>
          </cell>
          <cell r="B4852" t="str">
            <v>8x11.5</v>
          </cell>
          <cell r="C4852">
            <v>969.77599999999995</v>
          </cell>
          <cell r="D4852">
            <v>0</v>
          </cell>
          <cell r="E4852">
            <v>0</v>
          </cell>
        </row>
        <row r="4853">
          <cell r="A4853" t="str">
            <v>RJ2-50V470M-F</v>
          </cell>
          <cell r="B4853" t="str">
            <v>8x11.5</v>
          </cell>
          <cell r="C4853">
            <v>986.79600000000005</v>
          </cell>
          <cell r="D4853">
            <v>0</v>
          </cell>
          <cell r="E4853">
            <v>0</v>
          </cell>
        </row>
        <row r="4854">
          <cell r="A4854" t="str">
            <v>RJ2-50V471M</v>
          </cell>
          <cell r="B4854" t="str">
            <v>16x25</v>
          </cell>
          <cell r="C4854">
            <v>6008.4390000000003</v>
          </cell>
          <cell r="D4854">
            <v>5687.4970000000003</v>
          </cell>
          <cell r="E4854">
            <v>0</v>
          </cell>
        </row>
        <row r="4855">
          <cell r="A4855" t="str">
            <v>RJ2-50V471M-F</v>
          </cell>
          <cell r="B4855" t="str">
            <v>16x25</v>
          </cell>
          <cell r="C4855">
            <v>6189.6409999999996</v>
          </cell>
          <cell r="D4855">
            <v>5836.3860000000004</v>
          </cell>
          <cell r="E4855">
            <v>0</v>
          </cell>
        </row>
        <row r="4856">
          <cell r="A4856" t="str">
            <v>RJ2-50V4R7M</v>
          </cell>
          <cell r="B4856" t="str">
            <v>5x11</v>
          </cell>
          <cell r="C4856">
            <v>424.09199999999998</v>
          </cell>
          <cell r="D4856">
            <v>0</v>
          </cell>
          <cell r="E4856">
            <v>0</v>
          </cell>
        </row>
        <row r="4857">
          <cell r="A4857" t="str">
            <v>RJ2-50V4R7MGZ-T58</v>
          </cell>
          <cell r="B4857" t="str">
            <v>5x11</v>
          </cell>
          <cell r="C4857">
            <v>472.54199999999997</v>
          </cell>
          <cell r="D4857">
            <v>0</v>
          </cell>
          <cell r="E4857">
            <v>0</v>
          </cell>
        </row>
        <row r="4858">
          <cell r="A4858" t="str">
            <v>RJ2-50VR22M</v>
          </cell>
          <cell r="B4858" t="str">
            <v>5x11</v>
          </cell>
          <cell r="C4858">
            <v>424.09199999999998</v>
          </cell>
          <cell r="D4858">
            <v>0</v>
          </cell>
          <cell r="E4858">
            <v>0</v>
          </cell>
        </row>
        <row r="4859">
          <cell r="A4859" t="str">
            <v>RJ2-50VR22MGZ-T58</v>
          </cell>
          <cell r="B4859" t="str">
            <v>5x11</v>
          </cell>
          <cell r="C4859">
            <v>472.54199999999997</v>
          </cell>
          <cell r="D4859">
            <v>0</v>
          </cell>
          <cell r="E4859">
            <v>0</v>
          </cell>
        </row>
        <row r="4860">
          <cell r="A4860" t="str">
            <v>RJ2-50VR47M</v>
          </cell>
          <cell r="B4860" t="str">
            <v>5x11</v>
          </cell>
          <cell r="C4860">
            <v>424.09199999999998</v>
          </cell>
          <cell r="D4860">
            <v>0</v>
          </cell>
          <cell r="E4860">
            <v>0</v>
          </cell>
        </row>
        <row r="4861">
          <cell r="A4861" t="str">
            <v>RJ2-50VR47M-T58</v>
          </cell>
          <cell r="B4861" t="str">
            <v>5x11</v>
          </cell>
          <cell r="C4861">
            <v>472.54199999999997</v>
          </cell>
          <cell r="D4861">
            <v>0</v>
          </cell>
          <cell r="E4861">
            <v>0</v>
          </cell>
        </row>
        <row r="4862">
          <cell r="A4862" t="str">
            <v>RJ2-63V100M</v>
          </cell>
          <cell r="B4862" t="str">
            <v>6.3x11</v>
          </cell>
          <cell r="C4862">
            <v>704.702</v>
          </cell>
          <cell r="D4862">
            <v>0</v>
          </cell>
          <cell r="E4862">
            <v>0</v>
          </cell>
        </row>
        <row r="4863">
          <cell r="A4863" t="str">
            <v>RJ2-63V100MGZ-T58</v>
          </cell>
          <cell r="B4863" t="str">
            <v>6.3x11</v>
          </cell>
          <cell r="C4863">
            <v>721.26199999999994</v>
          </cell>
          <cell r="D4863">
            <v>0</v>
          </cell>
          <cell r="E4863">
            <v>0</v>
          </cell>
        </row>
        <row r="4864">
          <cell r="A4864" t="str">
            <v>RJ2-63V101M</v>
          </cell>
          <cell r="B4864" t="str">
            <v>10x20</v>
          </cell>
          <cell r="C4864">
            <v>2456.12</v>
          </cell>
          <cell r="D4864">
            <v>2057.54</v>
          </cell>
          <cell r="E4864">
            <v>0</v>
          </cell>
        </row>
        <row r="4865">
          <cell r="A4865" t="str">
            <v>RJ2-63V101M-F</v>
          </cell>
          <cell r="B4865" t="str">
            <v>10x20</v>
          </cell>
          <cell r="C4865">
            <v>2546.8609999999999</v>
          </cell>
          <cell r="D4865">
            <v>2128.7249999999999</v>
          </cell>
          <cell r="E4865">
            <v>0</v>
          </cell>
        </row>
        <row r="4866">
          <cell r="A4866" t="str">
            <v>RJ2-63V102M</v>
          </cell>
          <cell r="B4866" t="str">
            <v>18x35.5</v>
          </cell>
          <cell r="C4866">
            <v>16012.016</v>
          </cell>
          <cell r="D4866">
            <v>17017.651000000002</v>
          </cell>
          <cell r="E4866">
            <v>0</v>
          </cell>
        </row>
        <row r="4867">
          <cell r="A4867" t="str">
            <v>RJ2-63V220M</v>
          </cell>
          <cell r="B4867" t="str">
            <v>8x11.5</v>
          </cell>
          <cell r="C4867">
            <v>969.77599999999995</v>
          </cell>
          <cell r="D4867">
            <v>0</v>
          </cell>
          <cell r="E4867">
            <v>0</v>
          </cell>
        </row>
        <row r="4868">
          <cell r="A4868" t="str">
            <v>RJ2-63V220M-T2</v>
          </cell>
          <cell r="B4868" t="str">
            <v>8x11.5</v>
          </cell>
          <cell r="C4868">
            <v>991.79700000000003</v>
          </cell>
          <cell r="D4868">
            <v>0</v>
          </cell>
          <cell r="E4868">
            <v>0</v>
          </cell>
        </row>
        <row r="4869">
          <cell r="A4869" t="str">
            <v>RJ2-63V470M</v>
          </cell>
          <cell r="B4869" t="str">
            <v>10x12.5</v>
          </cell>
          <cell r="C4869">
            <v>1815.922</v>
          </cell>
          <cell r="D4869">
            <v>1442.6410000000001</v>
          </cell>
          <cell r="E4869">
            <v>0</v>
          </cell>
        </row>
        <row r="4870">
          <cell r="A4870" t="str">
            <v>RJ2-63V471M</v>
          </cell>
          <cell r="B4870" t="str">
            <v>16x25</v>
          </cell>
          <cell r="C4870">
            <v>6008.4390000000003</v>
          </cell>
          <cell r="D4870">
            <v>5687.4970000000003</v>
          </cell>
          <cell r="E4870">
            <v>0</v>
          </cell>
        </row>
        <row r="4871">
          <cell r="A4871" t="str">
            <v>RJ2-63V4R7M</v>
          </cell>
          <cell r="B4871" t="str">
            <v>5x11</v>
          </cell>
          <cell r="C4871">
            <v>424.09199999999998</v>
          </cell>
          <cell r="D4871">
            <v>0</v>
          </cell>
          <cell r="E4871">
            <v>0</v>
          </cell>
        </row>
        <row r="4872">
          <cell r="A4872" t="str">
            <v>RJ3-100V010MAX</v>
          </cell>
          <cell r="B4872" t="str">
            <v>5x11</v>
          </cell>
          <cell r="C4872">
            <v>434.50799999999998</v>
          </cell>
          <cell r="D4872">
            <v>387.92200000000003</v>
          </cell>
          <cell r="E4872">
            <v>0</v>
          </cell>
        </row>
        <row r="4873">
          <cell r="A4873" t="str">
            <v>RJ3-100V010MAX-T10</v>
          </cell>
          <cell r="B4873" t="str">
            <v>5x11</v>
          </cell>
          <cell r="C4873">
            <v>442.017</v>
          </cell>
          <cell r="D4873">
            <v>392.69799999999998</v>
          </cell>
          <cell r="E4873">
            <v>4</v>
          </cell>
        </row>
        <row r="4874">
          <cell r="A4874" t="str">
            <v>RJ3-100V010MAX-T2</v>
          </cell>
          <cell r="B4874" t="str">
            <v>5x11</v>
          </cell>
          <cell r="C4874">
            <v>442.017</v>
          </cell>
          <cell r="D4874">
            <v>392.69799999999998</v>
          </cell>
          <cell r="E4874">
            <v>16</v>
          </cell>
        </row>
        <row r="4875">
          <cell r="A4875" t="str">
            <v>RJ3-100V100MAX</v>
          </cell>
          <cell r="B4875" t="str">
            <v>6.3x11</v>
          </cell>
          <cell r="C4875">
            <v>701.09500000000003</v>
          </cell>
          <cell r="D4875">
            <v>560.553</v>
          </cell>
          <cell r="E4875">
            <v>0</v>
          </cell>
        </row>
        <row r="4876">
          <cell r="A4876" t="str">
            <v>RJ3-100V100MAX-T2</v>
          </cell>
          <cell r="B4876" t="str">
            <v>6.3x11</v>
          </cell>
          <cell r="C4876">
            <v>732.31100000000004</v>
          </cell>
          <cell r="D4876">
            <v>576.79100000000005</v>
          </cell>
          <cell r="E4876">
            <v>0</v>
          </cell>
        </row>
        <row r="4877">
          <cell r="A4877" t="str">
            <v>RJ3-100V100MAX-T58</v>
          </cell>
          <cell r="B4877" t="str">
            <v>6.3x11</v>
          </cell>
          <cell r="C4877">
            <v>732.31100000000004</v>
          </cell>
          <cell r="D4877">
            <v>576.79100000000005</v>
          </cell>
          <cell r="E4877">
            <v>4</v>
          </cell>
        </row>
        <row r="4878">
          <cell r="A4878" t="str">
            <v>RJ3-100V101MAX</v>
          </cell>
          <cell r="B4878" t="str">
            <v>12.5x20</v>
          </cell>
          <cell r="C4878">
            <v>3667.7890000000002</v>
          </cell>
          <cell r="D4878">
            <v>3383.62</v>
          </cell>
          <cell r="E4878">
            <v>0</v>
          </cell>
        </row>
        <row r="4879">
          <cell r="A4879" t="str">
            <v>RJ3-100V101MAX-T4</v>
          </cell>
          <cell r="B4879" t="str">
            <v>12.5x20</v>
          </cell>
          <cell r="C4879">
            <v>3700.0630000000001</v>
          </cell>
          <cell r="D4879">
            <v>3443.6350000000002</v>
          </cell>
          <cell r="E4879">
            <v>1</v>
          </cell>
        </row>
        <row r="4880">
          <cell r="A4880" t="str">
            <v>RJ3-100V220MAX</v>
          </cell>
          <cell r="B4880" t="str">
            <v>8x11.5</v>
          </cell>
          <cell r="C4880">
            <v>1030.7860000000001</v>
          </cell>
          <cell r="D4880">
            <v>887.85299999999995</v>
          </cell>
          <cell r="E4880">
            <v>0</v>
          </cell>
        </row>
        <row r="4881">
          <cell r="A4881" t="str">
            <v>RJ3-100V220MAX-T8</v>
          </cell>
          <cell r="B4881" t="str">
            <v>8x11.5</v>
          </cell>
          <cell r="C4881">
            <v>1061.18</v>
          </cell>
          <cell r="D4881">
            <v>920.904</v>
          </cell>
          <cell r="E4881">
            <v>0</v>
          </cell>
        </row>
        <row r="4882">
          <cell r="A4882" t="str">
            <v>RJ3-100V221MAX</v>
          </cell>
          <cell r="B4882" t="str">
            <v>16x25</v>
          </cell>
          <cell r="C4882">
            <v>7029.8980000000001</v>
          </cell>
          <cell r="D4882">
            <v>6797.7830000000004</v>
          </cell>
          <cell r="E4882">
            <v>0.5</v>
          </cell>
        </row>
        <row r="4883">
          <cell r="A4883" t="str">
            <v>RJ3-100V2R2MAX</v>
          </cell>
          <cell r="B4883" t="str">
            <v>5x11</v>
          </cell>
          <cell r="C4883">
            <v>434.50799999999998</v>
          </cell>
          <cell r="D4883">
            <v>387.92200000000003</v>
          </cell>
          <cell r="E4883">
            <v>0</v>
          </cell>
        </row>
        <row r="4884">
          <cell r="A4884" t="str">
            <v>RJ3-100V2R2MAX-T2</v>
          </cell>
          <cell r="B4884" t="str">
            <v>5x11</v>
          </cell>
          <cell r="C4884">
            <v>442.017</v>
          </cell>
          <cell r="D4884">
            <v>392.69799999999998</v>
          </cell>
          <cell r="E4884">
            <v>6</v>
          </cell>
        </row>
        <row r="4885">
          <cell r="A4885" t="str">
            <v>RJ3-100V330MAX</v>
          </cell>
          <cell r="B4885" t="str">
            <v>10x12.5</v>
          </cell>
          <cell r="C4885">
            <v>1922.8869999999999</v>
          </cell>
          <cell r="D4885">
            <v>1518.297</v>
          </cell>
          <cell r="E4885">
            <v>3</v>
          </cell>
        </row>
        <row r="4886">
          <cell r="A4886" t="str">
            <v>RJ3-100V330MAX-T2</v>
          </cell>
          <cell r="B4886" t="str">
            <v>10x12.5</v>
          </cell>
          <cell r="C4886">
            <v>1945.7909999999999</v>
          </cell>
          <cell r="D4886">
            <v>1550.32</v>
          </cell>
          <cell r="E4886">
            <v>0</v>
          </cell>
        </row>
        <row r="4887">
          <cell r="A4887" t="str">
            <v>RJ3-100V331MAX</v>
          </cell>
          <cell r="B4887" t="str">
            <v>16x25</v>
          </cell>
          <cell r="C4887">
            <v>7029.8980000000001</v>
          </cell>
          <cell r="D4887">
            <v>6797.7830000000004</v>
          </cell>
          <cell r="E4887">
            <v>0</v>
          </cell>
        </row>
        <row r="4888">
          <cell r="A4888" t="str">
            <v>RJ3-100V331MAX-F</v>
          </cell>
          <cell r="B4888" t="str">
            <v>16x25</v>
          </cell>
          <cell r="C4888">
            <v>7132.9070000000002</v>
          </cell>
          <cell r="D4888">
            <v>7019.3</v>
          </cell>
          <cell r="E4888">
            <v>0</v>
          </cell>
        </row>
        <row r="4889">
          <cell r="A4889" t="str">
            <v>RJ3-100V331MAX-T50</v>
          </cell>
          <cell r="B4889" t="str">
            <v>16x25</v>
          </cell>
          <cell r="C4889">
            <v>7068.6710000000003</v>
          </cell>
          <cell r="D4889">
            <v>6902.3329999999996</v>
          </cell>
          <cell r="E4889">
            <v>0.5</v>
          </cell>
        </row>
        <row r="4890">
          <cell r="A4890" t="str">
            <v>RJ3-100V3R3MAX-T2</v>
          </cell>
          <cell r="B4890" t="str">
            <v>5x11</v>
          </cell>
          <cell r="C4890">
            <v>442.017</v>
          </cell>
          <cell r="D4890">
            <v>392.69799999999998</v>
          </cell>
          <cell r="E4890">
            <v>2</v>
          </cell>
        </row>
        <row r="4891">
          <cell r="A4891" t="str">
            <v>RJ3-100V470MAX</v>
          </cell>
          <cell r="B4891" t="str">
            <v>10x16</v>
          </cell>
          <cell r="C4891">
            <v>2127.116</v>
          </cell>
          <cell r="D4891">
            <v>1740.788</v>
          </cell>
          <cell r="E4891">
            <v>2</v>
          </cell>
        </row>
        <row r="4892">
          <cell r="A4892" t="str">
            <v>RJ3-100V470MAX-T2</v>
          </cell>
          <cell r="B4892" t="str">
            <v>10x16</v>
          </cell>
          <cell r="C4892">
            <v>2155.076</v>
          </cell>
          <cell r="D4892">
            <v>1778.3050000000001</v>
          </cell>
          <cell r="E4892">
            <v>0</v>
          </cell>
        </row>
        <row r="4893">
          <cell r="A4893" t="str">
            <v>RJ3-100V471MAX</v>
          </cell>
          <cell r="B4893" t="str">
            <v>16x31.5</v>
          </cell>
          <cell r="C4893">
            <v>10684.99</v>
          </cell>
          <cell r="D4893">
            <v>10239.214</v>
          </cell>
          <cell r="E4893">
            <v>0.2</v>
          </cell>
        </row>
        <row r="4894">
          <cell r="A4894" t="str">
            <v>RJ3-100V4R7MAX</v>
          </cell>
          <cell r="B4894" t="str">
            <v>5x11</v>
          </cell>
          <cell r="C4894">
            <v>434.50799999999998</v>
          </cell>
          <cell r="D4894">
            <v>387.92200000000003</v>
          </cell>
          <cell r="E4894">
            <v>0.2</v>
          </cell>
        </row>
        <row r="4895">
          <cell r="A4895" t="str">
            <v>RJ3-10V101MBX</v>
          </cell>
          <cell r="B4895" t="str">
            <v>5x11</v>
          </cell>
          <cell r="C4895">
            <v>434.50799999999998</v>
          </cell>
          <cell r="D4895">
            <v>387.92200000000003</v>
          </cell>
          <cell r="E4895">
            <v>6</v>
          </cell>
        </row>
        <row r="4896">
          <cell r="A4896" t="str">
            <v>RJ3-10V101MBX-F</v>
          </cell>
          <cell r="B4896" t="str">
            <v>5x11</v>
          </cell>
          <cell r="C4896">
            <v>449.91699999999997</v>
          </cell>
          <cell r="D4896">
            <v>404.601</v>
          </cell>
          <cell r="E4896">
            <v>0</v>
          </cell>
        </row>
        <row r="4897">
          <cell r="A4897" t="str">
            <v>RJ3-10V101MBX-T2</v>
          </cell>
          <cell r="B4897" t="str">
            <v>5x11</v>
          </cell>
          <cell r="C4897">
            <v>442.017</v>
          </cell>
          <cell r="D4897">
            <v>392.69799999999998</v>
          </cell>
          <cell r="E4897">
            <v>4</v>
          </cell>
        </row>
        <row r="4898">
          <cell r="A4898" t="str">
            <v>RJ3-10V101MCX-T32</v>
          </cell>
          <cell r="B4898" t="str">
            <v>5x11</v>
          </cell>
          <cell r="C4898">
            <v>442.017</v>
          </cell>
          <cell r="D4898">
            <v>392.69799999999998</v>
          </cell>
          <cell r="E4898">
            <v>6</v>
          </cell>
        </row>
        <row r="4899">
          <cell r="A4899" t="str">
            <v>RJ3-10V101ME3#-T2</v>
          </cell>
          <cell r="B4899" t="str">
            <v>5x11</v>
          </cell>
          <cell r="C4899">
            <v>442.017</v>
          </cell>
          <cell r="D4899">
            <v>392.69799999999998</v>
          </cell>
          <cell r="E4899">
            <v>0</v>
          </cell>
        </row>
        <row r="4900">
          <cell r="A4900" t="str">
            <v>RJ3-10V102MBX</v>
          </cell>
          <cell r="B4900" t="str">
            <v>10x16</v>
          </cell>
          <cell r="C4900">
            <v>2127.116</v>
          </cell>
          <cell r="D4900">
            <v>1740.788</v>
          </cell>
          <cell r="E4900">
            <v>11</v>
          </cell>
        </row>
        <row r="4901">
          <cell r="A4901" t="str">
            <v>RJ3-10V102MBX-T2</v>
          </cell>
          <cell r="B4901" t="str">
            <v>10x16</v>
          </cell>
          <cell r="C4901">
            <v>2155.076</v>
          </cell>
          <cell r="D4901">
            <v>1778.3050000000001</v>
          </cell>
          <cell r="E4901">
            <v>12.5</v>
          </cell>
        </row>
        <row r="4902">
          <cell r="A4902" t="str">
            <v>RJ3-10V102MCX</v>
          </cell>
          <cell r="B4902" t="str">
            <v>10x16</v>
          </cell>
          <cell r="C4902">
            <v>2127.116</v>
          </cell>
          <cell r="D4902">
            <v>1740.788</v>
          </cell>
          <cell r="E4902">
            <v>1</v>
          </cell>
        </row>
        <row r="4903">
          <cell r="A4903" t="str">
            <v>RJ3-10V220MBX</v>
          </cell>
          <cell r="B4903" t="str">
            <v>5x11</v>
          </cell>
          <cell r="C4903">
            <v>434.50799999999998</v>
          </cell>
          <cell r="D4903">
            <v>387.92200000000003</v>
          </cell>
          <cell r="E4903">
            <v>2</v>
          </cell>
        </row>
        <row r="4904">
          <cell r="A4904" t="str">
            <v>RJ3-10V220MBX-T32</v>
          </cell>
          <cell r="B4904" t="str">
            <v>5x11</v>
          </cell>
          <cell r="C4904">
            <v>442.017</v>
          </cell>
          <cell r="D4904">
            <v>392.69799999999998</v>
          </cell>
          <cell r="E4904">
            <v>0</v>
          </cell>
        </row>
        <row r="4905">
          <cell r="A4905" t="str">
            <v>RJ3-10V221MBX</v>
          </cell>
          <cell r="B4905" t="str">
            <v>6.3x11</v>
          </cell>
          <cell r="C4905">
            <v>701.09500000000003</v>
          </cell>
          <cell r="D4905">
            <v>560.553</v>
          </cell>
          <cell r="E4905">
            <v>0</v>
          </cell>
        </row>
        <row r="4906">
          <cell r="A4906" t="str">
            <v>RJ3-10V221MBX-S1</v>
          </cell>
          <cell r="B4906" t="str">
            <v>6.3x11</v>
          </cell>
          <cell r="C4906">
            <v>714.43499999999995</v>
          </cell>
          <cell r="D4906">
            <v>578.98099999999999</v>
          </cell>
          <cell r="E4906">
            <v>0</v>
          </cell>
        </row>
        <row r="4907">
          <cell r="A4907" t="str">
            <v>RJ3-10V221MBX-T2</v>
          </cell>
          <cell r="B4907" t="str">
            <v>6.3x11</v>
          </cell>
          <cell r="C4907">
            <v>732.31100000000004</v>
          </cell>
          <cell r="D4907">
            <v>576.79100000000005</v>
          </cell>
          <cell r="E4907">
            <v>22</v>
          </cell>
        </row>
        <row r="4908">
          <cell r="A4908" t="str">
            <v>RJ3-10V221MBX-T32</v>
          </cell>
          <cell r="B4908" t="str">
            <v>6.3x11</v>
          </cell>
          <cell r="C4908">
            <v>732.31100000000004</v>
          </cell>
          <cell r="D4908">
            <v>576.79100000000005</v>
          </cell>
          <cell r="E4908">
            <v>0</v>
          </cell>
        </row>
        <row r="4909">
          <cell r="A4909" t="str">
            <v>RJ3-10V221MCX-T32</v>
          </cell>
          <cell r="B4909" t="str">
            <v>6.3x11</v>
          </cell>
          <cell r="C4909">
            <v>732.31100000000004</v>
          </cell>
          <cell r="D4909">
            <v>576.79100000000005</v>
          </cell>
          <cell r="E4909">
            <v>2</v>
          </cell>
        </row>
        <row r="4910">
          <cell r="A4910" t="str">
            <v>RJ3-10V221MG3ZX</v>
          </cell>
          <cell r="B4910" t="str">
            <v>8x11.5</v>
          </cell>
          <cell r="C4910">
            <v>1030.7860000000001</v>
          </cell>
          <cell r="D4910">
            <v>887.85299999999995</v>
          </cell>
          <cell r="E4910">
            <v>0</v>
          </cell>
        </row>
        <row r="4911">
          <cell r="A4911" t="str">
            <v>RJ3-10V221MG3ZX-T2</v>
          </cell>
          <cell r="B4911" t="str">
            <v>8x11.5</v>
          </cell>
          <cell r="C4911">
            <v>1061.18</v>
          </cell>
          <cell r="D4911">
            <v>920.904</v>
          </cell>
          <cell r="E4911">
            <v>4</v>
          </cell>
        </row>
        <row r="4912">
          <cell r="A4912" t="str">
            <v>RJ3-10V222MBX</v>
          </cell>
          <cell r="B4912" t="str">
            <v>12.5x20</v>
          </cell>
          <cell r="C4912">
            <v>3667.7890000000002</v>
          </cell>
          <cell r="D4912">
            <v>3383.62</v>
          </cell>
          <cell r="E4912">
            <v>0</v>
          </cell>
        </row>
        <row r="4913">
          <cell r="A4913" t="str">
            <v>RJ3-10V222MBX-T4</v>
          </cell>
          <cell r="B4913" t="str">
            <v>12.5x20</v>
          </cell>
          <cell r="C4913">
            <v>3700.0630000000001</v>
          </cell>
          <cell r="D4913">
            <v>3443.6350000000002</v>
          </cell>
          <cell r="E4913">
            <v>0</v>
          </cell>
        </row>
        <row r="4914">
          <cell r="A4914" t="str">
            <v>RJ3-10V330MBX-T2</v>
          </cell>
          <cell r="B4914" t="str">
            <v>5x11</v>
          </cell>
          <cell r="C4914">
            <v>442.017</v>
          </cell>
          <cell r="D4914">
            <v>392.69799999999998</v>
          </cell>
          <cell r="E4914">
            <v>0</v>
          </cell>
        </row>
        <row r="4915">
          <cell r="A4915" t="str">
            <v>RJ3-10V330MBX-T32</v>
          </cell>
          <cell r="B4915" t="str">
            <v>5x11</v>
          </cell>
          <cell r="C4915">
            <v>442.017</v>
          </cell>
          <cell r="D4915">
            <v>392.69799999999998</v>
          </cell>
          <cell r="E4915">
            <v>0</v>
          </cell>
        </row>
        <row r="4916">
          <cell r="A4916" t="str">
            <v>RJ3-10V331MBX</v>
          </cell>
          <cell r="B4916" t="str">
            <v>8x11.5</v>
          </cell>
          <cell r="C4916">
            <v>1030.7860000000001</v>
          </cell>
          <cell r="D4916">
            <v>887.85299999999995</v>
          </cell>
          <cell r="E4916">
            <v>0</v>
          </cell>
        </row>
        <row r="4917">
          <cell r="A4917" t="str">
            <v>RJ3-10V331MBX-T2</v>
          </cell>
          <cell r="B4917" t="str">
            <v>8x11.5</v>
          </cell>
          <cell r="C4917">
            <v>1061.18</v>
          </cell>
          <cell r="D4917">
            <v>920.904</v>
          </cell>
          <cell r="E4917">
            <v>1</v>
          </cell>
        </row>
        <row r="4918">
          <cell r="A4918" t="str">
            <v>RJ3-10V331MBX-T8</v>
          </cell>
          <cell r="B4918" t="str">
            <v>8x11.5</v>
          </cell>
          <cell r="C4918">
            <v>1061.18</v>
          </cell>
          <cell r="D4918">
            <v>920.904</v>
          </cell>
          <cell r="E4918">
            <v>0</v>
          </cell>
        </row>
        <row r="4919">
          <cell r="A4919" t="str">
            <v>RJ3-10V332MBX</v>
          </cell>
          <cell r="B4919" t="str">
            <v>12.5x25</v>
          </cell>
          <cell r="C4919">
            <v>4432.415</v>
          </cell>
          <cell r="D4919">
            <v>4086.127</v>
          </cell>
          <cell r="E4919">
            <v>1</v>
          </cell>
        </row>
        <row r="4920">
          <cell r="A4920" t="str">
            <v>RJ3-10V470MBX</v>
          </cell>
          <cell r="B4920" t="str">
            <v>5x11</v>
          </cell>
          <cell r="C4920">
            <v>434.50799999999998</v>
          </cell>
          <cell r="D4920">
            <v>387.92200000000003</v>
          </cell>
          <cell r="E4920">
            <v>5.2</v>
          </cell>
        </row>
        <row r="4921">
          <cell r="A4921" t="str">
            <v>RJ3-10V470MBX-S1</v>
          </cell>
          <cell r="B4921" t="str">
            <v>5x11</v>
          </cell>
          <cell r="C4921">
            <v>449.91699999999997</v>
          </cell>
          <cell r="D4921">
            <v>404.601</v>
          </cell>
          <cell r="E4921">
            <v>0</v>
          </cell>
        </row>
        <row r="4922">
          <cell r="A4922" t="str">
            <v>RJ3-10V470MBX-T2</v>
          </cell>
          <cell r="B4922" t="str">
            <v>5x11</v>
          </cell>
          <cell r="C4922">
            <v>442.017</v>
          </cell>
          <cell r="D4922">
            <v>392.69799999999998</v>
          </cell>
          <cell r="E4922">
            <v>10</v>
          </cell>
        </row>
        <row r="4923">
          <cell r="A4923" t="str">
            <v>RJ3-10V471MBX</v>
          </cell>
          <cell r="B4923" t="str">
            <v>8x11.5</v>
          </cell>
          <cell r="C4923">
            <v>1030.7860000000001</v>
          </cell>
          <cell r="D4923">
            <v>887.85299999999995</v>
          </cell>
          <cell r="E4923">
            <v>1.2</v>
          </cell>
        </row>
        <row r="4924">
          <cell r="A4924" t="str">
            <v>RJ3-10V471MBX-T2</v>
          </cell>
          <cell r="B4924" t="str">
            <v>8x11.5</v>
          </cell>
          <cell r="C4924">
            <v>1061.18</v>
          </cell>
          <cell r="D4924">
            <v>920.904</v>
          </cell>
          <cell r="E4924">
            <v>6</v>
          </cell>
        </row>
        <row r="4925">
          <cell r="A4925" t="str">
            <v>RJ3-10V471MBX-T8</v>
          </cell>
          <cell r="B4925" t="str">
            <v>8x11.5</v>
          </cell>
          <cell r="C4925">
            <v>1061.18</v>
          </cell>
          <cell r="D4925">
            <v>920.904</v>
          </cell>
          <cell r="E4925">
            <v>0</v>
          </cell>
        </row>
        <row r="4926">
          <cell r="A4926" t="str">
            <v>RJ3-10V472MBX</v>
          </cell>
          <cell r="B4926" t="str">
            <v>16x25</v>
          </cell>
          <cell r="C4926">
            <v>7029.8980000000001</v>
          </cell>
          <cell r="D4926">
            <v>6797.7830000000004</v>
          </cell>
          <cell r="E4926">
            <v>0.08</v>
          </cell>
        </row>
        <row r="4927">
          <cell r="A4927" t="str">
            <v>RJ3-160V010M</v>
          </cell>
          <cell r="B4927" t="str">
            <v>6.3x11</v>
          </cell>
          <cell r="C4927">
            <v>634.22400000000005</v>
          </cell>
          <cell r="D4927">
            <v>534.40800000000002</v>
          </cell>
          <cell r="E4927">
            <v>0</v>
          </cell>
        </row>
        <row r="4928">
          <cell r="A4928" t="str">
            <v>RJ3-160V100M</v>
          </cell>
          <cell r="B4928" t="str">
            <v>10x12.5</v>
          </cell>
          <cell r="C4928">
            <v>1681.9639999999999</v>
          </cell>
          <cell r="D4928">
            <v>1317.299</v>
          </cell>
          <cell r="E4928">
            <v>0</v>
          </cell>
        </row>
        <row r="4929">
          <cell r="A4929" t="str">
            <v>RJ3-160V100M-T2</v>
          </cell>
          <cell r="B4929" t="str">
            <v>10x12.5</v>
          </cell>
          <cell r="C4929">
            <v>1709.3910000000001</v>
          </cell>
          <cell r="D4929">
            <v>1328.635</v>
          </cell>
          <cell r="E4929">
            <v>0.5</v>
          </cell>
        </row>
        <row r="4930">
          <cell r="A4930" t="str">
            <v>RJ3-160V101M</v>
          </cell>
          <cell r="B4930" t="str">
            <v>16x25</v>
          </cell>
          <cell r="C4930">
            <v>6173.3459999999995</v>
          </cell>
          <cell r="D4930">
            <v>6139.0609999999997</v>
          </cell>
          <cell r="E4930">
            <v>2.95</v>
          </cell>
        </row>
        <row r="4931">
          <cell r="A4931" t="str">
            <v>RJ3-160V101M-F</v>
          </cell>
          <cell r="B4931" t="str">
            <v>16x25</v>
          </cell>
          <cell r="C4931">
            <v>6255.0050000000001</v>
          </cell>
          <cell r="D4931">
            <v>6228.0839999999998</v>
          </cell>
          <cell r="E4931">
            <v>0</v>
          </cell>
        </row>
        <row r="4932">
          <cell r="A4932" t="str">
            <v>RJ3-160V220M</v>
          </cell>
          <cell r="B4932" t="str">
            <v>10x20</v>
          </cell>
          <cell r="C4932">
            <v>2577.174</v>
          </cell>
          <cell r="D4932">
            <v>2273.154</v>
          </cell>
          <cell r="E4932">
            <v>0</v>
          </cell>
        </row>
        <row r="4933">
          <cell r="A4933" t="str">
            <v>RJ3-160V220M-T2</v>
          </cell>
          <cell r="B4933" t="str">
            <v>10x20</v>
          </cell>
          <cell r="C4933">
            <v>2606.857</v>
          </cell>
          <cell r="D4933">
            <v>2278.9870000000001</v>
          </cell>
          <cell r="E4933">
            <v>4.5</v>
          </cell>
        </row>
        <row r="4934">
          <cell r="A4934" t="str">
            <v>RJ3-160V330M</v>
          </cell>
          <cell r="B4934" t="str">
            <v>12.5x20</v>
          </cell>
          <cell r="C4934">
            <v>3514.5680000000002</v>
          </cell>
          <cell r="D4934">
            <v>3269.1880000000001</v>
          </cell>
          <cell r="E4934">
            <v>0</v>
          </cell>
        </row>
        <row r="4935">
          <cell r="A4935" t="str">
            <v>RJ3-160V470M</v>
          </cell>
          <cell r="B4935" t="str">
            <v>12.5x25</v>
          </cell>
          <cell r="C4935">
            <v>4615.2979999999998</v>
          </cell>
          <cell r="D4935">
            <v>4478.7280000000001</v>
          </cell>
          <cell r="E4935">
            <v>1</v>
          </cell>
        </row>
        <row r="4936">
          <cell r="A4936" t="str">
            <v>RJ3-160V470M-S1</v>
          </cell>
          <cell r="B4936" t="str">
            <v>12.5x25</v>
          </cell>
          <cell r="C4936">
            <v>4699.5929999999998</v>
          </cell>
          <cell r="D4936">
            <v>4544.5389999999998</v>
          </cell>
          <cell r="E4936">
            <v>1</v>
          </cell>
        </row>
        <row r="4937">
          <cell r="A4937" t="str">
            <v>RJ3-160V470M-T4</v>
          </cell>
          <cell r="B4937" t="str">
            <v>12.5x25</v>
          </cell>
          <cell r="C4937">
            <v>4641.1379999999999</v>
          </cell>
          <cell r="D4937">
            <v>4460.3890000000001</v>
          </cell>
          <cell r="E4937">
            <v>0</v>
          </cell>
        </row>
        <row r="4938">
          <cell r="A4938" t="str">
            <v>RJ3-160V4R7M</v>
          </cell>
          <cell r="B4938" t="str">
            <v>8x11.5</v>
          </cell>
          <cell r="C4938">
            <v>825.58199999999999</v>
          </cell>
          <cell r="D4938">
            <v>742.22699999999998</v>
          </cell>
          <cell r="E4938">
            <v>0</v>
          </cell>
        </row>
        <row r="4939">
          <cell r="A4939" t="str">
            <v>RJ3-160V4R7M-T2</v>
          </cell>
          <cell r="B4939" t="str">
            <v>8x11.5</v>
          </cell>
          <cell r="C4939">
            <v>855.47400000000005</v>
          </cell>
          <cell r="D4939">
            <v>758.63499999999999</v>
          </cell>
          <cell r="E4939">
            <v>0</v>
          </cell>
        </row>
        <row r="4940">
          <cell r="A4940" t="str">
            <v>RJ3-160VR47M</v>
          </cell>
          <cell r="B4940" t="str">
            <v>6.3x11</v>
          </cell>
          <cell r="C4940">
            <v>634.22400000000005</v>
          </cell>
          <cell r="D4940">
            <v>534.40800000000002</v>
          </cell>
          <cell r="E4940">
            <v>0</v>
          </cell>
        </row>
        <row r="4941">
          <cell r="A4941" t="str">
            <v>RJ3-160VR47M-T2</v>
          </cell>
          <cell r="B4941" t="str">
            <v>6.3x11</v>
          </cell>
          <cell r="C4941">
            <v>650.93600000000004</v>
          </cell>
          <cell r="D4941">
            <v>541.81299999999999</v>
          </cell>
          <cell r="E4941">
            <v>0</v>
          </cell>
        </row>
        <row r="4942">
          <cell r="A4942" t="str">
            <v>RJ3-16V100MBX</v>
          </cell>
          <cell r="B4942" t="str">
            <v>5x11</v>
          </cell>
          <cell r="C4942">
            <v>434.50799999999998</v>
          </cell>
          <cell r="D4942">
            <v>387.92200000000003</v>
          </cell>
          <cell r="E4942">
            <v>2</v>
          </cell>
        </row>
        <row r="4943">
          <cell r="A4943" t="str">
            <v>RJ3-16V100MBX-F</v>
          </cell>
          <cell r="B4943" t="str">
            <v>5x11</v>
          </cell>
          <cell r="C4943">
            <v>449.91699999999997</v>
          </cell>
          <cell r="D4943">
            <v>404.601</v>
          </cell>
          <cell r="E4943">
            <v>0</v>
          </cell>
        </row>
        <row r="4944">
          <cell r="A4944" t="str">
            <v>RJ3-16V100MBX-T2</v>
          </cell>
          <cell r="B4944" t="str">
            <v>5x11</v>
          </cell>
          <cell r="C4944">
            <v>442.017</v>
          </cell>
          <cell r="D4944">
            <v>392.69799999999998</v>
          </cell>
          <cell r="E4944">
            <v>24</v>
          </cell>
        </row>
        <row r="4945">
          <cell r="A4945" t="str">
            <v>RJ3-16V100MCX-T32</v>
          </cell>
          <cell r="B4945" t="str">
            <v>5x11</v>
          </cell>
          <cell r="C4945">
            <v>442.017</v>
          </cell>
          <cell r="D4945">
            <v>392.69799999999998</v>
          </cell>
          <cell r="E4945">
            <v>2</v>
          </cell>
        </row>
        <row r="4946">
          <cell r="A4946" t="str">
            <v>RJ3-16V101MBX</v>
          </cell>
          <cell r="B4946" t="str">
            <v>6.3x11</v>
          </cell>
          <cell r="C4946">
            <v>701.09500000000003</v>
          </cell>
          <cell r="D4946">
            <v>560.553</v>
          </cell>
          <cell r="E4946">
            <v>0</v>
          </cell>
        </row>
        <row r="4947">
          <cell r="A4947" t="str">
            <v>RJ3-16V101MBX-T2</v>
          </cell>
          <cell r="B4947" t="str">
            <v>6.3x11</v>
          </cell>
          <cell r="C4947">
            <v>732.31100000000004</v>
          </cell>
          <cell r="D4947">
            <v>576.79100000000005</v>
          </cell>
          <cell r="E4947">
            <v>0</v>
          </cell>
        </row>
        <row r="4948">
          <cell r="A4948" t="str">
            <v>RJ3-16V101MBX-T32</v>
          </cell>
          <cell r="B4948" t="str">
            <v>6.3x11</v>
          </cell>
          <cell r="C4948">
            <v>732.31100000000004</v>
          </cell>
          <cell r="D4948">
            <v>576.79100000000005</v>
          </cell>
          <cell r="E4948">
            <v>0</v>
          </cell>
        </row>
        <row r="4949">
          <cell r="A4949" t="str">
            <v>RJ3-16V101MBX-T36</v>
          </cell>
          <cell r="B4949" t="str">
            <v>6.3x11</v>
          </cell>
          <cell r="C4949">
            <v>732.31100000000004</v>
          </cell>
          <cell r="D4949">
            <v>576.79100000000005</v>
          </cell>
          <cell r="E4949">
            <v>4</v>
          </cell>
        </row>
        <row r="4950">
          <cell r="A4950" t="str">
            <v>RJ3-16V101MBX-T58</v>
          </cell>
          <cell r="B4950" t="str">
            <v>6.3x11</v>
          </cell>
          <cell r="C4950">
            <v>732.31100000000004</v>
          </cell>
          <cell r="D4950">
            <v>576.79100000000005</v>
          </cell>
          <cell r="E4950">
            <v>0</v>
          </cell>
        </row>
        <row r="4951">
          <cell r="A4951" t="str">
            <v>RJ3-16V101MCX-T32</v>
          </cell>
          <cell r="B4951" t="str">
            <v>6.3x11</v>
          </cell>
          <cell r="C4951">
            <v>732.31100000000004</v>
          </cell>
          <cell r="D4951">
            <v>576.79100000000005</v>
          </cell>
          <cell r="E4951">
            <v>0</v>
          </cell>
        </row>
        <row r="4952">
          <cell r="A4952" t="str">
            <v>RJ3-16V102MBX</v>
          </cell>
          <cell r="B4952" t="str">
            <v>10x20</v>
          </cell>
          <cell r="C4952">
            <v>2469.7370000000001</v>
          </cell>
          <cell r="D4952">
            <v>2062.0509999999999</v>
          </cell>
          <cell r="E4952">
            <v>1</v>
          </cell>
        </row>
        <row r="4953">
          <cell r="A4953" t="str">
            <v>RJ3-16V102MBX-T2</v>
          </cell>
          <cell r="B4953" t="str">
            <v>10x20</v>
          </cell>
          <cell r="C4953">
            <v>2499.5149999999999</v>
          </cell>
          <cell r="D4953">
            <v>2152.732</v>
          </cell>
          <cell r="E4953">
            <v>18.5</v>
          </cell>
        </row>
        <row r="4954">
          <cell r="A4954" t="str">
            <v>RJ3-16V102MCX</v>
          </cell>
          <cell r="B4954" t="str">
            <v>10x20</v>
          </cell>
          <cell r="C4954">
            <v>2469.7370000000001</v>
          </cell>
          <cell r="D4954">
            <v>2062.0509999999999</v>
          </cell>
          <cell r="E4954">
            <v>1</v>
          </cell>
        </row>
        <row r="4955">
          <cell r="A4955" t="str">
            <v>RJ3-16V102MH5#</v>
          </cell>
          <cell r="B4955" t="str">
            <v>10x20</v>
          </cell>
          <cell r="C4955">
            <v>2469.7370000000001</v>
          </cell>
          <cell r="D4955">
            <v>2062.0509999999999</v>
          </cell>
          <cell r="E4955">
            <v>1</v>
          </cell>
        </row>
        <row r="4956">
          <cell r="A4956" t="str">
            <v>RJ3-16V102MX3</v>
          </cell>
          <cell r="B4956" t="str">
            <v>10x16</v>
          </cell>
          <cell r="C4956">
            <v>2127.116</v>
          </cell>
          <cell r="D4956">
            <v>1740.788</v>
          </cell>
          <cell r="E4956">
            <v>0</v>
          </cell>
        </row>
        <row r="4957">
          <cell r="A4957" t="str">
            <v>RJ3-16V220KE3Z-T2</v>
          </cell>
          <cell r="B4957" t="str">
            <v>5x11</v>
          </cell>
          <cell r="C4957">
            <v>442.017</v>
          </cell>
          <cell r="D4957">
            <v>392.69799999999998</v>
          </cell>
          <cell r="E4957">
            <v>24</v>
          </cell>
        </row>
        <row r="4958">
          <cell r="A4958" t="str">
            <v>RJ3-16V220MBX</v>
          </cell>
          <cell r="B4958" t="str">
            <v>5x11</v>
          </cell>
          <cell r="C4958">
            <v>434.50799999999998</v>
          </cell>
          <cell r="D4958">
            <v>387.92200000000003</v>
          </cell>
          <cell r="E4958">
            <v>0</v>
          </cell>
        </row>
        <row r="4959">
          <cell r="A4959" t="str">
            <v>RJ3-16V220MBX-T2</v>
          </cell>
          <cell r="B4959" t="str">
            <v>5x11</v>
          </cell>
          <cell r="C4959">
            <v>442.017</v>
          </cell>
          <cell r="D4959">
            <v>392.69799999999998</v>
          </cell>
          <cell r="E4959">
            <v>2</v>
          </cell>
        </row>
        <row r="4960">
          <cell r="A4960" t="str">
            <v>RJ3-16V220MBX-T32</v>
          </cell>
          <cell r="B4960" t="str">
            <v>5x11</v>
          </cell>
          <cell r="C4960">
            <v>442.017</v>
          </cell>
          <cell r="D4960">
            <v>392.69799999999998</v>
          </cell>
          <cell r="E4960">
            <v>2</v>
          </cell>
        </row>
        <row r="4961">
          <cell r="A4961" t="str">
            <v>RJ3-16V220MBX-T58</v>
          </cell>
          <cell r="B4961" t="str">
            <v>5x11</v>
          </cell>
          <cell r="C4961">
            <v>442.017</v>
          </cell>
          <cell r="D4961">
            <v>392.69799999999998</v>
          </cell>
          <cell r="E4961">
            <v>2</v>
          </cell>
        </row>
        <row r="4962">
          <cell r="A4962" t="str">
            <v>RJ3-16V220MCX-T32</v>
          </cell>
          <cell r="B4962" t="str">
            <v>5x11</v>
          </cell>
          <cell r="C4962">
            <v>442.017</v>
          </cell>
          <cell r="D4962">
            <v>392.69799999999998</v>
          </cell>
          <cell r="E4962">
            <v>2</v>
          </cell>
        </row>
        <row r="4963">
          <cell r="A4963" t="str">
            <v>RJ3-16V221MBX</v>
          </cell>
          <cell r="B4963" t="str">
            <v>8x11.5</v>
          </cell>
          <cell r="C4963">
            <v>1030.7860000000001</v>
          </cell>
          <cell r="D4963">
            <v>887.85299999999995</v>
          </cell>
          <cell r="E4963">
            <v>12</v>
          </cell>
        </row>
        <row r="4964">
          <cell r="A4964" t="str">
            <v>RJ3-16V221MBX-T2</v>
          </cell>
          <cell r="B4964" t="str">
            <v>8x11.5</v>
          </cell>
          <cell r="C4964">
            <v>1061.18</v>
          </cell>
          <cell r="D4964">
            <v>920.904</v>
          </cell>
          <cell r="E4964">
            <v>55</v>
          </cell>
        </row>
        <row r="4965">
          <cell r="A4965" t="str">
            <v>RJ3-16V221MCX</v>
          </cell>
          <cell r="B4965" t="str">
            <v>8x11.5</v>
          </cell>
          <cell r="C4965">
            <v>1030.7860000000001</v>
          </cell>
          <cell r="D4965">
            <v>887.85299999999995</v>
          </cell>
          <cell r="E4965">
            <v>0</v>
          </cell>
        </row>
        <row r="4966">
          <cell r="A4966" t="str">
            <v>RJ3-16V221MG3#-T2</v>
          </cell>
          <cell r="B4966" t="str">
            <v>8x11.5</v>
          </cell>
          <cell r="C4966">
            <v>1061.18</v>
          </cell>
          <cell r="D4966">
            <v>920.904</v>
          </cell>
          <cell r="E4966">
            <v>0</v>
          </cell>
        </row>
        <row r="4967">
          <cell r="A4967" t="str">
            <v>RJ3-16V222MBX</v>
          </cell>
          <cell r="B4967" t="str">
            <v>12.5x25</v>
          </cell>
          <cell r="C4967">
            <v>4432.415</v>
          </cell>
          <cell r="D4967">
            <v>4086.127</v>
          </cell>
          <cell r="E4967">
            <v>0</v>
          </cell>
        </row>
        <row r="4968">
          <cell r="A4968" t="str">
            <v>RJ3-16V222MCX</v>
          </cell>
          <cell r="B4968" t="str">
            <v>12.5x25</v>
          </cell>
          <cell r="C4968">
            <v>4432.415</v>
          </cell>
          <cell r="D4968">
            <v>4086.127</v>
          </cell>
          <cell r="E4968">
            <v>1</v>
          </cell>
        </row>
        <row r="4969">
          <cell r="A4969" t="str">
            <v>RJ3-16V330MBX</v>
          </cell>
          <cell r="B4969" t="str">
            <v>5x11</v>
          </cell>
          <cell r="C4969">
            <v>434.50799999999998</v>
          </cell>
          <cell r="D4969">
            <v>387.92200000000003</v>
          </cell>
          <cell r="E4969">
            <v>0</v>
          </cell>
        </row>
        <row r="4970">
          <cell r="A4970" t="str">
            <v>RJ3-16V330MBX-T2</v>
          </cell>
          <cell r="B4970" t="str">
            <v>5x11</v>
          </cell>
          <cell r="C4970">
            <v>442.017</v>
          </cell>
          <cell r="D4970">
            <v>392.69799999999998</v>
          </cell>
          <cell r="E4970">
            <v>0</v>
          </cell>
        </row>
        <row r="4971">
          <cell r="A4971" t="str">
            <v>RJ3-16V331MBX</v>
          </cell>
          <cell r="B4971" t="str">
            <v>8x11.5</v>
          </cell>
          <cell r="C4971">
            <v>1030.7860000000001</v>
          </cell>
          <cell r="D4971">
            <v>887.85299999999995</v>
          </cell>
          <cell r="E4971">
            <v>0</v>
          </cell>
        </row>
        <row r="4972">
          <cell r="A4972" t="str">
            <v>RJ3-16V331MBX-T2</v>
          </cell>
          <cell r="B4972" t="str">
            <v>8x11.5</v>
          </cell>
          <cell r="C4972">
            <v>1061.18</v>
          </cell>
          <cell r="D4972">
            <v>920.904</v>
          </cell>
          <cell r="E4972">
            <v>1</v>
          </cell>
        </row>
        <row r="4973">
          <cell r="A4973" t="str">
            <v>RJ3-16V331MBX-T8</v>
          </cell>
          <cell r="B4973" t="str">
            <v>8x11.5</v>
          </cell>
          <cell r="C4973">
            <v>1061.18</v>
          </cell>
          <cell r="D4973">
            <v>920.904</v>
          </cell>
          <cell r="E4973">
            <v>2</v>
          </cell>
        </row>
        <row r="4974">
          <cell r="A4974" t="str">
            <v>RJ3-16V331MCX</v>
          </cell>
          <cell r="B4974" t="str">
            <v>8x11.5</v>
          </cell>
          <cell r="C4974">
            <v>1030.7860000000001</v>
          </cell>
          <cell r="D4974">
            <v>887.85299999999995</v>
          </cell>
          <cell r="E4974">
            <v>0</v>
          </cell>
        </row>
        <row r="4975">
          <cell r="A4975" t="str">
            <v>RJ3-16V332MBX</v>
          </cell>
          <cell r="B4975" t="str">
            <v>16x25</v>
          </cell>
          <cell r="C4975">
            <v>7029.8980000000001</v>
          </cell>
          <cell r="D4975">
            <v>6797.7830000000004</v>
          </cell>
          <cell r="E4975">
            <v>19</v>
          </cell>
        </row>
        <row r="4976">
          <cell r="A4976" t="str">
            <v>RJ3-16V332MCX</v>
          </cell>
          <cell r="B4976" t="str">
            <v>16x25</v>
          </cell>
          <cell r="C4976">
            <v>7029.8980000000001</v>
          </cell>
          <cell r="D4976">
            <v>6797.7830000000004</v>
          </cell>
          <cell r="E4976">
            <v>0.7</v>
          </cell>
        </row>
        <row r="4977">
          <cell r="A4977" t="str">
            <v>RJ3-16V332MJ6#</v>
          </cell>
          <cell r="B4977" t="str">
            <v>16x25</v>
          </cell>
          <cell r="C4977">
            <v>7029.8980000000001</v>
          </cell>
          <cell r="D4977">
            <v>6797.7830000000004</v>
          </cell>
          <cell r="E4977">
            <v>1</v>
          </cell>
        </row>
        <row r="4978">
          <cell r="A4978" t="str">
            <v>RJ3-16V470MBX</v>
          </cell>
          <cell r="B4978" t="str">
            <v>5x11</v>
          </cell>
          <cell r="C4978">
            <v>434.50799999999998</v>
          </cell>
          <cell r="D4978">
            <v>387.92200000000003</v>
          </cell>
          <cell r="E4978">
            <v>14</v>
          </cell>
        </row>
        <row r="4979">
          <cell r="A4979" t="str">
            <v>RJ3-16V470MBX-S1</v>
          </cell>
          <cell r="B4979" t="str">
            <v>5x11</v>
          </cell>
          <cell r="C4979">
            <v>449.91699999999997</v>
          </cell>
          <cell r="D4979">
            <v>404.601</v>
          </cell>
          <cell r="E4979">
            <v>0</v>
          </cell>
        </row>
        <row r="4980">
          <cell r="A4980" t="str">
            <v>RJ3-16V470MBX-T2</v>
          </cell>
          <cell r="B4980" t="str">
            <v>5x11</v>
          </cell>
          <cell r="C4980">
            <v>442.017</v>
          </cell>
          <cell r="D4980">
            <v>392.69799999999998</v>
          </cell>
          <cell r="E4980">
            <v>2</v>
          </cell>
        </row>
        <row r="4981">
          <cell r="A4981" t="str">
            <v>RJ3-16V470MBX-T58</v>
          </cell>
          <cell r="B4981" t="str">
            <v>5x11</v>
          </cell>
          <cell r="C4981">
            <v>442.017</v>
          </cell>
          <cell r="D4981">
            <v>392.69799999999998</v>
          </cell>
          <cell r="E4981">
            <v>0</v>
          </cell>
        </row>
        <row r="4982">
          <cell r="A4982" t="str">
            <v>RJ3-16V470MCX</v>
          </cell>
          <cell r="B4982" t="str">
            <v>5x11</v>
          </cell>
          <cell r="C4982">
            <v>434.50799999999998</v>
          </cell>
          <cell r="D4982">
            <v>387.92200000000003</v>
          </cell>
          <cell r="E4982">
            <v>0</v>
          </cell>
        </row>
        <row r="4983">
          <cell r="A4983" t="str">
            <v>RJ3-16V470MCX-T32</v>
          </cell>
          <cell r="B4983" t="str">
            <v>5x11</v>
          </cell>
          <cell r="C4983">
            <v>442.017</v>
          </cell>
          <cell r="D4983">
            <v>392.69799999999998</v>
          </cell>
          <cell r="E4983">
            <v>0</v>
          </cell>
        </row>
        <row r="4984">
          <cell r="A4984" t="str">
            <v>RJ3-16V470ME3S</v>
          </cell>
          <cell r="B4984" t="str">
            <v>5x11</v>
          </cell>
          <cell r="C4984">
            <v>434.50799999999998</v>
          </cell>
          <cell r="D4984">
            <v>387.92200000000003</v>
          </cell>
          <cell r="E4984">
            <v>164</v>
          </cell>
        </row>
        <row r="4985">
          <cell r="A4985" t="str">
            <v>RJ3-16V471MBX</v>
          </cell>
          <cell r="B4985" t="str">
            <v>10x12.5</v>
          </cell>
          <cell r="C4985">
            <v>1922.8869999999999</v>
          </cell>
          <cell r="D4985">
            <v>1518.297</v>
          </cell>
          <cell r="E4985">
            <v>2</v>
          </cell>
        </row>
        <row r="4986">
          <cell r="A4986" t="str">
            <v>RJ3-16V471MBX-F</v>
          </cell>
          <cell r="B4986" t="str">
            <v>10x12.5</v>
          </cell>
          <cell r="C4986">
            <v>1991.9680000000001</v>
          </cell>
          <cell r="D4986">
            <v>1598.171</v>
          </cell>
          <cell r="E4986">
            <v>2</v>
          </cell>
        </row>
        <row r="4987">
          <cell r="A4987" t="str">
            <v>RJ3-16V471MBX-T2</v>
          </cell>
          <cell r="B4987" t="str">
            <v>10x12.5</v>
          </cell>
          <cell r="C4987">
            <v>1945.7909999999999</v>
          </cell>
          <cell r="D4987">
            <v>1550.32</v>
          </cell>
          <cell r="E4987">
            <v>0</v>
          </cell>
        </row>
        <row r="4988">
          <cell r="A4988" t="str">
            <v>RJ3-16V471MBXN</v>
          </cell>
          <cell r="B4988" t="str">
            <v>10x12.5</v>
          </cell>
          <cell r="C4988">
            <v>1922.8869999999999</v>
          </cell>
          <cell r="D4988">
            <v>1518.297</v>
          </cell>
          <cell r="E4988">
            <v>0</v>
          </cell>
        </row>
        <row r="4989">
          <cell r="A4989" t="str">
            <v>RJ3-16V471MCX-T2</v>
          </cell>
          <cell r="B4989" t="str">
            <v>10x12.5</v>
          </cell>
          <cell r="C4989">
            <v>1945.7909999999999</v>
          </cell>
          <cell r="D4989">
            <v>1550.32</v>
          </cell>
          <cell r="E4989">
            <v>2</v>
          </cell>
        </row>
        <row r="4990">
          <cell r="A4990" t="str">
            <v>RJ3-16V472MBX</v>
          </cell>
          <cell r="B4990" t="str">
            <v>16x31.5</v>
          </cell>
          <cell r="C4990">
            <v>10684.99</v>
          </cell>
          <cell r="D4990">
            <v>10239.214</v>
          </cell>
          <cell r="E4990">
            <v>0.5</v>
          </cell>
        </row>
        <row r="4991">
          <cell r="A4991" t="str">
            <v>RJ3-16V472MBX-F</v>
          </cell>
          <cell r="B4991" t="str">
            <v>16x31.5</v>
          </cell>
          <cell r="C4991">
            <v>10740.665999999999</v>
          </cell>
          <cell r="D4991">
            <v>10343.974</v>
          </cell>
          <cell r="E4991">
            <v>3</v>
          </cell>
        </row>
        <row r="4992">
          <cell r="A4992" t="str">
            <v>RJ3-16V472MBX-T50</v>
          </cell>
          <cell r="B4992" t="str">
            <v>16x31.5</v>
          </cell>
          <cell r="C4992">
            <v>10695.101000000001</v>
          </cell>
          <cell r="D4992">
            <v>10208.683999999999</v>
          </cell>
          <cell r="E4992">
            <v>0.25</v>
          </cell>
        </row>
        <row r="4993">
          <cell r="A4993" t="str">
            <v>RJ3-16V472MJ7#</v>
          </cell>
          <cell r="B4993" t="str">
            <v>16x31.5</v>
          </cell>
          <cell r="C4993">
            <v>10684.99</v>
          </cell>
          <cell r="D4993">
            <v>10239.214</v>
          </cell>
          <cell r="E4993">
            <v>2</v>
          </cell>
        </row>
        <row r="4994">
          <cell r="A4994" t="str">
            <v>RJ3-16V682MBX</v>
          </cell>
          <cell r="B4994" t="str">
            <v>18x35.5</v>
          </cell>
          <cell r="C4994">
            <v>14132.338</v>
          </cell>
          <cell r="D4994">
            <v>14582.187</v>
          </cell>
          <cell r="E4994">
            <v>0.7</v>
          </cell>
        </row>
        <row r="4995">
          <cell r="A4995" t="str">
            <v>RJ3-200V100M</v>
          </cell>
          <cell r="B4995" t="str">
            <v>10x16</v>
          </cell>
          <cell r="C4995">
            <v>1960.904</v>
          </cell>
          <cell r="D4995">
            <v>1735.34</v>
          </cell>
          <cell r="E4995">
            <v>1</v>
          </cell>
        </row>
        <row r="4996">
          <cell r="A4996" t="str">
            <v>RJ3-200V101M</v>
          </cell>
          <cell r="B4996" t="str">
            <v>16x31.5</v>
          </cell>
          <cell r="C4996">
            <v>8309.1090000000004</v>
          </cell>
          <cell r="D4996">
            <v>8451.3340000000007</v>
          </cell>
          <cell r="E4996">
            <v>1</v>
          </cell>
        </row>
        <row r="4997">
          <cell r="A4997" t="str">
            <v>RJ3-200V101MK5ZA</v>
          </cell>
          <cell r="B4997" t="str">
            <v>18x20</v>
          </cell>
          <cell r="C4997">
            <v>11179.949000000001</v>
          </cell>
          <cell r="D4997">
            <v>0</v>
          </cell>
          <cell r="E4997">
            <v>0</v>
          </cell>
        </row>
        <row r="4998">
          <cell r="A4998" t="str">
            <v>RJ3-200V101MX6</v>
          </cell>
          <cell r="B4998" t="str">
            <v>18x20</v>
          </cell>
          <cell r="C4998">
            <v>11179.949000000001</v>
          </cell>
          <cell r="D4998">
            <v>0</v>
          </cell>
          <cell r="E4998">
            <v>0</v>
          </cell>
        </row>
        <row r="4999">
          <cell r="A4999" t="str">
            <v>RJ3-200V220M</v>
          </cell>
          <cell r="B4999" t="str">
            <v>10x20</v>
          </cell>
          <cell r="C4999">
            <v>2577.174</v>
          </cell>
          <cell r="D4999">
            <v>2273.154</v>
          </cell>
          <cell r="E4999">
            <v>0</v>
          </cell>
        </row>
        <row r="5000">
          <cell r="A5000" t="str">
            <v>RJ3-200V220M-S1</v>
          </cell>
          <cell r="B5000" t="str">
            <v>10x20</v>
          </cell>
          <cell r="C5000">
            <v>2668.5709999999999</v>
          </cell>
          <cell r="D5000">
            <v>2344.9760000000001</v>
          </cell>
          <cell r="E5000">
            <v>1</v>
          </cell>
        </row>
        <row r="5001">
          <cell r="A5001" t="str">
            <v>RJ3-200V220M-T2</v>
          </cell>
          <cell r="B5001" t="str">
            <v>10x20</v>
          </cell>
          <cell r="C5001">
            <v>2606.857</v>
          </cell>
          <cell r="D5001">
            <v>2278.9870000000001</v>
          </cell>
          <cell r="E5001">
            <v>1</v>
          </cell>
        </row>
        <row r="5002">
          <cell r="A5002" t="str">
            <v>RJ3-200V221M</v>
          </cell>
          <cell r="B5002" t="str">
            <v>18x40</v>
          </cell>
          <cell r="C5002">
            <v>15574.361000000001</v>
          </cell>
          <cell r="D5002">
            <v>16335.852000000001</v>
          </cell>
          <cell r="E5002">
            <v>6.75</v>
          </cell>
        </row>
        <row r="5003">
          <cell r="A5003" t="str">
            <v>RJ3-200V2R2M</v>
          </cell>
          <cell r="B5003" t="str">
            <v>6.3x11</v>
          </cell>
          <cell r="C5003">
            <v>634.22400000000005</v>
          </cell>
          <cell r="D5003">
            <v>534.40800000000002</v>
          </cell>
          <cell r="E5003">
            <v>0</v>
          </cell>
        </row>
        <row r="5004">
          <cell r="A5004" t="str">
            <v>RJ3-200V3R3M</v>
          </cell>
          <cell r="B5004" t="str">
            <v>8x11.5</v>
          </cell>
          <cell r="C5004">
            <v>825.58199999999999</v>
          </cell>
          <cell r="D5004">
            <v>742.22699999999998</v>
          </cell>
          <cell r="E5004">
            <v>0</v>
          </cell>
        </row>
        <row r="5005">
          <cell r="A5005" t="str">
            <v>RJ3-200V470M</v>
          </cell>
          <cell r="B5005" t="str">
            <v>12.5x25</v>
          </cell>
          <cell r="C5005">
            <v>4615.2979999999998</v>
          </cell>
          <cell r="D5005">
            <v>4478.7280000000001</v>
          </cell>
          <cell r="E5005">
            <v>1.5</v>
          </cell>
        </row>
        <row r="5006">
          <cell r="A5006" t="str">
            <v>RJ3-200V470M-F</v>
          </cell>
          <cell r="B5006" t="str">
            <v>12.5x25</v>
          </cell>
          <cell r="C5006">
            <v>4699.5929999999998</v>
          </cell>
          <cell r="D5006">
            <v>4544.5389999999998</v>
          </cell>
          <cell r="E5006">
            <v>2</v>
          </cell>
        </row>
        <row r="5007">
          <cell r="A5007" t="str">
            <v>RJ3-200V470M-T4</v>
          </cell>
          <cell r="B5007" t="str">
            <v>12.5x25</v>
          </cell>
          <cell r="C5007">
            <v>4641.1379999999999</v>
          </cell>
          <cell r="D5007">
            <v>4460.3890000000001</v>
          </cell>
          <cell r="E5007">
            <v>0</v>
          </cell>
        </row>
        <row r="5008">
          <cell r="A5008" t="str">
            <v>RJ3-200V4R7M</v>
          </cell>
          <cell r="B5008" t="str">
            <v>10x12.5</v>
          </cell>
          <cell r="C5008">
            <v>1681.9639999999999</v>
          </cell>
          <cell r="D5008">
            <v>1317.299</v>
          </cell>
          <cell r="E5008">
            <v>1</v>
          </cell>
        </row>
        <row r="5009">
          <cell r="A5009" t="str">
            <v>RJ3-200V4R7M-T2</v>
          </cell>
          <cell r="B5009" t="str">
            <v>10x12.5</v>
          </cell>
          <cell r="C5009">
            <v>1709.3910000000001</v>
          </cell>
          <cell r="D5009">
            <v>1328.635</v>
          </cell>
          <cell r="E5009">
            <v>0</v>
          </cell>
        </row>
        <row r="5010">
          <cell r="A5010" t="str">
            <v>RJ3-250V100M</v>
          </cell>
          <cell r="B5010" t="str">
            <v>10x20</v>
          </cell>
          <cell r="C5010">
            <v>2577.174</v>
          </cell>
          <cell r="D5010">
            <v>2273.154</v>
          </cell>
          <cell r="E5010">
            <v>2</v>
          </cell>
        </row>
        <row r="5011">
          <cell r="A5011" t="str">
            <v>RJ3-250V101M</v>
          </cell>
          <cell r="B5011" t="str">
            <v>18x35.5</v>
          </cell>
          <cell r="C5011">
            <v>12133.642</v>
          </cell>
          <cell r="D5011">
            <v>12558.471</v>
          </cell>
          <cell r="E5011">
            <v>0</v>
          </cell>
        </row>
        <row r="5012">
          <cell r="A5012" t="str">
            <v>RJ3-250V101MK7R</v>
          </cell>
          <cell r="B5012" t="str">
            <v>18x31.5</v>
          </cell>
          <cell r="C5012">
            <v>12133.642</v>
          </cell>
          <cell r="D5012">
            <v>0</v>
          </cell>
          <cell r="E5012">
            <v>0</v>
          </cell>
        </row>
        <row r="5013">
          <cell r="A5013" t="str">
            <v>RJ3-250V220M</v>
          </cell>
          <cell r="B5013" t="str">
            <v>12.5x25</v>
          </cell>
          <cell r="C5013">
            <v>4615.2979999999998</v>
          </cell>
          <cell r="D5013">
            <v>4478.7280000000001</v>
          </cell>
          <cell r="E5013">
            <v>0.5</v>
          </cell>
        </row>
        <row r="5014">
          <cell r="A5014" t="str">
            <v>RJ3-250V220MJ4</v>
          </cell>
          <cell r="B5014" t="str">
            <v>16x16</v>
          </cell>
          <cell r="C5014">
            <v>5089.951</v>
          </cell>
          <cell r="D5014">
            <v>5045.4120000000003</v>
          </cell>
          <cell r="E5014">
            <v>0.5</v>
          </cell>
        </row>
        <row r="5015">
          <cell r="A5015" t="str">
            <v>RJ3-250V2R2M</v>
          </cell>
          <cell r="B5015" t="str">
            <v>8x11.5</v>
          </cell>
          <cell r="C5015">
            <v>825.58199999999999</v>
          </cell>
          <cell r="D5015">
            <v>742.22699999999998</v>
          </cell>
          <cell r="E5015">
            <v>2.2000000000000002</v>
          </cell>
        </row>
        <row r="5016">
          <cell r="A5016" t="str">
            <v>RJ3-250V2R2M-T8</v>
          </cell>
          <cell r="B5016" t="str">
            <v>8x11.5</v>
          </cell>
          <cell r="C5016">
            <v>855.47400000000005</v>
          </cell>
          <cell r="D5016">
            <v>758.63499999999999</v>
          </cell>
          <cell r="E5016">
            <v>0</v>
          </cell>
        </row>
        <row r="5017">
          <cell r="A5017" t="str">
            <v>RJ3-250V330M</v>
          </cell>
          <cell r="B5017" t="str">
            <v>12.5x25</v>
          </cell>
          <cell r="C5017">
            <v>4615.2979999999998</v>
          </cell>
          <cell r="D5017">
            <v>4478.7280000000001</v>
          </cell>
          <cell r="E5017">
            <v>0</v>
          </cell>
        </row>
        <row r="5018">
          <cell r="A5018" t="str">
            <v>RJ3-250V330M-T4</v>
          </cell>
          <cell r="B5018" t="str">
            <v>12.5x25</v>
          </cell>
          <cell r="C5018">
            <v>4641.1379999999999</v>
          </cell>
          <cell r="D5018">
            <v>4460.3890000000001</v>
          </cell>
          <cell r="E5018">
            <v>0</v>
          </cell>
        </row>
        <row r="5019">
          <cell r="A5019" t="str">
            <v>RJ3-250V470M</v>
          </cell>
          <cell r="B5019" t="str">
            <v>16x25</v>
          </cell>
          <cell r="C5019">
            <v>6173.3459999999995</v>
          </cell>
          <cell r="D5019">
            <v>6139.0609999999997</v>
          </cell>
          <cell r="E5019">
            <v>0.5</v>
          </cell>
        </row>
        <row r="5020">
          <cell r="A5020" t="str">
            <v>RJ3-250V470M-F</v>
          </cell>
          <cell r="B5020" t="str">
            <v>16x25</v>
          </cell>
          <cell r="C5020">
            <v>6255.0050000000001</v>
          </cell>
          <cell r="D5020">
            <v>6228.0839999999998</v>
          </cell>
          <cell r="E5020">
            <v>1</v>
          </cell>
        </row>
        <row r="5021">
          <cell r="A5021" t="str">
            <v>RJ3-250V4R7M</v>
          </cell>
          <cell r="B5021" t="str">
            <v>10x12.5</v>
          </cell>
          <cell r="C5021">
            <v>1681.9639999999999</v>
          </cell>
          <cell r="D5021">
            <v>1317.299</v>
          </cell>
          <cell r="E5021">
            <v>1</v>
          </cell>
        </row>
        <row r="5022">
          <cell r="A5022" t="str">
            <v>RJ3-250V4R7M-T2</v>
          </cell>
          <cell r="B5022" t="str">
            <v>10x12.5</v>
          </cell>
          <cell r="C5022">
            <v>1709.3910000000001</v>
          </cell>
          <cell r="D5022">
            <v>1328.635</v>
          </cell>
          <cell r="E5022">
            <v>0</v>
          </cell>
        </row>
        <row r="5023">
          <cell r="A5023" t="str">
            <v>RJ3-25V100MBX</v>
          </cell>
          <cell r="B5023" t="str">
            <v>5x11</v>
          </cell>
          <cell r="C5023">
            <v>434.50799999999998</v>
          </cell>
          <cell r="D5023">
            <v>387.92200000000003</v>
          </cell>
          <cell r="E5023">
            <v>0</v>
          </cell>
        </row>
        <row r="5024">
          <cell r="A5024" t="str">
            <v>RJ3-25V100MBX-G9</v>
          </cell>
          <cell r="B5024" t="str">
            <v>5x11</v>
          </cell>
          <cell r="C5024">
            <v>449.91699999999997</v>
          </cell>
          <cell r="D5024">
            <v>404.601</v>
          </cell>
          <cell r="E5024">
            <v>2</v>
          </cell>
        </row>
        <row r="5025">
          <cell r="A5025" t="str">
            <v>RJ3-25V100MBX-T2</v>
          </cell>
          <cell r="B5025" t="str">
            <v>5x11</v>
          </cell>
          <cell r="C5025">
            <v>442.017</v>
          </cell>
          <cell r="D5025">
            <v>392.69799999999998</v>
          </cell>
          <cell r="E5025">
            <v>2</v>
          </cell>
        </row>
        <row r="5026">
          <cell r="A5026" t="str">
            <v>RJ3-25V100MBX-T58</v>
          </cell>
          <cell r="B5026" t="str">
            <v>5x11</v>
          </cell>
          <cell r="C5026">
            <v>442.017</v>
          </cell>
          <cell r="D5026">
            <v>392.69799999999998</v>
          </cell>
          <cell r="E5026">
            <v>18</v>
          </cell>
        </row>
        <row r="5027">
          <cell r="A5027" t="str">
            <v>RJ3-25V101MBX</v>
          </cell>
          <cell r="B5027" t="str">
            <v>6.3x11</v>
          </cell>
          <cell r="C5027">
            <v>701.09500000000003</v>
          </cell>
          <cell r="D5027">
            <v>560.553</v>
          </cell>
          <cell r="E5027">
            <v>6</v>
          </cell>
        </row>
        <row r="5028">
          <cell r="A5028" t="str">
            <v>RJ3-25V101MBX-S1</v>
          </cell>
          <cell r="B5028" t="str">
            <v>6.3x11</v>
          </cell>
          <cell r="C5028">
            <v>714.43499999999995</v>
          </cell>
          <cell r="D5028">
            <v>578.98099999999999</v>
          </cell>
          <cell r="E5028">
            <v>0</v>
          </cell>
        </row>
        <row r="5029">
          <cell r="A5029" t="str">
            <v>RJ3-25V101MBX-T2</v>
          </cell>
          <cell r="B5029" t="str">
            <v>6.3x11</v>
          </cell>
          <cell r="C5029">
            <v>732.31100000000004</v>
          </cell>
          <cell r="D5029">
            <v>576.79100000000005</v>
          </cell>
          <cell r="E5029">
            <v>8</v>
          </cell>
        </row>
        <row r="5030">
          <cell r="A5030" t="str">
            <v>RJ3-25V101MBX-T58</v>
          </cell>
          <cell r="B5030" t="str">
            <v>6.3x11</v>
          </cell>
          <cell r="C5030">
            <v>732.31100000000004</v>
          </cell>
          <cell r="D5030">
            <v>576.79100000000005</v>
          </cell>
          <cell r="E5030">
            <v>12</v>
          </cell>
        </row>
        <row r="5031">
          <cell r="A5031" t="str">
            <v>RJ3-25V102MBX</v>
          </cell>
          <cell r="B5031" t="str">
            <v>12.5x20</v>
          </cell>
          <cell r="C5031">
            <v>3667.7890000000002</v>
          </cell>
          <cell r="D5031">
            <v>3383.62</v>
          </cell>
          <cell r="E5031">
            <v>6</v>
          </cell>
        </row>
        <row r="5032">
          <cell r="A5032" t="str">
            <v>RJ3-25V102MBX-T4</v>
          </cell>
          <cell r="B5032" t="str">
            <v>12.5x20</v>
          </cell>
          <cell r="C5032">
            <v>3700.0630000000001</v>
          </cell>
          <cell r="D5032">
            <v>3443.6350000000002</v>
          </cell>
          <cell r="E5032">
            <v>0</v>
          </cell>
        </row>
        <row r="5033">
          <cell r="A5033" t="str">
            <v>RJ3-25V220MBX</v>
          </cell>
          <cell r="B5033" t="str">
            <v>5x11</v>
          </cell>
          <cell r="C5033">
            <v>434.50799999999998</v>
          </cell>
          <cell r="D5033">
            <v>387.92200000000003</v>
          </cell>
          <cell r="E5033">
            <v>4.2</v>
          </cell>
        </row>
        <row r="5034">
          <cell r="A5034" t="str">
            <v>RJ3-25V220MBX-T2</v>
          </cell>
          <cell r="B5034" t="str">
            <v>5x11</v>
          </cell>
          <cell r="C5034">
            <v>442.017</v>
          </cell>
          <cell r="D5034">
            <v>392.69799999999998</v>
          </cell>
          <cell r="E5034">
            <v>0</v>
          </cell>
        </row>
        <row r="5035">
          <cell r="A5035" t="str">
            <v>RJ3-25V221MBX</v>
          </cell>
          <cell r="B5035" t="str">
            <v>8x11.5</v>
          </cell>
          <cell r="C5035">
            <v>1030.7860000000001</v>
          </cell>
          <cell r="D5035">
            <v>887.85299999999995</v>
          </cell>
          <cell r="E5035">
            <v>6</v>
          </cell>
        </row>
        <row r="5036">
          <cell r="A5036" t="str">
            <v>RJ3-25V221MBX-T2</v>
          </cell>
          <cell r="B5036" t="str">
            <v>8x11.5</v>
          </cell>
          <cell r="C5036">
            <v>1061.18</v>
          </cell>
          <cell r="D5036">
            <v>920.904</v>
          </cell>
          <cell r="E5036">
            <v>12</v>
          </cell>
        </row>
        <row r="5037">
          <cell r="A5037" t="str">
            <v>RJ3-25V221MBX-T8</v>
          </cell>
          <cell r="B5037" t="str">
            <v>8x11.5</v>
          </cell>
          <cell r="C5037">
            <v>1061.18</v>
          </cell>
          <cell r="D5037">
            <v>920.904</v>
          </cell>
          <cell r="E5037">
            <v>1</v>
          </cell>
        </row>
        <row r="5038">
          <cell r="A5038" t="str">
            <v>RJ3-25V222MBX</v>
          </cell>
          <cell r="B5038" t="str">
            <v>16x25</v>
          </cell>
          <cell r="C5038">
            <v>7029.8980000000001</v>
          </cell>
          <cell r="D5038">
            <v>6797.7830000000004</v>
          </cell>
          <cell r="E5038">
            <v>0.5</v>
          </cell>
        </row>
        <row r="5039">
          <cell r="A5039" t="str">
            <v>RJ3-25V222MBX-S1</v>
          </cell>
          <cell r="B5039" t="str">
            <v>16x25</v>
          </cell>
          <cell r="C5039">
            <v>7132.9070000000002</v>
          </cell>
          <cell r="D5039">
            <v>7019.3</v>
          </cell>
          <cell r="E5039">
            <v>0</v>
          </cell>
        </row>
        <row r="5040">
          <cell r="A5040" t="str">
            <v>RJ3-25V330MBX</v>
          </cell>
          <cell r="B5040" t="str">
            <v>5x11</v>
          </cell>
          <cell r="C5040">
            <v>434.50799999999998</v>
          </cell>
          <cell r="D5040">
            <v>387.92200000000003</v>
          </cell>
          <cell r="E5040">
            <v>0</v>
          </cell>
        </row>
        <row r="5041">
          <cell r="A5041" t="str">
            <v>RJ3-25V330MBX-T2</v>
          </cell>
          <cell r="B5041" t="str">
            <v>5x11</v>
          </cell>
          <cell r="C5041">
            <v>442.017</v>
          </cell>
          <cell r="D5041">
            <v>392.69799999999998</v>
          </cell>
          <cell r="E5041">
            <v>50</v>
          </cell>
        </row>
        <row r="5042">
          <cell r="A5042" t="str">
            <v>RJ3-25V330MBX-T58</v>
          </cell>
          <cell r="B5042" t="str">
            <v>5x11</v>
          </cell>
          <cell r="C5042">
            <v>442.017</v>
          </cell>
          <cell r="D5042">
            <v>392.69799999999998</v>
          </cell>
          <cell r="E5042">
            <v>6</v>
          </cell>
        </row>
        <row r="5043">
          <cell r="A5043" t="str">
            <v>RJ3-25V331MBX</v>
          </cell>
          <cell r="B5043" t="str">
            <v>10x12.5</v>
          </cell>
          <cell r="C5043">
            <v>1922.8869999999999</v>
          </cell>
          <cell r="D5043">
            <v>1518.297</v>
          </cell>
          <cell r="E5043">
            <v>2</v>
          </cell>
        </row>
        <row r="5044">
          <cell r="A5044" t="str">
            <v>RJ3-25V331MBX-T2</v>
          </cell>
          <cell r="B5044" t="str">
            <v>10x12.5</v>
          </cell>
          <cell r="C5044">
            <v>1945.7909999999999</v>
          </cell>
          <cell r="D5044">
            <v>1550.32</v>
          </cell>
          <cell r="E5044">
            <v>16</v>
          </cell>
        </row>
        <row r="5045">
          <cell r="A5045" t="str">
            <v>RJ3-25V331MCX-T2</v>
          </cell>
          <cell r="B5045" t="str">
            <v>10x12.5</v>
          </cell>
          <cell r="C5045">
            <v>1945.7909999999999</v>
          </cell>
          <cell r="D5045">
            <v>1550.32</v>
          </cell>
          <cell r="E5045">
            <v>0.5</v>
          </cell>
        </row>
        <row r="5046">
          <cell r="A5046" t="str">
            <v>RJ3-25V332MBX</v>
          </cell>
          <cell r="B5046" t="str">
            <v>16x31.5</v>
          </cell>
          <cell r="C5046">
            <v>10684.99</v>
          </cell>
          <cell r="D5046">
            <v>10239.214</v>
          </cell>
          <cell r="E5046">
            <v>1</v>
          </cell>
        </row>
        <row r="5047">
          <cell r="A5047" t="str">
            <v>RJ3-25V470MBX</v>
          </cell>
          <cell r="B5047" t="str">
            <v>5x11</v>
          </cell>
          <cell r="C5047">
            <v>434.50799999999998</v>
          </cell>
          <cell r="D5047">
            <v>387.92200000000003</v>
          </cell>
          <cell r="E5047">
            <v>6.2</v>
          </cell>
        </row>
        <row r="5048">
          <cell r="A5048" t="str">
            <v>RJ3-25V470MBX-F1</v>
          </cell>
          <cell r="B5048" t="str">
            <v>5x11</v>
          </cell>
          <cell r="C5048">
            <v>449.91699999999997</v>
          </cell>
          <cell r="D5048">
            <v>404.601</v>
          </cell>
          <cell r="E5048">
            <v>0</v>
          </cell>
        </row>
        <row r="5049">
          <cell r="A5049" t="str">
            <v>RJ3-25V470MBX-S1</v>
          </cell>
          <cell r="B5049" t="str">
            <v>5x11</v>
          </cell>
          <cell r="C5049">
            <v>449.91699999999997</v>
          </cell>
          <cell r="D5049">
            <v>404.601</v>
          </cell>
          <cell r="E5049">
            <v>0</v>
          </cell>
        </row>
        <row r="5050">
          <cell r="A5050" t="str">
            <v>RJ3-25V470MBX-T10</v>
          </cell>
          <cell r="B5050" t="str">
            <v>5x11</v>
          </cell>
          <cell r="C5050">
            <v>442.017</v>
          </cell>
          <cell r="D5050">
            <v>392.69799999999998</v>
          </cell>
          <cell r="E5050">
            <v>0</v>
          </cell>
        </row>
        <row r="5051">
          <cell r="A5051" t="str">
            <v>RJ3-25V470MBX-T2</v>
          </cell>
          <cell r="B5051" t="str">
            <v>5x11</v>
          </cell>
          <cell r="C5051">
            <v>442.017</v>
          </cell>
          <cell r="D5051">
            <v>392.69799999999998</v>
          </cell>
          <cell r="E5051">
            <v>8</v>
          </cell>
        </row>
        <row r="5052">
          <cell r="A5052" t="str">
            <v>RJ3-25V470MBX-T32</v>
          </cell>
          <cell r="B5052" t="str">
            <v>5x11</v>
          </cell>
          <cell r="C5052">
            <v>442.017</v>
          </cell>
          <cell r="D5052">
            <v>392.69799999999998</v>
          </cell>
          <cell r="E5052">
            <v>2</v>
          </cell>
        </row>
        <row r="5053">
          <cell r="A5053" t="str">
            <v>RJ3-25V470MCX</v>
          </cell>
          <cell r="B5053" t="str">
            <v>5x11</v>
          </cell>
          <cell r="C5053">
            <v>434.50799999999998</v>
          </cell>
          <cell r="D5053">
            <v>387.92200000000003</v>
          </cell>
          <cell r="E5053">
            <v>0</v>
          </cell>
        </row>
        <row r="5054">
          <cell r="A5054" t="str">
            <v>RJ3-25V470MCX-T32</v>
          </cell>
          <cell r="B5054" t="str">
            <v>5x11</v>
          </cell>
          <cell r="C5054">
            <v>442.017</v>
          </cell>
          <cell r="D5054">
            <v>392.69799999999998</v>
          </cell>
          <cell r="E5054">
            <v>0</v>
          </cell>
        </row>
        <row r="5055">
          <cell r="A5055" t="str">
            <v>RJ3-25V471MBX</v>
          </cell>
          <cell r="B5055" t="str">
            <v>10x16</v>
          </cell>
          <cell r="C5055">
            <v>2127.116</v>
          </cell>
          <cell r="D5055">
            <v>1740.788</v>
          </cell>
          <cell r="E5055">
            <v>3.08</v>
          </cell>
        </row>
        <row r="5056">
          <cell r="A5056" t="str">
            <v>RJ3-25V471MBX-F27</v>
          </cell>
          <cell r="B5056" t="str">
            <v>10x16</v>
          </cell>
          <cell r="C5056">
            <v>2201.3490000000002</v>
          </cell>
          <cell r="D5056">
            <v>1793.7739999999999</v>
          </cell>
          <cell r="E5056">
            <v>0</v>
          </cell>
        </row>
        <row r="5057">
          <cell r="A5057" t="str">
            <v>RJ3-25V471MBX-T2</v>
          </cell>
          <cell r="B5057" t="str">
            <v>10x16</v>
          </cell>
          <cell r="C5057">
            <v>2155.076</v>
          </cell>
          <cell r="D5057">
            <v>1778.3050000000001</v>
          </cell>
          <cell r="E5057">
            <v>39</v>
          </cell>
        </row>
        <row r="5058">
          <cell r="A5058" t="str">
            <v>RJ3-25V472MBX</v>
          </cell>
          <cell r="B5058" t="str">
            <v>18x35.5</v>
          </cell>
          <cell r="C5058">
            <v>14132.338</v>
          </cell>
          <cell r="D5058">
            <v>14582.187</v>
          </cell>
          <cell r="E5058">
            <v>0</v>
          </cell>
        </row>
        <row r="5059">
          <cell r="A5059" t="str">
            <v>RJ3-25V4R7MBX</v>
          </cell>
          <cell r="B5059" t="str">
            <v>5x11</v>
          </cell>
          <cell r="C5059">
            <v>434.50799999999998</v>
          </cell>
          <cell r="D5059">
            <v>387.92200000000003</v>
          </cell>
          <cell r="E5059">
            <v>2</v>
          </cell>
        </row>
        <row r="5060">
          <cell r="A5060" t="str">
            <v>RJ3-25V4R7MBX-T2</v>
          </cell>
          <cell r="B5060" t="str">
            <v>5x11</v>
          </cell>
          <cell r="C5060">
            <v>442.017</v>
          </cell>
          <cell r="D5060">
            <v>392.69799999999998</v>
          </cell>
          <cell r="E5060">
            <v>0</v>
          </cell>
        </row>
        <row r="5061">
          <cell r="A5061" t="str">
            <v>RJ3-25V4R7MBX-T58</v>
          </cell>
          <cell r="B5061" t="str">
            <v>5x11</v>
          </cell>
          <cell r="C5061">
            <v>442.017</v>
          </cell>
          <cell r="D5061">
            <v>392.69799999999998</v>
          </cell>
          <cell r="E5061">
            <v>6</v>
          </cell>
        </row>
        <row r="5062">
          <cell r="A5062" t="str">
            <v>RJ3-25V682MK7RQ</v>
          </cell>
          <cell r="B5062" t="str">
            <v>18x31.5</v>
          </cell>
          <cell r="C5062">
            <v>14132.338</v>
          </cell>
          <cell r="D5062">
            <v>0</v>
          </cell>
          <cell r="E5062">
            <v>0</v>
          </cell>
        </row>
        <row r="5063">
          <cell r="A5063" t="str">
            <v>RJ3-350V010M</v>
          </cell>
          <cell r="B5063" t="str">
            <v>6.3x11</v>
          </cell>
          <cell r="C5063">
            <v>676.298</v>
          </cell>
          <cell r="D5063">
            <v>566.02700000000004</v>
          </cell>
          <cell r="E5063">
            <v>0</v>
          </cell>
        </row>
        <row r="5064">
          <cell r="A5064" t="str">
            <v>RJ3-350V010MS</v>
          </cell>
          <cell r="B5064" t="str">
            <v>8x11.5</v>
          </cell>
          <cell r="C5064">
            <v>1092.527</v>
          </cell>
          <cell r="D5064">
            <v>1024.94</v>
          </cell>
          <cell r="E5064">
            <v>0</v>
          </cell>
        </row>
        <row r="5065">
          <cell r="A5065" t="str">
            <v>RJ3-350V100M</v>
          </cell>
          <cell r="B5065" t="str">
            <v>12.5x20</v>
          </cell>
          <cell r="C5065">
            <v>4560.7619999999997</v>
          </cell>
          <cell r="D5065">
            <v>4388.8389999999999</v>
          </cell>
          <cell r="E5065">
            <v>0</v>
          </cell>
        </row>
        <row r="5066">
          <cell r="A5066" t="str">
            <v>RJ3-350V2R2M</v>
          </cell>
          <cell r="B5066" t="str">
            <v>8x11.5</v>
          </cell>
          <cell r="C5066">
            <v>1092.527</v>
          </cell>
          <cell r="D5066">
            <v>1024.94</v>
          </cell>
          <cell r="E5066">
            <v>2</v>
          </cell>
        </row>
        <row r="5067">
          <cell r="A5067" t="str">
            <v>RJ3-350V2R2M-T8</v>
          </cell>
          <cell r="B5067" t="str">
            <v>8x11.5</v>
          </cell>
          <cell r="C5067">
            <v>1122.4190000000001</v>
          </cell>
          <cell r="D5067">
            <v>1038.7860000000001</v>
          </cell>
          <cell r="E5067">
            <v>1</v>
          </cell>
        </row>
        <row r="5068">
          <cell r="A5068" t="str">
            <v>RJ3-350V330M</v>
          </cell>
          <cell r="B5068" t="str">
            <v>16x25</v>
          </cell>
          <cell r="C5068">
            <v>7936.9319999999998</v>
          </cell>
          <cell r="D5068">
            <v>8022.5469999999996</v>
          </cell>
          <cell r="E5068">
            <v>2.5</v>
          </cell>
        </row>
        <row r="5069">
          <cell r="A5069" t="str">
            <v>RJ3-350V470M</v>
          </cell>
          <cell r="B5069" t="str">
            <v>16x31.5</v>
          </cell>
          <cell r="C5069">
            <v>9981.5169999999998</v>
          </cell>
          <cell r="D5069">
            <v>10257.001</v>
          </cell>
          <cell r="E5069">
            <v>0</v>
          </cell>
        </row>
        <row r="5070">
          <cell r="A5070" t="str">
            <v>RJ3-35V100MBX</v>
          </cell>
          <cell r="B5070" t="str">
            <v>5x11</v>
          </cell>
          <cell r="C5070">
            <v>434.50799999999998</v>
          </cell>
          <cell r="D5070">
            <v>387.92200000000003</v>
          </cell>
          <cell r="E5070">
            <v>3</v>
          </cell>
        </row>
        <row r="5071">
          <cell r="A5071" t="str">
            <v>RJ3-35V100MBX-T2</v>
          </cell>
          <cell r="B5071" t="str">
            <v>5x11</v>
          </cell>
          <cell r="C5071">
            <v>442.017</v>
          </cell>
          <cell r="D5071">
            <v>392.69799999999998</v>
          </cell>
          <cell r="E5071">
            <v>0</v>
          </cell>
        </row>
        <row r="5072">
          <cell r="A5072" t="str">
            <v>RJ3-35V100MBX-T58</v>
          </cell>
          <cell r="B5072" t="str">
            <v>5x11</v>
          </cell>
          <cell r="C5072">
            <v>442.017</v>
          </cell>
          <cell r="D5072">
            <v>392.69799999999998</v>
          </cell>
          <cell r="E5072">
            <v>2</v>
          </cell>
        </row>
        <row r="5073">
          <cell r="A5073" t="str">
            <v>RJ3-35V101MBX</v>
          </cell>
          <cell r="B5073" t="str">
            <v>8x11.5</v>
          </cell>
          <cell r="C5073">
            <v>1030.7860000000001</v>
          </cell>
          <cell r="D5073">
            <v>887.85299999999995</v>
          </cell>
          <cell r="E5073">
            <v>0</v>
          </cell>
        </row>
        <row r="5074">
          <cell r="A5074" t="str">
            <v>RJ3-35V101MBX-F1</v>
          </cell>
          <cell r="B5074" t="str">
            <v>8x11.5</v>
          </cell>
          <cell r="C5074">
            <v>1047.7760000000001</v>
          </cell>
          <cell r="D5074">
            <v>916.84</v>
          </cell>
          <cell r="E5074">
            <v>2</v>
          </cell>
        </row>
        <row r="5075">
          <cell r="A5075" t="str">
            <v>RJ3-35V101MBX-T2</v>
          </cell>
          <cell r="B5075" t="str">
            <v>8x11.5</v>
          </cell>
          <cell r="C5075">
            <v>1061.18</v>
          </cell>
          <cell r="D5075">
            <v>920.904</v>
          </cell>
          <cell r="E5075">
            <v>1</v>
          </cell>
        </row>
        <row r="5076">
          <cell r="A5076" t="str">
            <v>RJ3-35V101MBX-T8</v>
          </cell>
          <cell r="B5076" t="str">
            <v>8x11.5</v>
          </cell>
          <cell r="C5076">
            <v>1061.18</v>
          </cell>
          <cell r="D5076">
            <v>920.904</v>
          </cell>
          <cell r="E5076">
            <v>6</v>
          </cell>
        </row>
        <row r="5077">
          <cell r="A5077" t="str">
            <v>RJ3-35V102MBX</v>
          </cell>
          <cell r="B5077" t="str">
            <v>12.5x25</v>
          </cell>
          <cell r="C5077">
            <v>4432.415</v>
          </cell>
          <cell r="D5077">
            <v>4086.127</v>
          </cell>
          <cell r="E5077">
            <v>0</v>
          </cell>
        </row>
        <row r="5078">
          <cell r="A5078" t="str">
            <v>RJ3-35V102MBX-S1</v>
          </cell>
          <cell r="B5078" t="str">
            <v>12.5x25</v>
          </cell>
          <cell r="C5078">
            <v>4531.3720000000003</v>
          </cell>
          <cell r="D5078">
            <v>4221.0119999999997</v>
          </cell>
          <cell r="E5078">
            <v>0</v>
          </cell>
        </row>
        <row r="5079">
          <cell r="A5079" t="str">
            <v>RJ3-35V102MBX-T4</v>
          </cell>
          <cell r="B5079" t="str">
            <v>12.5x25</v>
          </cell>
          <cell r="C5079">
            <v>4458.1450000000004</v>
          </cell>
          <cell r="D5079">
            <v>4117.857</v>
          </cell>
          <cell r="E5079">
            <v>0.5</v>
          </cell>
        </row>
        <row r="5080">
          <cell r="A5080" t="str">
            <v>RJ3-35V220MBX</v>
          </cell>
          <cell r="B5080" t="str">
            <v>5x11</v>
          </cell>
          <cell r="C5080">
            <v>434.50799999999998</v>
          </cell>
          <cell r="D5080">
            <v>387.92200000000003</v>
          </cell>
          <cell r="E5080">
            <v>4</v>
          </cell>
        </row>
        <row r="5081">
          <cell r="A5081" t="str">
            <v>RJ3-35V220MBX-T36</v>
          </cell>
          <cell r="B5081" t="str">
            <v>5x11</v>
          </cell>
          <cell r="C5081">
            <v>442.017</v>
          </cell>
          <cell r="D5081">
            <v>392.69799999999998</v>
          </cell>
          <cell r="E5081">
            <v>0</v>
          </cell>
        </row>
        <row r="5082">
          <cell r="A5082" t="str">
            <v>RJ3-35V221MBX</v>
          </cell>
          <cell r="B5082" t="str">
            <v>10x12.5</v>
          </cell>
          <cell r="C5082">
            <v>1922.8869999999999</v>
          </cell>
          <cell r="D5082">
            <v>1518.297</v>
          </cell>
          <cell r="E5082">
            <v>1</v>
          </cell>
        </row>
        <row r="5083">
          <cell r="A5083" t="str">
            <v>RJ3-35V221MBX-T2</v>
          </cell>
          <cell r="B5083" t="str">
            <v>10x12.5</v>
          </cell>
          <cell r="C5083">
            <v>1945.7909999999999</v>
          </cell>
          <cell r="D5083">
            <v>1550.32</v>
          </cell>
          <cell r="E5083">
            <v>4.5</v>
          </cell>
        </row>
        <row r="5084">
          <cell r="A5084" t="str">
            <v>RJ3-35V221MCX</v>
          </cell>
          <cell r="B5084" t="str">
            <v>10x12.5</v>
          </cell>
          <cell r="C5084">
            <v>1922.8869999999999</v>
          </cell>
          <cell r="D5084">
            <v>1518.297</v>
          </cell>
          <cell r="E5084">
            <v>0</v>
          </cell>
        </row>
        <row r="5085">
          <cell r="A5085" t="str">
            <v>RJ3-35V222MBX</v>
          </cell>
          <cell r="B5085" t="str">
            <v>16x31.5</v>
          </cell>
          <cell r="C5085">
            <v>10684.99</v>
          </cell>
          <cell r="D5085">
            <v>10239.214</v>
          </cell>
          <cell r="E5085">
            <v>1</v>
          </cell>
        </row>
        <row r="5086">
          <cell r="A5086" t="str">
            <v>RJ3-35V222MBX-F</v>
          </cell>
          <cell r="B5086" t="str">
            <v>16x31.5</v>
          </cell>
          <cell r="C5086">
            <v>10740.665999999999</v>
          </cell>
          <cell r="D5086">
            <v>10343.974</v>
          </cell>
          <cell r="E5086">
            <v>1</v>
          </cell>
        </row>
        <row r="5087">
          <cell r="A5087" t="str">
            <v>RJ3-35V330MBX</v>
          </cell>
          <cell r="B5087" t="str">
            <v>5x11</v>
          </cell>
          <cell r="C5087">
            <v>434.50799999999998</v>
          </cell>
          <cell r="D5087">
            <v>387.92200000000003</v>
          </cell>
          <cell r="E5087">
            <v>66</v>
          </cell>
        </row>
        <row r="5088">
          <cell r="A5088" t="str">
            <v>RJ3-35V330MBX-T14</v>
          </cell>
          <cell r="B5088" t="str">
            <v>5x11</v>
          </cell>
          <cell r="C5088">
            <v>442.017</v>
          </cell>
          <cell r="D5088">
            <v>392.69799999999998</v>
          </cell>
          <cell r="E5088">
            <v>0</v>
          </cell>
        </row>
        <row r="5089">
          <cell r="A5089" t="str">
            <v>RJ3-35V330MBX-T2</v>
          </cell>
          <cell r="B5089" t="str">
            <v>5x11</v>
          </cell>
          <cell r="C5089">
            <v>442.017</v>
          </cell>
          <cell r="D5089">
            <v>392.69799999999998</v>
          </cell>
          <cell r="E5089">
            <v>0</v>
          </cell>
        </row>
        <row r="5090">
          <cell r="A5090" t="str">
            <v>RJ3-35V331MBX</v>
          </cell>
          <cell r="B5090" t="str">
            <v>10x16</v>
          </cell>
          <cell r="C5090">
            <v>2127.116</v>
          </cell>
          <cell r="D5090">
            <v>1740.788</v>
          </cell>
          <cell r="E5090">
            <v>7</v>
          </cell>
        </row>
        <row r="5091">
          <cell r="A5091" t="str">
            <v>RJ3-35V332MBX-S1</v>
          </cell>
          <cell r="B5091" t="str">
            <v>18x35.5</v>
          </cell>
          <cell r="C5091">
            <v>14170.763999999999</v>
          </cell>
          <cell r="D5091">
            <v>14916.1</v>
          </cell>
          <cell r="E5091">
            <v>1</v>
          </cell>
        </row>
        <row r="5092">
          <cell r="A5092" t="str">
            <v>RJ3-35V390MBX-T58</v>
          </cell>
          <cell r="B5092" t="str">
            <v>6.3x11</v>
          </cell>
          <cell r="C5092">
            <v>732.31100000000004</v>
          </cell>
          <cell r="D5092">
            <v>576.79100000000005</v>
          </cell>
          <cell r="E5092">
            <v>52</v>
          </cell>
        </row>
        <row r="5093">
          <cell r="A5093" t="str">
            <v>RJ3-35V470MBX</v>
          </cell>
          <cell r="B5093" t="str">
            <v>6.3x11</v>
          </cell>
          <cell r="C5093">
            <v>701.09500000000003</v>
          </cell>
          <cell r="D5093">
            <v>560.553</v>
          </cell>
          <cell r="E5093">
            <v>0</v>
          </cell>
        </row>
        <row r="5094">
          <cell r="A5094" t="str">
            <v>RJ3-35V470MBX-T2</v>
          </cell>
          <cell r="B5094" t="str">
            <v>6.3x11</v>
          </cell>
          <cell r="C5094">
            <v>732.31100000000004</v>
          </cell>
          <cell r="D5094">
            <v>576.79100000000005</v>
          </cell>
          <cell r="E5094">
            <v>36</v>
          </cell>
        </row>
        <row r="5095">
          <cell r="A5095" t="str">
            <v>RJ3-35V470MDX-T2</v>
          </cell>
          <cell r="B5095" t="str">
            <v>6.3x11</v>
          </cell>
          <cell r="C5095">
            <v>732.31100000000004</v>
          </cell>
          <cell r="D5095">
            <v>576.79100000000005</v>
          </cell>
          <cell r="E5095">
            <v>0</v>
          </cell>
        </row>
        <row r="5096">
          <cell r="A5096" t="str">
            <v>RJ3-35V471MBX</v>
          </cell>
          <cell r="B5096" t="str">
            <v>10x20</v>
          </cell>
          <cell r="C5096">
            <v>2469.7370000000001</v>
          </cell>
          <cell r="D5096">
            <v>2062.0509999999999</v>
          </cell>
          <cell r="E5096">
            <v>0</v>
          </cell>
        </row>
        <row r="5097">
          <cell r="A5097" t="str">
            <v>RJ3-35V471MBX-S1</v>
          </cell>
          <cell r="B5097" t="str">
            <v>10x20</v>
          </cell>
          <cell r="C5097">
            <v>2559.1610000000001</v>
          </cell>
          <cell r="D5097">
            <v>2175.962</v>
          </cell>
          <cell r="E5097">
            <v>3</v>
          </cell>
        </row>
        <row r="5098">
          <cell r="A5098" t="str">
            <v>RJ3-35V471MBX-T2</v>
          </cell>
          <cell r="B5098" t="str">
            <v>10x20</v>
          </cell>
          <cell r="C5098">
            <v>2499.5149999999999</v>
          </cell>
          <cell r="D5098">
            <v>2152.732</v>
          </cell>
          <cell r="E5098">
            <v>1</v>
          </cell>
        </row>
        <row r="5099">
          <cell r="A5099" t="str">
            <v>RJ3-35V4R7MBX</v>
          </cell>
          <cell r="B5099" t="str">
            <v>5x11</v>
          </cell>
          <cell r="C5099">
            <v>434.50799999999998</v>
          </cell>
          <cell r="D5099">
            <v>387.92200000000003</v>
          </cell>
          <cell r="E5099">
            <v>0</v>
          </cell>
        </row>
        <row r="5100">
          <cell r="A5100" t="str">
            <v>RJ3-35V680MF3-T2</v>
          </cell>
          <cell r="B5100" t="str">
            <v>6.3x11</v>
          </cell>
          <cell r="C5100">
            <v>732.31100000000004</v>
          </cell>
          <cell r="D5100">
            <v>576.79100000000005</v>
          </cell>
          <cell r="E5100">
            <v>4</v>
          </cell>
        </row>
        <row r="5101">
          <cell r="A5101" t="str">
            <v>RJ3-400V010M</v>
          </cell>
          <cell r="B5101" t="str">
            <v>8x11.5</v>
          </cell>
          <cell r="C5101">
            <v>1092.527</v>
          </cell>
          <cell r="D5101">
            <v>1024.94</v>
          </cell>
          <cell r="E5101">
            <v>0</v>
          </cell>
        </row>
        <row r="5102">
          <cell r="A5102" t="str">
            <v>RJ3-400V010M-F</v>
          </cell>
          <cell r="B5102" t="str">
            <v>8x11.5</v>
          </cell>
          <cell r="C5102">
            <v>1109.1099999999999</v>
          </cell>
          <cell r="D5102">
            <v>1038.08</v>
          </cell>
          <cell r="E5102">
            <v>0</v>
          </cell>
        </row>
        <row r="5103">
          <cell r="A5103" t="str">
            <v>RJ3-400V100M</v>
          </cell>
          <cell r="B5103" t="str">
            <v>12.5x20</v>
          </cell>
          <cell r="C5103">
            <v>4560.7619999999997</v>
          </cell>
          <cell r="D5103">
            <v>4388.8389999999999</v>
          </cell>
          <cell r="E5103">
            <v>1</v>
          </cell>
        </row>
        <row r="5104">
          <cell r="A5104" t="str">
            <v>RJ3-400V100M-T4</v>
          </cell>
          <cell r="B5104" t="str">
            <v>12.5x20</v>
          </cell>
          <cell r="C5104">
            <v>4593.3239999999996</v>
          </cell>
          <cell r="D5104">
            <v>4377.0829999999996</v>
          </cell>
          <cell r="E5104">
            <v>1</v>
          </cell>
        </row>
        <row r="5105">
          <cell r="A5105" t="str">
            <v>RJ3-400V220M</v>
          </cell>
          <cell r="B5105" t="str">
            <v>16x25</v>
          </cell>
          <cell r="C5105">
            <v>7936.9319999999998</v>
          </cell>
          <cell r="D5105">
            <v>8022.5469999999996</v>
          </cell>
          <cell r="E5105">
            <v>1.5</v>
          </cell>
        </row>
        <row r="5106">
          <cell r="A5106" t="str">
            <v>RJ3-400V220M-F</v>
          </cell>
          <cell r="B5106" t="str">
            <v>16x25</v>
          </cell>
          <cell r="C5106">
            <v>8018.5910000000003</v>
          </cell>
          <cell r="D5106">
            <v>8092.2759999999998</v>
          </cell>
          <cell r="E5106">
            <v>25</v>
          </cell>
        </row>
        <row r="5107">
          <cell r="A5107" t="str">
            <v>RJ3-400V220M-T50</v>
          </cell>
          <cell r="B5107" t="str">
            <v>16x25</v>
          </cell>
          <cell r="C5107">
            <v>7979.9219999999996</v>
          </cell>
          <cell r="D5107">
            <v>7991.5349999999999</v>
          </cell>
          <cell r="E5107">
            <v>0</v>
          </cell>
        </row>
        <row r="5108">
          <cell r="A5108" t="str">
            <v>RJ3-400V220M-T68</v>
          </cell>
          <cell r="B5108" t="str">
            <v>16x25</v>
          </cell>
          <cell r="C5108">
            <v>7979.9219999999996</v>
          </cell>
          <cell r="D5108">
            <v>7991.5349999999999</v>
          </cell>
          <cell r="E5108">
            <v>0</v>
          </cell>
        </row>
        <row r="5109">
          <cell r="A5109" t="str">
            <v>RJ3-400V2R2M</v>
          </cell>
          <cell r="B5109" t="str">
            <v>10x12.5</v>
          </cell>
          <cell r="C5109">
            <v>1940.9259999999999</v>
          </cell>
          <cell r="D5109">
            <v>1634.133</v>
          </cell>
          <cell r="E5109">
            <v>0</v>
          </cell>
        </row>
        <row r="5110">
          <cell r="A5110" t="str">
            <v>RJ3-400V2R2M-T2</v>
          </cell>
          <cell r="B5110" t="str">
            <v>10x12.5</v>
          </cell>
          <cell r="C5110">
            <v>1968.3530000000001</v>
          </cell>
          <cell r="D5110">
            <v>1644.903</v>
          </cell>
          <cell r="E5110">
            <v>0</v>
          </cell>
        </row>
        <row r="5111">
          <cell r="A5111" t="str">
            <v>RJ3-400V3R3M</v>
          </cell>
          <cell r="B5111" t="str">
            <v>10x16</v>
          </cell>
          <cell r="C5111">
            <v>2349.2150000000001</v>
          </cell>
          <cell r="D5111">
            <v>2095.0729999999999</v>
          </cell>
          <cell r="E5111">
            <v>0</v>
          </cell>
        </row>
        <row r="5112">
          <cell r="A5112" t="str">
            <v>RJ3-400V470MGK7-F</v>
          </cell>
          <cell r="B5112" t="str">
            <v>18x31.5</v>
          </cell>
          <cell r="C5112">
            <v>15880.722</v>
          </cell>
          <cell r="D5112">
            <v>16820.498</v>
          </cell>
          <cell r="E5112">
            <v>0</v>
          </cell>
        </row>
        <row r="5113">
          <cell r="A5113" t="str">
            <v>RJ3-400V4R7M</v>
          </cell>
          <cell r="B5113" t="str">
            <v>10x20</v>
          </cell>
          <cell r="C5113">
            <v>2587.5210000000002</v>
          </cell>
          <cell r="D5113">
            <v>2345.681</v>
          </cell>
          <cell r="E5113">
            <v>0</v>
          </cell>
        </row>
        <row r="5114">
          <cell r="A5114" t="str">
            <v>RJ3-400V4R7M-F</v>
          </cell>
          <cell r="B5114" t="str">
            <v>10x20</v>
          </cell>
          <cell r="C5114">
            <v>2678.9169999999999</v>
          </cell>
          <cell r="D5114">
            <v>2417.3580000000002</v>
          </cell>
          <cell r="E5114">
            <v>10</v>
          </cell>
        </row>
        <row r="5115">
          <cell r="A5115" t="str">
            <v>RJ3-400V4R7M-T2</v>
          </cell>
          <cell r="B5115" t="str">
            <v>10x20</v>
          </cell>
          <cell r="C5115">
            <v>2617.203</v>
          </cell>
          <cell r="D5115">
            <v>2358.9180000000001</v>
          </cell>
          <cell r="E5115">
            <v>1.5</v>
          </cell>
        </row>
        <row r="5116">
          <cell r="A5116" t="str">
            <v>RJ3-50V010MBX</v>
          </cell>
          <cell r="B5116" t="str">
            <v>5x11</v>
          </cell>
          <cell r="C5116">
            <v>434.50799999999998</v>
          </cell>
          <cell r="D5116">
            <v>387.92200000000003</v>
          </cell>
          <cell r="E5116">
            <v>0</v>
          </cell>
        </row>
        <row r="5117">
          <cell r="A5117" t="str">
            <v>RJ3-50V010MBX-S1</v>
          </cell>
          <cell r="B5117" t="str">
            <v>5x11</v>
          </cell>
          <cell r="C5117">
            <v>449.91699999999997</v>
          </cell>
          <cell r="D5117">
            <v>404.601</v>
          </cell>
          <cell r="E5117">
            <v>0</v>
          </cell>
        </row>
        <row r="5118">
          <cell r="A5118" t="str">
            <v>RJ3-50V010MBX-T10</v>
          </cell>
          <cell r="B5118" t="str">
            <v>5x11</v>
          </cell>
          <cell r="C5118">
            <v>442.017</v>
          </cell>
          <cell r="D5118">
            <v>392.69799999999998</v>
          </cell>
          <cell r="E5118">
            <v>0</v>
          </cell>
        </row>
        <row r="5119">
          <cell r="A5119" t="str">
            <v>RJ3-50V010MBX-T2</v>
          </cell>
          <cell r="B5119" t="str">
            <v>5x11</v>
          </cell>
          <cell r="C5119">
            <v>442.017</v>
          </cell>
          <cell r="D5119">
            <v>392.69799999999998</v>
          </cell>
          <cell r="E5119">
            <v>40</v>
          </cell>
        </row>
        <row r="5120">
          <cell r="A5120" t="str">
            <v>RJ3-50V010MBX-T32</v>
          </cell>
          <cell r="B5120" t="str">
            <v>5x11</v>
          </cell>
          <cell r="C5120">
            <v>442.017</v>
          </cell>
          <cell r="D5120">
            <v>392.69799999999998</v>
          </cell>
          <cell r="E5120">
            <v>0</v>
          </cell>
        </row>
        <row r="5121">
          <cell r="A5121" t="str">
            <v>RJ3-50V010MBX-T58</v>
          </cell>
          <cell r="B5121" t="str">
            <v>5x11</v>
          </cell>
          <cell r="C5121">
            <v>442.017</v>
          </cell>
          <cell r="D5121">
            <v>392.69799999999998</v>
          </cell>
          <cell r="E5121">
            <v>2</v>
          </cell>
        </row>
        <row r="5122">
          <cell r="A5122" t="str">
            <v>RJ3-50V010ME3#-T2</v>
          </cell>
          <cell r="B5122" t="str">
            <v>5x11</v>
          </cell>
          <cell r="C5122">
            <v>442.017</v>
          </cell>
          <cell r="D5122">
            <v>392.69799999999998</v>
          </cell>
          <cell r="E5122">
            <v>18</v>
          </cell>
        </row>
        <row r="5123">
          <cell r="A5123" t="str">
            <v>RJ3-50V100MBX</v>
          </cell>
          <cell r="B5123" t="str">
            <v>5x11</v>
          </cell>
          <cell r="C5123">
            <v>434.50799999999998</v>
          </cell>
          <cell r="D5123">
            <v>387.92200000000003</v>
          </cell>
          <cell r="E5123">
            <v>0.2</v>
          </cell>
        </row>
        <row r="5124">
          <cell r="A5124" t="str">
            <v>RJ3-50V100MBX-S1</v>
          </cell>
          <cell r="B5124" t="str">
            <v>5x11</v>
          </cell>
          <cell r="C5124">
            <v>449.91699999999997</v>
          </cell>
          <cell r="D5124">
            <v>404.601</v>
          </cell>
          <cell r="E5124">
            <v>0</v>
          </cell>
        </row>
        <row r="5125">
          <cell r="A5125" t="str">
            <v>RJ3-50V100MBX-T10</v>
          </cell>
          <cell r="B5125" t="str">
            <v>5x11</v>
          </cell>
          <cell r="C5125">
            <v>442.017</v>
          </cell>
          <cell r="D5125">
            <v>392.69799999999998</v>
          </cell>
          <cell r="E5125">
            <v>0</v>
          </cell>
        </row>
        <row r="5126">
          <cell r="A5126" t="str">
            <v>RJ3-50V100MBX-T2</v>
          </cell>
          <cell r="B5126" t="str">
            <v>5x11</v>
          </cell>
          <cell r="C5126">
            <v>442.017</v>
          </cell>
          <cell r="D5126">
            <v>392.69799999999998</v>
          </cell>
          <cell r="E5126">
            <v>72</v>
          </cell>
        </row>
        <row r="5127">
          <cell r="A5127" t="str">
            <v>RJ3-50V100MBX-T36</v>
          </cell>
          <cell r="B5127" t="str">
            <v>5x11</v>
          </cell>
          <cell r="C5127">
            <v>442.017</v>
          </cell>
          <cell r="D5127">
            <v>392.69799999999998</v>
          </cell>
          <cell r="E5127">
            <v>0</v>
          </cell>
        </row>
        <row r="5128">
          <cell r="A5128" t="str">
            <v>RJ3-50V100MBX-T58</v>
          </cell>
          <cell r="B5128" t="str">
            <v>5x11</v>
          </cell>
          <cell r="C5128">
            <v>442.017</v>
          </cell>
          <cell r="D5128">
            <v>392.69799999999998</v>
          </cell>
          <cell r="E5128">
            <v>4</v>
          </cell>
        </row>
        <row r="5129">
          <cell r="A5129" t="str">
            <v>RJ3-50V100MCX-T32</v>
          </cell>
          <cell r="B5129" t="str">
            <v>5x11</v>
          </cell>
          <cell r="C5129">
            <v>442.017</v>
          </cell>
          <cell r="D5129">
            <v>392.69799999999998</v>
          </cell>
          <cell r="E5129">
            <v>2</v>
          </cell>
        </row>
        <row r="5130">
          <cell r="A5130" t="str">
            <v>RJ3-50V100MDX-T2</v>
          </cell>
          <cell r="B5130" t="str">
            <v>5x11</v>
          </cell>
          <cell r="C5130">
            <v>442.017</v>
          </cell>
          <cell r="D5130">
            <v>392.69799999999998</v>
          </cell>
          <cell r="E5130">
            <v>12</v>
          </cell>
        </row>
        <row r="5131">
          <cell r="A5131" t="str">
            <v>RJ3-50V100ME3#-T2</v>
          </cell>
          <cell r="B5131" t="str">
            <v>5x11</v>
          </cell>
          <cell r="C5131">
            <v>442.017</v>
          </cell>
          <cell r="D5131">
            <v>392.69799999999998</v>
          </cell>
          <cell r="E5131">
            <v>0</v>
          </cell>
        </row>
        <row r="5132">
          <cell r="A5132" t="str">
            <v>RJ3-50V101MBX</v>
          </cell>
          <cell r="B5132" t="str">
            <v>8x11.5</v>
          </cell>
          <cell r="C5132">
            <v>1030.7860000000001</v>
          </cell>
          <cell r="D5132">
            <v>887.85299999999995</v>
          </cell>
          <cell r="E5132">
            <v>0</v>
          </cell>
        </row>
        <row r="5133">
          <cell r="A5133" t="str">
            <v>RJ3-50V101MBX-F</v>
          </cell>
          <cell r="B5133" t="str">
            <v>8x11.5</v>
          </cell>
          <cell r="C5133">
            <v>1047.7760000000001</v>
          </cell>
          <cell r="D5133">
            <v>916.84</v>
          </cell>
          <cell r="E5133">
            <v>2</v>
          </cell>
        </row>
        <row r="5134">
          <cell r="A5134" t="str">
            <v>RJ3-50V101MBX-S1</v>
          </cell>
          <cell r="B5134" t="str">
            <v>8x11.5</v>
          </cell>
          <cell r="C5134">
            <v>1047.7760000000001</v>
          </cell>
          <cell r="D5134">
            <v>916.84</v>
          </cell>
          <cell r="E5134">
            <v>2</v>
          </cell>
        </row>
        <row r="5135">
          <cell r="A5135" t="str">
            <v>RJ3-50V101MBX-T2</v>
          </cell>
          <cell r="B5135" t="str">
            <v>8x11.5</v>
          </cell>
          <cell r="C5135">
            <v>1061.18</v>
          </cell>
          <cell r="D5135">
            <v>920.904</v>
          </cell>
          <cell r="E5135">
            <v>42</v>
          </cell>
        </row>
        <row r="5136">
          <cell r="A5136" t="str">
            <v>RJ3-50V101MBX-T8</v>
          </cell>
          <cell r="B5136" t="str">
            <v>8x11.5</v>
          </cell>
          <cell r="C5136">
            <v>1061.18</v>
          </cell>
          <cell r="D5136">
            <v>920.904</v>
          </cell>
          <cell r="E5136">
            <v>0</v>
          </cell>
        </row>
        <row r="5137">
          <cell r="A5137" t="str">
            <v>RJ3-50V101MCX</v>
          </cell>
          <cell r="B5137" t="str">
            <v>8x11.5</v>
          </cell>
          <cell r="C5137">
            <v>1030.7860000000001</v>
          </cell>
          <cell r="D5137">
            <v>887.85299999999995</v>
          </cell>
          <cell r="E5137">
            <v>0</v>
          </cell>
        </row>
        <row r="5138">
          <cell r="A5138" t="str">
            <v>RJ3-50V102MBX</v>
          </cell>
          <cell r="B5138" t="str">
            <v>16x25</v>
          </cell>
          <cell r="C5138">
            <v>7029.8980000000001</v>
          </cell>
          <cell r="D5138">
            <v>6797.7830000000004</v>
          </cell>
          <cell r="E5138">
            <v>0.5</v>
          </cell>
        </row>
        <row r="5139">
          <cell r="A5139" t="str">
            <v>RJ3-50V102MBX-F</v>
          </cell>
          <cell r="B5139" t="str">
            <v>16x25</v>
          </cell>
          <cell r="C5139">
            <v>7132.9070000000002</v>
          </cell>
          <cell r="D5139">
            <v>7019.3</v>
          </cell>
          <cell r="E5139">
            <v>1.5</v>
          </cell>
        </row>
        <row r="5140">
          <cell r="A5140" t="str">
            <v>RJ3-50V102MBX-S1</v>
          </cell>
          <cell r="B5140" t="str">
            <v>16x25</v>
          </cell>
          <cell r="C5140">
            <v>7132.9070000000002</v>
          </cell>
          <cell r="D5140">
            <v>7019.3</v>
          </cell>
          <cell r="E5140">
            <v>4</v>
          </cell>
        </row>
        <row r="5141">
          <cell r="A5141" t="str">
            <v>RJ3-50V102MBX-T50</v>
          </cell>
          <cell r="B5141" t="str">
            <v>16x25</v>
          </cell>
          <cell r="C5141">
            <v>7068.6710000000003</v>
          </cell>
          <cell r="D5141">
            <v>6902.3329999999996</v>
          </cell>
          <cell r="E5141">
            <v>0</v>
          </cell>
        </row>
        <row r="5142">
          <cell r="A5142" t="str">
            <v>RJ3-50V220MBX</v>
          </cell>
          <cell r="B5142" t="str">
            <v>5x11</v>
          </cell>
          <cell r="C5142">
            <v>434.50799999999998</v>
          </cell>
          <cell r="D5142">
            <v>387.92200000000003</v>
          </cell>
          <cell r="E5142">
            <v>0</v>
          </cell>
        </row>
        <row r="5143">
          <cell r="A5143" t="str">
            <v>RJ3-50V220MBX-S1</v>
          </cell>
          <cell r="B5143" t="str">
            <v>5x11</v>
          </cell>
          <cell r="C5143">
            <v>449.91699999999997</v>
          </cell>
          <cell r="D5143">
            <v>404.601</v>
          </cell>
          <cell r="E5143">
            <v>0</v>
          </cell>
        </row>
        <row r="5144">
          <cell r="A5144" t="str">
            <v>RJ3-50V220MBX-T10</v>
          </cell>
          <cell r="B5144" t="str">
            <v>5x11</v>
          </cell>
          <cell r="C5144">
            <v>442.017</v>
          </cell>
          <cell r="D5144">
            <v>392.69799999999998</v>
          </cell>
          <cell r="E5144">
            <v>0</v>
          </cell>
        </row>
        <row r="5145">
          <cell r="A5145" t="str">
            <v>RJ3-50V220MBX-T2</v>
          </cell>
          <cell r="B5145" t="str">
            <v>5x11</v>
          </cell>
          <cell r="C5145">
            <v>442.017</v>
          </cell>
          <cell r="D5145">
            <v>392.69799999999998</v>
          </cell>
          <cell r="E5145">
            <v>24</v>
          </cell>
        </row>
        <row r="5146">
          <cell r="A5146" t="str">
            <v>RJ3-50V220MBX-T36</v>
          </cell>
          <cell r="B5146" t="str">
            <v>5x11</v>
          </cell>
          <cell r="C5146">
            <v>442.017</v>
          </cell>
          <cell r="D5146">
            <v>392.69799999999998</v>
          </cell>
          <cell r="E5146">
            <v>16</v>
          </cell>
        </row>
        <row r="5147">
          <cell r="A5147" t="str">
            <v>RJ3-50V220MBX-T58</v>
          </cell>
          <cell r="B5147" t="str">
            <v>5x11</v>
          </cell>
          <cell r="C5147">
            <v>442.017</v>
          </cell>
          <cell r="D5147">
            <v>392.69799999999998</v>
          </cell>
          <cell r="E5147">
            <v>0</v>
          </cell>
        </row>
        <row r="5148">
          <cell r="A5148" t="str">
            <v>RJ3-50V221MBX</v>
          </cell>
          <cell r="B5148" t="str">
            <v>10x16</v>
          </cell>
          <cell r="C5148">
            <v>2127.116</v>
          </cell>
          <cell r="D5148">
            <v>1740.788</v>
          </cell>
          <cell r="E5148">
            <v>5</v>
          </cell>
        </row>
        <row r="5149">
          <cell r="A5149" t="str">
            <v>RJ3-50V221MBX-F</v>
          </cell>
          <cell r="B5149" t="str">
            <v>10x16</v>
          </cell>
          <cell r="C5149">
            <v>2201.3490000000002</v>
          </cell>
          <cell r="D5149">
            <v>1793.7739999999999</v>
          </cell>
          <cell r="E5149">
            <v>1</v>
          </cell>
        </row>
        <row r="5150">
          <cell r="A5150" t="str">
            <v>RJ3-50V221MBX-T2</v>
          </cell>
          <cell r="B5150" t="str">
            <v>10x16</v>
          </cell>
          <cell r="C5150">
            <v>2155.076</v>
          </cell>
          <cell r="D5150">
            <v>1778.3050000000001</v>
          </cell>
          <cell r="E5150">
            <v>3.5</v>
          </cell>
        </row>
        <row r="5151">
          <cell r="A5151" t="str">
            <v>RJ3-50V221MCX</v>
          </cell>
          <cell r="B5151" t="str">
            <v>10x16</v>
          </cell>
          <cell r="C5151">
            <v>2127.116</v>
          </cell>
          <cell r="D5151">
            <v>1740.788</v>
          </cell>
          <cell r="E5151">
            <v>0</v>
          </cell>
        </row>
        <row r="5152">
          <cell r="A5152" t="str">
            <v>RJ3-50V222MBX</v>
          </cell>
          <cell r="B5152" t="str">
            <v>18x35.5</v>
          </cell>
          <cell r="C5152">
            <v>14132.338</v>
          </cell>
          <cell r="D5152">
            <v>14582.187</v>
          </cell>
          <cell r="E5152">
            <v>0.55000000000000004</v>
          </cell>
        </row>
        <row r="5153">
          <cell r="A5153" t="str">
            <v>RJ3-50V2R2MBX</v>
          </cell>
          <cell r="B5153" t="str">
            <v>5x11</v>
          </cell>
          <cell r="C5153">
            <v>434.50799999999998</v>
          </cell>
          <cell r="D5153">
            <v>387.92200000000003</v>
          </cell>
          <cell r="E5153">
            <v>0</v>
          </cell>
        </row>
        <row r="5154">
          <cell r="A5154" t="str">
            <v>RJ3-50V2R2MBX-S1</v>
          </cell>
          <cell r="B5154" t="str">
            <v>5x11</v>
          </cell>
          <cell r="C5154">
            <v>449.91699999999997</v>
          </cell>
          <cell r="D5154">
            <v>404.601</v>
          </cell>
          <cell r="E5154">
            <v>2</v>
          </cell>
        </row>
        <row r="5155">
          <cell r="A5155" t="str">
            <v>RJ3-50V2R2MBX-T2</v>
          </cell>
          <cell r="B5155" t="str">
            <v>5x11</v>
          </cell>
          <cell r="C5155">
            <v>442.017</v>
          </cell>
          <cell r="D5155">
            <v>392.69799999999998</v>
          </cell>
          <cell r="E5155">
            <v>2</v>
          </cell>
        </row>
        <row r="5156">
          <cell r="A5156" t="str">
            <v>RJ3-50V2R2ME3#-T2</v>
          </cell>
          <cell r="B5156" t="str">
            <v>5x11</v>
          </cell>
          <cell r="C5156">
            <v>442.017</v>
          </cell>
          <cell r="D5156">
            <v>392.69799999999998</v>
          </cell>
          <cell r="E5156">
            <v>0</v>
          </cell>
        </row>
        <row r="5157">
          <cell r="A5157" t="str">
            <v>RJ3-50V330MBX</v>
          </cell>
          <cell r="B5157" t="str">
            <v>6.3x11</v>
          </cell>
          <cell r="C5157">
            <v>701.09500000000003</v>
          </cell>
          <cell r="D5157">
            <v>560.553</v>
          </cell>
          <cell r="E5157">
            <v>6</v>
          </cell>
        </row>
        <row r="5158">
          <cell r="A5158" t="str">
            <v>RJ3-50V330MBX-T2</v>
          </cell>
          <cell r="B5158" t="str">
            <v>6.3x11</v>
          </cell>
          <cell r="C5158">
            <v>732.31100000000004</v>
          </cell>
          <cell r="D5158">
            <v>576.79100000000005</v>
          </cell>
          <cell r="E5158">
            <v>0</v>
          </cell>
        </row>
        <row r="5159">
          <cell r="A5159" t="str">
            <v>RJ3-50V331MBX</v>
          </cell>
          <cell r="B5159" t="str">
            <v>10x20</v>
          </cell>
          <cell r="C5159">
            <v>2469.7370000000001</v>
          </cell>
          <cell r="D5159">
            <v>2062.0509999999999</v>
          </cell>
          <cell r="E5159">
            <v>1</v>
          </cell>
        </row>
        <row r="5160">
          <cell r="A5160" t="str">
            <v>RJ3-50V3R3MBX</v>
          </cell>
          <cell r="B5160" t="str">
            <v>5x11</v>
          </cell>
          <cell r="C5160">
            <v>434.50799999999998</v>
          </cell>
          <cell r="D5160">
            <v>387.92200000000003</v>
          </cell>
          <cell r="E5160">
            <v>2</v>
          </cell>
        </row>
        <row r="5161">
          <cell r="A5161" t="str">
            <v>RJ3-50V3R3MBX-T2</v>
          </cell>
          <cell r="B5161" t="str">
            <v>5x11</v>
          </cell>
          <cell r="C5161">
            <v>442.017</v>
          </cell>
          <cell r="D5161">
            <v>392.69799999999998</v>
          </cell>
          <cell r="E5161">
            <v>2</v>
          </cell>
        </row>
        <row r="5162">
          <cell r="A5162" t="str">
            <v>RJ3-50V470MBX</v>
          </cell>
          <cell r="B5162" t="str">
            <v>6.3x11</v>
          </cell>
          <cell r="C5162">
            <v>701.09500000000003</v>
          </cell>
          <cell r="D5162">
            <v>560.553</v>
          </cell>
          <cell r="E5162">
            <v>20</v>
          </cell>
        </row>
        <row r="5163">
          <cell r="A5163" t="str">
            <v>RJ3-50V470MBX-F27</v>
          </cell>
          <cell r="B5163" t="str">
            <v>6.3x11</v>
          </cell>
          <cell r="C5163">
            <v>714.43499999999995</v>
          </cell>
          <cell r="D5163">
            <v>578.98099999999999</v>
          </cell>
          <cell r="E5163">
            <v>0</v>
          </cell>
        </row>
        <row r="5164">
          <cell r="A5164" t="str">
            <v>RJ3-50V470MBX-S1</v>
          </cell>
          <cell r="B5164" t="str">
            <v>6.3x11</v>
          </cell>
          <cell r="C5164">
            <v>714.43499999999995</v>
          </cell>
          <cell r="D5164">
            <v>578.98099999999999</v>
          </cell>
          <cell r="E5164">
            <v>0</v>
          </cell>
        </row>
        <row r="5165">
          <cell r="A5165" t="str">
            <v>RJ3-50V470MBX-T2</v>
          </cell>
          <cell r="B5165" t="str">
            <v>6.3x11</v>
          </cell>
          <cell r="C5165">
            <v>732.31100000000004</v>
          </cell>
          <cell r="D5165">
            <v>576.79100000000005</v>
          </cell>
          <cell r="E5165">
            <v>8</v>
          </cell>
        </row>
        <row r="5166">
          <cell r="A5166" t="str">
            <v>RJ3-50V470MBX-T58</v>
          </cell>
          <cell r="B5166" t="str">
            <v>6.3x11</v>
          </cell>
          <cell r="C5166">
            <v>732.31100000000004</v>
          </cell>
          <cell r="D5166">
            <v>576.79100000000005</v>
          </cell>
          <cell r="E5166">
            <v>0</v>
          </cell>
        </row>
        <row r="5167">
          <cell r="A5167" t="str">
            <v>RJ3-50V471MBX</v>
          </cell>
          <cell r="B5167" t="str">
            <v>12.5x20</v>
          </cell>
          <cell r="C5167">
            <v>3667.7890000000002</v>
          </cell>
          <cell r="D5167">
            <v>3383.62</v>
          </cell>
          <cell r="E5167">
            <v>1</v>
          </cell>
        </row>
        <row r="5168">
          <cell r="A5168" t="str">
            <v>RJ3-50V471MBX-F</v>
          </cell>
          <cell r="B5168" t="str">
            <v>12.5x20</v>
          </cell>
          <cell r="C5168">
            <v>3810.828</v>
          </cell>
          <cell r="D5168">
            <v>3572.2339999999999</v>
          </cell>
          <cell r="E5168">
            <v>4</v>
          </cell>
        </row>
        <row r="5169">
          <cell r="A5169" t="str">
            <v>RJ3-50V471MBX-S1</v>
          </cell>
          <cell r="B5169" t="str">
            <v>12.5x20</v>
          </cell>
          <cell r="C5169">
            <v>3810.828</v>
          </cell>
          <cell r="D5169">
            <v>3572.2339999999999</v>
          </cell>
          <cell r="E5169">
            <v>13</v>
          </cell>
        </row>
        <row r="5170">
          <cell r="A5170" t="str">
            <v>RJ3-50V471MBX-T4</v>
          </cell>
          <cell r="B5170" t="str">
            <v>12.5x20</v>
          </cell>
          <cell r="C5170">
            <v>3700.0630000000001</v>
          </cell>
          <cell r="D5170">
            <v>3443.6350000000002</v>
          </cell>
          <cell r="E5170">
            <v>6</v>
          </cell>
        </row>
        <row r="5171">
          <cell r="A5171" t="str">
            <v>RJ3-50V471NI4-T4</v>
          </cell>
          <cell r="B5171" t="str">
            <v>12.5x15</v>
          </cell>
          <cell r="C5171">
            <v>3144.3510000000001</v>
          </cell>
          <cell r="D5171">
            <v>2879.0509999999999</v>
          </cell>
          <cell r="E5171">
            <v>2.5</v>
          </cell>
        </row>
        <row r="5172">
          <cell r="A5172" t="str">
            <v>RJ3-50V4R7MBX</v>
          </cell>
          <cell r="B5172" t="str">
            <v>5x11</v>
          </cell>
          <cell r="C5172">
            <v>434.50799999999998</v>
          </cell>
          <cell r="D5172">
            <v>387.92200000000003</v>
          </cell>
          <cell r="E5172">
            <v>4</v>
          </cell>
        </row>
        <row r="5173">
          <cell r="A5173" t="str">
            <v>RJ3-50V4R7MBX-T2</v>
          </cell>
          <cell r="B5173" t="str">
            <v>5x11</v>
          </cell>
          <cell r="C5173">
            <v>442.017</v>
          </cell>
          <cell r="D5173">
            <v>392.69799999999998</v>
          </cell>
          <cell r="E5173">
            <v>0</v>
          </cell>
        </row>
        <row r="5174">
          <cell r="A5174" t="str">
            <v>RJ3-50VR10MBX</v>
          </cell>
          <cell r="B5174" t="str">
            <v>5x11</v>
          </cell>
          <cell r="C5174">
            <v>434.50799999999998</v>
          </cell>
          <cell r="D5174">
            <v>387.92200000000003</v>
          </cell>
          <cell r="E5174">
            <v>0</v>
          </cell>
        </row>
        <row r="5175">
          <cell r="A5175" t="str">
            <v>RJ3-50VR33MBX</v>
          </cell>
          <cell r="B5175" t="str">
            <v>5x11</v>
          </cell>
          <cell r="C5175">
            <v>434.50799999999998</v>
          </cell>
          <cell r="D5175">
            <v>387.92200000000003</v>
          </cell>
          <cell r="E5175">
            <v>0</v>
          </cell>
        </row>
        <row r="5176">
          <cell r="A5176" t="str">
            <v>RJ3-50VR47MBX</v>
          </cell>
          <cell r="B5176" t="str">
            <v>5x11</v>
          </cell>
          <cell r="C5176">
            <v>434.50799999999998</v>
          </cell>
          <cell r="D5176">
            <v>387.92200000000003</v>
          </cell>
          <cell r="E5176">
            <v>0</v>
          </cell>
        </row>
        <row r="5177">
          <cell r="A5177" t="str">
            <v>RJ3-50VR47MBX-T58</v>
          </cell>
          <cell r="B5177" t="str">
            <v>5x11</v>
          </cell>
          <cell r="C5177">
            <v>442.017</v>
          </cell>
          <cell r="D5177">
            <v>392.69799999999998</v>
          </cell>
          <cell r="E5177">
            <v>4</v>
          </cell>
        </row>
        <row r="5178">
          <cell r="A5178" t="str">
            <v>RJ3-63V100MAX</v>
          </cell>
          <cell r="B5178" t="str">
            <v>5x11</v>
          </cell>
          <cell r="C5178">
            <v>434.50799999999998</v>
          </cell>
          <cell r="D5178">
            <v>387.92200000000003</v>
          </cell>
          <cell r="E5178">
            <v>4</v>
          </cell>
        </row>
        <row r="5179">
          <cell r="A5179" t="str">
            <v>RJ3-63V100MAX-T10</v>
          </cell>
          <cell r="B5179" t="str">
            <v>5x11</v>
          </cell>
          <cell r="C5179">
            <v>442.017</v>
          </cell>
          <cell r="D5179">
            <v>392.69799999999998</v>
          </cell>
          <cell r="E5179">
            <v>8</v>
          </cell>
        </row>
        <row r="5180">
          <cell r="A5180" t="str">
            <v>RJ3-63V100MAX-T58</v>
          </cell>
          <cell r="B5180" t="str">
            <v>5x11</v>
          </cell>
          <cell r="C5180">
            <v>442.017</v>
          </cell>
          <cell r="D5180">
            <v>392.69799999999998</v>
          </cell>
          <cell r="E5180">
            <v>0</v>
          </cell>
        </row>
        <row r="5181">
          <cell r="A5181" t="str">
            <v>RJ3-63V101MAX</v>
          </cell>
          <cell r="B5181" t="str">
            <v>10x12.5</v>
          </cell>
          <cell r="C5181">
            <v>1922.8869999999999</v>
          </cell>
          <cell r="D5181">
            <v>1518.297</v>
          </cell>
          <cell r="E5181">
            <v>8.4</v>
          </cell>
        </row>
        <row r="5182">
          <cell r="A5182" t="str">
            <v>RJ3-63V101MAX-F</v>
          </cell>
          <cell r="B5182" t="str">
            <v>10x12.5</v>
          </cell>
          <cell r="C5182">
            <v>1991.9680000000001</v>
          </cell>
          <cell r="D5182">
            <v>1598.171</v>
          </cell>
          <cell r="E5182">
            <v>0</v>
          </cell>
        </row>
        <row r="5183">
          <cell r="A5183" t="str">
            <v>RJ3-63V101MAX-T2</v>
          </cell>
          <cell r="B5183" t="str">
            <v>10x12.5</v>
          </cell>
          <cell r="C5183">
            <v>1945.7909999999999</v>
          </cell>
          <cell r="D5183">
            <v>1550.32</v>
          </cell>
          <cell r="E5183">
            <v>15.1</v>
          </cell>
        </row>
        <row r="5184">
          <cell r="A5184" t="str">
            <v>RJ3-63V102MAX</v>
          </cell>
          <cell r="B5184" t="str">
            <v>16x31.5</v>
          </cell>
          <cell r="C5184">
            <v>10684.99</v>
          </cell>
          <cell r="D5184">
            <v>10239.214</v>
          </cell>
          <cell r="E5184">
            <v>3.8</v>
          </cell>
        </row>
        <row r="5185">
          <cell r="A5185" t="str">
            <v>RJ3-63V220MAX</v>
          </cell>
          <cell r="B5185" t="str">
            <v>6.3x11</v>
          </cell>
          <cell r="C5185">
            <v>701.09500000000003</v>
          </cell>
          <cell r="D5185">
            <v>560.553</v>
          </cell>
          <cell r="E5185">
            <v>2</v>
          </cell>
        </row>
        <row r="5186">
          <cell r="A5186" t="str">
            <v>RJ3-63V220MAX-T58</v>
          </cell>
          <cell r="B5186" t="str">
            <v>6.3x11</v>
          </cell>
          <cell r="C5186">
            <v>732.31100000000004</v>
          </cell>
          <cell r="D5186">
            <v>576.79100000000005</v>
          </cell>
          <cell r="E5186">
            <v>0</v>
          </cell>
        </row>
        <row r="5187">
          <cell r="A5187" t="str">
            <v>RJ3-63V221MAX</v>
          </cell>
          <cell r="B5187" t="str">
            <v>10x20</v>
          </cell>
          <cell r="C5187">
            <v>2469.7370000000001</v>
          </cell>
          <cell r="D5187">
            <v>2062.0509999999999</v>
          </cell>
          <cell r="E5187">
            <v>2</v>
          </cell>
        </row>
        <row r="5188">
          <cell r="A5188" t="str">
            <v>RJ3-63V330MAX</v>
          </cell>
          <cell r="B5188" t="str">
            <v>6.3x11</v>
          </cell>
          <cell r="C5188">
            <v>701.09500000000003</v>
          </cell>
          <cell r="D5188">
            <v>560.553</v>
          </cell>
          <cell r="E5188">
            <v>0</v>
          </cell>
        </row>
        <row r="5189">
          <cell r="A5189" t="str">
            <v>RJ3-63V470MAX</v>
          </cell>
          <cell r="B5189" t="str">
            <v>8x11.5</v>
          </cell>
          <cell r="C5189">
            <v>1030.7860000000001</v>
          </cell>
          <cell r="D5189">
            <v>887.85299999999995</v>
          </cell>
          <cell r="E5189">
            <v>6</v>
          </cell>
        </row>
        <row r="5190">
          <cell r="A5190" t="str">
            <v>RJ3-63V471MAX-T4</v>
          </cell>
          <cell r="B5190" t="str">
            <v>12.5x25</v>
          </cell>
          <cell r="C5190">
            <v>4458.1450000000004</v>
          </cell>
          <cell r="D5190">
            <v>4117.857</v>
          </cell>
          <cell r="E5190">
            <v>1</v>
          </cell>
        </row>
        <row r="5191">
          <cell r="A5191" t="str">
            <v>RJ3-63V4R7MAX</v>
          </cell>
          <cell r="B5191" t="str">
            <v>5x11</v>
          </cell>
          <cell r="C5191">
            <v>434.50799999999998</v>
          </cell>
          <cell r="D5191">
            <v>387.92200000000003</v>
          </cell>
          <cell r="E5191">
            <v>0</v>
          </cell>
        </row>
        <row r="5192">
          <cell r="A5192" t="str">
            <v>RJ3-6V101MBX</v>
          </cell>
          <cell r="B5192" t="str">
            <v>5x11</v>
          </cell>
          <cell r="C5192">
            <v>434.50799999999998</v>
          </cell>
          <cell r="D5192">
            <v>387.92200000000003</v>
          </cell>
          <cell r="E5192">
            <v>0</v>
          </cell>
        </row>
        <row r="5193">
          <cell r="A5193" t="str">
            <v>RJ3-6V102MBX</v>
          </cell>
          <cell r="B5193" t="str">
            <v>10x12.5</v>
          </cell>
          <cell r="C5193">
            <v>1922.8869999999999</v>
          </cell>
          <cell r="D5193">
            <v>1518.297</v>
          </cell>
          <cell r="E5193">
            <v>3.4</v>
          </cell>
        </row>
        <row r="5194">
          <cell r="A5194" t="str">
            <v>RJ3-6V102MBX-T2</v>
          </cell>
          <cell r="B5194" t="str">
            <v>10x12.5</v>
          </cell>
          <cell r="C5194">
            <v>1945.7909999999999</v>
          </cell>
          <cell r="D5194">
            <v>1550.32</v>
          </cell>
          <cell r="E5194">
            <v>2</v>
          </cell>
        </row>
        <row r="5195">
          <cell r="A5195" t="str">
            <v>RJ3-6V103MBX</v>
          </cell>
          <cell r="B5195" t="str">
            <v>16x31.5</v>
          </cell>
          <cell r="C5195">
            <v>10684.99</v>
          </cell>
          <cell r="D5195">
            <v>10239.214</v>
          </cell>
          <cell r="E5195">
            <v>0</v>
          </cell>
        </row>
        <row r="5196">
          <cell r="A5196" t="str">
            <v>RJ3-6V221MBX</v>
          </cell>
          <cell r="B5196" t="str">
            <v>6.3x11</v>
          </cell>
          <cell r="C5196">
            <v>701.09500000000003</v>
          </cell>
          <cell r="D5196">
            <v>560.553</v>
          </cell>
          <cell r="E5196">
            <v>0.08</v>
          </cell>
        </row>
        <row r="5197">
          <cell r="A5197" t="str">
            <v>RJ3-6V221MBX-T2</v>
          </cell>
          <cell r="B5197" t="str">
            <v>6.3x11</v>
          </cell>
          <cell r="C5197">
            <v>732.31100000000004</v>
          </cell>
          <cell r="D5197">
            <v>576.79100000000005</v>
          </cell>
          <cell r="E5197">
            <v>4</v>
          </cell>
        </row>
        <row r="5198">
          <cell r="A5198" t="str">
            <v>RJ3-6V222MBX</v>
          </cell>
          <cell r="B5198" t="str">
            <v>12.5x20</v>
          </cell>
          <cell r="C5198">
            <v>3667.7890000000002</v>
          </cell>
          <cell r="D5198">
            <v>3383.62</v>
          </cell>
          <cell r="E5198">
            <v>0</v>
          </cell>
        </row>
        <row r="5199">
          <cell r="A5199" t="str">
            <v>RJ3-6V331MBX</v>
          </cell>
          <cell r="B5199" t="str">
            <v>6.3x11</v>
          </cell>
          <cell r="C5199">
            <v>701.09500000000003</v>
          </cell>
          <cell r="D5199">
            <v>560.553</v>
          </cell>
          <cell r="E5199">
            <v>4.0999999999999996</v>
          </cell>
        </row>
        <row r="5200">
          <cell r="A5200" t="str">
            <v>RJ3-6V331MBX-T2</v>
          </cell>
          <cell r="B5200" t="str">
            <v>6.3x11</v>
          </cell>
          <cell r="C5200">
            <v>732.31100000000004</v>
          </cell>
          <cell r="D5200">
            <v>576.79100000000005</v>
          </cell>
          <cell r="E5200">
            <v>4</v>
          </cell>
        </row>
        <row r="5201">
          <cell r="A5201" t="str">
            <v>RJ3-6V331MCX-T2</v>
          </cell>
          <cell r="B5201" t="str">
            <v>6.3x11</v>
          </cell>
          <cell r="C5201">
            <v>732.31100000000004</v>
          </cell>
          <cell r="D5201">
            <v>576.79100000000005</v>
          </cell>
          <cell r="E5201">
            <v>0</v>
          </cell>
        </row>
        <row r="5202">
          <cell r="A5202" t="str">
            <v>RJ3-6V331MCX-T32</v>
          </cell>
          <cell r="B5202" t="str">
            <v>6.3x11</v>
          </cell>
          <cell r="C5202">
            <v>732.31100000000004</v>
          </cell>
          <cell r="D5202">
            <v>576.79100000000005</v>
          </cell>
          <cell r="E5202">
            <v>0</v>
          </cell>
        </row>
        <row r="5203">
          <cell r="A5203" t="str">
            <v>RJ3-6V470MBX</v>
          </cell>
          <cell r="B5203" t="str">
            <v>5x11</v>
          </cell>
          <cell r="C5203">
            <v>434.50799999999998</v>
          </cell>
          <cell r="D5203">
            <v>387.92200000000003</v>
          </cell>
          <cell r="E5203">
            <v>0</v>
          </cell>
        </row>
        <row r="5204">
          <cell r="A5204" t="str">
            <v>RJ3-6V470MBX-T2</v>
          </cell>
          <cell r="B5204" t="str">
            <v>5x11</v>
          </cell>
          <cell r="C5204">
            <v>442.017</v>
          </cell>
          <cell r="D5204">
            <v>392.69799999999998</v>
          </cell>
          <cell r="E5204">
            <v>46</v>
          </cell>
        </row>
        <row r="5205">
          <cell r="A5205" t="str">
            <v>RJ3-6V471MBX</v>
          </cell>
          <cell r="B5205" t="str">
            <v>8x11.5</v>
          </cell>
          <cell r="C5205">
            <v>1030.7860000000001</v>
          </cell>
          <cell r="D5205">
            <v>887.85299999999995</v>
          </cell>
          <cell r="E5205">
            <v>2</v>
          </cell>
        </row>
        <row r="5206">
          <cell r="A5206" t="str">
            <v>RJ3-6V471MBX-T2</v>
          </cell>
          <cell r="B5206" t="str">
            <v>8x11.5</v>
          </cell>
          <cell r="C5206">
            <v>1061.18</v>
          </cell>
          <cell r="D5206">
            <v>920.904</v>
          </cell>
          <cell r="E5206">
            <v>7</v>
          </cell>
        </row>
        <row r="5207">
          <cell r="A5207" t="str">
            <v>RJ3-6V471MF3Z-T2</v>
          </cell>
          <cell r="B5207" t="str">
            <v>6.3x11</v>
          </cell>
          <cell r="C5207">
            <v>732.31100000000004</v>
          </cell>
          <cell r="D5207">
            <v>576.79100000000005</v>
          </cell>
          <cell r="E5207">
            <v>2</v>
          </cell>
        </row>
        <row r="5208">
          <cell r="A5208" t="str">
            <v>RJ4-100V100MF3#</v>
          </cell>
          <cell r="B5208" t="str">
            <v>6.3x11</v>
          </cell>
          <cell r="C5208">
            <v>735.04600000000005</v>
          </cell>
          <cell r="D5208">
            <v>610.85500000000002</v>
          </cell>
          <cell r="E5208">
            <v>0</v>
          </cell>
        </row>
        <row r="5209">
          <cell r="A5209" t="str">
            <v>RJ4-100V100MX</v>
          </cell>
          <cell r="B5209" t="str">
            <v>6.3x11</v>
          </cell>
          <cell r="C5209">
            <v>735.04600000000005</v>
          </cell>
          <cell r="D5209">
            <v>610.85500000000002</v>
          </cell>
          <cell r="E5209">
            <v>0</v>
          </cell>
        </row>
        <row r="5210">
          <cell r="A5210" t="str">
            <v>RJ4-100V101MX</v>
          </cell>
          <cell r="B5210" t="str">
            <v>10x20</v>
          </cell>
          <cell r="C5210">
            <v>2268.9870000000001</v>
          </cell>
          <cell r="D5210">
            <v>1864.5070000000001</v>
          </cell>
          <cell r="E5210">
            <v>3</v>
          </cell>
        </row>
        <row r="5211">
          <cell r="A5211" t="str">
            <v>RJ4-100V102MX</v>
          </cell>
          <cell r="B5211" t="str">
            <v>18x40</v>
          </cell>
          <cell r="C5211">
            <v>17191.405999999999</v>
          </cell>
          <cell r="D5211">
            <v>17885.55</v>
          </cell>
          <cell r="E5211">
            <v>0</v>
          </cell>
        </row>
        <row r="5212">
          <cell r="A5212" t="str">
            <v>RJ4-100V220MF3X-T2</v>
          </cell>
          <cell r="B5212" t="str">
            <v>6.3x11</v>
          </cell>
          <cell r="C5212">
            <v>776.03599999999994</v>
          </cell>
          <cell r="D5212">
            <v>724.95799999999997</v>
          </cell>
          <cell r="E5212">
            <v>0</v>
          </cell>
        </row>
        <row r="5213">
          <cell r="A5213" t="str">
            <v>RJ4-100V220MX-T2</v>
          </cell>
          <cell r="B5213" t="str">
            <v>6.3x11</v>
          </cell>
          <cell r="C5213">
            <v>776.03599999999994</v>
          </cell>
          <cell r="D5213">
            <v>724.95799999999997</v>
          </cell>
          <cell r="E5213">
            <v>0</v>
          </cell>
        </row>
        <row r="5214">
          <cell r="A5214" t="str">
            <v>RJ4-100V330MX-T2</v>
          </cell>
          <cell r="B5214" t="str">
            <v>8x11.5</v>
          </cell>
          <cell r="C5214">
            <v>1084.2470000000001</v>
          </cell>
          <cell r="D5214">
            <v>926.58900000000006</v>
          </cell>
          <cell r="E5214">
            <v>2</v>
          </cell>
        </row>
        <row r="5215">
          <cell r="A5215" t="str">
            <v>RJ4-100V470MX</v>
          </cell>
          <cell r="B5215" t="str">
            <v>10x12.5</v>
          </cell>
          <cell r="C5215">
            <v>1858.8889999999999</v>
          </cell>
          <cell r="D5215">
            <v>1482.0229999999999</v>
          </cell>
          <cell r="E5215">
            <v>0</v>
          </cell>
        </row>
        <row r="5216">
          <cell r="A5216" t="str">
            <v>RJ4-100V471MX</v>
          </cell>
          <cell r="B5216" t="str">
            <v>16x25</v>
          </cell>
          <cell r="C5216">
            <v>7314.4110000000001</v>
          </cell>
          <cell r="D5216">
            <v>7147.5</v>
          </cell>
          <cell r="E5216">
            <v>0</v>
          </cell>
        </row>
        <row r="5217">
          <cell r="A5217" t="str">
            <v>RJ4-100V4R7MX-T2</v>
          </cell>
          <cell r="B5217" t="str">
            <v>5x11</v>
          </cell>
          <cell r="C5217">
            <v>477.041</v>
          </cell>
          <cell r="D5217">
            <v>442.91899999999998</v>
          </cell>
          <cell r="E5217">
            <v>0</v>
          </cell>
        </row>
        <row r="5218">
          <cell r="A5218" t="str">
            <v>RJ4-100VR47MX</v>
          </cell>
          <cell r="B5218" t="str">
            <v>5x11</v>
          </cell>
          <cell r="C5218">
            <v>465.85199999999998</v>
          </cell>
          <cell r="D5218">
            <v>435.262</v>
          </cell>
          <cell r="E5218">
            <v>0</v>
          </cell>
        </row>
        <row r="5219">
          <cell r="A5219" t="str">
            <v>RJ4-10V101ME3#-T2</v>
          </cell>
          <cell r="B5219" t="str">
            <v>5x11</v>
          </cell>
          <cell r="C5219">
            <v>477.041</v>
          </cell>
          <cell r="D5219">
            <v>442.91899999999998</v>
          </cell>
          <cell r="E5219">
            <v>132</v>
          </cell>
        </row>
        <row r="5220">
          <cell r="A5220" t="str">
            <v>RJ4-10V101MX</v>
          </cell>
          <cell r="B5220" t="str">
            <v>5x11</v>
          </cell>
          <cell r="C5220">
            <v>465.85199999999998</v>
          </cell>
          <cell r="D5220">
            <v>435.262</v>
          </cell>
          <cell r="E5220">
            <v>0</v>
          </cell>
        </row>
        <row r="5221">
          <cell r="A5221" t="str">
            <v>RJ4-10V101MX-T10</v>
          </cell>
          <cell r="B5221" t="str">
            <v>5x11</v>
          </cell>
          <cell r="C5221">
            <v>477.041</v>
          </cell>
          <cell r="D5221">
            <v>442.91899999999998</v>
          </cell>
          <cell r="E5221">
            <v>2</v>
          </cell>
        </row>
        <row r="5222">
          <cell r="A5222" t="str">
            <v>RJ4-10V101MX-T2</v>
          </cell>
          <cell r="B5222" t="str">
            <v>5x11</v>
          </cell>
          <cell r="C5222">
            <v>477.041</v>
          </cell>
          <cell r="D5222">
            <v>442.91899999999998</v>
          </cell>
          <cell r="E5222">
            <v>54</v>
          </cell>
        </row>
        <row r="5223">
          <cell r="A5223" t="str">
            <v>RJ4-10V101MX-T36</v>
          </cell>
          <cell r="B5223" t="str">
            <v>5x11</v>
          </cell>
          <cell r="C5223">
            <v>477.041</v>
          </cell>
          <cell r="D5223">
            <v>442.91899999999998</v>
          </cell>
          <cell r="E5223">
            <v>0</v>
          </cell>
        </row>
        <row r="5224">
          <cell r="A5224" t="str">
            <v>RJ4-10V101MX-T58</v>
          </cell>
          <cell r="B5224" t="str">
            <v>5x11</v>
          </cell>
          <cell r="C5224">
            <v>477.041</v>
          </cell>
          <cell r="D5224">
            <v>442.91899999999998</v>
          </cell>
          <cell r="E5224">
            <v>0</v>
          </cell>
        </row>
        <row r="5225">
          <cell r="A5225" t="str">
            <v>RJ4-10V102MH3#</v>
          </cell>
          <cell r="B5225" t="str">
            <v>10x12.5</v>
          </cell>
          <cell r="C5225">
            <v>1858.8889999999999</v>
          </cell>
          <cell r="D5225">
            <v>1482.0229999999999</v>
          </cell>
          <cell r="E5225">
            <v>1</v>
          </cell>
        </row>
        <row r="5226">
          <cell r="A5226" t="str">
            <v>RJ4-10V102MH3#-T2</v>
          </cell>
          <cell r="B5226" t="str">
            <v>10x12.5</v>
          </cell>
          <cell r="C5226">
            <v>1886.316</v>
          </cell>
          <cell r="D5226">
            <v>1516.472</v>
          </cell>
          <cell r="E5226">
            <v>1</v>
          </cell>
        </row>
        <row r="5227">
          <cell r="A5227" t="str">
            <v>RJ4-10V102MX</v>
          </cell>
          <cell r="B5227" t="str">
            <v>10x12.5</v>
          </cell>
          <cell r="C5227">
            <v>1858.8889999999999</v>
          </cell>
          <cell r="D5227">
            <v>1482.0229999999999</v>
          </cell>
          <cell r="E5227">
            <v>0</v>
          </cell>
        </row>
        <row r="5228">
          <cell r="A5228" t="str">
            <v>RJ4-10V102MX-T2</v>
          </cell>
          <cell r="B5228" t="str">
            <v>10x12.5</v>
          </cell>
          <cell r="C5228">
            <v>1886.316</v>
          </cell>
          <cell r="D5228">
            <v>1516.472</v>
          </cell>
          <cell r="E5228">
            <v>2.5</v>
          </cell>
        </row>
        <row r="5229">
          <cell r="A5229" t="str">
            <v>RJ4-10V103MX</v>
          </cell>
          <cell r="B5229" t="str">
            <v>16x31.5</v>
          </cell>
          <cell r="C5229">
            <v>9434.8150000000005</v>
          </cell>
          <cell r="D5229">
            <v>9517.1209999999992</v>
          </cell>
          <cell r="E5229">
            <v>0</v>
          </cell>
        </row>
        <row r="5230">
          <cell r="A5230" t="str">
            <v>RJ4-10V153MX</v>
          </cell>
          <cell r="B5230" t="str">
            <v>18x35.5</v>
          </cell>
          <cell r="C5230">
            <v>13295.645</v>
          </cell>
          <cell r="D5230">
            <v>13481.959000000001</v>
          </cell>
          <cell r="E5230">
            <v>2.8</v>
          </cell>
        </row>
        <row r="5231">
          <cell r="A5231" t="str">
            <v>RJ4-10V221MF3#-T72</v>
          </cell>
          <cell r="B5231" t="str">
            <v>6.3x11</v>
          </cell>
          <cell r="C5231">
            <v>776.03599999999994</v>
          </cell>
          <cell r="D5231">
            <v>724.95799999999997</v>
          </cell>
          <cell r="E5231">
            <v>12</v>
          </cell>
        </row>
        <row r="5232">
          <cell r="A5232" t="str">
            <v>RJ4-10V221MSX</v>
          </cell>
          <cell r="B5232" t="str">
            <v>5x11</v>
          </cell>
          <cell r="C5232">
            <v>465.85199999999998</v>
          </cell>
          <cell r="D5232">
            <v>435.262</v>
          </cell>
          <cell r="E5232">
            <v>0</v>
          </cell>
        </row>
        <row r="5233">
          <cell r="A5233" t="str">
            <v>RJ4-10V221MSX-T2</v>
          </cell>
          <cell r="B5233" t="str">
            <v>5x11</v>
          </cell>
          <cell r="C5233">
            <v>477.041</v>
          </cell>
          <cell r="D5233">
            <v>442.91899999999998</v>
          </cell>
          <cell r="E5233">
            <v>0</v>
          </cell>
        </row>
        <row r="5234">
          <cell r="A5234" t="str">
            <v>RJ4-10V221MX</v>
          </cell>
          <cell r="B5234" t="str">
            <v>6.3x11</v>
          </cell>
          <cell r="C5234">
            <v>735.04600000000005</v>
          </cell>
          <cell r="D5234">
            <v>610.85500000000002</v>
          </cell>
          <cell r="E5234">
            <v>0</v>
          </cell>
        </row>
        <row r="5235">
          <cell r="A5235" t="str">
            <v>RJ4-10V221MX-T2</v>
          </cell>
          <cell r="B5235" t="str">
            <v>6.3x11</v>
          </cell>
          <cell r="C5235">
            <v>776.03599999999994</v>
          </cell>
          <cell r="D5235">
            <v>724.95799999999997</v>
          </cell>
          <cell r="E5235">
            <v>7</v>
          </cell>
        </row>
        <row r="5236">
          <cell r="A5236" t="str">
            <v>RJ4-10V221MX-T36</v>
          </cell>
          <cell r="B5236" t="str">
            <v>6.3x11</v>
          </cell>
          <cell r="C5236">
            <v>776.03599999999994</v>
          </cell>
          <cell r="D5236">
            <v>724.95799999999997</v>
          </cell>
          <cell r="E5236">
            <v>0</v>
          </cell>
        </row>
        <row r="5237">
          <cell r="A5237" t="str">
            <v>RJ4-10V222MH5#</v>
          </cell>
          <cell r="B5237" t="str">
            <v>10x20</v>
          </cell>
          <cell r="C5237">
            <v>2268.9870000000001</v>
          </cell>
          <cell r="D5237">
            <v>1864.5070000000001</v>
          </cell>
          <cell r="E5237">
            <v>3</v>
          </cell>
        </row>
        <row r="5238">
          <cell r="A5238" t="str">
            <v>RJ4-10V222MH5#-F</v>
          </cell>
          <cell r="B5238" t="str">
            <v>10x20</v>
          </cell>
          <cell r="C5238">
            <v>2346.518</v>
          </cell>
          <cell r="D5238">
            <v>1955.66</v>
          </cell>
          <cell r="E5238">
            <v>0.5</v>
          </cell>
        </row>
        <row r="5239">
          <cell r="A5239" t="str">
            <v>RJ4-10V222MX</v>
          </cell>
          <cell r="B5239" t="str">
            <v>10x20</v>
          </cell>
          <cell r="C5239">
            <v>2268.9870000000001</v>
          </cell>
          <cell r="D5239">
            <v>1864.5070000000001</v>
          </cell>
          <cell r="E5239">
            <v>0</v>
          </cell>
        </row>
        <row r="5240">
          <cell r="A5240" t="str">
            <v>RJ4-10V222MX-F</v>
          </cell>
          <cell r="B5240" t="str">
            <v>10x20</v>
          </cell>
          <cell r="C5240">
            <v>2346.518</v>
          </cell>
          <cell r="D5240">
            <v>1955.66</v>
          </cell>
          <cell r="E5240">
            <v>1.5</v>
          </cell>
        </row>
        <row r="5241">
          <cell r="A5241" t="str">
            <v>RJ4-10V331MF3#-T2</v>
          </cell>
          <cell r="B5241" t="str">
            <v>6.3x11</v>
          </cell>
          <cell r="C5241">
            <v>776.03599999999994</v>
          </cell>
          <cell r="D5241">
            <v>724.95799999999997</v>
          </cell>
          <cell r="E5241">
            <v>12</v>
          </cell>
        </row>
        <row r="5242">
          <cell r="A5242" t="str">
            <v>RJ4-10V331MF3#-T72</v>
          </cell>
          <cell r="B5242" t="str">
            <v>6.3x11</v>
          </cell>
          <cell r="C5242">
            <v>776.03599999999994</v>
          </cell>
          <cell r="D5242">
            <v>724.95799999999997</v>
          </cell>
          <cell r="E5242">
            <v>0</v>
          </cell>
        </row>
        <row r="5243">
          <cell r="A5243" t="str">
            <v>RJ4-10V331MX</v>
          </cell>
          <cell r="B5243" t="str">
            <v>6.3x11</v>
          </cell>
          <cell r="C5243">
            <v>735.04600000000005</v>
          </cell>
          <cell r="D5243">
            <v>610.85500000000002</v>
          </cell>
          <cell r="E5243">
            <v>18</v>
          </cell>
        </row>
        <row r="5244">
          <cell r="A5244" t="str">
            <v>RJ4-10V331MX-T2</v>
          </cell>
          <cell r="B5244" t="str">
            <v>6.3x11</v>
          </cell>
          <cell r="C5244">
            <v>776.03599999999994</v>
          </cell>
          <cell r="D5244">
            <v>724.95799999999997</v>
          </cell>
          <cell r="E5244">
            <v>2</v>
          </cell>
        </row>
        <row r="5245">
          <cell r="A5245" t="str">
            <v>RJ4-10V331MX-T72</v>
          </cell>
          <cell r="B5245" t="str">
            <v>6.3x11</v>
          </cell>
          <cell r="C5245">
            <v>776.03599999999994</v>
          </cell>
          <cell r="D5245">
            <v>724.95799999999997</v>
          </cell>
          <cell r="E5245">
            <v>4</v>
          </cell>
        </row>
        <row r="5246">
          <cell r="A5246" t="str">
            <v>RJ4-10V332MX-T4</v>
          </cell>
          <cell r="B5246" t="str">
            <v>12.5x20</v>
          </cell>
          <cell r="C5246">
            <v>3888.6619999999998</v>
          </cell>
          <cell r="D5246">
            <v>3605.585</v>
          </cell>
          <cell r="E5246">
            <v>0</v>
          </cell>
        </row>
        <row r="5247">
          <cell r="A5247" t="str">
            <v>RJ4-10V470MX</v>
          </cell>
          <cell r="B5247" t="str">
            <v>5x11</v>
          </cell>
          <cell r="C5247">
            <v>465.85199999999998</v>
          </cell>
          <cell r="D5247">
            <v>435.262</v>
          </cell>
          <cell r="E5247">
            <v>0</v>
          </cell>
        </row>
        <row r="5248">
          <cell r="A5248" t="str">
            <v>RJ4-10V470MX-T2</v>
          </cell>
          <cell r="B5248" t="str">
            <v>5x11</v>
          </cell>
          <cell r="C5248">
            <v>477.041</v>
          </cell>
          <cell r="D5248">
            <v>442.91899999999998</v>
          </cell>
          <cell r="E5248">
            <v>0</v>
          </cell>
        </row>
        <row r="5249">
          <cell r="A5249" t="str">
            <v>RJ4-10V471MF3#</v>
          </cell>
          <cell r="B5249" t="str">
            <v>6.3x11</v>
          </cell>
          <cell r="C5249">
            <v>735.04600000000005</v>
          </cell>
          <cell r="D5249">
            <v>610.85500000000002</v>
          </cell>
          <cell r="E5249">
            <v>2</v>
          </cell>
        </row>
        <row r="5250">
          <cell r="A5250" t="str">
            <v>RJ4-10V471MF3#-T2</v>
          </cell>
          <cell r="B5250" t="str">
            <v>6.3x11</v>
          </cell>
          <cell r="C5250">
            <v>776.03599999999994</v>
          </cell>
          <cell r="D5250">
            <v>724.95799999999997</v>
          </cell>
          <cell r="E5250">
            <v>0</v>
          </cell>
        </row>
        <row r="5251">
          <cell r="A5251" t="str">
            <v>RJ4-10V471MF3-F30</v>
          </cell>
          <cell r="B5251" t="str">
            <v>6.3x11</v>
          </cell>
          <cell r="C5251">
            <v>748.37599999999998</v>
          </cell>
          <cell r="D5251">
            <v>630.34400000000005</v>
          </cell>
          <cell r="E5251">
            <v>6</v>
          </cell>
        </row>
        <row r="5252">
          <cell r="A5252" t="str">
            <v>RJ4-10V471MF3-T2</v>
          </cell>
          <cell r="B5252" t="str">
            <v>6.3x11</v>
          </cell>
          <cell r="C5252">
            <v>776.03599999999994</v>
          </cell>
          <cell r="D5252">
            <v>724.95799999999997</v>
          </cell>
          <cell r="E5252">
            <v>2</v>
          </cell>
        </row>
        <row r="5253">
          <cell r="A5253" t="str">
            <v>RJ4-10V471MF3-T36</v>
          </cell>
          <cell r="B5253" t="str">
            <v>6.3x11</v>
          </cell>
          <cell r="C5253">
            <v>776.03599999999994</v>
          </cell>
          <cell r="D5253">
            <v>724.95799999999997</v>
          </cell>
          <cell r="E5253">
            <v>0</v>
          </cell>
        </row>
        <row r="5254">
          <cell r="A5254" t="str">
            <v>RJ4-10V471MG3#</v>
          </cell>
          <cell r="B5254" t="str">
            <v>8x11.5</v>
          </cell>
          <cell r="C5254">
            <v>1065.741</v>
          </cell>
          <cell r="D5254">
            <v>923.34900000000005</v>
          </cell>
          <cell r="E5254">
            <v>0</v>
          </cell>
        </row>
        <row r="5255">
          <cell r="A5255" t="str">
            <v>RJ4-10V471MX</v>
          </cell>
          <cell r="B5255" t="str">
            <v>8x11.5</v>
          </cell>
          <cell r="C5255">
            <v>1065.741</v>
          </cell>
          <cell r="D5255">
            <v>923.34900000000005</v>
          </cell>
          <cell r="E5255">
            <v>0</v>
          </cell>
        </row>
        <row r="5256">
          <cell r="A5256" t="str">
            <v>RJ4-10V471MX-T2</v>
          </cell>
          <cell r="B5256" t="str">
            <v>8x11.5</v>
          </cell>
          <cell r="C5256">
            <v>1084.2470000000001</v>
          </cell>
          <cell r="D5256">
            <v>926.58900000000006</v>
          </cell>
          <cell r="E5256">
            <v>7</v>
          </cell>
        </row>
        <row r="5257">
          <cell r="A5257" t="str">
            <v>RJ4-10V472MX-T4</v>
          </cell>
          <cell r="B5257" t="str">
            <v>12.5x25</v>
          </cell>
          <cell r="C5257">
            <v>4635.0349999999999</v>
          </cell>
          <cell r="D5257">
            <v>4487.76</v>
          </cell>
          <cell r="E5257">
            <v>2.5</v>
          </cell>
        </row>
        <row r="5258">
          <cell r="A5258" t="str">
            <v>RJ4-160V100M</v>
          </cell>
          <cell r="B5258" t="str">
            <v>8x11.5</v>
          </cell>
          <cell r="C5258">
            <v>825.58199999999999</v>
          </cell>
          <cell r="D5258">
            <v>742.22699999999998</v>
          </cell>
          <cell r="E5258">
            <v>2</v>
          </cell>
        </row>
        <row r="5259">
          <cell r="A5259" t="str">
            <v>RJ4-160V101M</v>
          </cell>
          <cell r="B5259" t="str">
            <v>12.5x25</v>
          </cell>
          <cell r="C5259">
            <v>4615.2979999999998</v>
          </cell>
          <cell r="D5259">
            <v>4478.7280000000001</v>
          </cell>
          <cell r="E5259">
            <v>1</v>
          </cell>
        </row>
        <row r="5260">
          <cell r="A5260" t="str">
            <v>RJ4-160V101M-T4</v>
          </cell>
          <cell r="B5260" t="str">
            <v>12.5x25</v>
          </cell>
          <cell r="C5260">
            <v>4641.1379999999999</v>
          </cell>
          <cell r="D5260">
            <v>4460.3890000000001</v>
          </cell>
          <cell r="E5260">
            <v>0</v>
          </cell>
        </row>
        <row r="5261">
          <cell r="A5261" t="str">
            <v>RJ4-160V220M</v>
          </cell>
          <cell r="B5261" t="str">
            <v>10x16</v>
          </cell>
          <cell r="C5261">
            <v>1960.904</v>
          </cell>
          <cell r="D5261">
            <v>1735.34</v>
          </cell>
          <cell r="E5261">
            <v>0</v>
          </cell>
        </row>
        <row r="5262">
          <cell r="A5262" t="str">
            <v>RJ4-160V220M-T2</v>
          </cell>
          <cell r="B5262" t="str">
            <v>10x16</v>
          </cell>
          <cell r="C5262">
            <v>1978.028</v>
          </cell>
          <cell r="D5262">
            <v>1733.3610000000001</v>
          </cell>
          <cell r="E5262">
            <v>2</v>
          </cell>
        </row>
        <row r="5263">
          <cell r="A5263" t="str">
            <v>RJ4-160V3R3M</v>
          </cell>
          <cell r="B5263" t="str">
            <v>6.3x11</v>
          </cell>
          <cell r="C5263">
            <v>634.22400000000005</v>
          </cell>
          <cell r="D5263">
            <v>534.40800000000002</v>
          </cell>
          <cell r="E5263">
            <v>0</v>
          </cell>
        </row>
        <row r="5264">
          <cell r="A5264" t="str">
            <v>RJ4-160V4R7M</v>
          </cell>
          <cell r="B5264" t="str">
            <v>6.3x11</v>
          </cell>
          <cell r="C5264">
            <v>634.22400000000005</v>
          </cell>
          <cell r="D5264">
            <v>534.40800000000002</v>
          </cell>
          <cell r="E5264">
            <v>0</v>
          </cell>
        </row>
        <row r="5265">
          <cell r="A5265" t="str">
            <v>RJ4-160V4R7M-F27</v>
          </cell>
          <cell r="B5265" t="str">
            <v>6.3x11</v>
          </cell>
          <cell r="C5265">
            <v>647.44299999999998</v>
          </cell>
          <cell r="D5265">
            <v>543.81100000000004</v>
          </cell>
          <cell r="E5265">
            <v>0</v>
          </cell>
        </row>
        <row r="5266">
          <cell r="A5266" t="str">
            <v>RJ4-160V4R7M-T2</v>
          </cell>
          <cell r="B5266" t="str">
            <v>6.3x11</v>
          </cell>
          <cell r="C5266">
            <v>650.93600000000004</v>
          </cell>
          <cell r="D5266">
            <v>541.81299999999999</v>
          </cell>
          <cell r="E5266">
            <v>6</v>
          </cell>
        </row>
        <row r="5267">
          <cell r="A5267" t="str">
            <v>RJ4-160V4R7M-T58</v>
          </cell>
          <cell r="B5267" t="str">
            <v>6.3x11</v>
          </cell>
          <cell r="C5267">
            <v>650.93600000000004</v>
          </cell>
          <cell r="D5267">
            <v>541.81299999999999</v>
          </cell>
          <cell r="E5267">
            <v>10</v>
          </cell>
        </row>
        <row r="5268">
          <cell r="A5268" t="str">
            <v>RJ4-16V100ME3#-T2</v>
          </cell>
          <cell r="B5268" t="str">
            <v>5x11</v>
          </cell>
          <cell r="C5268">
            <v>477.041</v>
          </cell>
          <cell r="D5268">
            <v>442.91899999999998</v>
          </cell>
          <cell r="E5268">
            <v>4</v>
          </cell>
        </row>
        <row r="5269">
          <cell r="A5269" t="str">
            <v>RJ4-16V100MX</v>
          </cell>
          <cell r="B5269" t="str">
            <v>5x11</v>
          </cell>
          <cell r="C5269">
            <v>465.85199999999998</v>
          </cell>
          <cell r="D5269">
            <v>435.262</v>
          </cell>
          <cell r="E5269">
            <v>0</v>
          </cell>
        </row>
        <row r="5270">
          <cell r="A5270" t="str">
            <v>RJ4-16V100MX-T2</v>
          </cell>
          <cell r="B5270" t="str">
            <v>5x11</v>
          </cell>
          <cell r="C5270">
            <v>477.041</v>
          </cell>
          <cell r="D5270">
            <v>442.91899999999998</v>
          </cell>
          <cell r="E5270">
            <v>2</v>
          </cell>
        </row>
        <row r="5271">
          <cell r="A5271" t="str">
            <v>RJ4-16V101ME3#-T2</v>
          </cell>
          <cell r="B5271" t="str">
            <v>5x11</v>
          </cell>
          <cell r="C5271">
            <v>477.041</v>
          </cell>
          <cell r="D5271">
            <v>442.91899999999998</v>
          </cell>
          <cell r="E5271">
            <v>10</v>
          </cell>
        </row>
        <row r="5272">
          <cell r="A5272" t="str">
            <v>RJ4-16V101ME3#-T36</v>
          </cell>
          <cell r="B5272" t="str">
            <v>5x11</v>
          </cell>
          <cell r="C5272">
            <v>477.041</v>
          </cell>
          <cell r="D5272">
            <v>442.91899999999998</v>
          </cell>
          <cell r="E5272">
            <v>244</v>
          </cell>
        </row>
        <row r="5273">
          <cell r="A5273" t="str">
            <v>RJ4-16V101ME3#-T72</v>
          </cell>
          <cell r="B5273" t="str">
            <v>5x11</v>
          </cell>
          <cell r="C5273">
            <v>477.041</v>
          </cell>
          <cell r="D5273">
            <v>442.91899999999998</v>
          </cell>
          <cell r="E5273">
            <v>0</v>
          </cell>
        </row>
        <row r="5274">
          <cell r="A5274" t="str">
            <v>RJ4-16V101MX</v>
          </cell>
          <cell r="B5274" t="str">
            <v>5x11</v>
          </cell>
          <cell r="C5274">
            <v>465.85199999999998</v>
          </cell>
          <cell r="D5274">
            <v>435.262</v>
          </cell>
          <cell r="E5274">
            <v>0</v>
          </cell>
        </row>
        <row r="5275">
          <cell r="A5275" t="str">
            <v>RJ4-16V101MX-T2</v>
          </cell>
          <cell r="B5275" t="str">
            <v>5x11</v>
          </cell>
          <cell r="C5275">
            <v>477.041</v>
          </cell>
          <cell r="D5275">
            <v>442.91899999999998</v>
          </cell>
          <cell r="E5275">
            <v>28</v>
          </cell>
        </row>
        <row r="5276">
          <cell r="A5276" t="str">
            <v>RJ4-16V101MX-T36</v>
          </cell>
          <cell r="B5276" t="str">
            <v>5x11</v>
          </cell>
          <cell r="C5276">
            <v>477.041</v>
          </cell>
          <cell r="D5276">
            <v>442.91899999999998</v>
          </cell>
          <cell r="E5276">
            <v>0</v>
          </cell>
        </row>
        <row r="5277">
          <cell r="A5277" t="str">
            <v>RJ4-16V101MX-T58</v>
          </cell>
          <cell r="B5277" t="str">
            <v>5x11</v>
          </cell>
          <cell r="C5277">
            <v>477.041</v>
          </cell>
          <cell r="D5277">
            <v>442.91899999999998</v>
          </cell>
          <cell r="E5277">
            <v>0</v>
          </cell>
        </row>
        <row r="5278">
          <cell r="A5278" t="str">
            <v>RJ4-16V102MG5</v>
          </cell>
          <cell r="B5278" t="str">
            <v>8x20</v>
          </cell>
          <cell r="C5278">
            <v>1065.741</v>
          </cell>
          <cell r="D5278">
            <v>0</v>
          </cell>
          <cell r="E5278">
            <v>0</v>
          </cell>
        </row>
        <row r="5279">
          <cell r="A5279" t="str">
            <v>RJ4-16V102MH4#</v>
          </cell>
          <cell r="B5279" t="str">
            <v>10x16</v>
          </cell>
          <cell r="C5279">
            <v>2235.741</v>
          </cell>
          <cell r="D5279">
            <v>1850.636</v>
          </cell>
          <cell r="E5279">
            <v>1</v>
          </cell>
        </row>
        <row r="5280">
          <cell r="A5280" t="str">
            <v>RJ4-16V102MH4#-F30</v>
          </cell>
          <cell r="B5280" t="str">
            <v>10x16</v>
          </cell>
          <cell r="C5280">
            <v>2304.6819999999998</v>
          </cell>
          <cell r="D5280">
            <v>1934.019</v>
          </cell>
          <cell r="E5280">
            <v>2</v>
          </cell>
        </row>
        <row r="5281">
          <cell r="A5281" t="str">
            <v>RJ4-16V102MX</v>
          </cell>
          <cell r="B5281" t="str">
            <v>10x16</v>
          </cell>
          <cell r="C5281">
            <v>2235.741</v>
          </cell>
          <cell r="D5281">
            <v>1850.636</v>
          </cell>
          <cell r="E5281">
            <v>1</v>
          </cell>
        </row>
        <row r="5282">
          <cell r="A5282" t="str">
            <v>RJ4-16V102MX-T2</v>
          </cell>
          <cell r="B5282" t="str">
            <v>10x16</v>
          </cell>
          <cell r="C5282">
            <v>2258.4090000000001</v>
          </cell>
          <cell r="D5282">
            <v>1884.664</v>
          </cell>
          <cell r="E5282">
            <v>0</v>
          </cell>
        </row>
        <row r="5283">
          <cell r="A5283" t="str">
            <v>RJ4-16V103MK8#-S1</v>
          </cell>
          <cell r="B5283" t="str">
            <v>18x35.5</v>
          </cell>
          <cell r="C5283">
            <v>13485.485000000001</v>
          </cell>
          <cell r="D5283">
            <v>13927.374</v>
          </cell>
          <cell r="E5283">
            <v>0</v>
          </cell>
        </row>
        <row r="5284">
          <cell r="A5284" t="str">
            <v>RJ4-16V103MX</v>
          </cell>
          <cell r="B5284" t="str">
            <v>18x35.5</v>
          </cell>
          <cell r="C5284">
            <v>13295.645</v>
          </cell>
          <cell r="D5284">
            <v>13481.959000000001</v>
          </cell>
          <cell r="E5284">
            <v>0.5</v>
          </cell>
        </row>
        <row r="5285">
          <cell r="A5285" t="str">
            <v>RJ4-16V220MX</v>
          </cell>
          <cell r="B5285" t="str">
            <v>5x11</v>
          </cell>
          <cell r="C5285">
            <v>465.85199999999998</v>
          </cell>
          <cell r="D5285">
            <v>435.262</v>
          </cell>
          <cell r="E5285">
            <v>0</v>
          </cell>
        </row>
        <row r="5286">
          <cell r="A5286" t="str">
            <v>RJ4-16V220MX-T58</v>
          </cell>
          <cell r="B5286" t="str">
            <v>5x11</v>
          </cell>
          <cell r="C5286">
            <v>477.041</v>
          </cell>
          <cell r="D5286">
            <v>442.91899999999998</v>
          </cell>
          <cell r="E5286">
            <v>0</v>
          </cell>
        </row>
        <row r="5287">
          <cell r="A5287" t="str">
            <v>RJ4-16V221MF3#-T2</v>
          </cell>
          <cell r="B5287" t="str">
            <v>6.3x11</v>
          </cell>
          <cell r="C5287">
            <v>776.03599999999994</v>
          </cell>
          <cell r="D5287">
            <v>724.95799999999997</v>
          </cell>
          <cell r="E5287">
            <v>38</v>
          </cell>
        </row>
        <row r="5288">
          <cell r="A5288" t="str">
            <v>RJ4-16V221MF3#-T36</v>
          </cell>
          <cell r="B5288" t="str">
            <v>6.3x11</v>
          </cell>
          <cell r="C5288">
            <v>776.03599999999994</v>
          </cell>
          <cell r="D5288">
            <v>724.95799999999997</v>
          </cell>
          <cell r="E5288">
            <v>20</v>
          </cell>
        </row>
        <row r="5289">
          <cell r="A5289" t="str">
            <v>RJ4-16V221MX</v>
          </cell>
          <cell r="B5289" t="str">
            <v>6.3x11</v>
          </cell>
          <cell r="C5289">
            <v>735.04600000000005</v>
          </cell>
          <cell r="D5289">
            <v>610.85500000000002</v>
          </cell>
          <cell r="E5289">
            <v>0</v>
          </cell>
        </row>
        <row r="5290">
          <cell r="A5290" t="str">
            <v>RJ4-16V221MX-T2</v>
          </cell>
          <cell r="B5290" t="str">
            <v>6.3x11</v>
          </cell>
          <cell r="C5290">
            <v>776.03599999999994</v>
          </cell>
          <cell r="D5290">
            <v>724.95799999999997</v>
          </cell>
          <cell r="E5290">
            <v>12</v>
          </cell>
        </row>
        <row r="5291">
          <cell r="A5291" t="str">
            <v>RJ4-16V221MX-T32</v>
          </cell>
          <cell r="B5291" t="str">
            <v>6.3x11</v>
          </cell>
          <cell r="C5291">
            <v>776.03599999999994</v>
          </cell>
          <cell r="D5291">
            <v>724.95799999999997</v>
          </cell>
          <cell r="E5291">
            <v>0</v>
          </cell>
        </row>
        <row r="5292">
          <cell r="A5292" t="str">
            <v>RJ4-16V221MX-T36</v>
          </cell>
          <cell r="B5292" t="str">
            <v>6.3x11</v>
          </cell>
          <cell r="C5292">
            <v>776.03599999999994</v>
          </cell>
          <cell r="D5292">
            <v>724.95799999999997</v>
          </cell>
          <cell r="E5292">
            <v>0</v>
          </cell>
        </row>
        <row r="5293">
          <cell r="A5293" t="str">
            <v>RJ4-16V221MX-T58</v>
          </cell>
          <cell r="B5293" t="str">
            <v>6.3x11</v>
          </cell>
          <cell r="C5293">
            <v>776.03599999999994</v>
          </cell>
          <cell r="D5293">
            <v>724.95799999999997</v>
          </cell>
          <cell r="E5293">
            <v>0</v>
          </cell>
        </row>
        <row r="5294">
          <cell r="A5294" t="str">
            <v>RJ4-16V222M-T4</v>
          </cell>
          <cell r="B5294" t="str">
            <v>12.5x25</v>
          </cell>
          <cell r="C5294">
            <v>4635.0349999999999</v>
          </cell>
          <cell r="D5294">
            <v>4487.76</v>
          </cell>
          <cell r="E5294">
            <v>0</v>
          </cell>
        </row>
        <row r="5295">
          <cell r="A5295" t="str">
            <v>RJ4-16V222MI5#</v>
          </cell>
          <cell r="B5295" t="str">
            <v>12.5x20</v>
          </cell>
          <cell r="C5295">
            <v>3856.3879999999999</v>
          </cell>
          <cell r="D5295">
            <v>3543.5430000000001</v>
          </cell>
          <cell r="E5295">
            <v>1</v>
          </cell>
        </row>
        <row r="5296">
          <cell r="A5296" t="str">
            <v>RJ4-16V222MX</v>
          </cell>
          <cell r="B5296" t="str">
            <v>12.5x20</v>
          </cell>
          <cell r="C5296">
            <v>3856.3879999999999</v>
          </cell>
          <cell r="D5296">
            <v>3543.5430000000001</v>
          </cell>
          <cell r="E5296">
            <v>1</v>
          </cell>
        </row>
        <row r="5297">
          <cell r="A5297" t="str">
            <v>RJ4-16V222MX-F</v>
          </cell>
          <cell r="B5297" t="str">
            <v>12.5x20</v>
          </cell>
          <cell r="C5297">
            <v>3999.4279999999999</v>
          </cell>
          <cell r="D5297">
            <v>3734.8490000000002</v>
          </cell>
          <cell r="E5297">
            <v>0</v>
          </cell>
        </row>
        <row r="5298">
          <cell r="A5298" t="str">
            <v>RJ4-16V222MX-F27</v>
          </cell>
          <cell r="B5298" t="str">
            <v>12.5x20</v>
          </cell>
          <cell r="C5298">
            <v>3999.4279999999999</v>
          </cell>
          <cell r="D5298">
            <v>3734.8490000000002</v>
          </cell>
          <cell r="E5298">
            <v>0</v>
          </cell>
        </row>
        <row r="5299">
          <cell r="A5299" t="str">
            <v>RJ4-16V222MX-T4</v>
          </cell>
          <cell r="B5299" t="str">
            <v>12.5x20</v>
          </cell>
          <cell r="C5299">
            <v>3888.6619999999998</v>
          </cell>
          <cell r="D5299">
            <v>3605.585</v>
          </cell>
          <cell r="E5299">
            <v>10.5</v>
          </cell>
        </row>
        <row r="5300">
          <cell r="A5300" t="str">
            <v>RJ4-16V272MI5-F</v>
          </cell>
          <cell r="B5300" t="str">
            <v>12.5x20</v>
          </cell>
          <cell r="C5300">
            <v>3999.4279999999999</v>
          </cell>
          <cell r="D5300">
            <v>3734.8490000000002</v>
          </cell>
          <cell r="E5300">
            <v>0</v>
          </cell>
        </row>
        <row r="5301">
          <cell r="A5301" t="str">
            <v>RJ4-16V331MX</v>
          </cell>
          <cell r="B5301" t="str">
            <v>8x11.5</v>
          </cell>
          <cell r="C5301">
            <v>1065.741</v>
          </cell>
          <cell r="D5301">
            <v>923.34900000000005</v>
          </cell>
          <cell r="E5301">
            <v>2</v>
          </cell>
        </row>
        <row r="5302">
          <cell r="A5302" t="str">
            <v>RJ4-16V331MX-T2</v>
          </cell>
          <cell r="B5302" t="str">
            <v>8x11.5</v>
          </cell>
          <cell r="C5302">
            <v>1084.2470000000001</v>
          </cell>
          <cell r="D5302">
            <v>926.58900000000006</v>
          </cell>
          <cell r="E5302">
            <v>7</v>
          </cell>
        </row>
        <row r="5303">
          <cell r="A5303" t="str">
            <v>RJ4-16V332MI6#</v>
          </cell>
          <cell r="B5303" t="str">
            <v>12.5x25</v>
          </cell>
          <cell r="C5303">
            <v>4606.8609999999999</v>
          </cell>
          <cell r="D5303">
            <v>4420.616</v>
          </cell>
          <cell r="E5303">
            <v>0</v>
          </cell>
        </row>
        <row r="5304">
          <cell r="A5304" t="str">
            <v>RJ4-16V332MI6#-F</v>
          </cell>
          <cell r="B5304" t="str">
            <v>12.5x25</v>
          </cell>
          <cell r="C5304">
            <v>4692.0709999999999</v>
          </cell>
          <cell r="D5304">
            <v>4571.75</v>
          </cell>
          <cell r="E5304">
            <v>0</v>
          </cell>
        </row>
        <row r="5305">
          <cell r="A5305" t="str">
            <v>RJ4-16V332MX</v>
          </cell>
          <cell r="B5305" t="str">
            <v>12.5x25</v>
          </cell>
          <cell r="C5305">
            <v>4606.8609999999999</v>
          </cell>
          <cell r="D5305">
            <v>4420.616</v>
          </cell>
          <cell r="E5305">
            <v>0</v>
          </cell>
        </row>
        <row r="5306">
          <cell r="A5306" t="str">
            <v>RJ4-16V332MX-F31</v>
          </cell>
          <cell r="B5306" t="str">
            <v>12.5x25</v>
          </cell>
          <cell r="C5306">
            <v>4692.0709999999999</v>
          </cell>
          <cell r="D5306">
            <v>4571.75</v>
          </cell>
          <cell r="E5306">
            <v>1</v>
          </cell>
        </row>
        <row r="5307">
          <cell r="A5307" t="str">
            <v>RJ4-16V332MX-S1</v>
          </cell>
          <cell r="B5307" t="str">
            <v>12.5x25</v>
          </cell>
          <cell r="C5307">
            <v>4692.0709999999999</v>
          </cell>
          <cell r="D5307">
            <v>4571.75</v>
          </cell>
          <cell r="E5307">
            <v>0</v>
          </cell>
        </row>
        <row r="5308">
          <cell r="A5308" t="str">
            <v>RJ4-16V392MI7</v>
          </cell>
          <cell r="B5308" t="str">
            <v>12.5x30</v>
          </cell>
          <cell r="C5308">
            <v>5721.1540000000005</v>
          </cell>
          <cell r="D5308">
            <v>5562.2889999999998</v>
          </cell>
          <cell r="E5308">
            <v>0</v>
          </cell>
        </row>
        <row r="5309">
          <cell r="A5309" t="str">
            <v>RJ4-16V392MI7-F27</v>
          </cell>
          <cell r="B5309" t="str">
            <v>12.5x30</v>
          </cell>
          <cell r="C5309">
            <v>5802.366</v>
          </cell>
          <cell r="D5309">
            <v>5736.16</v>
          </cell>
          <cell r="E5309">
            <v>12</v>
          </cell>
        </row>
        <row r="5310">
          <cell r="A5310" t="str">
            <v>RJ4-16V392MI7-S1</v>
          </cell>
          <cell r="B5310" t="str">
            <v>12.5x30</v>
          </cell>
          <cell r="C5310">
            <v>5802.366</v>
          </cell>
          <cell r="D5310">
            <v>5736.16</v>
          </cell>
          <cell r="E5310">
            <v>0</v>
          </cell>
        </row>
        <row r="5311">
          <cell r="A5311" t="str">
            <v>RJ4-16V470ME3#</v>
          </cell>
          <cell r="B5311" t="str">
            <v>5x11</v>
          </cell>
          <cell r="C5311">
            <v>465.85199999999998</v>
          </cell>
          <cell r="D5311">
            <v>435.262</v>
          </cell>
          <cell r="E5311">
            <v>0</v>
          </cell>
        </row>
        <row r="5312">
          <cell r="A5312" t="str">
            <v>RJ4-16V470ME3#-T2</v>
          </cell>
          <cell r="B5312" t="str">
            <v>5x11</v>
          </cell>
          <cell r="C5312">
            <v>477.041</v>
          </cell>
          <cell r="D5312">
            <v>442.91899999999998</v>
          </cell>
          <cell r="E5312">
            <v>0</v>
          </cell>
        </row>
        <row r="5313">
          <cell r="A5313" t="str">
            <v>RJ4-16V470ME3#-T72</v>
          </cell>
          <cell r="B5313" t="str">
            <v>5x11</v>
          </cell>
          <cell r="C5313">
            <v>477.041</v>
          </cell>
          <cell r="D5313">
            <v>442.91899999999998</v>
          </cell>
          <cell r="E5313">
            <v>8</v>
          </cell>
        </row>
        <row r="5314">
          <cell r="A5314" t="str">
            <v>RJ4-16V470MX</v>
          </cell>
          <cell r="B5314" t="str">
            <v>5x11</v>
          </cell>
          <cell r="C5314">
            <v>465.85199999999998</v>
          </cell>
          <cell r="D5314">
            <v>435.262</v>
          </cell>
          <cell r="E5314">
            <v>0</v>
          </cell>
        </row>
        <row r="5315">
          <cell r="A5315" t="str">
            <v>RJ4-16V470MX-T2</v>
          </cell>
          <cell r="B5315" t="str">
            <v>5x11</v>
          </cell>
          <cell r="C5315">
            <v>477.041</v>
          </cell>
          <cell r="D5315">
            <v>442.91899999999998</v>
          </cell>
          <cell r="E5315">
            <v>56</v>
          </cell>
        </row>
        <row r="5316">
          <cell r="A5316" t="str">
            <v>RJ4-16V470MX-T36</v>
          </cell>
          <cell r="B5316" t="str">
            <v>5x11</v>
          </cell>
          <cell r="C5316">
            <v>477.041</v>
          </cell>
          <cell r="D5316">
            <v>442.91899999999998</v>
          </cell>
          <cell r="E5316">
            <v>6</v>
          </cell>
        </row>
        <row r="5317">
          <cell r="A5317" t="str">
            <v>RJ4-16V470MX-T72</v>
          </cell>
          <cell r="B5317" t="str">
            <v>5x11</v>
          </cell>
          <cell r="C5317">
            <v>477.041</v>
          </cell>
          <cell r="D5317">
            <v>442.91899999999998</v>
          </cell>
          <cell r="E5317">
            <v>0</v>
          </cell>
        </row>
        <row r="5318">
          <cell r="A5318" t="str">
            <v>RJ4-16V471MG3#-T2</v>
          </cell>
          <cell r="B5318" t="str">
            <v>8x11.5</v>
          </cell>
          <cell r="C5318">
            <v>1084.2470000000001</v>
          </cell>
          <cell r="D5318">
            <v>926.58900000000006</v>
          </cell>
          <cell r="E5318">
            <v>15</v>
          </cell>
        </row>
        <row r="5319">
          <cell r="A5319" t="str">
            <v>RJ4-16V471MX</v>
          </cell>
          <cell r="B5319" t="str">
            <v>8x11.5</v>
          </cell>
          <cell r="C5319">
            <v>1065.741</v>
          </cell>
          <cell r="D5319">
            <v>923.34900000000005</v>
          </cell>
          <cell r="E5319">
            <v>0.4</v>
          </cell>
        </row>
        <row r="5320">
          <cell r="A5320" t="str">
            <v>RJ4-16V471MX-T2</v>
          </cell>
          <cell r="B5320" t="str">
            <v>8x11.5</v>
          </cell>
          <cell r="C5320">
            <v>1084.2470000000001</v>
          </cell>
          <cell r="D5320">
            <v>926.58900000000006</v>
          </cell>
          <cell r="E5320">
            <v>6</v>
          </cell>
        </row>
        <row r="5321">
          <cell r="A5321" t="str">
            <v>RJ4-16V471MX-T8</v>
          </cell>
          <cell r="B5321" t="str">
            <v>8x11.5</v>
          </cell>
          <cell r="C5321">
            <v>1084.2470000000001</v>
          </cell>
          <cell r="D5321">
            <v>926.58900000000006</v>
          </cell>
          <cell r="E5321">
            <v>0</v>
          </cell>
        </row>
        <row r="5322">
          <cell r="A5322" t="str">
            <v>RJ4-16V472MI8</v>
          </cell>
          <cell r="B5322" t="str">
            <v>12.5x35</v>
          </cell>
          <cell r="C5322">
            <v>6608.7860000000001</v>
          </cell>
          <cell r="D5322">
            <v>6534.6670000000004</v>
          </cell>
          <cell r="E5322">
            <v>3.5</v>
          </cell>
        </row>
        <row r="5323">
          <cell r="A5323" t="str">
            <v>RJ4-16V472MI8#</v>
          </cell>
          <cell r="B5323" t="str">
            <v>12.5x35</v>
          </cell>
          <cell r="C5323">
            <v>6608.7860000000001</v>
          </cell>
          <cell r="D5323">
            <v>6534.6670000000004</v>
          </cell>
          <cell r="E5323">
            <v>5.5</v>
          </cell>
        </row>
        <row r="5324">
          <cell r="A5324" t="str">
            <v>RJ4-16V472MI8-S1</v>
          </cell>
          <cell r="B5324" t="str">
            <v>12.5x35</v>
          </cell>
          <cell r="C5324">
            <v>6690.6840000000002</v>
          </cell>
          <cell r="D5324">
            <v>6743.72</v>
          </cell>
          <cell r="E5324">
            <v>5</v>
          </cell>
        </row>
        <row r="5325">
          <cell r="A5325" t="str">
            <v>RJ4-16V472MJ6#</v>
          </cell>
          <cell r="B5325" t="str">
            <v>16x25</v>
          </cell>
          <cell r="C5325">
            <v>7314.4110000000001</v>
          </cell>
          <cell r="D5325">
            <v>7147.5</v>
          </cell>
          <cell r="E5325">
            <v>2</v>
          </cell>
        </row>
        <row r="5326">
          <cell r="A5326" t="str">
            <v>RJ4-16V472MJ6#-S1</v>
          </cell>
          <cell r="B5326" t="str">
            <v>16x25</v>
          </cell>
          <cell r="C5326">
            <v>7397.6670000000004</v>
          </cell>
          <cell r="D5326">
            <v>7367.8320000000003</v>
          </cell>
          <cell r="E5326">
            <v>0</v>
          </cell>
        </row>
        <row r="5327">
          <cell r="A5327" t="str">
            <v>RJ4-16V472MX</v>
          </cell>
          <cell r="B5327" t="str">
            <v>16x25</v>
          </cell>
          <cell r="C5327">
            <v>7314.4110000000001</v>
          </cell>
          <cell r="D5327">
            <v>7147.5</v>
          </cell>
          <cell r="E5327">
            <v>0</v>
          </cell>
        </row>
        <row r="5328">
          <cell r="A5328" t="str">
            <v>RJ4-16V472MX-S1</v>
          </cell>
          <cell r="B5328" t="str">
            <v>16x25</v>
          </cell>
          <cell r="C5328">
            <v>7397.6670000000004</v>
          </cell>
          <cell r="D5328">
            <v>7367.8320000000003</v>
          </cell>
          <cell r="E5328">
            <v>0</v>
          </cell>
        </row>
        <row r="5329">
          <cell r="A5329" t="str">
            <v>RJ4-16V472MX-T50</v>
          </cell>
          <cell r="B5329" t="str">
            <v>16x25</v>
          </cell>
          <cell r="C5329">
            <v>7337.991</v>
          </cell>
          <cell r="D5329">
            <v>7245.7510000000002</v>
          </cell>
          <cell r="E5329">
            <v>2</v>
          </cell>
        </row>
        <row r="5330">
          <cell r="A5330" t="str">
            <v>RJ4-200V100M</v>
          </cell>
          <cell r="B5330" t="str">
            <v>10x12.5</v>
          </cell>
          <cell r="C5330">
            <v>1681.9639999999999</v>
          </cell>
          <cell r="D5330">
            <v>1317.299</v>
          </cell>
          <cell r="E5330">
            <v>0</v>
          </cell>
        </row>
        <row r="5331">
          <cell r="A5331" t="str">
            <v>RJ4-200V100M-T2</v>
          </cell>
          <cell r="B5331" t="str">
            <v>10x12.5</v>
          </cell>
          <cell r="C5331">
            <v>1709.3910000000001</v>
          </cell>
          <cell r="D5331">
            <v>1328.635</v>
          </cell>
          <cell r="E5331">
            <v>15.5</v>
          </cell>
        </row>
        <row r="5332">
          <cell r="A5332" t="str">
            <v>RJ4-200V101M</v>
          </cell>
          <cell r="B5332" t="str">
            <v>16x25</v>
          </cell>
          <cell r="C5332">
            <v>6173.3459999999995</v>
          </cell>
          <cell r="D5332">
            <v>6139.0609999999997</v>
          </cell>
          <cell r="E5332">
            <v>2.5</v>
          </cell>
        </row>
        <row r="5333">
          <cell r="A5333" t="str">
            <v>RJ4-200V101M-T50</v>
          </cell>
          <cell r="B5333" t="str">
            <v>16x25</v>
          </cell>
          <cell r="C5333">
            <v>6216.3370000000004</v>
          </cell>
          <cell r="D5333">
            <v>6119.0929999999998</v>
          </cell>
          <cell r="E5333">
            <v>0</v>
          </cell>
        </row>
        <row r="5334">
          <cell r="A5334" t="str">
            <v>RJ4-200V220M</v>
          </cell>
          <cell r="B5334" t="str">
            <v>10x20</v>
          </cell>
          <cell r="C5334">
            <v>2577.174</v>
          </cell>
          <cell r="D5334">
            <v>2273.154</v>
          </cell>
          <cell r="E5334">
            <v>44</v>
          </cell>
        </row>
        <row r="5335">
          <cell r="A5335" t="str">
            <v>RJ4-200V220MH5#</v>
          </cell>
          <cell r="B5335" t="str">
            <v>10x20</v>
          </cell>
          <cell r="C5335">
            <v>2577.174</v>
          </cell>
          <cell r="D5335">
            <v>2273.154</v>
          </cell>
          <cell r="E5335">
            <v>0</v>
          </cell>
        </row>
        <row r="5336">
          <cell r="A5336" t="str">
            <v>RJ4-200V2R2M-T2</v>
          </cell>
          <cell r="B5336" t="str">
            <v>6.3x11</v>
          </cell>
          <cell r="C5336">
            <v>650.93600000000004</v>
          </cell>
          <cell r="D5336">
            <v>541.81299999999999</v>
          </cell>
          <cell r="E5336">
            <v>0</v>
          </cell>
        </row>
        <row r="5337">
          <cell r="A5337" t="str">
            <v>RJ4-200V3R3M-T2</v>
          </cell>
          <cell r="B5337" t="str">
            <v>6.3x11</v>
          </cell>
          <cell r="C5337">
            <v>650.93600000000004</v>
          </cell>
          <cell r="D5337">
            <v>541.81299999999999</v>
          </cell>
          <cell r="E5337">
            <v>0</v>
          </cell>
        </row>
        <row r="5338">
          <cell r="A5338" t="str">
            <v>RJ4-200V470M</v>
          </cell>
          <cell r="B5338" t="str">
            <v>12.5x20</v>
          </cell>
          <cell r="C5338">
            <v>3514.5680000000002</v>
          </cell>
          <cell r="D5338">
            <v>3269.1880000000001</v>
          </cell>
          <cell r="E5338">
            <v>1</v>
          </cell>
        </row>
        <row r="5339">
          <cell r="A5339" t="str">
            <v>RJ4-200V470MI5</v>
          </cell>
          <cell r="B5339" t="str">
            <v>12.5x20</v>
          </cell>
          <cell r="C5339">
            <v>3514.5680000000002</v>
          </cell>
          <cell r="D5339">
            <v>3269.1880000000001</v>
          </cell>
          <cell r="E5339">
            <v>9</v>
          </cell>
        </row>
        <row r="5340">
          <cell r="A5340" t="str">
            <v>RJ4-200V4R7M-T2</v>
          </cell>
          <cell r="B5340" t="str">
            <v>8x11.5</v>
          </cell>
          <cell r="C5340">
            <v>855.47400000000005</v>
          </cell>
          <cell r="D5340">
            <v>758.63499999999999</v>
          </cell>
          <cell r="E5340">
            <v>4</v>
          </cell>
        </row>
        <row r="5341">
          <cell r="A5341" t="str">
            <v>RJ4-200V4R7M-T8</v>
          </cell>
          <cell r="B5341" t="str">
            <v>8x11.5</v>
          </cell>
          <cell r="C5341">
            <v>855.47400000000005</v>
          </cell>
          <cell r="D5341">
            <v>758.63499999999999</v>
          </cell>
          <cell r="E5341">
            <v>2</v>
          </cell>
        </row>
        <row r="5342">
          <cell r="A5342" t="str">
            <v>RJ4-250V010M</v>
          </cell>
          <cell r="B5342" t="str">
            <v>6.3x11</v>
          </cell>
          <cell r="C5342">
            <v>634.22400000000005</v>
          </cell>
          <cell r="D5342">
            <v>534.40800000000002</v>
          </cell>
          <cell r="E5342">
            <v>0</v>
          </cell>
        </row>
        <row r="5343">
          <cell r="A5343" t="str">
            <v>RJ4-250V010M-T2</v>
          </cell>
          <cell r="B5343" t="str">
            <v>6.3x11</v>
          </cell>
          <cell r="C5343">
            <v>650.93600000000004</v>
          </cell>
          <cell r="D5343">
            <v>541.81299999999999</v>
          </cell>
          <cell r="E5343">
            <v>0</v>
          </cell>
        </row>
        <row r="5344">
          <cell r="A5344" t="str">
            <v>RJ4-250V100M</v>
          </cell>
          <cell r="B5344" t="str">
            <v>10x16</v>
          </cell>
          <cell r="C5344">
            <v>1960.904</v>
          </cell>
          <cell r="D5344">
            <v>1735.34</v>
          </cell>
          <cell r="E5344">
            <v>3</v>
          </cell>
        </row>
        <row r="5345">
          <cell r="A5345" t="str">
            <v>RJ4-250V100M-T2</v>
          </cell>
          <cell r="B5345" t="str">
            <v>10x16</v>
          </cell>
          <cell r="C5345">
            <v>1978.028</v>
          </cell>
          <cell r="D5345">
            <v>1733.3610000000001</v>
          </cell>
          <cell r="E5345">
            <v>0.5</v>
          </cell>
        </row>
        <row r="5346">
          <cell r="A5346" t="str">
            <v>RJ4-250V101M</v>
          </cell>
          <cell r="B5346" t="str">
            <v>16x31.5</v>
          </cell>
          <cell r="C5346">
            <v>8309.1090000000004</v>
          </cell>
          <cell r="D5346">
            <v>8451.3340000000007</v>
          </cell>
          <cell r="E5346">
            <v>0.6</v>
          </cell>
        </row>
        <row r="5347">
          <cell r="A5347" t="str">
            <v>RJ4-250V101MS-T50</v>
          </cell>
          <cell r="B5347" t="str">
            <v>18x25</v>
          </cell>
          <cell r="C5347">
            <v>11134.521000000001</v>
          </cell>
          <cell r="D5347">
            <v>11302.722</v>
          </cell>
          <cell r="E5347">
            <v>0</v>
          </cell>
        </row>
        <row r="5348">
          <cell r="A5348" t="str">
            <v>RJ4-250V2R2M-T2</v>
          </cell>
          <cell r="B5348" t="str">
            <v>6.3x11</v>
          </cell>
          <cell r="C5348">
            <v>650.93600000000004</v>
          </cell>
          <cell r="D5348">
            <v>541.81299999999999</v>
          </cell>
          <cell r="E5348">
            <v>0</v>
          </cell>
        </row>
        <row r="5349">
          <cell r="A5349" t="str">
            <v>RJ4-250V330M</v>
          </cell>
          <cell r="B5349" t="str">
            <v>12.5x25</v>
          </cell>
          <cell r="C5349">
            <v>4615.2979999999998</v>
          </cell>
          <cell r="D5349">
            <v>4478.7280000000001</v>
          </cell>
          <cell r="E5349">
            <v>1.5</v>
          </cell>
        </row>
        <row r="5350">
          <cell r="A5350" t="str">
            <v>RJ4-250V3R3M-T2</v>
          </cell>
          <cell r="B5350" t="str">
            <v>8x11.5</v>
          </cell>
          <cell r="C5350">
            <v>855.47400000000005</v>
          </cell>
          <cell r="D5350">
            <v>758.63499999999999</v>
          </cell>
          <cell r="E5350">
            <v>0</v>
          </cell>
        </row>
        <row r="5351">
          <cell r="A5351" t="str">
            <v>RJ4-250V470M</v>
          </cell>
          <cell r="B5351" t="str">
            <v>12.5x25</v>
          </cell>
          <cell r="C5351">
            <v>4615.2979999999998</v>
          </cell>
          <cell r="D5351">
            <v>4478.7280000000001</v>
          </cell>
          <cell r="E5351">
            <v>0</v>
          </cell>
        </row>
        <row r="5352">
          <cell r="A5352" t="str">
            <v>RJ4-250V470M-T4</v>
          </cell>
          <cell r="B5352" t="str">
            <v>12.5x25</v>
          </cell>
          <cell r="C5352">
            <v>4641.1379999999999</v>
          </cell>
          <cell r="D5352">
            <v>4460.3890000000001</v>
          </cell>
          <cell r="E5352">
            <v>0</v>
          </cell>
        </row>
        <row r="5353">
          <cell r="A5353" t="str">
            <v>RJ4-250V4R7M</v>
          </cell>
          <cell r="B5353" t="str">
            <v>8x11.5</v>
          </cell>
          <cell r="C5353">
            <v>825.58199999999999</v>
          </cell>
          <cell r="D5353">
            <v>742.22699999999998</v>
          </cell>
          <cell r="E5353">
            <v>0</v>
          </cell>
        </row>
        <row r="5354">
          <cell r="A5354" t="str">
            <v>RJ4-250V4R7M-T2</v>
          </cell>
          <cell r="B5354" t="str">
            <v>8x11.5</v>
          </cell>
          <cell r="C5354">
            <v>855.47400000000005</v>
          </cell>
          <cell r="D5354">
            <v>758.63499999999999</v>
          </cell>
          <cell r="E5354">
            <v>3</v>
          </cell>
        </row>
        <row r="5355">
          <cell r="A5355" t="str">
            <v>RJ4-25V101MF3#-T2</v>
          </cell>
          <cell r="B5355" t="str">
            <v>6.3x11</v>
          </cell>
          <cell r="C5355">
            <v>776.03599999999994</v>
          </cell>
          <cell r="D5355">
            <v>724.95799999999997</v>
          </cell>
          <cell r="E5355">
            <v>42</v>
          </cell>
        </row>
        <row r="5356">
          <cell r="A5356" t="str">
            <v>RJ4-25V101MX</v>
          </cell>
          <cell r="B5356" t="str">
            <v>6.3x11</v>
          </cell>
          <cell r="C5356">
            <v>735.04600000000005</v>
          </cell>
          <cell r="D5356">
            <v>610.85500000000002</v>
          </cell>
          <cell r="E5356">
            <v>0</v>
          </cell>
        </row>
        <row r="5357">
          <cell r="A5357" t="str">
            <v>RJ4-25V101MX-F1</v>
          </cell>
          <cell r="B5357" t="str">
            <v>6.3x11</v>
          </cell>
          <cell r="C5357">
            <v>748.37599999999998</v>
          </cell>
          <cell r="D5357">
            <v>630.34400000000005</v>
          </cell>
          <cell r="E5357">
            <v>2</v>
          </cell>
        </row>
        <row r="5358">
          <cell r="A5358" t="str">
            <v>RJ4-25V101MX-T2</v>
          </cell>
          <cell r="B5358" t="str">
            <v>6.3x11</v>
          </cell>
          <cell r="C5358">
            <v>776.03599999999994</v>
          </cell>
          <cell r="D5358">
            <v>724.95799999999997</v>
          </cell>
          <cell r="E5358">
            <v>6</v>
          </cell>
        </row>
        <row r="5359">
          <cell r="A5359" t="str">
            <v>RJ4-25V101MX-T58</v>
          </cell>
          <cell r="B5359" t="str">
            <v>6.3x11</v>
          </cell>
          <cell r="C5359">
            <v>776.03599999999994</v>
          </cell>
          <cell r="D5359">
            <v>724.95799999999997</v>
          </cell>
          <cell r="E5359">
            <v>16</v>
          </cell>
        </row>
        <row r="5360">
          <cell r="A5360" t="str">
            <v>RJ4-25V102MX</v>
          </cell>
          <cell r="B5360" t="str">
            <v>10x20</v>
          </cell>
          <cell r="C5360">
            <v>2268.9870000000001</v>
          </cell>
          <cell r="D5360">
            <v>1864.5070000000001</v>
          </cell>
          <cell r="E5360">
            <v>43</v>
          </cell>
        </row>
        <row r="5361">
          <cell r="A5361" t="str">
            <v>RJ4-25V102MX-T2</v>
          </cell>
          <cell r="B5361" t="str">
            <v>10x20</v>
          </cell>
          <cell r="C5361">
            <v>2293.4789999999998</v>
          </cell>
          <cell r="D5361">
            <v>1901.1969999999999</v>
          </cell>
          <cell r="E5361">
            <v>1.5</v>
          </cell>
        </row>
        <row r="5362">
          <cell r="A5362" t="str">
            <v>RJ4-25V221MG3#-T2</v>
          </cell>
          <cell r="B5362" t="str">
            <v>8x11.5</v>
          </cell>
          <cell r="C5362">
            <v>1084.2470000000001</v>
          </cell>
          <cell r="D5362">
            <v>926.58900000000006</v>
          </cell>
          <cell r="E5362">
            <v>3</v>
          </cell>
        </row>
        <row r="5363">
          <cell r="A5363" t="str">
            <v>RJ4-25V221MG3RQ-T2</v>
          </cell>
          <cell r="B5363" t="str">
            <v>8x11.5</v>
          </cell>
          <cell r="C5363">
            <v>1084.2470000000001</v>
          </cell>
          <cell r="D5363">
            <v>926.58900000000006</v>
          </cell>
          <cell r="E5363">
            <v>1</v>
          </cell>
        </row>
        <row r="5364">
          <cell r="A5364" t="str">
            <v>RJ4-25V221MX</v>
          </cell>
          <cell r="B5364" t="str">
            <v>8x11.5</v>
          </cell>
          <cell r="C5364">
            <v>1065.741</v>
          </cell>
          <cell r="D5364">
            <v>923.34900000000005</v>
          </cell>
          <cell r="E5364">
            <v>0</v>
          </cell>
        </row>
        <row r="5365">
          <cell r="A5365" t="str">
            <v>RJ4-25V221MX-T2</v>
          </cell>
          <cell r="B5365" t="str">
            <v>8x11.5</v>
          </cell>
          <cell r="C5365">
            <v>1084.2470000000001</v>
          </cell>
          <cell r="D5365">
            <v>926.58900000000006</v>
          </cell>
          <cell r="E5365">
            <v>49</v>
          </cell>
        </row>
        <row r="5366">
          <cell r="A5366" t="str">
            <v>RJ4-25V222MI6Z-F</v>
          </cell>
          <cell r="B5366" t="str">
            <v>12.5x25</v>
          </cell>
          <cell r="C5366">
            <v>4692.0709999999999</v>
          </cell>
          <cell r="D5366">
            <v>4571.75</v>
          </cell>
          <cell r="E5366">
            <v>2</v>
          </cell>
        </row>
        <row r="5367">
          <cell r="A5367" t="str">
            <v>RJ4-25V222MX</v>
          </cell>
          <cell r="B5367" t="str">
            <v>12.5x25</v>
          </cell>
          <cell r="C5367">
            <v>4606.8609999999999</v>
          </cell>
          <cell r="D5367">
            <v>4420.616</v>
          </cell>
          <cell r="E5367">
            <v>1</v>
          </cell>
        </row>
        <row r="5368">
          <cell r="A5368" t="str">
            <v>RJ4-25V222MX-S1</v>
          </cell>
          <cell r="B5368" t="str">
            <v>12.5x25</v>
          </cell>
          <cell r="C5368">
            <v>4692.0709999999999</v>
          </cell>
          <cell r="D5368">
            <v>4571.75</v>
          </cell>
          <cell r="E5368">
            <v>0.4</v>
          </cell>
        </row>
        <row r="5369">
          <cell r="A5369" t="str">
            <v>RJ4-25V222MX-T4</v>
          </cell>
          <cell r="B5369" t="str">
            <v>12.5x25</v>
          </cell>
          <cell r="C5369">
            <v>4635.0349999999999</v>
          </cell>
          <cell r="D5369">
            <v>4487.76</v>
          </cell>
          <cell r="E5369">
            <v>2</v>
          </cell>
        </row>
        <row r="5370">
          <cell r="A5370" t="str">
            <v>RJ4-25V272VJ5RQ</v>
          </cell>
          <cell r="B5370" t="str">
            <v>16x20</v>
          </cell>
          <cell r="C5370">
            <v>7314.4110000000001</v>
          </cell>
          <cell r="D5370">
            <v>0</v>
          </cell>
          <cell r="E5370">
            <v>0</v>
          </cell>
        </row>
        <row r="5371">
          <cell r="A5371" t="str">
            <v>RJ4-25V330ME3#-T2</v>
          </cell>
          <cell r="B5371" t="str">
            <v>5x11</v>
          </cell>
          <cell r="C5371">
            <v>477.041</v>
          </cell>
          <cell r="D5371">
            <v>442.91899999999998</v>
          </cell>
          <cell r="E5371">
            <v>2</v>
          </cell>
        </row>
        <row r="5372">
          <cell r="A5372" t="str">
            <v>RJ4-25V330MX</v>
          </cell>
          <cell r="B5372" t="str">
            <v>5x11</v>
          </cell>
          <cell r="C5372">
            <v>465.85199999999998</v>
          </cell>
          <cell r="D5372">
            <v>435.262</v>
          </cell>
          <cell r="E5372">
            <v>0</v>
          </cell>
        </row>
        <row r="5373">
          <cell r="A5373" t="str">
            <v>RJ4-25V330MX-T2</v>
          </cell>
          <cell r="B5373" t="str">
            <v>5x11</v>
          </cell>
          <cell r="C5373">
            <v>477.041</v>
          </cell>
          <cell r="D5373">
            <v>442.91899999999998</v>
          </cell>
          <cell r="E5373">
            <v>4</v>
          </cell>
        </row>
        <row r="5374">
          <cell r="A5374" t="str">
            <v>RJ4-25V331MG3#-T2</v>
          </cell>
          <cell r="B5374" t="str">
            <v>8x11.5</v>
          </cell>
          <cell r="C5374">
            <v>1084.2470000000001</v>
          </cell>
          <cell r="D5374">
            <v>926.58900000000006</v>
          </cell>
          <cell r="E5374">
            <v>2</v>
          </cell>
        </row>
        <row r="5375">
          <cell r="A5375" t="str">
            <v>RJ4-25V331MSX-F</v>
          </cell>
          <cell r="B5375" t="str">
            <v>8x11.5</v>
          </cell>
          <cell r="C5375">
            <v>1080.1600000000001</v>
          </cell>
          <cell r="D5375">
            <v>933.74199999999996</v>
          </cell>
          <cell r="E5375">
            <v>0</v>
          </cell>
        </row>
        <row r="5376">
          <cell r="A5376" t="str">
            <v>RJ4-25V331MSX-T2</v>
          </cell>
          <cell r="B5376" t="str">
            <v>8x11.5</v>
          </cell>
          <cell r="C5376">
            <v>1084.2470000000001</v>
          </cell>
          <cell r="D5376">
            <v>926.58900000000006</v>
          </cell>
          <cell r="E5376">
            <v>33</v>
          </cell>
        </row>
        <row r="5377">
          <cell r="A5377" t="str">
            <v>RJ4-25V331MSX-T8</v>
          </cell>
          <cell r="B5377" t="str">
            <v>8x11.5</v>
          </cell>
          <cell r="C5377">
            <v>1084.2470000000001</v>
          </cell>
          <cell r="D5377">
            <v>926.58900000000006</v>
          </cell>
          <cell r="E5377">
            <v>0</v>
          </cell>
        </row>
        <row r="5378">
          <cell r="A5378" t="str">
            <v>RJ4-25V331MX-F</v>
          </cell>
          <cell r="B5378" t="str">
            <v>10x12.5</v>
          </cell>
          <cell r="C5378">
            <v>1938.09</v>
          </cell>
          <cell r="D5378">
            <v>1565.6079999999999</v>
          </cell>
          <cell r="E5378">
            <v>2</v>
          </cell>
        </row>
        <row r="5379">
          <cell r="A5379" t="str">
            <v>RJ4-25V331MX-T2</v>
          </cell>
          <cell r="B5379" t="str">
            <v>10x12.5</v>
          </cell>
          <cell r="C5379">
            <v>1886.316</v>
          </cell>
          <cell r="D5379">
            <v>1516.472</v>
          </cell>
          <cell r="E5379">
            <v>0</v>
          </cell>
        </row>
        <row r="5380">
          <cell r="A5380" t="str">
            <v>RJ4-25V332MK5ZQ</v>
          </cell>
          <cell r="B5380" t="str">
            <v>18x20</v>
          </cell>
          <cell r="C5380">
            <v>10308.852000000001</v>
          </cell>
          <cell r="D5380">
            <v>7818.2139999999999</v>
          </cell>
          <cell r="E5380">
            <v>0</v>
          </cell>
        </row>
        <row r="5381">
          <cell r="A5381" t="str">
            <v>RJ4-25V332MX</v>
          </cell>
          <cell r="B5381" t="str">
            <v>16x25</v>
          </cell>
          <cell r="C5381">
            <v>7314.4110000000001</v>
          </cell>
          <cell r="D5381">
            <v>7147.5</v>
          </cell>
          <cell r="E5381">
            <v>2</v>
          </cell>
        </row>
        <row r="5382">
          <cell r="A5382" t="str">
            <v>RJ4-25V470ME3#-T2</v>
          </cell>
          <cell r="B5382" t="str">
            <v>5x11</v>
          </cell>
          <cell r="C5382">
            <v>477.041</v>
          </cell>
          <cell r="D5382">
            <v>442.91899999999998</v>
          </cell>
          <cell r="E5382">
            <v>6</v>
          </cell>
        </row>
        <row r="5383">
          <cell r="A5383" t="str">
            <v>RJ4-25V470ME3#-T36</v>
          </cell>
          <cell r="B5383" t="str">
            <v>5x11</v>
          </cell>
          <cell r="C5383">
            <v>477.041</v>
          </cell>
          <cell r="D5383">
            <v>442.91899999999998</v>
          </cell>
          <cell r="E5383">
            <v>4</v>
          </cell>
        </row>
        <row r="5384">
          <cell r="A5384" t="str">
            <v>RJ4-25V470MX</v>
          </cell>
          <cell r="B5384" t="str">
            <v>5x11</v>
          </cell>
          <cell r="C5384">
            <v>465.85199999999998</v>
          </cell>
          <cell r="D5384">
            <v>435.262</v>
          </cell>
          <cell r="E5384">
            <v>0</v>
          </cell>
        </row>
        <row r="5385">
          <cell r="A5385" t="str">
            <v>RJ4-25V470MX-T2</v>
          </cell>
          <cell r="B5385" t="str">
            <v>5x11</v>
          </cell>
          <cell r="C5385">
            <v>477.041</v>
          </cell>
          <cell r="D5385">
            <v>442.91899999999998</v>
          </cell>
          <cell r="E5385">
            <v>2</v>
          </cell>
        </row>
        <row r="5386">
          <cell r="A5386" t="str">
            <v>RJ4-25V470MX-T36</v>
          </cell>
          <cell r="B5386" t="str">
            <v>5x11</v>
          </cell>
          <cell r="C5386">
            <v>477.041</v>
          </cell>
          <cell r="D5386">
            <v>442.91899999999998</v>
          </cell>
          <cell r="E5386">
            <v>2</v>
          </cell>
        </row>
        <row r="5387">
          <cell r="A5387" t="str">
            <v>RJ4-25V471MH3#-T2</v>
          </cell>
          <cell r="B5387" t="str">
            <v>10x12.5</v>
          </cell>
          <cell r="C5387">
            <v>1886.316</v>
          </cell>
          <cell r="D5387">
            <v>1516.472</v>
          </cell>
          <cell r="E5387">
            <v>8.5</v>
          </cell>
        </row>
        <row r="5388">
          <cell r="A5388" t="str">
            <v>RJ4-25V471MX</v>
          </cell>
          <cell r="B5388" t="str">
            <v>10x12.5</v>
          </cell>
          <cell r="C5388">
            <v>1858.8889999999999</v>
          </cell>
          <cell r="D5388">
            <v>1482.0229999999999</v>
          </cell>
          <cell r="E5388">
            <v>0</v>
          </cell>
        </row>
        <row r="5389">
          <cell r="A5389" t="str">
            <v>RJ4-25V471MX-F</v>
          </cell>
          <cell r="B5389" t="str">
            <v>10x12.5</v>
          </cell>
          <cell r="C5389">
            <v>1938.09</v>
          </cell>
          <cell r="D5389">
            <v>1565.6079999999999</v>
          </cell>
          <cell r="E5389">
            <v>0</v>
          </cell>
        </row>
        <row r="5390">
          <cell r="A5390" t="str">
            <v>RJ4-25V471MX-T2</v>
          </cell>
          <cell r="B5390" t="str">
            <v>10x12.5</v>
          </cell>
          <cell r="C5390">
            <v>1886.316</v>
          </cell>
          <cell r="D5390">
            <v>1516.472</v>
          </cell>
          <cell r="E5390">
            <v>3</v>
          </cell>
        </row>
        <row r="5391">
          <cell r="A5391" t="str">
            <v>RJ4-25V472MJ7#-S1</v>
          </cell>
          <cell r="B5391" t="str">
            <v>16x31.5</v>
          </cell>
          <cell r="C5391">
            <v>9514.4110000000001</v>
          </cell>
          <cell r="D5391">
            <v>9778.0280000000002</v>
          </cell>
          <cell r="E5391">
            <v>1</v>
          </cell>
        </row>
        <row r="5392">
          <cell r="A5392" t="str">
            <v>RJ4-25V472MSX</v>
          </cell>
          <cell r="B5392" t="str">
            <v>18x25</v>
          </cell>
          <cell r="C5392">
            <v>10308.852000000001</v>
          </cell>
          <cell r="D5392">
            <v>10674.454</v>
          </cell>
          <cell r="E5392">
            <v>3.5</v>
          </cell>
        </row>
        <row r="5393">
          <cell r="A5393" t="str">
            <v>RJ4-25V472MX</v>
          </cell>
          <cell r="B5393" t="str">
            <v>16x31.5</v>
          </cell>
          <cell r="C5393">
            <v>9434.8150000000005</v>
          </cell>
          <cell r="D5393">
            <v>9517.1209999999992</v>
          </cell>
          <cell r="E5393">
            <v>1.8</v>
          </cell>
        </row>
        <row r="5394">
          <cell r="A5394" t="str">
            <v>RJ4-25V472MX-S1</v>
          </cell>
          <cell r="B5394" t="str">
            <v>16x31.5</v>
          </cell>
          <cell r="C5394">
            <v>9514.4110000000001</v>
          </cell>
          <cell r="D5394">
            <v>9778.0280000000002</v>
          </cell>
          <cell r="E5394">
            <v>1</v>
          </cell>
        </row>
        <row r="5395">
          <cell r="A5395" t="str">
            <v>RJ4-25V472ZK6RQ</v>
          </cell>
          <cell r="B5395" t="str">
            <v>18x25</v>
          </cell>
          <cell r="C5395">
            <v>10308.852000000001</v>
          </cell>
          <cell r="D5395">
            <v>10674.454</v>
          </cell>
          <cell r="E5395">
            <v>0</v>
          </cell>
        </row>
        <row r="5396">
          <cell r="A5396" t="str">
            <v>RJ4-25V472ZK6RQ-F30</v>
          </cell>
          <cell r="B5396" t="str">
            <v>18x25</v>
          </cell>
          <cell r="C5396">
            <v>10319.73</v>
          </cell>
          <cell r="D5396">
            <v>10897.036</v>
          </cell>
          <cell r="E5396">
            <v>8</v>
          </cell>
        </row>
        <row r="5397">
          <cell r="A5397" t="str">
            <v>RJ4-25V4R7MX-T10</v>
          </cell>
          <cell r="B5397" t="str">
            <v>5x11</v>
          </cell>
          <cell r="C5397">
            <v>477.041</v>
          </cell>
          <cell r="D5397">
            <v>442.91899999999998</v>
          </cell>
          <cell r="E5397">
            <v>2</v>
          </cell>
        </row>
        <row r="5398">
          <cell r="A5398" t="str">
            <v>RJ4-25V4R7MX-T2</v>
          </cell>
          <cell r="B5398" t="str">
            <v>5x11</v>
          </cell>
          <cell r="C5398">
            <v>477.041</v>
          </cell>
          <cell r="D5398">
            <v>442.91899999999998</v>
          </cell>
          <cell r="E5398">
            <v>0</v>
          </cell>
        </row>
        <row r="5399">
          <cell r="A5399" t="str">
            <v>RJ4-25V682MX-S1</v>
          </cell>
          <cell r="B5399" t="str">
            <v>18x35.5</v>
          </cell>
          <cell r="C5399">
            <v>13485.485000000001</v>
          </cell>
          <cell r="D5399">
            <v>13927.374</v>
          </cell>
          <cell r="E5399">
            <v>0</v>
          </cell>
        </row>
        <row r="5400">
          <cell r="A5400" t="str">
            <v>RJ4-25V682MX-T50</v>
          </cell>
          <cell r="B5400" t="str">
            <v>18x35.5</v>
          </cell>
          <cell r="C5400">
            <v>13250.883</v>
          </cell>
          <cell r="D5400">
            <v>13597.972</v>
          </cell>
          <cell r="E5400">
            <v>2.25</v>
          </cell>
        </row>
        <row r="5401">
          <cell r="A5401" t="str">
            <v>RJ4-350V4R7M-T2</v>
          </cell>
          <cell r="B5401" t="str">
            <v>10x12.5</v>
          </cell>
          <cell r="C5401">
            <v>1968.3530000000001</v>
          </cell>
          <cell r="D5401">
            <v>1644.903</v>
          </cell>
          <cell r="E5401">
            <v>0</v>
          </cell>
        </row>
        <row r="5402">
          <cell r="A5402" t="str">
            <v>RJ4-35V100MX</v>
          </cell>
          <cell r="B5402" t="str">
            <v>5x11</v>
          </cell>
          <cell r="C5402">
            <v>465.85199999999998</v>
          </cell>
          <cell r="D5402">
            <v>435.262</v>
          </cell>
          <cell r="E5402">
            <v>1</v>
          </cell>
        </row>
        <row r="5403">
          <cell r="A5403" t="str">
            <v>RJ4-35V100MX-T2</v>
          </cell>
          <cell r="B5403" t="str">
            <v>5x11</v>
          </cell>
          <cell r="C5403">
            <v>477.041</v>
          </cell>
          <cell r="D5403">
            <v>442.91899999999998</v>
          </cell>
          <cell r="E5403">
            <v>0</v>
          </cell>
        </row>
        <row r="5404">
          <cell r="A5404" t="str">
            <v>RJ4-35V101MX</v>
          </cell>
          <cell r="B5404" t="str">
            <v>6.3x11</v>
          </cell>
          <cell r="C5404">
            <v>735.04600000000005</v>
          </cell>
          <cell r="D5404">
            <v>610.85500000000002</v>
          </cell>
          <cell r="E5404">
            <v>0</v>
          </cell>
        </row>
        <row r="5405">
          <cell r="A5405" t="str">
            <v>RJ4-35V101MX-F1</v>
          </cell>
          <cell r="B5405" t="str">
            <v>6.3x11</v>
          </cell>
          <cell r="C5405">
            <v>748.37599999999998</v>
          </cell>
          <cell r="D5405">
            <v>630.34400000000005</v>
          </cell>
          <cell r="E5405">
            <v>4</v>
          </cell>
        </row>
        <row r="5406">
          <cell r="A5406" t="str">
            <v>RJ4-35V101MX-T2</v>
          </cell>
          <cell r="B5406" t="str">
            <v>6.3x11</v>
          </cell>
          <cell r="C5406">
            <v>776.03599999999994</v>
          </cell>
          <cell r="D5406">
            <v>724.95799999999997</v>
          </cell>
          <cell r="E5406">
            <v>10</v>
          </cell>
        </row>
        <row r="5407">
          <cell r="A5407" t="str">
            <v>RJ4-35V101MX-T36</v>
          </cell>
          <cell r="B5407" t="str">
            <v>6.3x11</v>
          </cell>
          <cell r="C5407">
            <v>776.03599999999994</v>
          </cell>
          <cell r="D5407">
            <v>724.95799999999997</v>
          </cell>
          <cell r="E5407">
            <v>0</v>
          </cell>
        </row>
        <row r="5408">
          <cell r="A5408" t="str">
            <v>RJ4-35V102MX</v>
          </cell>
          <cell r="B5408" t="str">
            <v>12.5x20</v>
          </cell>
          <cell r="C5408">
            <v>3856.3879999999999</v>
          </cell>
          <cell r="D5408">
            <v>3543.5430000000001</v>
          </cell>
          <cell r="E5408">
            <v>11.5</v>
          </cell>
        </row>
        <row r="5409">
          <cell r="A5409" t="str">
            <v>RJ4-35V102MX-T4</v>
          </cell>
          <cell r="B5409" t="str">
            <v>12.5x20</v>
          </cell>
          <cell r="C5409">
            <v>3888.6619999999998</v>
          </cell>
          <cell r="D5409">
            <v>3605.585</v>
          </cell>
          <cell r="E5409">
            <v>14</v>
          </cell>
        </row>
        <row r="5410">
          <cell r="A5410" t="str">
            <v>RJ4-35V220MX</v>
          </cell>
          <cell r="B5410" t="str">
            <v>5x11</v>
          </cell>
          <cell r="C5410">
            <v>465.85199999999998</v>
          </cell>
          <cell r="D5410">
            <v>435.262</v>
          </cell>
          <cell r="E5410">
            <v>0</v>
          </cell>
        </row>
        <row r="5411">
          <cell r="A5411" t="str">
            <v>RJ4-35V221MG3#-T2</v>
          </cell>
          <cell r="B5411" t="str">
            <v>8x11.5</v>
          </cell>
          <cell r="C5411">
            <v>1084.2470000000001</v>
          </cell>
          <cell r="D5411">
            <v>926.58900000000006</v>
          </cell>
          <cell r="E5411">
            <v>0</v>
          </cell>
        </row>
        <row r="5412">
          <cell r="A5412" t="str">
            <v>RJ4-35V221MSX-T2</v>
          </cell>
          <cell r="B5412" t="str">
            <v>8x11.5</v>
          </cell>
          <cell r="C5412">
            <v>1084.2470000000001</v>
          </cell>
          <cell r="D5412">
            <v>926.58900000000006</v>
          </cell>
          <cell r="E5412">
            <v>1</v>
          </cell>
        </row>
        <row r="5413">
          <cell r="A5413" t="str">
            <v>RJ4-35V221MX</v>
          </cell>
          <cell r="B5413" t="str">
            <v>10x12.5</v>
          </cell>
          <cell r="C5413">
            <v>1858.8889999999999</v>
          </cell>
          <cell r="D5413">
            <v>1482.0229999999999</v>
          </cell>
          <cell r="E5413">
            <v>0</v>
          </cell>
        </row>
        <row r="5414">
          <cell r="A5414" t="str">
            <v>RJ4-35V221MX-T2</v>
          </cell>
          <cell r="B5414" t="str">
            <v>10x12.5</v>
          </cell>
          <cell r="C5414">
            <v>1886.316</v>
          </cell>
          <cell r="D5414">
            <v>1516.472</v>
          </cell>
          <cell r="E5414">
            <v>0</v>
          </cell>
        </row>
        <row r="5415">
          <cell r="A5415" t="str">
            <v>RJ4-35V222MK5-F44</v>
          </cell>
          <cell r="B5415" t="str">
            <v>18x20</v>
          </cell>
          <cell r="C5415">
            <v>10319.73</v>
          </cell>
          <cell r="D5415">
            <v>7979.4719999999998</v>
          </cell>
          <cell r="E5415">
            <v>0</v>
          </cell>
        </row>
        <row r="5416">
          <cell r="A5416" t="str">
            <v>RJ4-35V222MK5PE</v>
          </cell>
          <cell r="B5416" t="str">
            <v>18x20</v>
          </cell>
          <cell r="C5416">
            <v>10308.852000000001</v>
          </cell>
          <cell r="D5416">
            <v>7818.2139999999999</v>
          </cell>
          <cell r="E5416">
            <v>0</v>
          </cell>
        </row>
        <row r="5417">
          <cell r="A5417" t="str">
            <v>RJ4-35V222MX</v>
          </cell>
          <cell r="B5417" t="str">
            <v>16x25</v>
          </cell>
          <cell r="C5417">
            <v>7314.4110000000001</v>
          </cell>
          <cell r="D5417">
            <v>7147.5</v>
          </cell>
          <cell r="E5417">
            <v>0</v>
          </cell>
        </row>
        <row r="5418">
          <cell r="A5418" t="str">
            <v>RJ4-35V222MX-F</v>
          </cell>
          <cell r="B5418" t="str">
            <v>16x25</v>
          </cell>
          <cell r="C5418">
            <v>7397.6670000000004</v>
          </cell>
          <cell r="D5418">
            <v>7367.8320000000003</v>
          </cell>
          <cell r="E5418">
            <v>1</v>
          </cell>
        </row>
        <row r="5419">
          <cell r="A5419" t="str">
            <v>RJ4-35V222MX-T50</v>
          </cell>
          <cell r="B5419" t="str">
            <v>16x25</v>
          </cell>
          <cell r="C5419">
            <v>7337.991</v>
          </cell>
          <cell r="D5419">
            <v>7245.7510000000002</v>
          </cell>
          <cell r="E5419">
            <v>0</v>
          </cell>
        </row>
        <row r="5420">
          <cell r="A5420" t="str">
            <v>RJ4-35V222MX-T68</v>
          </cell>
          <cell r="B5420" t="str">
            <v>16x25</v>
          </cell>
          <cell r="C5420">
            <v>7337.991</v>
          </cell>
          <cell r="D5420">
            <v>7245.7510000000002</v>
          </cell>
          <cell r="E5420">
            <v>7</v>
          </cell>
        </row>
        <row r="5421">
          <cell r="A5421" t="str">
            <v>RJ4-35V330MX</v>
          </cell>
          <cell r="B5421" t="str">
            <v>5x11</v>
          </cell>
          <cell r="C5421">
            <v>465.85199999999998</v>
          </cell>
          <cell r="D5421">
            <v>435.262</v>
          </cell>
          <cell r="E5421">
            <v>0</v>
          </cell>
        </row>
        <row r="5422">
          <cell r="A5422" t="str">
            <v>RJ4-35V331MX</v>
          </cell>
          <cell r="B5422" t="str">
            <v>10x12.5</v>
          </cell>
          <cell r="C5422">
            <v>1858.8889999999999</v>
          </cell>
          <cell r="D5422">
            <v>1482.0229999999999</v>
          </cell>
          <cell r="E5422">
            <v>3</v>
          </cell>
        </row>
        <row r="5423">
          <cell r="A5423" t="str">
            <v>RJ4-35V332MK6#</v>
          </cell>
          <cell r="B5423" t="str">
            <v>18x25</v>
          </cell>
          <cell r="C5423">
            <v>10308.852000000001</v>
          </cell>
          <cell r="D5423">
            <v>10674.454</v>
          </cell>
          <cell r="E5423">
            <v>2.5</v>
          </cell>
        </row>
        <row r="5424">
          <cell r="A5424" t="str">
            <v>RJ4-35V332MK7PE</v>
          </cell>
          <cell r="B5424" t="str">
            <v>18x31.5</v>
          </cell>
          <cell r="C5424">
            <v>13295.645</v>
          </cell>
          <cell r="D5424">
            <v>10741.903</v>
          </cell>
          <cell r="E5424">
            <v>0</v>
          </cell>
        </row>
        <row r="5425">
          <cell r="A5425" t="str">
            <v>RJ4-35V332MSX</v>
          </cell>
          <cell r="B5425" t="str">
            <v>18x25</v>
          </cell>
          <cell r="C5425">
            <v>10308.852000000001</v>
          </cell>
          <cell r="D5425">
            <v>10674.454</v>
          </cell>
          <cell r="E5425">
            <v>0.5</v>
          </cell>
        </row>
        <row r="5426">
          <cell r="A5426" t="str">
            <v>RJ4-35V332MSX-F</v>
          </cell>
          <cell r="B5426" t="str">
            <v>18x25</v>
          </cell>
          <cell r="C5426">
            <v>10319.73</v>
          </cell>
          <cell r="D5426">
            <v>10897.036</v>
          </cell>
          <cell r="E5426">
            <v>0</v>
          </cell>
        </row>
        <row r="5427">
          <cell r="A5427" t="str">
            <v>RJ4-35V332MX</v>
          </cell>
          <cell r="B5427" t="str">
            <v>16x35.5</v>
          </cell>
          <cell r="C5427">
            <v>10448.913</v>
          </cell>
          <cell r="D5427">
            <v>10545.587</v>
          </cell>
          <cell r="E5427">
            <v>0</v>
          </cell>
        </row>
        <row r="5428">
          <cell r="A5428" t="str">
            <v>RJ4-35V470ME3#-T2</v>
          </cell>
          <cell r="B5428" t="str">
            <v>5x11</v>
          </cell>
          <cell r="C5428">
            <v>477.041</v>
          </cell>
          <cell r="D5428">
            <v>442.91899999999998</v>
          </cell>
          <cell r="E5428">
            <v>0</v>
          </cell>
        </row>
        <row r="5429">
          <cell r="A5429" t="str">
            <v>RJ4-35V470ME3#-T36</v>
          </cell>
          <cell r="B5429" t="str">
            <v>5x11</v>
          </cell>
          <cell r="C5429">
            <v>477.041</v>
          </cell>
          <cell r="D5429">
            <v>442.91899999999998</v>
          </cell>
          <cell r="E5429">
            <v>0</v>
          </cell>
        </row>
        <row r="5430">
          <cell r="A5430" t="str">
            <v>RJ4-35V470MX</v>
          </cell>
          <cell r="B5430" t="str">
            <v>5x11</v>
          </cell>
          <cell r="C5430">
            <v>465.85199999999998</v>
          </cell>
          <cell r="D5430">
            <v>435.262</v>
          </cell>
          <cell r="E5430">
            <v>0</v>
          </cell>
        </row>
        <row r="5431">
          <cell r="A5431" t="str">
            <v>RJ4-35V470MX-T2</v>
          </cell>
          <cell r="B5431" t="str">
            <v>5x11</v>
          </cell>
          <cell r="C5431">
            <v>477.041</v>
          </cell>
          <cell r="D5431">
            <v>442.91899999999998</v>
          </cell>
          <cell r="E5431">
            <v>4</v>
          </cell>
        </row>
        <row r="5432">
          <cell r="A5432" t="str">
            <v>RJ4-35V470MX-T36</v>
          </cell>
          <cell r="B5432" t="str">
            <v>5x11</v>
          </cell>
          <cell r="C5432">
            <v>477.041</v>
          </cell>
          <cell r="D5432">
            <v>442.91899999999998</v>
          </cell>
          <cell r="E5432">
            <v>10</v>
          </cell>
        </row>
        <row r="5433">
          <cell r="A5433" t="str">
            <v>RJ4-35V471MH4#</v>
          </cell>
          <cell r="B5433" t="str">
            <v>10x16</v>
          </cell>
          <cell r="C5433">
            <v>2235.741</v>
          </cell>
          <cell r="D5433">
            <v>1850.636</v>
          </cell>
          <cell r="E5433">
            <v>2</v>
          </cell>
        </row>
        <row r="5434">
          <cell r="A5434" t="str">
            <v>RJ4-35V471MX</v>
          </cell>
          <cell r="B5434" t="str">
            <v>10x16</v>
          </cell>
          <cell r="C5434">
            <v>2235.741</v>
          </cell>
          <cell r="D5434">
            <v>1850.636</v>
          </cell>
          <cell r="E5434">
            <v>2</v>
          </cell>
        </row>
        <row r="5435">
          <cell r="A5435" t="str">
            <v>RJ4-35V471MX-T2</v>
          </cell>
          <cell r="B5435" t="str">
            <v>10x16</v>
          </cell>
          <cell r="C5435">
            <v>2258.4090000000001</v>
          </cell>
          <cell r="D5435">
            <v>1884.664</v>
          </cell>
          <cell r="E5435">
            <v>11.5</v>
          </cell>
        </row>
        <row r="5436">
          <cell r="A5436" t="str">
            <v>RJ4-35V472MK8PE</v>
          </cell>
          <cell r="B5436" t="str">
            <v>18x35.5</v>
          </cell>
          <cell r="C5436">
            <v>13295.645</v>
          </cell>
          <cell r="D5436">
            <v>13481.959000000001</v>
          </cell>
          <cell r="E5436">
            <v>0</v>
          </cell>
        </row>
        <row r="5437">
          <cell r="A5437" t="str">
            <v>RJ4-35V472MK8PE-F48</v>
          </cell>
          <cell r="B5437" t="str">
            <v>18x35.5</v>
          </cell>
          <cell r="C5437">
            <v>13485.485000000001</v>
          </cell>
          <cell r="D5437">
            <v>13927.374</v>
          </cell>
          <cell r="E5437">
            <v>0</v>
          </cell>
        </row>
        <row r="5438">
          <cell r="A5438" t="str">
            <v>RJ4-35V472MX</v>
          </cell>
          <cell r="B5438" t="str">
            <v>18x35.5</v>
          </cell>
          <cell r="C5438">
            <v>13295.645</v>
          </cell>
          <cell r="D5438">
            <v>13481.959000000001</v>
          </cell>
          <cell r="E5438">
            <v>2.2000000000000002</v>
          </cell>
        </row>
        <row r="5439">
          <cell r="A5439" t="str">
            <v>RJ4-35V562MK9PE</v>
          </cell>
          <cell r="B5439" t="str">
            <v>18x40</v>
          </cell>
          <cell r="C5439">
            <v>17191.405999999999</v>
          </cell>
          <cell r="D5439">
            <v>17885.55</v>
          </cell>
          <cell r="E5439">
            <v>0</v>
          </cell>
        </row>
        <row r="5440">
          <cell r="A5440" t="str">
            <v>RJ4-35V682MK9PE</v>
          </cell>
          <cell r="B5440" t="str">
            <v>18x40</v>
          </cell>
          <cell r="C5440">
            <v>17191.405999999999</v>
          </cell>
          <cell r="D5440">
            <v>17885.55</v>
          </cell>
          <cell r="E5440">
            <v>0</v>
          </cell>
        </row>
        <row r="5441">
          <cell r="A5441" t="str">
            <v>RJ4-35V682MK9PE-T50</v>
          </cell>
          <cell r="B5441" t="str">
            <v>18x40</v>
          </cell>
          <cell r="C5441">
            <v>17195.386999999999</v>
          </cell>
          <cell r="D5441">
            <v>18092.366999999998</v>
          </cell>
          <cell r="E5441">
            <v>0</v>
          </cell>
        </row>
        <row r="5442">
          <cell r="A5442" t="str">
            <v>RJ4-400V010M</v>
          </cell>
          <cell r="B5442" t="str">
            <v>6.3x11</v>
          </cell>
          <cell r="C5442">
            <v>676.298</v>
          </cell>
          <cell r="D5442">
            <v>566.02700000000004</v>
          </cell>
          <cell r="E5442">
            <v>5.2</v>
          </cell>
        </row>
        <row r="5443">
          <cell r="A5443" t="str">
            <v>RJ4-400V010M-F</v>
          </cell>
          <cell r="B5443" t="str">
            <v>6.3x11</v>
          </cell>
          <cell r="C5443">
            <v>689.51599999999996</v>
          </cell>
          <cell r="D5443">
            <v>575.58000000000004</v>
          </cell>
          <cell r="E5443">
            <v>0</v>
          </cell>
        </row>
        <row r="5444">
          <cell r="A5444" t="str">
            <v>RJ4-400V010M-T2</v>
          </cell>
          <cell r="B5444" t="str">
            <v>6.3x11</v>
          </cell>
          <cell r="C5444">
            <v>693.01</v>
          </cell>
          <cell r="D5444">
            <v>573.13900000000001</v>
          </cell>
          <cell r="E5444">
            <v>69</v>
          </cell>
        </row>
        <row r="5445">
          <cell r="A5445" t="str">
            <v>RJ4-400V010M-T58</v>
          </cell>
          <cell r="B5445" t="str">
            <v>6.3x11</v>
          </cell>
          <cell r="C5445">
            <v>693.01</v>
          </cell>
          <cell r="D5445">
            <v>573.13900000000001</v>
          </cell>
          <cell r="E5445">
            <v>4</v>
          </cell>
        </row>
        <row r="5446">
          <cell r="A5446" t="str">
            <v>RJ4-400V100M</v>
          </cell>
          <cell r="B5446" t="str">
            <v>12.5x20</v>
          </cell>
          <cell r="C5446">
            <v>4560.7619999999997</v>
          </cell>
          <cell r="D5446">
            <v>4388.8389999999999</v>
          </cell>
          <cell r="E5446">
            <v>0</v>
          </cell>
        </row>
        <row r="5447">
          <cell r="A5447" t="str">
            <v>RJ4-400V100MI5#</v>
          </cell>
          <cell r="B5447" t="str">
            <v>12.5x20</v>
          </cell>
          <cell r="C5447">
            <v>4560.7619999999997</v>
          </cell>
          <cell r="D5447">
            <v>4388.8389999999999</v>
          </cell>
          <cell r="E5447">
            <v>0</v>
          </cell>
        </row>
        <row r="5448">
          <cell r="A5448" t="str">
            <v>RJ4-400V100MS-T2</v>
          </cell>
          <cell r="B5448" t="str">
            <v>10x20</v>
          </cell>
          <cell r="C5448">
            <v>2617.203</v>
          </cell>
          <cell r="D5448">
            <v>2358.9180000000001</v>
          </cell>
          <cell r="E5448">
            <v>0.5</v>
          </cell>
        </row>
        <row r="5449">
          <cell r="A5449" t="str">
            <v>RJ4-400V101MS</v>
          </cell>
          <cell r="B5449" t="str">
            <v>18x35.5</v>
          </cell>
          <cell r="C5449">
            <v>11228.067999999999</v>
          </cell>
          <cell r="D5449">
            <v>19639.848000000002</v>
          </cell>
          <cell r="E5449">
            <v>12.8</v>
          </cell>
        </row>
        <row r="5450">
          <cell r="A5450" t="str">
            <v>RJ4-400V151</v>
          </cell>
          <cell r="B5450" t="str">
            <v>18x40</v>
          </cell>
          <cell r="C5450">
            <v>18663.827000000001</v>
          </cell>
          <cell r="D5450">
            <v>0</v>
          </cell>
          <cell r="E5450">
            <v>0</v>
          </cell>
        </row>
        <row r="5451">
          <cell r="A5451" t="str">
            <v>RJ4-400V220M</v>
          </cell>
          <cell r="B5451" t="str">
            <v>12.5x25</v>
          </cell>
          <cell r="C5451">
            <v>6161.2479999999996</v>
          </cell>
          <cell r="D5451">
            <v>6419.2839999999997</v>
          </cell>
          <cell r="E5451">
            <v>0.5</v>
          </cell>
        </row>
        <row r="5452">
          <cell r="A5452" t="str">
            <v>RJ4-400V220M-F</v>
          </cell>
          <cell r="B5452" t="str">
            <v>12.5x25</v>
          </cell>
          <cell r="C5452">
            <v>6245.5429999999997</v>
          </cell>
          <cell r="D5452">
            <v>6486.8379999999997</v>
          </cell>
          <cell r="E5452">
            <v>8</v>
          </cell>
        </row>
        <row r="5453">
          <cell r="A5453" t="str">
            <v>RJ4-400V220M-T4</v>
          </cell>
          <cell r="B5453" t="str">
            <v>12.5x25</v>
          </cell>
          <cell r="C5453">
            <v>6187.0879999999997</v>
          </cell>
          <cell r="D5453">
            <v>6381.8639999999996</v>
          </cell>
          <cell r="E5453">
            <v>0</v>
          </cell>
        </row>
        <row r="5454">
          <cell r="A5454" t="str">
            <v>RJ4-400V220MI5</v>
          </cell>
          <cell r="B5454" t="str">
            <v>12.5x20</v>
          </cell>
          <cell r="C5454">
            <v>4560.7619999999997</v>
          </cell>
          <cell r="D5454">
            <v>4388.8389999999999</v>
          </cell>
          <cell r="E5454">
            <v>0</v>
          </cell>
        </row>
        <row r="5455">
          <cell r="A5455" t="str">
            <v>RJ4-400V2R2M</v>
          </cell>
          <cell r="B5455" t="str">
            <v>8x11.5</v>
          </cell>
          <cell r="C5455">
            <v>1092.527</v>
          </cell>
          <cell r="D5455">
            <v>1024.94</v>
          </cell>
          <cell r="E5455">
            <v>0</v>
          </cell>
        </row>
        <row r="5456">
          <cell r="A5456" t="str">
            <v>RJ4-400V330M</v>
          </cell>
          <cell r="B5456" t="str">
            <v>16x25</v>
          </cell>
          <cell r="C5456">
            <v>7936.9319999999998</v>
          </cell>
          <cell r="D5456">
            <v>8022.5469999999996</v>
          </cell>
          <cell r="E5456">
            <v>0.5</v>
          </cell>
        </row>
        <row r="5457">
          <cell r="A5457" t="str">
            <v>RJ4-400V330M-F</v>
          </cell>
          <cell r="B5457" t="str">
            <v>16x25</v>
          </cell>
          <cell r="C5457">
            <v>8018.5910000000003</v>
          </cell>
          <cell r="D5457">
            <v>8092.2759999999998</v>
          </cell>
          <cell r="E5457">
            <v>1</v>
          </cell>
        </row>
        <row r="5458">
          <cell r="A5458" t="str">
            <v>RJ4-400V3R3M-T2</v>
          </cell>
          <cell r="B5458" t="str">
            <v>10x12.5</v>
          </cell>
          <cell r="C5458">
            <v>1968.3530000000001</v>
          </cell>
          <cell r="D5458">
            <v>1644.903</v>
          </cell>
          <cell r="E5458">
            <v>3</v>
          </cell>
        </row>
        <row r="5459">
          <cell r="A5459" t="str">
            <v>RJ4-400V470M</v>
          </cell>
          <cell r="B5459" t="str">
            <v>16x31.5</v>
          </cell>
          <cell r="C5459">
            <v>9981.5169999999998</v>
          </cell>
          <cell r="D5459">
            <v>10257.001</v>
          </cell>
          <cell r="E5459">
            <v>0</v>
          </cell>
        </row>
        <row r="5460">
          <cell r="A5460" t="str">
            <v>RJ4-400V470MJ7#</v>
          </cell>
          <cell r="B5460" t="str">
            <v>16x31.5</v>
          </cell>
          <cell r="C5460">
            <v>9981.5169999999998</v>
          </cell>
          <cell r="D5460">
            <v>10257.001</v>
          </cell>
          <cell r="E5460">
            <v>0</v>
          </cell>
        </row>
        <row r="5461">
          <cell r="A5461" t="str">
            <v>RJ4-400V4R7M</v>
          </cell>
          <cell r="B5461" t="str">
            <v>10x16</v>
          </cell>
          <cell r="C5461">
            <v>2349.2150000000001</v>
          </cell>
          <cell r="D5461">
            <v>2095.0729999999999</v>
          </cell>
          <cell r="E5461">
            <v>0.4</v>
          </cell>
        </row>
        <row r="5462">
          <cell r="A5462" t="str">
            <v>RJ4-400V4R7M-T2</v>
          </cell>
          <cell r="B5462" t="str">
            <v>10x16</v>
          </cell>
          <cell r="C5462">
            <v>2366.3389999999999</v>
          </cell>
          <cell r="D5462">
            <v>2089.663</v>
          </cell>
          <cell r="E5462">
            <v>0</v>
          </cell>
        </row>
        <row r="5463">
          <cell r="A5463" t="str">
            <v>RJ4-400V4R7MS</v>
          </cell>
          <cell r="B5463" t="str">
            <v>10x12.5</v>
          </cell>
          <cell r="C5463">
            <v>1940.9259999999999</v>
          </cell>
          <cell r="D5463">
            <v>1634.133</v>
          </cell>
          <cell r="E5463">
            <v>0</v>
          </cell>
        </row>
        <row r="5464">
          <cell r="A5464" t="str">
            <v>RJ4-400V680MK7</v>
          </cell>
          <cell r="B5464" t="str">
            <v>18x31.5</v>
          </cell>
          <cell r="C5464">
            <v>15844.329</v>
          </cell>
          <cell r="D5464">
            <v>16784.79</v>
          </cell>
          <cell r="E5464">
            <v>0</v>
          </cell>
        </row>
        <row r="5465">
          <cell r="A5465" t="str">
            <v>RJ4-400V6R8M-T2</v>
          </cell>
          <cell r="B5465" t="str">
            <v>10x16</v>
          </cell>
          <cell r="C5465">
            <v>2366.3389999999999</v>
          </cell>
          <cell r="D5465">
            <v>2089.663</v>
          </cell>
          <cell r="E5465">
            <v>1</v>
          </cell>
        </row>
        <row r="5466">
          <cell r="A5466" t="str">
            <v>RJ4-400V820MK7</v>
          </cell>
          <cell r="B5466" t="str">
            <v>18x31.5</v>
          </cell>
          <cell r="C5466">
            <v>15844.329</v>
          </cell>
          <cell r="D5466">
            <v>16784.79</v>
          </cell>
          <cell r="E5466">
            <v>0.3</v>
          </cell>
        </row>
        <row r="5467">
          <cell r="A5467" t="str">
            <v>RJ4-450V010M</v>
          </cell>
          <cell r="B5467" t="str">
            <v>8x11.5</v>
          </cell>
          <cell r="C5467">
            <v>1092.527</v>
          </cell>
          <cell r="D5467">
            <v>1024.94</v>
          </cell>
          <cell r="E5467">
            <v>2</v>
          </cell>
        </row>
        <row r="5468">
          <cell r="A5468" t="str">
            <v>RJ4-450V010M-T8</v>
          </cell>
          <cell r="B5468" t="str">
            <v>8x11.5</v>
          </cell>
          <cell r="C5468">
            <v>1122.4190000000001</v>
          </cell>
          <cell r="D5468">
            <v>1038.7860000000001</v>
          </cell>
          <cell r="E5468">
            <v>0</v>
          </cell>
        </row>
        <row r="5469">
          <cell r="A5469" t="str">
            <v>RJ4-450V100M</v>
          </cell>
          <cell r="B5469" t="str">
            <v>12.5x20</v>
          </cell>
          <cell r="C5469">
            <v>4560.7619999999997</v>
          </cell>
          <cell r="D5469">
            <v>4388.8389999999999</v>
          </cell>
          <cell r="E5469">
            <v>1</v>
          </cell>
        </row>
        <row r="5470">
          <cell r="A5470" t="str">
            <v>RJ4-450V100M-T4</v>
          </cell>
          <cell r="B5470" t="str">
            <v>12.5x20</v>
          </cell>
          <cell r="C5470">
            <v>4593.3239999999996</v>
          </cell>
          <cell r="D5470">
            <v>4377.0829999999996</v>
          </cell>
          <cell r="E5470">
            <v>1</v>
          </cell>
        </row>
        <row r="5471">
          <cell r="A5471" t="str">
            <v>RJ4-450V101MK9-F</v>
          </cell>
          <cell r="B5471" t="str">
            <v>18x40</v>
          </cell>
          <cell r="C5471">
            <v>18700.22</v>
          </cell>
          <cell r="D5471">
            <v>19685.127</v>
          </cell>
          <cell r="E5471">
            <v>1</v>
          </cell>
        </row>
        <row r="5472">
          <cell r="A5472" t="str">
            <v>RJ4-450V2R2M</v>
          </cell>
          <cell r="B5472" t="str">
            <v>10x12.5</v>
          </cell>
          <cell r="C5472">
            <v>1940.9259999999999</v>
          </cell>
          <cell r="D5472">
            <v>1634.133</v>
          </cell>
          <cell r="E5472">
            <v>0</v>
          </cell>
        </row>
        <row r="5473">
          <cell r="A5473" t="str">
            <v>RJ4-450V2R2M-T2</v>
          </cell>
          <cell r="B5473" t="str">
            <v>10x12.5</v>
          </cell>
          <cell r="C5473">
            <v>1968.3530000000001</v>
          </cell>
          <cell r="D5473">
            <v>1644.903</v>
          </cell>
          <cell r="E5473">
            <v>0</v>
          </cell>
        </row>
        <row r="5474">
          <cell r="A5474" t="str">
            <v>RJ4-450V330M</v>
          </cell>
          <cell r="B5474" t="str">
            <v>16x31.5</v>
          </cell>
          <cell r="C5474">
            <v>9981.5169999999998</v>
          </cell>
          <cell r="D5474">
            <v>10257.001</v>
          </cell>
          <cell r="E5474">
            <v>3.8</v>
          </cell>
        </row>
        <row r="5475">
          <cell r="A5475" t="str">
            <v>RJ4-450V470M</v>
          </cell>
          <cell r="B5475" t="str">
            <v>16x35.5</v>
          </cell>
          <cell r="C5475">
            <v>13184.1</v>
          </cell>
          <cell r="D5475">
            <v>13682.504999999999</v>
          </cell>
          <cell r="E5475">
            <v>0</v>
          </cell>
        </row>
        <row r="5476">
          <cell r="A5476" t="str">
            <v>RJ4-450V4R7M</v>
          </cell>
          <cell r="B5476" t="str">
            <v>10x20</v>
          </cell>
          <cell r="C5476">
            <v>2587.5210000000002</v>
          </cell>
          <cell r="D5476">
            <v>2345.681</v>
          </cell>
          <cell r="E5476">
            <v>0</v>
          </cell>
        </row>
        <row r="5477">
          <cell r="A5477" t="str">
            <v>RJ4-450VR47M-T2</v>
          </cell>
          <cell r="B5477" t="str">
            <v>8x11.5</v>
          </cell>
          <cell r="C5477">
            <v>1122.4190000000001</v>
          </cell>
          <cell r="D5477">
            <v>1038.7860000000001</v>
          </cell>
          <cell r="E5477">
            <v>0</v>
          </cell>
        </row>
        <row r="5478">
          <cell r="A5478" t="str">
            <v>RJ4-50V010ME3#-T2</v>
          </cell>
          <cell r="B5478" t="str">
            <v>5x11</v>
          </cell>
          <cell r="C5478">
            <v>477.041</v>
          </cell>
          <cell r="D5478">
            <v>442.91899999999998</v>
          </cell>
          <cell r="E5478">
            <v>50</v>
          </cell>
        </row>
        <row r="5479">
          <cell r="A5479" t="str">
            <v>RJ4-50V010MX</v>
          </cell>
          <cell r="B5479" t="str">
            <v>5x11</v>
          </cell>
          <cell r="C5479">
            <v>465.85199999999998</v>
          </cell>
          <cell r="D5479">
            <v>435.262</v>
          </cell>
          <cell r="E5479">
            <v>0.08</v>
          </cell>
        </row>
        <row r="5480">
          <cell r="A5480" t="str">
            <v>RJ4-50V010MX-T2</v>
          </cell>
          <cell r="B5480" t="str">
            <v>5x11</v>
          </cell>
          <cell r="C5480">
            <v>477.041</v>
          </cell>
          <cell r="D5480">
            <v>442.91899999999998</v>
          </cell>
          <cell r="E5480">
            <v>38</v>
          </cell>
        </row>
        <row r="5481">
          <cell r="A5481" t="str">
            <v>RJ4-50V100ME3#-T2</v>
          </cell>
          <cell r="B5481" t="str">
            <v>5x11</v>
          </cell>
          <cell r="C5481">
            <v>477.041</v>
          </cell>
          <cell r="D5481">
            <v>442.91899999999998</v>
          </cell>
          <cell r="E5481">
            <v>142</v>
          </cell>
        </row>
        <row r="5482">
          <cell r="A5482" t="str">
            <v>RJ4-50V100ME3#-T72</v>
          </cell>
          <cell r="B5482" t="str">
            <v>5x11</v>
          </cell>
          <cell r="C5482">
            <v>477.041</v>
          </cell>
          <cell r="D5482">
            <v>442.91899999999998</v>
          </cell>
          <cell r="E5482">
            <v>0</v>
          </cell>
        </row>
        <row r="5483">
          <cell r="A5483" t="str">
            <v>RJ4-50V100MX</v>
          </cell>
          <cell r="B5483" t="str">
            <v>5x11</v>
          </cell>
          <cell r="C5483">
            <v>465.85199999999998</v>
          </cell>
          <cell r="D5483">
            <v>435.262</v>
          </cell>
          <cell r="E5483">
            <v>0</v>
          </cell>
        </row>
        <row r="5484">
          <cell r="A5484" t="str">
            <v>RJ4-50V100MX-T2</v>
          </cell>
          <cell r="B5484" t="str">
            <v>5x11</v>
          </cell>
          <cell r="C5484">
            <v>477.041</v>
          </cell>
          <cell r="D5484">
            <v>442.91899999999998</v>
          </cell>
          <cell r="E5484">
            <v>58</v>
          </cell>
        </row>
        <row r="5485">
          <cell r="A5485" t="str">
            <v>RJ4-50V100MX-T36</v>
          </cell>
          <cell r="B5485" t="str">
            <v>5x11</v>
          </cell>
          <cell r="C5485">
            <v>477.041</v>
          </cell>
          <cell r="D5485">
            <v>442.91899999999998</v>
          </cell>
          <cell r="E5485">
            <v>2</v>
          </cell>
        </row>
        <row r="5486">
          <cell r="A5486" t="str">
            <v>RJ4-50V100MX-T72</v>
          </cell>
          <cell r="B5486" t="str">
            <v>5x11</v>
          </cell>
          <cell r="C5486">
            <v>477.041</v>
          </cell>
          <cell r="D5486">
            <v>442.91899999999998</v>
          </cell>
          <cell r="E5486">
            <v>2</v>
          </cell>
        </row>
        <row r="5487">
          <cell r="A5487" t="str">
            <v>RJ4-50V101MG3#-T2</v>
          </cell>
          <cell r="B5487" t="str">
            <v>8x11.5</v>
          </cell>
          <cell r="C5487">
            <v>1084.2470000000001</v>
          </cell>
          <cell r="D5487">
            <v>926.58900000000006</v>
          </cell>
          <cell r="E5487">
            <v>1</v>
          </cell>
        </row>
        <row r="5488">
          <cell r="A5488" t="str">
            <v>RJ4-50V101MX</v>
          </cell>
          <cell r="B5488" t="str">
            <v>8x11.5</v>
          </cell>
          <cell r="C5488">
            <v>1065.741</v>
          </cell>
          <cell r="D5488">
            <v>923.34900000000005</v>
          </cell>
          <cell r="E5488">
            <v>0.6</v>
          </cell>
        </row>
        <row r="5489">
          <cell r="A5489" t="str">
            <v>RJ4-50V101MX-T2</v>
          </cell>
          <cell r="B5489" t="str">
            <v>8x11.5</v>
          </cell>
          <cell r="C5489">
            <v>1084.2470000000001</v>
          </cell>
          <cell r="D5489">
            <v>926.58900000000006</v>
          </cell>
          <cell r="E5489">
            <v>9</v>
          </cell>
        </row>
        <row r="5490">
          <cell r="A5490" t="str">
            <v>RJ4-50V102MX</v>
          </cell>
          <cell r="B5490" t="str">
            <v>12.5x25</v>
          </cell>
          <cell r="C5490">
            <v>4606.8609999999999</v>
          </cell>
          <cell r="D5490">
            <v>4420.616</v>
          </cell>
          <cell r="E5490">
            <v>0</v>
          </cell>
        </row>
        <row r="5491">
          <cell r="A5491" t="str">
            <v>RJ4-50V102MX-S1</v>
          </cell>
          <cell r="B5491" t="str">
            <v>12.5x25</v>
          </cell>
          <cell r="C5491">
            <v>4692.0709999999999</v>
          </cell>
          <cell r="D5491">
            <v>4571.75</v>
          </cell>
          <cell r="E5491">
            <v>2</v>
          </cell>
        </row>
        <row r="5492">
          <cell r="A5492" t="str">
            <v>RJ4-50V102MX-T4</v>
          </cell>
          <cell r="B5492" t="str">
            <v>12.5x25</v>
          </cell>
          <cell r="C5492">
            <v>4635.0349999999999</v>
          </cell>
          <cell r="D5492">
            <v>4487.76</v>
          </cell>
          <cell r="E5492">
            <v>0</v>
          </cell>
        </row>
        <row r="5493">
          <cell r="A5493" t="str">
            <v>RJ4-50V102MZX</v>
          </cell>
          <cell r="B5493" t="str">
            <v>12.5x25</v>
          </cell>
          <cell r="C5493">
            <v>4606.8609999999999</v>
          </cell>
          <cell r="D5493">
            <v>4420.616</v>
          </cell>
          <cell r="E5493">
            <v>1</v>
          </cell>
        </row>
        <row r="5494">
          <cell r="A5494" t="str">
            <v>RJ4-50V102MZX-F</v>
          </cell>
          <cell r="B5494" t="str">
            <v>12.5x25</v>
          </cell>
          <cell r="C5494">
            <v>4692.0709999999999</v>
          </cell>
          <cell r="D5494">
            <v>4571.75</v>
          </cell>
          <cell r="E5494">
            <v>0</v>
          </cell>
        </row>
        <row r="5495">
          <cell r="A5495" t="str">
            <v>RJ4-50V150MX-F</v>
          </cell>
          <cell r="B5495" t="str">
            <v>5x11</v>
          </cell>
          <cell r="C5495">
            <v>481.774</v>
          </cell>
          <cell r="D5495">
            <v>453.63400000000001</v>
          </cell>
          <cell r="E5495">
            <v>0</v>
          </cell>
        </row>
        <row r="5496">
          <cell r="A5496" t="str">
            <v>RJ4-50V150MX-F1</v>
          </cell>
          <cell r="B5496" t="str">
            <v>5x11</v>
          </cell>
          <cell r="C5496">
            <v>481.774</v>
          </cell>
          <cell r="D5496">
            <v>453.63400000000001</v>
          </cell>
          <cell r="E5496">
            <v>0</v>
          </cell>
        </row>
        <row r="5497">
          <cell r="A5497" t="str">
            <v>RJ4-50V150MX-S1</v>
          </cell>
          <cell r="B5497" t="str">
            <v>5x11</v>
          </cell>
          <cell r="C5497">
            <v>481.774</v>
          </cell>
          <cell r="D5497">
            <v>453.63400000000001</v>
          </cell>
          <cell r="E5497">
            <v>0</v>
          </cell>
        </row>
        <row r="5498">
          <cell r="A5498" t="str">
            <v>RJ4-50V220MX</v>
          </cell>
          <cell r="B5498" t="str">
            <v>5x11</v>
          </cell>
          <cell r="C5498">
            <v>465.85199999999998</v>
          </cell>
          <cell r="D5498">
            <v>435.262</v>
          </cell>
          <cell r="E5498">
            <v>0</v>
          </cell>
        </row>
        <row r="5499">
          <cell r="A5499" t="str">
            <v>RJ4-50V220MX-T2</v>
          </cell>
          <cell r="B5499" t="str">
            <v>5x11</v>
          </cell>
          <cell r="C5499">
            <v>477.041</v>
          </cell>
          <cell r="D5499">
            <v>442.91899999999998</v>
          </cell>
          <cell r="E5499">
            <v>12</v>
          </cell>
        </row>
        <row r="5500">
          <cell r="A5500" t="str">
            <v>RJ4-50V220MX-T36</v>
          </cell>
          <cell r="B5500" t="str">
            <v>5x11</v>
          </cell>
          <cell r="C5500">
            <v>477.041</v>
          </cell>
          <cell r="D5500">
            <v>442.91899999999998</v>
          </cell>
          <cell r="E5500">
            <v>4</v>
          </cell>
        </row>
        <row r="5501">
          <cell r="A5501" t="str">
            <v>RJ4-50V221MH3#-T2</v>
          </cell>
          <cell r="B5501" t="str">
            <v>10x12.5</v>
          </cell>
          <cell r="C5501">
            <v>1886.316</v>
          </cell>
          <cell r="D5501">
            <v>1516.472</v>
          </cell>
          <cell r="E5501">
            <v>2.5</v>
          </cell>
        </row>
        <row r="5502">
          <cell r="A5502" t="str">
            <v>RJ4-50V221MX</v>
          </cell>
          <cell r="B5502" t="str">
            <v>10x12.5</v>
          </cell>
          <cell r="C5502">
            <v>1858.8889999999999</v>
          </cell>
          <cell r="D5502">
            <v>1482.0229999999999</v>
          </cell>
          <cell r="E5502">
            <v>3.6</v>
          </cell>
        </row>
        <row r="5503">
          <cell r="A5503" t="str">
            <v>RJ4-50V221MX-T2</v>
          </cell>
          <cell r="B5503" t="str">
            <v>10x12.5</v>
          </cell>
          <cell r="C5503">
            <v>1886.316</v>
          </cell>
          <cell r="D5503">
            <v>1516.472</v>
          </cell>
          <cell r="E5503">
            <v>0.5</v>
          </cell>
        </row>
        <row r="5504">
          <cell r="A5504" t="str">
            <v>RJ4-50V222MX</v>
          </cell>
          <cell r="B5504" t="str">
            <v>16x35.5</v>
          </cell>
          <cell r="C5504">
            <v>10448.913</v>
          </cell>
          <cell r="D5504">
            <v>10545.587</v>
          </cell>
          <cell r="E5504">
            <v>1</v>
          </cell>
        </row>
        <row r="5505">
          <cell r="A5505" t="str">
            <v>RJ4-50V2R2ME3#-T2</v>
          </cell>
          <cell r="B5505" t="str">
            <v>5x11</v>
          </cell>
          <cell r="C5505">
            <v>477.041</v>
          </cell>
          <cell r="D5505">
            <v>442.91899999999998</v>
          </cell>
          <cell r="E5505">
            <v>4</v>
          </cell>
        </row>
        <row r="5506">
          <cell r="A5506" t="str">
            <v>RJ4-50V2R2MX</v>
          </cell>
          <cell r="B5506" t="str">
            <v>5x11</v>
          </cell>
          <cell r="C5506">
            <v>465.85199999999998</v>
          </cell>
          <cell r="D5506">
            <v>435.262</v>
          </cell>
          <cell r="E5506">
            <v>2</v>
          </cell>
        </row>
        <row r="5507">
          <cell r="A5507" t="str">
            <v>RJ4-50V2R2MX-T2</v>
          </cell>
          <cell r="B5507" t="str">
            <v>5x11</v>
          </cell>
          <cell r="C5507">
            <v>477.041</v>
          </cell>
          <cell r="D5507">
            <v>442.91899999999998</v>
          </cell>
          <cell r="E5507">
            <v>2</v>
          </cell>
        </row>
        <row r="5508">
          <cell r="A5508" t="str">
            <v>RJ4-50V330MX</v>
          </cell>
          <cell r="B5508" t="str">
            <v>5x11</v>
          </cell>
          <cell r="C5508">
            <v>465.85199999999998</v>
          </cell>
          <cell r="D5508">
            <v>435.262</v>
          </cell>
          <cell r="E5508">
            <v>4</v>
          </cell>
        </row>
        <row r="5509">
          <cell r="A5509" t="str">
            <v>RJ4-50V330MX-T2</v>
          </cell>
          <cell r="B5509" t="str">
            <v>5x11</v>
          </cell>
          <cell r="C5509">
            <v>477.041</v>
          </cell>
          <cell r="D5509">
            <v>442.91899999999998</v>
          </cell>
          <cell r="E5509">
            <v>6</v>
          </cell>
        </row>
        <row r="5510">
          <cell r="A5510" t="str">
            <v>RJ4-50V331MX</v>
          </cell>
          <cell r="B5510" t="str">
            <v>10x16</v>
          </cell>
          <cell r="C5510">
            <v>2235.741</v>
          </cell>
          <cell r="D5510">
            <v>1850.636</v>
          </cell>
          <cell r="E5510">
            <v>1</v>
          </cell>
        </row>
        <row r="5511">
          <cell r="A5511" t="str">
            <v>RJ4-50V331MX-T2</v>
          </cell>
          <cell r="B5511" t="str">
            <v>10x16</v>
          </cell>
          <cell r="C5511">
            <v>2258.4090000000001</v>
          </cell>
          <cell r="D5511">
            <v>1884.664</v>
          </cell>
          <cell r="E5511">
            <v>0</v>
          </cell>
        </row>
        <row r="5512">
          <cell r="A5512" t="str">
            <v>RJ4-50V332MX</v>
          </cell>
          <cell r="B5512" t="str">
            <v>18x35.5</v>
          </cell>
          <cell r="C5512">
            <v>13295.645</v>
          </cell>
          <cell r="D5512">
            <v>13481.959000000001</v>
          </cell>
          <cell r="E5512">
            <v>0.2</v>
          </cell>
        </row>
        <row r="5513">
          <cell r="A5513" t="str">
            <v>RJ4-50V332MX-T50</v>
          </cell>
          <cell r="B5513" t="str">
            <v>18x35.5</v>
          </cell>
          <cell r="C5513">
            <v>13250.883</v>
          </cell>
          <cell r="D5513">
            <v>13597.972</v>
          </cell>
          <cell r="E5513">
            <v>0</v>
          </cell>
        </row>
        <row r="5514">
          <cell r="A5514" t="str">
            <v>RJ4-50V3R3ME3#-T2</v>
          </cell>
          <cell r="B5514" t="str">
            <v>5x11</v>
          </cell>
          <cell r="C5514">
            <v>477.041</v>
          </cell>
          <cell r="D5514">
            <v>442.91899999999998</v>
          </cell>
          <cell r="E5514">
            <v>0</v>
          </cell>
        </row>
        <row r="5515">
          <cell r="A5515" t="str">
            <v>RJ4-50V3R3MX</v>
          </cell>
          <cell r="B5515" t="str">
            <v>5x11</v>
          </cell>
          <cell r="C5515">
            <v>465.85199999999998</v>
          </cell>
          <cell r="D5515">
            <v>435.262</v>
          </cell>
          <cell r="E5515">
            <v>4</v>
          </cell>
        </row>
        <row r="5516">
          <cell r="A5516" t="str">
            <v>RJ4-50V3R3MX-T2</v>
          </cell>
          <cell r="B5516" t="str">
            <v>5x11</v>
          </cell>
          <cell r="C5516">
            <v>477.041</v>
          </cell>
          <cell r="D5516">
            <v>442.91899999999998</v>
          </cell>
          <cell r="E5516">
            <v>0</v>
          </cell>
        </row>
        <row r="5517">
          <cell r="A5517" t="str">
            <v>RJ4-50V470MF3#-T2</v>
          </cell>
          <cell r="B5517" t="str">
            <v>6.3x11</v>
          </cell>
          <cell r="C5517">
            <v>776.03599999999994</v>
          </cell>
          <cell r="D5517">
            <v>724.95799999999997</v>
          </cell>
          <cell r="E5517">
            <v>32</v>
          </cell>
        </row>
        <row r="5518">
          <cell r="A5518" t="str">
            <v>RJ4-50V470MX</v>
          </cell>
          <cell r="B5518" t="str">
            <v>6.3x11</v>
          </cell>
          <cell r="C5518">
            <v>735.04600000000005</v>
          </cell>
          <cell r="D5518">
            <v>610.85500000000002</v>
          </cell>
          <cell r="E5518">
            <v>0.08</v>
          </cell>
        </row>
        <row r="5519">
          <cell r="A5519" t="str">
            <v>RJ4-50V470MX-S1</v>
          </cell>
          <cell r="B5519" t="str">
            <v>6.3x11</v>
          </cell>
          <cell r="C5519">
            <v>748.37599999999998</v>
          </cell>
          <cell r="D5519">
            <v>630.34400000000005</v>
          </cell>
          <cell r="E5519">
            <v>2</v>
          </cell>
        </row>
        <row r="5520">
          <cell r="A5520" t="str">
            <v>RJ4-50V470MX-T2</v>
          </cell>
          <cell r="B5520" t="str">
            <v>6.3x11</v>
          </cell>
          <cell r="C5520">
            <v>776.03599999999994</v>
          </cell>
          <cell r="D5520">
            <v>724.95799999999997</v>
          </cell>
          <cell r="E5520">
            <v>8</v>
          </cell>
        </row>
        <row r="5521">
          <cell r="A5521" t="str">
            <v>RJ4-50V470MX-T58</v>
          </cell>
          <cell r="B5521" t="str">
            <v>6.3x11</v>
          </cell>
          <cell r="C5521">
            <v>776.03599999999994</v>
          </cell>
          <cell r="D5521">
            <v>724.95799999999997</v>
          </cell>
          <cell r="E5521">
            <v>0</v>
          </cell>
        </row>
        <row r="5522">
          <cell r="A5522" t="str">
            <v>RJ4-50V471MX</v>
          </cell>
          <cell r="B5522" t="str">
            <v>12.5x20</v>
          </cell>
          <cell r="C5522">
            <v>3856.3879999999999</v>
          </cell>
          <cell r="D5522">
            <v>3543.5430000000001</v>
          </cell>
          <cell r="E5522">
            <v>0</v>
          </cell>
        </row>
        <row r="5523">
          <cell r="A5523" t="str">
            <v>RJ4-50V471MX-T4</v>
          </cell>
          <cell r="B5523" t="str">
            <v>12.5x20</v>
          </cell>
          <cell r="C5523">
            <v>3888.6619999999998</v>
          </cell>
          <cell r="D5523">
            <v>3605.585</v>
          </cell>
          <cell r="E5523">
            <v>0</v>
          </cell>
        </row>
        <row r="5524">
          <cell r="A5524" t="str">
            <v>RJ4-50V4R7ME3#-T2</v>
          </cell>
          <cell r="B5524" t="str">
            <v>5x11</v>
          </cell>
          <cell r="C5524">
            <v>477.041</v>
          </cell>
          <cell r="D5524">
            <v>442.91899999999998</v>
          </cell>
          <cell r="E5524">
            <v>0</v>
          </cell>
        </row>
        <row r="5525">
          <cell r="A5525" t="str">
            <v>RJ4-50V4R7MX</v>
          </cell>
          <cell r="B5525" t="str">
            <v>5x11</v>
          </cell>
          <cell r="C5525">
            <v>465.85199999999998</v>
          </cell>
          <cell r="D5525">
            <v>435.262</v>
          </cell>
          <cell r="E5525">
            <v>0</v>
          </cell>
        </row>
        <row r="5526">
          <cell r="A5526" t="str">
            <v>RJ4-50V4R7MX-T2</v>
          </cell>
          <cell r="B5526" t="str">
            <v>5x11</v>
          </cell>
          <cell r="C5526">
            <v>477.041</v>
          </cell>
          <cell r="D5526">
            <v>442.91899999999998</v>
          </cell>
          <cell r="E5526">
            <v>60</v>
          </cell>
        </row>
        <row r="5527">
          <cell r="A5527" t="str">
            <v>RJ4-50VR10ME3#-T2</v>
          </cell>
          <cell r="B5527" t="str">
            <v>5x11</v>
          </cell>
          <cell r="C5527">
            <v>477.041</v>
          </cell>
          <cell r="D5527">
            <v>442.91899999999998</v>
          </cell>
          <cell r="E5527">
            <v>0</v>
          </cell>
        </row>
        <row r="5528">
          <cell r="A5528" t="str">
            <v>RJ4-50VR10MX</v>
          </cell>
          <cell r="B5528" t="str">
            <v>5x11</v>
          </cell>
          <cell r="C5528">
            <v>465.85199999999998</v>
          </cell>
          <cell r="D5528">
            <v>435.262</v>
          </cell>
          <cell r="E5528">
            <v>0</v>
          </cell>
        </row>
        <row r="5529">
          <cell r="A5529" t="str">
            <v>RJ4-50VR10MX-T2</v>
          </cell>
          <cell r="B5529" t="str">
            <v>5x11</v>
          </cell>
          <cell r="C5529">
            <v>477.041</v>
          </cell>
          <cell r="D5529">
            <v>442.91899999999998</v>
          </cell>
          <cell r="E5529">
            <v>22</v>
          </cell>
        </row>
        <row r="5530">
          <cell r="A5530" t="str">
            <v>RJ4-50VR22MX</v>
          </cell>
          <cell r="B5530" t="str">
            <v>5x11</v>
          </cell>
          <cell r="C5530">
            <v>465.85199999999998</v>
          </cell>
          <cell r="D5530">
            <v>435.262</v>
          </cell>
          <cell r="E5530">
            <v>0</v>
          </cell>
        </row>
        <row r="5531">
          <cell r="A5531" t="str">
            <v>RJ4-50VR33MX</v>
          </cell>
          <cell r="B5531" t="str">
            <v>5x11</v>
          </cell>
          <cell r="C5531">
            <v>465.85199999999998</v>
          </cell>
          <cell r="D5531">
            <v>435.262</v>
          </cell>
          <cell r="E5531">
            <v>0</v>
          </cell>
        </row>
        <row r="5532">
          <cell r="A5532" t="str">
            <v>RJ4-50VR47ME3#-T2</v>
          </cell>
          <cell r="B5532" t="str">
            <v>5x11</v>
          </cell>
          <cell r="C5532">
            <v>477.041</v>
          </cell>
          <cell r="D5532">
            <v>442.91899999999998</v>
          </cell>
          <cell r="E5532">
            <v>0</v>
          </cell>
        </row>
        <row r="5533">
          <cell r="A5533" t="str">
            <v>RJ4-50VR47MX</v>
          </cell>
          <cell r="B5533" t="str">
            <v>5x11</v>
          </cell>
          <cell r="C5533">
            <v>465.85199999999998</v>
          </cell>
          <cell r="D5533">
            <v>435.262</v>
          </cell>
          <cell r="E5533">
            <v>2</v>
          </cell>
        </row>
        <row r="5534">
          <cell r="A5534" t="str">
            <v>RJ4-50VR47MX-T2</v>
          </cell>
          <cell r="B5534" t="str">
            <v>5x11</v>
          </cell>
          <cell r="C5534">
            <v>477.041</v>
          </cell>
          <cell r="D5534">
            <v>442.91899999999998</v>
          </cell>
          <cell r="E5534">
            <v>48</v>
          </cell>
        </row>
        <row r="5535">
          <cell r="A5535" t="str">
            <v>RJ4-50VR47MX-T36</v>
          </cell>
          <cell r="B5535" t="str">
            <v>5x11</v>
          </cell>
          <cell r="C5535">
            <v>477.041</v>
          </cell>
          <cell r="D5535">
            <v>442.91899999999998</v>
          </cell>
          <cell r="E5535">
            <v>0</v>
          </cell>
        </row>
        <row r="5536">
          <cell r="A5536" t="str">
            <v>RJ4-63V100MX-T2</v>
          </cell>
          <cell r="B5536" t="str">
            <v>5x11</v>
          </cell>
          <cell r="C5536">
            <v>477.041</v>
          </cell>
          <cell r="D5536">
            <v>442.91899999999998</v>
          </cell>
          <cell r="E5536">
            <v>0</v>
          </cell>
        </row>
        <row r="5537">
          <cell r="A5537" t="str">
            <v>RJ4-63V100MX-T58</v>
          </cell>
          <cell r="B5537" t="str">
            <v>5x11</v>
          </cell>
          <cell r="C5537">
            <v>477.041</v>
          </cell>
          <cell r="D5537">
            <v>442.91899999999998</v>
          </cell>
          <cell r="E5537">
            <v>0</v>
          </cell>
        </row>
        <row r="5538">
          <cell r="A5538" t="str">
            <v>RJ4-63V102MX</v>
          </cell>
          <cell r="B5538" t="str">
            <v>16x25</v>
          </cell>
          <cell r="C5538">
            <v>7314.4110000000001</v>
          </cell>
          <cell r="D5538">
            <v>7147.5</v>
          </cell>
          <cell r="E5538">
            <v>0</v>
          </cell>
        </row>
        <row r="5539">
          <cell r="A5539" t="str">
            <v>RJ4-63V220ME3#-T2</v>
          </cell>
          <cell r="B5539" t="str">
            <v>5x11</v>
          </cell>
          <cell r="C5539">
            <v>477.041</v>
          </cell>
          <cell r="D5539">
            <v>442.91899999999998</v>
          </cell>
          <cell r="E5539">
            <v>0</v>
          </cell>
        </row>
        <row r="5540">
          <cell r="A5540" t="str">
            <v>RJ4-63V220MX</v>
          </cell>
          <cell r="B5540" t="str">
            <v>5x11</v>
          </cell>
          <cell r="C5540">
            <v>465.85199999999998</v>
          </cell>
          <cell r="D5540">
            <v>435.262</v>
          </cell>
          <cell r="E5540">
            <v>0</v>
          </cell>
        </row>
        <row r="5541">
          <cell r="A5541" t="str">
            <v>RJ4-63V220MX-T2</v>
          </cell>
          <cell r="B5541" t="str">
            <v>5x11</v>
          </cell>
          <cell r="C5541">
            <v>477.041</v>
          </cell>
          <cell r="D5541">
            <v>442.91899999999998</v>
          </cell>
          <cell r="E5541">
            <v>8</v>
          </cell>
        </row>
        <row r="5542">
          <cell r="A5542" t="str">
            <v>RJ4-63V220MX-T58</v>
          </cell>
          <cell r="B5542" t="str">
            <v>5x11</v>
          </cell>
          <cell r="C5542">
            <v>477.041</v>
          </cell>
          <cell r="D5542">
            <v>442.91899999999998</v>
          </cell>
          <cell r="E5542">
            <v>2</v>
          </cell>
        </row>
        <row r="5543">
          <cell r="A5543" t="str">
            <v>RJ4-63V221MX-T2</v>
          </cell>
          <cell r="B5543" t="str">
            <v>10x16</v>
          </cell>
          <cell r="C5543">
            <v>2258.4090000000001</v>
          </cell>
          <cell r="D5543">
            <v>1884.664</v>
          </cell>
          <cell r="E5543">
            <v>3</v>
          </cell>
        </row>
        <row r="5544">
          <cell r="A5544" t="str">
            <v>RJ4-63V470MF3#-T2</v>
          </cell>
          <cell r="B5544" t="str">
            <v>6.3x11</v>
          </cell>
          <cell r="C5544">
            <v>776.03599999999994</v>
          </cell>
          <cell r="D5544">
            <v>724.95799999999997</v>
          </cell>
          <cell r="E5544">
            <v>2</v>
          </cell>
        </row>
        <row r="5545">
          <cell r="A5545" t="str">
            <v>RJ4-63V470MX</v>
          </cell>
          <cell r="B5545" t="str">
            <v>6.3x11</v>
          </cell>
          <cell r="C5545">
            <v>735.04600000000005</v>
          </cell>
          <cell r="D5545">
            <v>610.85500000000002</v>
          </cell>
          <cell r="E5545">
            <v>4</v>
          </cell>
        </row>
        <row r="5546">
          <cell r="A5546" t="str">
            <v>RJ4-63V470MX-T2</v>
          </cell>
          <cell r="B5546" t="str">
            <v>6.3x11</v>
          </cell>
          <cell r="C5546">
            <v>776.03599999999994</v>
          </cell>
          <cell r="D5546">
            <v>724.95799999999997</v>
          </cell>
          <cell r="E5546">
            <v>5</v>
          </cell>
        </row>
        <row r="5547">
          <cell r="A5547" t="str">
            <v>RJ4-63V470MX-T58</v>
          </cell>
          <cell r="B5547" t="str">
            <v>6.3x11</v>
          </cell>
          <cell r="C5547">
            <v>776.03599999999994</v>
          </cell>
          <cell r="D5547">
            <v>724.95799999999997</v>
          </cell>
          <cell r="E5547">
            <v>2</v>
          </cell>
        </row>
        <row r="5548">
          <cell r="A5548" t="str">
            <v>RJ4-63V471MX</v>
          </cell>
          <cell r="B5548" t="str">
            <v>12.5x20</v>
          </cell>
          <cell r="C5548">
            <v>3856.3879999999999</v>
          </cell>
          <cell r="D5548">
            <v>3543.5430000000001</v>
          </cell>
          <cell r="E5548">
            <v>0</v>
          </cell>
        </row>
        <row r="5549">
          <cell r="A5549" t="str">
            <v>RJ4-6V102MX</v>
          </cell>
          <cell r="B5549" t="str">
            <v>8x11.5</v>
          </cell>
          <cell r="C5549">
            <v>1065.741</v>
          </cell>
          <cell r="D5549">
            <v>923.34900000000005</v>
          </cell>
          <cell r="E5549">
            <v>0</v>
          </cell>
        </row>
        <row r="5550">
          <cell r="A5550" t="str">
            <v>RJ4-6V102MX-T2</v>
          </cell>
          <cell r="B5550" t="str">
            <v>8x11.5</v>
          </cell>
          <cell r="C5550">
            <v>1084.2470000000001</v>
          </cell>
          <cell r="D5550">
            <v>926.58900000000006</v>
          </cell>
          <cell r="E5550">
            <v>1</v>
          </cell>
        </row>
        <row r="5551">
          <cell r="A5551" t="str">
            <v>RJ4-6V221MX</v>
          </cell>
          <cell r="B5551" t="str">
            <v>5x11</v>
          </cell>
          <cell r="C5551">
            <v>465.85199999999998</v>
          </cell>
          <cell r="D5551">
            <v>435.262</v>
          </cell>
          <cell r="E5551">
            <v>4</v>
          </cell>
        </row>
        <row r="5552">
          <cell r="A5552" t="str">
            <v>RJ4-6V221MX-T2</v>
          </cell>
          <cell r="B5552" t="str">
            <v>5x11</v>
          </cell>
          <cell r="C5552">
            <v>477.041</v>
          </cell>
          <cell r="D5552">
            <v>442.91899999999998</v>
          </cell>
          <cell r="E5552">
            <v>72</v>
          </cell>
        </row>
        <row r="5553">
          <cell r="A5553" t="str">
            <v>RJ4-6V221MX-T58</v>
          </cell>
          <cell r="B5553" t="str">
            <v>5x11</v>
          </cell>
          <cell r="C5553">
            <v>477.041</v>
          </cell>
          <cell r="D5553">
            <v>442.91899999999998</v>
          </cell>
          <cell r="E5553">
            <v>6</v>
          </cell>
        </row>
        <row r="5554">
          <cell r="A5554" t="str">
            <v>RJ4-6V222MX-T2</v>
          </cell>
          <cell r="B5554" t="str">
            <v>10x20</v>
          </cell>
          <cell r="C5554">
            <v>2293.4789999999998</v>
          </cell>
          <cell r="D5554">
            <v>1901.1969999999999</v>
          </cell>
          <cell r="E5554">
            <v>0.5</v>
          </cell>
        </row>
        <row r="5555">
          <cell r="A5555" t="str">
            <v>RJ4-6V223MX</v>
          </cell>
          <cell r="B5555" t="str">
            <v>18x40</v>
          </cell>
          <cell r="C5555">
            <v>17191.405999999999</v>
          </cell>
          <cell r="D5555">
            <v>17885.55</v>
          </cell>
          <cell r="E5555">
            <v>0</v>
          </cell>
        </row>
        <row r="5556">
          <cell r="A5556" t="str">
            <v>RJ4-6V471MX</v>
          </cell>
          <cell r="B5556" t="str">
            <v>6.3x11</v>
          </cell>
          <cell r="C5556">
            <v>735.04600000000005</v>
          </cell>
          <cell r="D5556">
            <v>610.85500000000002</v>
          </cell>
          <cell r="E5556">
            <v>2</v>
          </cell>
        </row>
        <row r="5557">
          <cell r="A5557" t="str">
            <v>RJ4-6V471MX-T2</v>
          </cell>
          <cell r="B5557" t="str">
            <v>6.3x11</v>
          </cell>
          <cell r="C5557">
            <v>776.03599999999994</v>
          </cell>
          <cell r="D5557">
            <v>724.95799999999997</v>
          </cell>
          <cell r="E5557">
            <v>70</v>
          </cell>
        </row>
        <row r="5558">
          <cell r="A5558" t="str">
            <v>RJ4-6V471MX-T58</v>
          </cell>
          <cell r="B5558" t="str">
            <v>6.3x11</v>
          </cell>
          <cell r="C5558">
            <v>776.03599999999994</v>
          </cell>
          <cell r="D5558">
            <v>724.95799999999997</v>
          </cell>
          <cell r="E5558">
            <v>0</v>
          </cell>
        </row>
        <row r="5559">
          <cell r="A5559" t="str">
            <v>RJ4-6V472MX</v>
          </cell>
          <cell r="B5559" t="str">
            <v>12.5x20</v>
          </cell>
          <cell r="C5559">
            <v>3856.3879999999999</v>
          </cell>
          <cell r="D5559">
            <v>3543.5430000000001</v>
          </cell>
          <cell r="E5559">
            <v>0.08</v>
          </cell>
        </row>
        <row r="5560">
          <cell r="A5560" t="str">
            <v>RJB-100V101MI5</v>
          </cell>
          <cell r="B5560" t="str">
            <v>12.5x20</v>
          </cell>
          <cell r="C5560">
            <v>3490.9630000000002</v>
          </cell>
          <cell r="D5560">
            <v>3146.9740000000002</v>
          </cell>
          <cell r="E5560">
            <v>0</v>
          </cell>
        </row>
        <row r="5561">
          <cell r="A5561" t="str">
            <v>RJB-100V330MH3</v>
          </cell>
          <cell r="B5561" t="str">
            <v>10x12.5</v>
          </cell>
          <cell r="C5561">
            <v>1815.922</v>
          </cell>
          <cell r="D5561">
            <v>1442.6410000000001</v>
          </cell>
          <cell r="E5561">
            <v>0</v>
          </cell>
        </row>
        <row r="5562">
          <cell r="A5562" t="str">
            <v>RJB-100V330MH3-T2</v>
          </cell>
          <cell r="B5562" t="str">
            <v>10x12.5</v>
          </cell>
          <cell r="C5562">
            <v>1843.1030000000001</v>
          </cell>
          <cell r="D5562">
            <v>1444.057</v>
          </cell>
          <cell r="E5562">
            <v>0.5</v>
          </cell>
        </row>
        <row r="5563">
          <cell r="A5563" t="str">
            <v>RJB-100V470MH4</v>
          </cell>
          <cell r="B5563" t="str">
            <v>10x16</v>
          </cell>
          <cell r="C5563">
            <v>2081.0569999999998</v>
          </cell>
          <cell r="D5563">
            <v>1686.633</v>
          </cell>
          <cell r="E5563">
            <v>3</v>
          </cell>
        </row>
        <row r="5564">
          <cell r="A5564" t="str">
            <v>RJB-100V471MJ7-F</v>
          </cell>
          <cell r="B5564" t="str">
            <v>16x31.5</v>
          </cell>
          <cell r="C5564">
            <v>9906.3189999999995</v>
          </cell>
          <cell r="D5564">
            <v>10364.486999999999</v>
          </cell>
          <cell r="E5564">
            <v>0</v>
          </cell>
        </row>
        <row r="5565">
          <cell r="A5565" t="str">
            <v>RJB-100V4R7ME3-T2</v>
          </cell>
          <cell r="B5565" t="str">
            <v>5x11.5</v>
          </cell>
          <cell r="C5565">
            <v>472.54199999999997</v>
          </cell>
          <cell r="D5565">
            <v>415.61599999999999</v>
          </cell>
          <cell r="E5565">
            <v>10</v>
          </cell>
        </row>
        <row r="5566">
          <cell r="A5566" t="str">
            <v>RJB-10V101ME3</v>
          </cell>
          <cell r="B5566" t="str">
            <v>5x11.5</v>
          </cell>
          <cell r="C5566">
            <v>424.09199999999998</v>
          </cell>
          <cell r="D5566">
            <v>407.36599999999999</v>
          </cell>
          <cell r="E5566">
            <v>7</v>
          </cell>
        </row>
        <row r="5567">
          <cell r="A5567" t="str">
            <v>RJB-10V101ME3-T10</v>
          </cell>
          <cell r="B5567" t="str">
            <v>5x11.5</v>
          </cell>
          <cell r="C5567">
            <v>472.54199999999997</v>
          </cell>
          <cell r="D5567">
            <v>415.61599999999999</v>
          </cell>
          <cell r="E5567">
            <v>13</v>
          </cell>
        </row>
        <row r="5568">
          <cell r="A5568" t="str">
            <v>RJB-10V101ME3-T2</v>
          </cell>
          <cell r="B5568" t="str">
            <v>5x11.5</v>
          </cell>
          <cell r="C5568">
            <v>472.54199999999997</v>
          </cell>
          <cell r="D5568">
            <v>415.61599999999999</v>
          </cell>
          <cell r="E5568">
            <v>0</v>
          </cell>
        </row>
        <row r="5569">
          <cell r="A5569" t="str">
            <v>RJB-10V102MH4</v>
          </cell>
          <cell r="B5569" t="str">
            <v>10x16</v>
          </cell>
          <cell r="C5569">
            <v>2081.0569999999998</v>
          </cell>
          <cell r="D5569">
            <v>1686.633</v>
          </cell>
          <cell r="E5569">
            <v>0</v>
          </cell>
        </row>
        <row r="5570">
          <cell r="A5570" t="str">
            <v>RJB-10V102MH4-T2</v>
          </cell>
          <cell r="B5570" t="str">
            <v>10x16</v>
          </cell>
          <cell r="C5570">
            <v>2108.7600000000002</v>
          </cell>
          <cell r="D5570">
            <v>1690.796</v>
          </cell>
          <cell r="E5570">
            <v>1</v>
          </cell>
        </row>
        <row r="5571">
          <cell r="A5571" t="str">
            <v>RJB-10V122MH4</v>
          </cell>
          <cell r="B5571" t="str">
            <v>10x16</v>
          </cell>
          <cell r="C5571">
            <v>2081.0569999999998</v>
          </cell>
          <cell r="D5571">
            <v>1686.633</v>
          </cell>
          <cell r="E5571">
            <v>0</v>
          </cell>
        </row>
        <row r="5572">
          <cell r="A5572" t="str">
            <v>RJB-10V181MF3-T2</v>
          </cell>
          <cell r="B5572" t="str">
            <v>6.3x11.5</v>
          </cell>
          <cell r="C5572">
            <v>721.26199999999994</v>
          </cell>
          <cell r="D5572">
            <v>599.21299999999997</v>
          </cell>
          <cell r="E5572">
            <v>0</v>
          </cell>
        </row>
        <row r="5573">
          <cell r="A5573" t="str">
            <v>RJB-10V221MF3</v>
          </cell>
          <cell r="B5573" t="str">
            <v>6.3x11.5</v>
          </cell>
          <cell r="C5573">
            <v>704.702</v>
          </cell>
          <cell r="D5573">
            <v>592.99599999999998</v>
          </cell>
          <cell r="E5573">
            <v>0</v>
          </cell>
        </row>
        <row r="5574">
          <cell r="A5574" t="str">
            <v>RJB-10V221MF3-T58</v>
          </cell>
          <cell r="B5574" t="str">
            <v>6.3x11.5</v>
          </cell>
          <cell r="C5574">
            <v>721.26199999999994</v>
          </cell>
          <cell r="D5574">
            <v>599.21299999999997</v>
          </cell>
          <cell r="E5574">
            <v>2</v>
          </cell>
        </row>
        <row r="5575">
          <cell r="A5575" t="str">
            <v>RJB-10V471MG3</v>
          </cell>
          <cell r="B5575" t="str">
            <v>8x12</v>
          </cell>
          <cell r="C5575">
            <v>969.77599999999995</v>
          </cell>
          <cell r="D5575">
            <v>903.57299999999998</v>
          </cell>
          <cell r="E5575">
            <v>2</v>
          </cell>
        </row>
        <row r="5576">
          <cell r="A5576" t="str">
            <v>RJB-10V471MG3-T2</v>
          </cell>
          <cell r="B5576" t="str">
            <v>8x12</v>
          </cell>
          <cell r="C5576">
            <v>991.79700000000003</v>
          </cell>
          <cell r="D5576">
            <v>910.87800000000004</v>
          </cell>
          <cell r="E5576">
            <v>0</v>
          </cell>
        </row>
        <row r="5577">
          <cell r="A5577" t="str">
            <v>RJB-10V681MH3</v>
          </cell>
          <cell r="B5577" t="str">
            <v>10x12.5</v>
          </cell>
          <cell r="C5577">
            <v>1815.922</v>
          </cell>
          <cell r="D5577">
            <v>1442.6410000000001</v>
          </cell>
          <cell r="E5577">
            <v>0</v>
          </cell>
        </row>
        <row r="5578">
          <cell r="A5578" t="str">
            <v>RJB-16V102MH5</v>
          </cell>
          <cell r="B5578" t="str">
            <v>10x20</v>
          </cell>
          <cell r="C5578">
            <v>2456.12</v>
          </cell>
          <cell r="D5578">
            <v>2057.54</v>
          </cell>
          <cell r="E5578">
            <v>1</v>
          </cell>
        </row>
        <row r="5579">
          <cell r="A5579" t="str">
            <v>RJB-16V102MH5-S1</v>
          </cell>
          <cell r="B5579" t="str">
            <v>10x20</v>
          </cell>
          <cell r="C5579">
            <v>2546.8609999999999</v>
          </cell>
          <cell r="D5579">
            <v>2128.7249999999999</v>
          </cell>
          <cell r="E5579">
            <v>0</v>
          </cell>
        </row>
        <row r="5580">
          <cell r="A5580" t="str">
            <v>RJB-16V102MH5-T2</v>
          </cell>
          <cell r="B5580" t="str">
            <v>10x20</v>
          </cell>
          <cell r="C5580">
            <v>2486.9090000000001</v>
          </cell>
          <cell r="D5580">
            <v>2054.047</v>
          </cell>
          <cell r="E5580">
            <v>0</v>
          </cell>
        </row>
        <row r="5581">
          <cell r="A5581" t="str">
            <v>RJB-16V121ME3Z1</v>
          </cell>
          <cell r="B5581" t="str">
            <v>5x11.5</v>
          </cell>
          <cell r="C5581">
            <v>424.09199999999998</v>
          </cell>
          <cell r="D5581">
            <v>407.36599999999999</v>
          </cell>
          <cell r="E5581">
            <v>0</v>
          </cell>
        </row>
        <row r="5582">
          <cell r="A5582" t="str">
            <v>RJB-16V121ME3Z1-T2</v>
          </cell>
          <cell r="B5582" t="str">
            <v>5x11.5</v>
          </cell>
          <cell r="C5582">
            <v>472.54199999999997</v>
          </cell>
          <cell r="D5582">
            <v>415.61599999999999</v>
          </cell>
          <cell r="E5582">
            <v>2</v>
          </cell>
        </row>
        <row r="5583">
          <cell r="A5583" t="str">
            <v>RJB-16V121MF3</v>
          </cell>
          <cell r="B5583" t="str">
            <v>6.3x11.5</v>
          </cell>
          <cell r="C5583">
            <v>704.702</v>
          </cell>
          <cell r="D5583">
            <v>592.99599999999998</v>
          </cell>
          <cell r="E5583">
            <v>0</v>
          </cell>
        </row>
        <row r="5584">
          <cell r="A5584" t="str">
            <v>RJB-16V121MF3-T2</v>
          </cell>
          <cell r="B5584" t="str">
            <v>6.3x11.5</v>
          </cell>
          <cell r="C5584">
            <v>721.26199999999994</v>
          </cell>
          <cell r="D5584">
            <v>599.21299999999997</v>
          </cell>
          <cell r="E5584">
            <v>10</v>
          </cell>
        </row>
        <row r="5585">
          <cell r="A5585" t="str">
            <v>RJB-16V221MF3</v>
          </cell>
          <cell r="B5585" t="str">
            <v>6.3x11.5</v>
          </cell>
          <cell r="C5585">
            <v>704.702</v>
          </cell>
          <cell r="D5585">
            <v>592.99599999999998</v>
          </cell>
          <cell r="E5585">
            <v>0</v>
          </cell>
        </row>
        <row r="5586">
          <cell r="A5586" t="str">
            <v>RJB-16V221MF3#-T2</v>
          </cell>
          <cell r="B5586" t="str">
            <v>6.3x11.5</v>
          </cell>
          <cell r="C5586">
            <v>721.26199999999994</v>
          </cell>
          <cell r="D5586">
            <v>599.21299999999997</v>
          </cell>
          <cell r="E5586">
            <v>2</v>
          </cell>
        </row>
        <row r="5587">
          <cell r="A5587" t="str">
            <v>RJB-16V221MF3-T2</v>
          </cell>
          <cell r="B5587" t="str">
            <v>6.3x11.5</v>
          </cell>
          <cell r="C5587">
            <v>721.26199999999994</v>
          </cell>
          <cell r="D5587">
            <v>599.21299999999997</v>
          </cell>
          <cell r="E5587">
            <v>32</v>
          </cell>
        </row>
        <row r="5588">
          <cell r="A5588" t="str">
            <v>RJB-16V221MF3-T58</v>
          </cell>
          <cell r="B5588" t="str">
            <v>6.3x11.5</v>
          </cell>
          <cell r="C5588">
            <v>721.26199999999994</v>
          </cell>
          <cell r="D5588">
            <v>599.21299999999997</v>
          </cell>
          <cell r="E5588">
            <v>80</v>
          </cell>
        </row>
        <row r="5589">
          <cell r="A5589" t="str">
            <v>RJB-16V222MI6</v>
          </cell>
          <cell r="B5589" t="str">
            <v>12.5x25</v>
          </cell>
          <cell r="C5589">
            <v>4360.451</v>
          </cell>
          <cell r="D5589">
            <v>4011.9690000000001</v>
          </cell>
          <cell r="E5589">
            <v>1</v>
          </cell>
        </row>
        <row r="5590">
          <cell r="A5590" t="str">
            <v>RJB-16V331MG3</v>
          </cell>
          <cell r="B5590" t="str">
            <v>8x12</v>
          </cell>
          <cell r="C5590">
            <v>969.77599999999995</v>
          </cell>
          <cell r="D5590">
            <v>903.57299999999998</v>
          </cell>
          <cell r="E5590">
            <v>0</v>
          </cell>
        </row>
        <row r="5591">
          <cell r="A5591" t="str">
            <v>RJB-16V332MJ6</v>
          </cell>
          <cell r="B5591" t="str">
            <v>16x25</v>
          </cell>
          <cell r="C5591">
            <v>6008.4390000000003</v>
          </cell>
          <cell r="D5591">
            <v>5687.4970000000003</v>
          </cell>
          <cell r="E5591">
            <v>0.5</v>
          </cell>
        </row>
        <row r="5592">
          <cell r="A5592" t="str">
            <v>RJB-16V470ME3-T2</v>
          </cell>
          <cell r="B5592" t="str">
            <v>5x11.5</v>
          </cell>
          <cell r="C5592">
            <v>472.54199999999997</v>
          </cell>
          <cell r="D5592">
            <v>415.61599999999999</v>
          </cell>
          <cell r="E5592">
            <v>4</v>
          </cell>
        </row>
        <row r="5593">
          <cell r="A5593" t="str">
            <v>RJB-16V471MH3</v>
          </cell>
          <cell r="B5593" t="str">
            <v>10x12.5</v>
          </cell>
          <cell r="C5593">
            <v>1815.922</v>
          </cell>
          <cell r="D5593">
            <v>1442.6410000000001</v>
          </cell>
          <cell r="E5593">
            <v>0</v>
          </cell>
        </row>
        <row r="5594">
          <cell r="A5594" t="str">
            <v>RJB-16V471MH3-T2</v>
          </cell>
          <cell r="B5594" t="str">
            <v>10x12.5</v>
          </cell>
          <cell r="C5594">
            <v>1843.1030000000001</v>
          </cell>
          <cell r="D5594">
            <v>1444.057</v>
          </cell>
          <cell r="E5594">
            <v>0.5</v>
          </cell>
        </row>
        <row r="5595">
          <cell r="A5595" t="str">
            <v>RJB-16V472MJ7</v>
          </cell>
          <cell r="B5595" t="str">
            <v>16x31.5</v>
          </cell>
          <cell r="C5595">
            <v>9828.7610000000004</v>
          </cell>
          <cell r="D5595">
            <v>10297.233</v>
          </cell>
          <cell r="E5595">
            <v>0</v>
          </cell>
        </row>
        <row r="5596">
          <cell r="A5596" t="str">
            <v>RJB-16V681MH3</v>
          </cell>
          <cell r="B5596" t="str">
            <v>10x12.5</v>
          </cell>
          <cell r="C5596">
            <v>1815.922</v>
          </cell>
          <cell r="D5596">
            <v>1442.6410000000001</v>
          </cell>
          <cell r="E5596">
            <v>0</v>
          </cell>
        </row>
        <row r="5597">
          <cell r="A5597" t="str">
            <v>RJB-16V681MH3-T2</v>
          </cell>
          <cell r="B5597" t="str">
            <v>10x12.5</v>
          </cell>
          <cell r="C5597">
            <v>1843.1030000000001</v>
          </cell>
          <cell r="D5597">
            <v>1444.057</v>
          </cell>
          <cell r="E5597">
            <v>0</v>
          </cell>
        </row>
        <row r="5598">
          <cell r="A5598" t="str">
            <v>RJB-16V681MH4</v>
          </cell>
          <cell r="B5598" t="str">
            <v>10x16</v>
          </cell>
          <cell r="C5598">
            <v>2081.0569999999998</v>
          </cell>
          <cell r="D5598">
            <v>1686.633</v>
          </cell>
          <cell r="E5598">
            <v>3</v>
          </cell>
        </row>
        <row r="5599">
          <cell r="A5599" t="str">
            <v>RJB-16V681MH4-T2</v>
          </cell>
          <cell r="B5599" t="str">
            <v>10x16</v>
          </cell>
          <cell r="C5599">
            <v>2108.7600000000002</v>
          </cell>
          <cell r="D5599">
            <v>1690.796</v>
          </cell>
          <cell r="E5599">
            <v>3</v>
          </cell>
        </row>
        <row r="5600">
          <cell r="A5600" t="str">
            <v>RJB-25V101MF3</v>
          </cell>
          <cell r="B5600" t="str">
            <v>6.3x11.5</v>
          </cell>
          <cell r="C5600">
            <v>704.702</v>
          </cell>
          <cell r="D5600">
            <v>592.99599999999998</v>
          </cell>
          <cell r="E5600">
            <v>0</v>
          </cell>
        </row>
        <row r="5601">
          <cell r="A5601" t="str">
            <v>RJB-25V101MF3-S1</v>
          </cell>
          <cell r="B5601" t="str">
            <v>6.3x11.5</v>
          </cell>
          <cell r="C5601">
            <v>717.94500000000005</v>
          </cell>
          <cell r="D5601">
            <v>602.52700000000004</v>
          </cell>
          <cell r="E5601">
            <v>2</v>
          </cell>
        </row>
        <row r="5602">
          <cell r="A5602" t="str">
            <v>RJB-25V101MF3-T2</v>
          </cell>
          <cell r="B5602" t="str">
            <v>6.3x11.5</v>
          </cell>
          <cell r="C5602">
            <v>721.26199999999994</v>
          </cell>
          <cell r="D5602">
            <v>599.21299999999997</v>
          </cell>
          <cell r="E5602">
            <v>50.637999999999998</v>
          </cell>
        </row>
        <row r="5603">
          <cell r="A5603" t="str">
            <v>RJB-25V101MF3-T36</v>
          </cell>
          <cell r="B5603" t="str">
            <v>6.3x11.5</v>
          </cell>
          <cell r="C5603">
            <v>721.26199999999994</v>
          </cell>
          <cell r="D5603">
            <v>599.21299999999997</v>
          </cell>
          <cell r="E5603">
            <v>8</v>
          </cell>
        </row>
        <row r="5604">
          <cell r="A5604" t="str">
            <v>RJB-25V101MF3-T58</v>
          </cell>
          <cell r="B5604" t="str">
            <v>6.3x11.5</v>
          </cell>
          <cell r="C5604">
            <v>721.26199999999994</v>
          </cell>
          <cell r="D5604">
            <v>599.21299999999997</v>
          </cell>
          <cell r="E5604">
            <v>0</v>
          </cell>
        </row>
        <row r="5605">
          <cell r="A5605" t="str">
            <v>RJB-25V102MI5</v>
          </cell>
          <cell r="B5605" t="str">
            <v>12.5x20</v>
          </cell>
          <cell r="C5605">
            <v>3490.9630000000002</v>
          </cell>
          <cell r="D5605">
            <v>3146.9740000000002</v>
          </cell>
          <cell r="E5605">
            <v>0</v>
          </cell>
        </row>
        <row r="5606">
          <cell r="A5606" t="str">
            <v>RJB-25V102MI5-T4</v>
          </cell>
          <cell r="B5606" t="str">
            <v>12.5x20</v>
          </cell>
          <cell r="C5606">
            <v>3520.027</v>
          </cell>
          <cell r="D5606">
            <v>3124.473</v>
          </cell>
          <cell r="E5606">
            <v>10.5</v>
          </cell>
        </row>
        <row r="5607">
          <cell r="A5607" t="str">
            <v>RJB-25V121MF4-T2</v>
          </cell>
          <cell r="B5607" t="str">
            <v>6.3x15</v>
          </cell>
          <cell r="C5607">
            <v>861.34400000000005</v>
          </cell>
          <cell r="D5607">
            <v>732.55700000000002</v>
          </cell>
          <cell r="E5607">
            <v>2</v>
          </cell>
        </row>
        <row r="5608">
          <cell r="A5608" t="str">
            <v>RJB-25V221MG3</v>
          </cell>
          <cell r="B5608" t="str">
            <v>8x12</v>
          </cell>
          <cell r="C5608">
            <v>969.77599999999995</v>
          </cell>
          <cell r="D5608">
            <v>903.57299999999998</v>
          </cell>
          <cell r="E5608">
            <v>0</v>
          </cell>
        </row>
        <row r="5609">
          <cell r="A5609" t="str">
            <v>RJB-25V221MG3#-T8</v>
          </cell>
          <cell r="B5609" t="str">
            <v>8x12</v>
          </cell>
          <cell r="C5609">
            <v>991.79700000000003</v>
          </cell>
          <cell r="D5609">
            <v>910.87800000000004</v>
          </cell>
          <cell r="E5609">
            <v>0</v>
          </cell>
        </row>
        <row r="5610">
          <cell r="A5610" t="str">
            <v>RJB-25V221MG3-T2</v>
          </cell>
          <cell r="B5610" t="str">
            <v>8x12</v>
          </cell>
          <cell r="C5610">
            <v>991.79700000000003</v>
          </cell>
          <cell r="D5610">
            <v>910.87800000000004</v>
          </cell>
          <cell r="E5610">
            <v>41</v>
          </cell>
        </row>
        <row r="5611">
          <cell r="A5611" t="str">
            <v>RJB-25V221MG3-T8</v>
          </cell>
          <cell r="B5611" t="str">
            <v>8x12</v>
          </cell>
          <cell r="C5611">
            <v>991.79700000000003</v>
          </cell>
          <cell r="D5611">
            <v>910.87800000000004</v>
          </cell>
          <cell r="E5611">
            <v>0</v>
          </cell>
        </row>
        <row r="5612">
          <cell r="A5612" t="str">
            <v>RJB-25V331MH3</v>
          </cell>
          <cell r="B5612" t="str">
            <v>10x12.5</v>
          </cell>
          <cell r="C5612">
            <v>1815.922</v>
          </cell>
          <cell r="D5612">
            <v>1442.6410000000001</v>
          </cell>
          <cell r="E5612">
            <v>0</v>
          </cell>
        </row>
        <row r="5613">
          <cell r="A5613" t="str">
            <v>RJB-25V331MH3-T2</v>
          </cell>
          <cell r="B5613" t="str">
            <v>10x12.5</v>
          </cell>
          <cell r="C5613">
            <v>1843.1030000000001</v>
          </cell>
          <cell r="D5613">
            <v>1444.057</v>
          </cell>
          <cell r="E5613">
            <v>37.5</v>
          </cell>
        </row>
        <row r="5614">
          <cell r="A5614" t="str">
            <v>RJB-25V470ME3</v>
          </cell>
          <cell r="B5614" t="str">
            <v>5x11.5</v>
          </cell>
          <cell r="C5614">
            <v>424.09199999999998</v>
          </cell>
          <cell r="D5614">
            <v>407.36599999999999</v>
          </cell>
          <cell r="E5614">
            <v>0</v>
          </cell>
        </row>
        <row r="5615">
          <cell r="A5615" t="str">
            <v>RJB-25V470ME3-T2</v>
          </cell>
          <cell r="B5615" t="str">
            <v>5x11.5</v>
          </cell>
          <cell r="C5615">
            <v>472.54199999999997</v>
          </cell>
          <cell r="D5615">
            <v>415.61599999999999</v>
          </cell>
          <cell r="E5615">
            <v>18</v>
          </cell>
        </row>
        <row r="5616">
          <cell r="A5616" t="str">
            <v>RJB-25V471MH4</v>
          </cell>
          <cell r="B5616" t="str">
            <v>10x16</v>
          </cell>
          <cell r="C5616">
            <v>2081.0569999999998</v>
          </cell>
          <cell r="D5616">
            <v>1686.633</v>
          </cell>
          <cell r="E5616">
            <v>0</v>
          </cell>
        </row>
        <row r="5617">
          <cell r="A5617" t="str">
            <v>RJB-25V471MH4-T2</v>
          </cell>
          <cell r="B5617" t="str">
            <v>10x16</v>
          </cell>
          <cell r="C5617">
            <v>2108.7600000000002</v>
          </cell>
          <cell r="D5617">
            <v>1690.796</v>
          </cell>
          <cell r="E5617">
            <v>7.5</v>
          </cell>
        </row>
        <row r="5618">
          <cell r="A5618" t="str">
            <v>RJB-25V681MH5</v>
          </cell>
          <cell r="B5618" t="str">
            <v>10x20</v>
          </cell>
          <cell r="C5618">
            <v>2456.12</v>
          </cell>
          <cell r="D5618">
            <v>2057.54</v>
          </cell>
          <cell r="E5618">
            <v>1</v>
          </cell>
        </row>
        <row r="5619">
          <cell r="A5619" t="str">
            <v>RJB-25V821MI5-T4</v>
          </cell>
          <cell r="B5619" t="str">
            <v>12.5x20</v>
          </cell>
          <cell r="C5619">
            <v>3520.027</v>
          </cell>
          <cell r="D5619">
            <v>3124.473</v>
          </cell>
          <cell r="E5619">
            <v>5</v>
          </cell>
        </row>
        <row r="5620">
          <cell r="A5620" t="str">
            <v>RJB-35V101MG3-T8</v>
          </cell>
          <cell r="B5620" t="str">
            <v>8x12</v>
          </cell>
          <cell r="C5620">
            <v>991.79700000000003</v>
          </cell>
          <cell r="D5620">
            <v>910.87800000000004</v>
          </cell>
          <cell r="E5620">
            <v>42</v>
          </cell>
        </row>
        <row r="5621">
          <cell r="A5621" t="str">
            <v>RJB-35V102MI6</v>
          </cell>
          <cell r="B5621" t="str">
            <v>12.5x25</v>
          </cell>
          <cell r="C5621">
            <v>4360.451</v>
          </cell>
          <cell r="D5621">
            <v>4011.9690000000001</v>
          </cell>
          <cell r="E5621">
            <v>5</v>
          </cell>
        </row>
        <row r="5622">
          <cell r="A5622" t="str">
            <v>RJB-35V102MI6-S1</v>
          </cell>
          <cell r="B5622" t="str">
            <v>12.5x25</v>
          </cell>
          <cell r="C5622">
            <v>4444.0860000000002</v>
          </cell>
          <cell r="D5622">
            <v>4076.1460000000002</v>
          </cell>
          <cell r="E5622">
            <v>0</v>
          </cell>
        </row>
        <row r="5623">
          <cell r="A5623" t="str">
            <v>RJB-35V102MI6-T4</v>
          </cell>
          <cell r="B5623" t="str">
            <v>12.5x25</v>
          </cell>
          <cell r="C5623">
            <v>4383.0959999999995</v>
          </cell>
          <cell r="D5623">
            <v>3967.6970000000001</v>
          </cell>
          <cell r="E5623">
            <v>1</v>
          </cell>
        </row>
        <row r="5624">
          <cell r="A5624" t="str">
            <v>RJB-35V102MI6W#</v>
          </cell>
          <cell r="B5624" t="str">
            <v>12.5x25</v>
          </cell>
          <cell r="C5624">
            <v>4360.451</v>
          </cell>
          <cell r="D5624">
            <v>4011.9690000000001</v>
          </cell>
          <cell r="E5624">
            <v>2</v>
          </cell>
        </row>
        <row r="5625">
          <cell r="A5625" t="str">
            <v>RJB-35V102MI6W#-F44</v>
          </cell>
          <cell r="B5625" t="str">
            <v>12.5x25</v>
          </cell>
          <cell r="C5625">
            <v>4444.0860000000002</v>
          </cell>
          <cell r="D5625">
            <v>4076.1460000000002</v>
          </cell>
          <cell r="E5625">
            <v>6</v>
          </cell>
        </row>
        <row r="5626">
          <cell r="A5626" t="str">
            <v>RJB-35V122MJ5</v>
          </cell>
          <cell r="B5626" t="str">
            <v>16x20</v>
          </cell>
          <cell r="C5626">
            <v>5390.6710000000003</v>
          </cell>
          <cell r="D5626">
            <v>5166.6509999999998</v>
          </cell>
          <cell r="E5626">
            <v>0</v>
          </cell>
        </row>
        <row r="5627">
          <cell r="A5627" t="str">
            <v>RJB-35V221MH3</v>
          </cell>
          <cell r="B5627" t="str">
            <v>10x12.5</v>
          </cell>
          <cell r="C5627">
            <v>1815.922</v>
          </cell>
          <cell r="D5627">
            <v>1442.6410000000001</v>
          </cell>
          <cell r="E5627">
            <v>9</v>
          </cell>
        </row>
        <row r="5628">
          <cell r="A5628" t="str">
            <v>RJB-35V221MH3-T2</v>
          </cell>
          <cell r="B5628" t="str">
            <v>10x12.5</v>
          </cell>
          <cell r="C5628">
            <v>1843.1030000000001</v>
          </cell>
          <cell r="D5628">
            <v>1444.057</v>
          </cell>
          <cell r="E5628">
            <v>55</v>
          </cell>
        </row>
        <row r="5629">
          <cell r="A5629" t="str">
            <v>RJB-35V270ME3</v>
          </cell>
          <cell r="B5629" t="str">
            <v>5x11.5</v>
          </cell>
          <cell r="C5629">
            <v>424.09199999999998</v>
          </cell>
          <cell r="D5629">
            <v>407.36599999999999</v>
          </cell>
          <cell r="E5629">
            <v>0</v>
          </cell>
        </row>
        <row r="5630">
          <cell r="A5630" t="str">
            <v>RJB-35V270ME3-T2</v>
          </cell>
          <cell r="B5630" t="str">
            <v>5x11.5</v>
          </cell>
          <cell r="C5630">
            <v>472.54199999999997</v>
          </cell>
          <cell r="D5630">
            <v>415.61599999999999</v>
          </cell>
          <cell r="E5630">
            <v>0</v>
          </cell>
        </row>
        <row r="5631">
          <cell r="A5631" t="str">
            <v>RJB-35V330ME3</v>
          </cell>
          <cell r="B5631" t="str">
            <v>5x11.5</v>
          </cell>
          <cell r="C5631">
            <v>424.09199999999998</v>
          </cell>
          <cell r="D5631">
            <v>407.36599999999999</v>
          </cell>
          <cell r="E5631">
            <v>8</v>
          </cell>
        </row>
        <row r="5632">
          <cell r="A5632" t="str">
            <v>RJB-35V331MH4</v>
          </cell>
          <cell r="B5632" t="str">
            <v>10x16</v>
          </cell>
          <cell r="C5632">
            <v>2081.0569999999998</v>
          </cell>
          <cell r="D5632">
            <v>1686.633</v>
          </cell>
          <cell r="E5632">
            <v>0</v>
          </cell>
        </row>
        <row r="5633">
          <cell r="A5633" t="str">
            <v>RJB-35V331MH4-T2</v>
          </cell>
          <cell r="B5633" t="str">
            <v>10x16</v>
          </cell>
          <cell r="C5633">
            <v>2108.7600000000002</v>
          </cell>
          <cell r="D5633">
            <v>1690.796</v>
          </cell>
          <cell r="E5633">
            <v>3.5</v>
          </cell>
        </row>
        <row r="5634">
          <cell r="A5634" t="str">
            <v>RJB-35V391MH5-T2</v>
          </cell>
          <cell r="B5634" t="str">
            <v>10x20</v>
          </cell>
          <cell r="C5634">
            <v>2486.9090000000001</v>
          </cell>
          <cell r="D5634">
            <v>2054.047</v>
          </cell>
          <cell r="E5634">
            <v>0</v>
          </cell>
        </row>
        <row r="5635">
          <cell r="A5635" t="str">
            <v>RJB-35V392MK9#</v>
          </cell>
          <cell r="B5635" t="str">
            <v>18x40</v>
          </cell>
          <cell r="C5635">
            <v>14856.066000000001</v>
          </cell>
          <cell r="D5635">
            <v>15693.144</v>
          </cell>
          <cell r="E5635">
            <v>0.25</v>
          </cell>
        </row>
        <row r="5636">
          <cell r="A5636" t="str">
            <v>RJB-35V470MF3</v>
          </cell>
          <cell r="B5636" t="str">
            <v>6.3x11.5</v>
          </cell>
          <cell r="C5636">
            <v>704.702</v>
          </cell>
          <cell r="D5636">
            <v>592.99599999999998</v>
          </cell>
          <cell r="E5636">
            <v>0</v>
          </cell>
        </row>
        <row r="5637">
          <cell r="A5637" t="str">
            <v>RJB-35V470MF3-T2</v>
          </cell>
          <cell r="B5637" t="str">
            <v>6.3x11.5</v>
          </cell>
          <cell r="C5637">
            <v>721.26199999999994</v>
          </cell>
          <cell r="D5637">
            <v>599.21299999999997</v>
          </cell>
          <cell r="E5637">
            <v>72</v>
          </cell>
        </row>
        <row r="5638">
          <cell r="A5638" t="str">
            <v>RJB-35V470MF3-T58</v>
          </cell>
          <cell r="B5638" t="str">
            <v>6.3x11.5</v>
          </cell>
          <cell r="C5638">
            <v>721.26199999999994</v>
          </cell>
          <cell r="D5638">
            <v>599.21299999999997</v>
          </cell>
          <cell r="E5638">
            <v>0</v>
          </cell>
        </row>
        <row r="5639">
          <cell r="A5639" t="str">
            <v>RJB-35V471MH5</v>
          </cell>
          <cell r="B5639" t="str">
            <v>10x20</v>
          </cell>
          <cell r="C5639">
            <v>2456.12</v>
          </cell>
          <cell r="D5639">
            <v>2057.54</v>
          </cell>
          <cell r="E5639">
            <v>0</v>
          </cell>
        </row>
        <row r="5640">
          <cell r="A5640" t="str">
            <v>RJB-35V471MH5-T2</v>
          </cell>
          <cell r="B5640" t="str">
            <v>10x20</v>
          </cell>
          <cell r="C5640">
            <v>2486.9090000000001</v>
          </cell>
          <cell r="D5640">
            <v>2054.047</v>
          </cell>
          <cell r="E5640">
            <v>0.5</v>
          </cell>
        </row>
        <row r="5641">
          <cell r="A5641" t="str">
            <v>RJB-35V560MF3</v>
          </cell>
          <cell r="B5641" t="str">
            <v>6.3x11.5</v>
          </cell>
          <cell r="C5641">
            <v>704.702</v>
          </cell>
          <cell r="D5641">
            <v>592.99599999999998</v>
          </cell>
          <cell r="E5641">
            <v>0</v>
          </cell>
        </row>
        <row r="5642">
          <cell r="A5642" t="str">
            <v>RJB-35V681MI5</v>
          </cell>
          <cell r="B5642" t="str">
            <v>12.5x20</v>
          </cell>
          <cell r="C5642">
            <v>3490.9630000000002</v>
          </cell>
          <cell r="D5642">
            <v>3146.9740000000002</v>
          </cell>
          <cell r="E5642">
            <v>1</v>
          </cell>
        </row>
        <row r="5643">
          <cell r="A5643" t="str">
            <v>RJB-35V681MI5#</v>
          </cell>
          <cell r="B5643" t="str">
            <v>12.5x20</v>
          </cell>
          <cell r="C5643">
            <v>3490.9630000000002</v>
          </cell>
          <cell r="D5643">
            <v>3146.9740000000002</v>
          </cell>
          <cell r="E5643">
            <v>4</v>
          </cell>
        </row>
        <row r="5644">
          <cell r="A5644" t="str">
            <v>RJB-50V100ME3</v>
          </cell>
          <cell r="B5644" t="str">
            <v>5x11.5</v>
          </cell>
          <cell r="C5644">
            <v>424.09199999999998</v>
          </cell>
          <cell r="D5644">
            <v>407.36599999999999</v>
          </cell>
          <cell r="E5644">
            <v>0</v>
          </cell>
        </row>
        <row r="5645">
          <cell r="A5645" t="str">
            <v>RJB-50V100ME3-T2</v>
          </cell>
          <cell r="B5645" t="str">
            <v>5x11.5</v>
          </cell>
          <cell r="C5645">
            <v>472.54199999999997</v>
          </cell>
          <cell r="D5645">
            <v>415.61599999999999</v>
          </cell>
          <cell r="E5645">
            <v>2</v>
          </cell>
        </row>
        <row r="5646">
          <cell r="A5646" t="str">
            <v>RJB-50V101MG3</v>
          </cell>
          <cell r="B5646" t="str">
            <v>8x12</v>
          </cell>
          <cell r="C5646">
            <v>969.77599999999995</v>
          </cell>
          <cell r="D5646">
            <v>903.57299999999998</v>
          </cell>
          <cell r="E5646">
            <v>0</v>
          </cell>
        </row>
        <row r="5647">
          <cell r="A5647" t="str">
            <v>RJB-50V101MG3-T2</v>
          </cell>
          <cell r="B5647" t="str">
            <v>8x12</v>
          </cell>
          <cell r="C5647">
            <v>991.79700000000003</v>
          </cell>
          <cell r="D5647">
            <v>910.87800000000004</v>
          </cell>
          <cell r="E5647">
            <v>4</v>
          </cell>
        </row>
        <row r="5648">
          <cell r="A5648" t="str">
            <v>RJB-50V101MG3-T8</v>
          </cell>
          <cell r="B5648" t="str">
            <v>8x12</v>
          </cell>
          <cell r="C5648">
            <v>991.79700000000003</v>
          </cell>
          <cell r="D5648">
            <v>910.87800000000004</v>
          </cell>
          <cell r="E5648">
            <v>1</v>
          </cell>
        </row>
        <row r="5649">
          <cell r="A5649" t="str">
            <v>RJB-50V102MJ6</v>
          </cell>
          <cell r="B5649" t="str">
            <v>16x25</v>
          </cell>
          <cell r="C5649">
            <v>6008.4390000000003</v>
          </cell>
          <cell r="D5649">
            <v>5687.4970000000003</v>
          </cell>
          <cell r="E5649">
            <v>0.5</v>
          </cell>
        </row>
        <row r="5650">
          <cell r="A5650" t="str">
            <v>RJB-50V102MJ6-F</v>
          </cell>
          <cell r="B5650" t="str">
            <v>16x25</v>
          </cell>
          <cell r="C5650">
            <v>6189.6409999999996</v>
          </cell>
          <cell r="D5650">
            <v>5836.3860000000004</v>
          </cell>
          <cell r="E5650">
            <v>0</v>
          </cell>
        </row>
        <row r="5651">
          <cell r="A5651" t="str">
            <v>RJB-50V102MJ6-T50</v>
          </cell>
          <cell r="B5651" t="str">
            <v>16x25</v>
          </cell>
          <cell r="C5651">
            <v>6046.84</v>
          </cell>
          <cell r="D5651">
            <v>5638.2950000000001</v>
          </cell>
          <cell r="E5651">
            <v>0.25</v>
          </cell>
        </row>
        <row r="5652">
          <cell r="A5652" t="str">
            <v>RJB-50V102MJ6-T68</v>
          </cell>
          <cell r="B5652" t="str">
            <v>16x25</v>
          </cell>
          <cell r="C5652">
            <v>6046.84</v>
          </cell>
          <cell r="D5652">
            <v>5638.2950000000001</v>
          </cell>
          <cell r="E5652">
            <v>0.75</v>
          </cell>
        </row>
        <row r="5653">
          <cell r="A5653" t="str">
            <v>RJB-50V220ME3</v>
          </cell>
          <cell r="B5653" t="str">
            <v>5x11.5</v>
          </cell>
          <cell r="C5653">
            <v>424.09199999999998</v>
          </cell>
          <cell r="D5653">
            <v>407.36599999999999</v>
          </cell>
          <cell r="E5653">
            <v>8</v>
          </cell>
        </row>
        <row r="5654">
          <cell r="A5654" t="str">
            <v>RJB-50V220ME3#-T58</v>
          </cell>
          <cell r="B5654" t="str">
            <v>5x11.5</v>
          </cell>
          <cell r="C5654">
            <v>472.54199999999997</v>
          </cell>
          <cell r="D5654">
            <v>415.61599999999999</v>
          </cell>
          <cell r="E5654">
            <v>8</v>
          </cell>
        </row>
        <row r="5655">
          <cell r="A5655" t="str">
            <v>RJB-50V220ME3-S1</v>
          </cell>
          <cell r="B5655" t="str">
            <v>5x11.5</v>
          </cell>
          <cell r="C5655">
            <v>475.892</v>
          </cell>
          <cell r="D5655">
            <v>418.274</v>
          </cell>
          <cell r="E5655">
            <v>0</v>
          </cell>
        </row>
        <row r="5656">
          <cell r="A5656" t="str">
            <v>RJB-50V220ME3-T2</v>
          </cell>
          <cell r="B5656" t="str">
            <v>5x11.5</v>
          </cell>
          <cell r="C5656">
            <v>472.54199999999997</v>
          </cell>
          <cell r="D5656">
            <v>415.61599999999999</v>
          </cell>
          <cell r="E5656">
            <v>8</v>
          </cell>
        </row>
        <row r="5657">
          <cell r="A5657" t="str">
            <v>RJB-50V221MH4</v>
          </cell>
          <cell r="B5657" t="str">
            <v>10x16</v>
          </cell>
          <cell r="C5657">
            <v>2081.0569999999998</v>
          </cell>
          <cell r="D5657">
            <v>1686.633</v>
          </cell>
          <cell r="E5657">
            <v>1</v>
          </cell>
        </row>
        <row r="5658">
          <cell r="A5658" t="str">
            <v>RJB-50V221MH4-S1</v>
          </cell>
          <cell r="B5658" t="str">
            <v>10x16</v>
          </cell>
          <cell r="C5658">
            <v>2150.5140000000001</v>
          </cell>
          <cell r="D5658">
            <v>1738.5619999999999</v>
          </cell>
          <cell r="E5658">
            <v>2</v>
          </cell>
        </row>
        <row r="5659">
          <cell r="A5659" t="str">
            <v>RJB-50V221MH4-T2</v>
          </cell>
          <cell r="B5659" t="str">
            <v>10x16</v>
          </cell>
          <cell r="C5659">
            <v>2108.7600000000002</v>
          </cell>
          <cell r="D5659">
            <v>1690.796</v>
          </cell>
          <cell r="E5659">
            <v>11</v>
          </cell>
        </row>
        <row r="5660">
          <cell r="A5660" t="str">
            <v>RJB-50V221MH5-T2</v>
          </cell>
          <cell r="B5660" t="str">
            <v>10x20</v>
          </cell>
          <cell r="C5660">
            <v>2486.9090000000001</v>
          </cell>
          <cell r="D5660">
            <v>2054.047</v>
          </cell>
          <cell r="E5660">
            <v>2</v>
          </cell>
        </row>
        <row r="5661">
          <cell r="A5661" t="str">
            <v>RJB-50V330MF3</v>
          </cell>
          <cell r="B5661" t="str">
            <v>6.3x11.5</v>
          </cell>
          <cell r="C5661">
            <v>704.702</v>
          </cell>
          <cell r="D5661">
            <v>592.99599999999998</v>
          </cell>
          <cell r="E5661">
            <v>0</v>
          </cell>
        </row>
        <row r="5662">
          <cell r="A5662" t="str">
            <v>RJB-50V470MF3</v>
          </cell>
          <cell r="B5662" t="str">
            <v>6.3x11.5</v>
          </cell>
          <cell r="C5662">
            <v>704.702</v>
          </cell>
          <cell r="D5662">
            <v>592.99599999999998</v>
          </cell>
          <cell r="E5662">
            <v>0</v>
          </cell>
        </row>
        <row r="5663">
          <cell r="A5663" t="str">
            <v>RJB-50V470MF3-T2</v>
          </cell>
          <cell r="B5663" t="str">
            <v>6.3x11.5</v>
          </cell>
          <cell r="C5663">
            <v>721.26199999999994</v>
          </cell>
          <cell r="D5663">
            <v>599.21299999999997</v>
          </cell>
          <cell r="E5663">
            <v>8</v>
          </cell>
        </row>
        <row r="5664">
          <cell r="A5664" t="str">
            <v>RJB-50V470MF3-T58</v>
          </cell>
          <cell r="B5664" t="str">
            <v>6.3x11.5</v>
          </cell>
          <cell r="C5664">
            <v>721.26199999999994</v>
          </cell>
          <cell r="D5664">
            <v>599.21299999999997</v>
          </cell>
          <cell r="E5664">
            <v>20</v>
          </cell>
        </row>
        <row r="5665">
          <cell r="A5665" t="str">
            <v>RJB-50V471MI5</v>
          </cell>
          <cell r="B5665" t="str">
            <v>12.5x20</v>
          </cell>
          <cell r="C5665">
            <v>3490.9630000000002</v>
          </cell>
          <cell r="D5665">
            <v>3146.9740000000002</v>
          </cell>
          <cell r="E5665">
            <v>0</v>
          </cell>
        </row>
        <row r="5666">
          <cell r="A5666" t="str">
            <v>RJB-50V471MI5-T4</v>
          </cell>
          <cell r="B5666" t="str">
            <v>12.5x20</v>
          </cell>
          <cell r="C5666">
            <v>3520.027</v>
          </cell>
          <cell r="D5666">
            <v>3124.473</v>
          </cell>
          <cell r="E5666">
            <v>0</v>
          </cell>
        </row>
        <row r="5667">
          <cell r="A5667" t="str">
            <v>RJB-50V560MF3</v>
          </cell>
          <cell r="B5667" t="str">
            <v>6.3x11.5</v>
          </cell>
          <cell r="C5667">
            <v>704.702</v>
          </cell>
          <cell r="D5667">
            <v>592.99599999999998</v>
          </cell>
          <cell r="E5667">
            <v>0</v>
          </cell>
        </row>
        <row r="5668">
          <cell r="A5668" t="str">
            <v>RJB-50V560MF3-T2</v>
          </cell>
          <cell r="B5668" t="str">
            <v>6.3x11.5</v>
          </cell>
          <cell r="C5668">
            <v>721.26199999999994</v>
          </cell>
          <cell r="D5668">
            <v>599.21299999999997</v>
          </cell>
          <cell r="E5668">
            <v>20</v>
          </cell>
        </row>
        <row r="5669">
          <cell r="A5669" t="str">
            <v>RJB-50V680MF3Z1-T2</v>
          </cell>
          <cell r="B5669" t="str">
            <v>6.3x11.5</v>
          </cell>
          <cell r="C5669">
            <v>721.26199999999994</v>
          </cell>
          <cell r="D5669">
            <v>599.21299999999997</v>
          </cell>
          <cell r="E5669">
            <v>78</v>
          </cell>
        </row>
        <row r="5670">
          <cell r="A5670" t="str">
            <v>RJB-50V681MI6</v>
          </cell>
          <cell r="B5670" t="str">
            <v>12.5x25</v>
          </cell>
          <cell r="C5670">
            <v>4360.451</v>
          </cell>
          <cell r="D5670">
            <v>4011.9690000000001</v>
          </cell>
          <cell r="E5670">
            <v>0.5</v>
          </cell>
        </row>
        <row r="5671">
          <cell r="A5671" t="str">
            <v>RJB-50V681MI6-F</v>
          </cell>
          <cell r="B5671" t="str">
            <v>12.5x25</v>
          </cell>
          <cell r="C5671">
            <v>4444.0860000000002</v>
          </cell>
          <cell r="D5671">
            <v>4076.1460000000002</v>
          </cell>
          <cell r="E5671">
            <v>0</v>
          </cell>
        </row>
        <row r="5672">
          <cell r="A5672" t="str">
            <v>RJB-63V100ME3</v>
          </cell>
          <cell r="B5672" t="str">
            <v>5x11.5</v>
          </cell>
          <cell r="C5672">
            <v>424.09199999999998</v>
          </cell>
          <cell r="D5672">
            <v>407.36599999999999</v>
          </cell>
          <cell r="E5672">
            <v>0</v>
          </cell>
        </row>
        <row r="5673">
          <cell r="A5673" t="str">
            <v>RJB-63V100ME3-T2</v>
          </cell>
          <cell r="B5673" t="str">
            <v>5x11.5</v>
          </cell>
          <cell r="C5673">
            <v>472.54199999999997</v>
          </cell>
          <cell r="D5673">
            <v>415.61599999999999</v>
          </cell>
          <cell r="E5673">
            <v>2</v>
          </cell>
        </row>
        <row r="5674">
          <cell r="A5674" t="str">
            <v>RJB-63V100ME3-T8</v>
          </cell>
          <cell r="B5674" t="str">
            <v>5x11.5</v>
          </cell>
          <cell r="C5674">
            <v>472.54199999999997</v>
          </cell>
          <cell r="D5674">
            <v>415.61599999999999</v>
          </cell>
          <cell r="E5674">
            <v>0</v>
          </cell>
        </row>
        <row r="5675">
          <cell r="A5675" t="str">
            <v>RJB-63V101MH3</v>
          </cell>
          <cell r="B5675" t="str">
            <v>10x12.5</v>
          </cell>
          <cell r="C5675">
            <v>1815.922</v>
          </cell>
          <cell r="D5675">
            <v>1442.6410000000001</v>
          </cell>
          <cell r="E5675">
            <v>1</v>
          </cell>
        </row>
        <row r="5676">
          <cell r="A5676" t="str">
            <v>RJB-63V101MH3-T2</v>
          </cell>
          <cell r="B5676" t="str">
            <v>10x12.5</v>
          </cell>
          <cell r="C5676">
            <v>1843.1030000000001</v>
          </cell>
          <cell r="D5676">
            <v>1444.057</v>
          </cell>
          <cell r="E5676">
            <v>5</v>
          </cell>
        </row>
        <row r="5677">
          <cell r="A5677" t="str">
            <v>RJB-63V102MJ7</v>
          </cell>
          <cell r="B5677" t="str">
            <v>16x31.5</v>
          </cell>
          <cell r="C5677">
            <v>9828.7610000000004</v>
          </cell>
          <cell r="D5677">
            <v>10297.233</v>
          </cell>
          <cell r="E5677">
            <v>1.8</v>
          </cell>
        </row>
        <row r="5678">
          <cell r="A5678" t="str">
            <v>RJB-63V220MF3</v>
          </cell>
          <cell r="B5678" t="str">
            <v>6.3x11.5</v>
          </cell>
          <cell r="C5678">
            <v>704.702</v>
          </cell>
          <cell r="D5678">
            <v>592.99599999999998</v>
          </cell>
          <cell r="E5678">
            <v>0</v>
          </cell>
        </row>
        <row r="5679">
          <cell r="A5679" t="str">
            <v>RJB-63V220MF3-T58</v>
          </cell>
          <cell r="B5679" t="str">
            <v>6.3x11.5</v>
          </cell>
          <cell r="C5679">
            <v>721.26199999999994</v>
          </cell>
          <cell r="D5679">
            <v>599.21299999999997</v>
          </cell>
          <cell r="E5679">
            <v>16</v>
          </cell>
        </row>
        <row r="5680">
          <cell r="A5680" t="str">
            <v>RJB-63V221MH5</v>
          </cell>
          <cell r="B5680" t="str">
            <v>10x20</v>
          </cell>
          <cell r="C5680">
            <v>2456.12</v>
          </cell>
          <cell r="D5680">
            <v>2057.54</v>
          </cell>
          <cell r="E5680">
            <v>6</v>
          </cell>
        </row>
        <row r="5681">
          <cell r="A5681" t="str">
            <v>RJB-63V221MH5-T2</v>
          </cell>
          <cell r="B5681" t="str">
            <v>10x20</v>
          </cell>
          <cell r="C5681">
            <v>2486.9090000000001</v>
          </cell>
          <cell r="D5681">
            <v>2054.047</v>
          </cell>
          <cell r="E5681">
            <v>0.5</v>
          </cell>
        </row>
        <row r="5682">
          <cell r="A5682" t="str">
            <v>RJB-63V471MI6</v>
          </cell>
          <cell r="B5682" t="str">
            <v>12.5x25</v>
          </cell>
          <cell r="C5682">
            <v>4360.451</v>
          </cell>
          <cell r="D5682">
            <v>4011.9690000000001</v>
          </cell>
          <cell r="E5682">
            <v>0</v>
          </cell>
        </row>
        <row r="5683">
          <cell r="A5683" t="str">
            <v>RJB-63V471MI6-F</v>
          </cell>
          <cell r="B5683" t="str">
            <v>12.5x25</v>
          </cell>
          <cell r="C5683">
            <v>4444.0860000000002</v>
          </cell>
          <cell r="D5683">
            <v>4076.1460000000002</v>
          </cell>
          <cell r="E5683">
            <v>0</v>
          </cell>
        </row>
        <row r="5684">
          <cell r="A5684" t="str">
            <v>RJB-63V4R7ME3</v>
          </cell>
          <cell r="B5684" t="str">
            <v>5x11.5</v>
          </cell>
          <cell r="C5684">
            <v>424.09199999999998</v>
          </cell>
          <cell r="D5684">
            <v>407.36599999999999</v>
          </cell>
          <cell r="E5684">
            <v>0</v>
          </cell>
        </row>
        <row r="5685">
          <cell r="A5685" t="str">
            <v>RJB-63V4R7ME3-T2</v>
          </cell>
          <cell r="B5685" t="str">
            <v>5x11.5</v>
          </cell>
          <cell r="C5685">
            <v>472.54199999999997</v>
          </cell>
          <cell r="D5685">
            <v>415.61599999999999</v>
          </cell>
          <cell r="E5685">
            <v>2</v>
          </cell>
        </row>
        <row r="5686">
          <cell r="A5686" t="str">
            <v>RJB-6V101ME3-T2</v>
          </cell>
          <cell r="B5686" t="str">
            <v>5x11.5</v>
          </cell>
          <cell r="C5686">
            <v>472.54199999999997</v>
          </cell>
          <cell r="D5686">
            <v>415.61599999999999</v>
          </cell>
          <cell r="E5686">
            <v>2</v>
          </cell>
        </row>
        <row r="5687">
          <cell r="A5687" t="str">
            <v>RJB-6V102MH3</v>
          </cell>
          <cell r="B5687" t="str">
            <v>10x12.5</v>
          </cell>
          <cell r="C5687">
            <v>1815.922</v>
          </cell>
          <cell r="D5687">
            <v>1442.6410000000001</v>
          </cell>
          <cell r="E5687">
            <v>0</v>
          </cell>
        </row>
        <row r="5688">
          <cell r="A5688" t="str">
            <v>RJB-6V102MH3-T2</v>
          </cell>
          <cell r="B5688" t="str">
            <v>10x12.5</v>
          </cell>
          <cell r="C5688">
            <v>1843.1030000000001</v>
          </cell>
          <cell r="D5688">
            <v>1444.057</v>
          </cell>
          <cell r="E5688">
            <v>0.5</v>
          </cell>
        </row>
        <row r="5689">
          <cell r="A5689" t="str">
            <v>RJB-6V103MJ7</v>
          </cell>
          <cell r="B5689" t="str">
            <v>16x31.5</v>
          </cell>
          <cell r="C5689">
            <v>9828.7610000000004</v>
          </cell>
          <cell r="D5689">
            <v>10297.233</v>
          </cell>
          <cell r="E5689">
            <v>0</v>
          </cell>
        </row>
        <row r="5690">
          <cell r="A5690" t="str">
            <v>RJB-6V222MH6</v>
          </cell>
          <cell r="B5690" t="str">
            <v>10x25</v>
          </cell>
          <cell r="C5690">
            <v>2988.0859999999998</v>
          </cell>
          <cell r="D5690">
            <v>2637.6179999999999</v>
          </cell>
          <cell r="E5690">
            <v>0</v>
          </cell>
        </row>
        <row r="5691">
          <cell r="A5691" t="str">
            <v>RJB-6V331MF3</v>
          </cell>
          <cell r="B5691" t="str">
            <v>6.3x11.5</v>
          </cell>
          <cell r="C5691">
            <v>704.702</v>
          </cell>
          <cell r="D5691">
            <v>592.99599999999998</v>
          </cell>
          <cell r="E5691">
            <v>0</v>
          </cell>
        </row>
        <row r="5692">
          <cell r="A5692" t="str">
            <v>RJB-6V471MG3</v>
          </cell>
          <cell r="B5692" t="str">
            <v>8x12</v>
          </cell>
          <cell r="C5692">
            <v>969.77599999999995</v>
          </cell>
          <cell r="D5692">
            <v>903.57299999999998</v>
          </cell>
          <cell r="E5692">
            <v>2</v>
          </cell>
        </row>
        <row r="5693">
          <cell r="A5693" t="str">
            <v>RJB-6V472MI7</v>
          </cell>
          <cell r="B5693" t="str">
            <v>12.5x30</v>
          </cell>
          <cell r="C5693">
            <v>5052.4920000000002</v>
          </cell>
          <cell r="D5693">
            <v>4818.5770000000002</v>
          </cell>
          <cell r="E5693">
            <v>0</v>
          </cell>
        </row>
        <row r="5694">
          <cell r="A5694" t="str">
            <v>RJB-6V681MG3</v>
          </cell>
          <cell r="B5694" t="str">
            <v>8x12</v>
          </cell>
          <cell r="C5694">
            <v>969.77599999999995</v>
          </cell>
          <cell r="D5694">
            <v>903.57299999999998</v>
          </cell>
          <cell r="E5694">
            <v>0</v>
          </cell>
        </row>
        <row r="5695">
          <cell r="A5695" t="str">
            <v>RJF-10V101ME3</v>
          </cell>
          <cell r="B5695" t="str">
            <v>5x11.5</v>
          </cell>
          <cell r="C5695">
            <v>423.23500000000001</v>
          </cell>
          <cell r="D5695">
            <v>385.947</v>
          </cell>
          <cell r="E5695">
            <v>0</v>
          </cell>
        </row>
        <row r="5696">
          <cell r="A5696" t="str">
            <v>RJF-10V101ME3-T2</v>
          </cell>
          <cell r="B5696" t="str">
            <v>5x11.5</v>
          </cell>
          <cell r="C5696">
            <v>471.68400000000003</v>
          </cell>
          <cell r="D5696">
            <v>398.137</v>
          </cell>
          <cell r="E5696">
            <v>6</v>
          </cell>
        </row>
        <row r="5697">
          <cell r="A5697" t="str">
            <v>RJF-10V102MG5</v>
          </cell>
          <cell r="B5697" t="str">
            <v>8x20</v>
          </cell>
          <cell r="C5697">
            <v>1168.2470000000001</v>
          </cell>
          <cell r="D5697">
            <v>0</v>
          </cell>
          <cell r="E5697">
            <v>0</v>
          </cell>
        </row>
        <row r="5698">
          <cell r="A5698" t="str">
            <v>RJF-10V102MH4</v>
          </cell>
          <cell r="B5698" t="str">
            <v>10x16</v>
          </cell>
          <cell r="C5698">
            <v>2078.973</v>
          </cell>
          <cell r="D5698">
            <v>0</v>
          </cell>
          <cell r="E5698">
            <v>0</v>
          </cell>
        </row>
        <row r="5699">
          <cell r="A5699" t="str">
            <v>RJF-10V102MH4-T2</v>
          </cell>
          <cell r="B5699" t="str">
            <v>10x16</v>
          </cell>
          <cell r="C5699">
            <v>2106.6759999999999</v>
          </cell>
          <cell r="D5699">
            <v>1617.2560000000001</v>
          </cell>
          <cell r="E5699">
            <v>111</v>
          </cell>
        </row>
        <row r="5700">
          <cell r="A5700" t="str">
            <v>RJF-10V122MH5-T2</v>
          </cell>
          <cell r="B5700" t="str">
            <v>10x20</v>
          </cell>
          <cell r="C5700">
            <v>2514.4859999999999</v>
          </cell>
          <cell r="D5700">
            <v>1995.9690000000001</v>
          </cell>
          <cell r="E5700">
            <v>11.5</v>
          </cell>
        </row>
        <row r="5701">
          <cell r="A5701" t="str">
            <v>RJF-10V221MF3</v>
          </cell>
          <cell r="B5701" t="str">
            <v>6.3x11.5</v>
          </cell>
          <cell r="C5701">
            <v>694.85</v>
          </cell>
          <cell r="D5701">
            <v>555.14200000000005</v>
          </cell>
          <cell r="E5701">
            <v>2</v>
          </cell>
        </row>
        <row r="5702">
          <cell r="A5702" t="str">
            <v>RJF-10V221MF3#</v>
          </cell>
          <cell r="B5702" t="str">
            <v>6.3x11.5</v>
          </cell>
          <cell r="C5702">
            <v>694.85</v>
          </cell>
          <cell r="D5702">
            <v>555.14200000000005</v>
          </cell>
          <cell r="E5702">
            <v>40</v>
          </cell>
        </row>
        <row r="5703">
          <cell r="A5703" t="str">
            <v>RJF-10V221MF3-T2</v>
          </cell>
          <cell r="B5703" t="str">
            <v>6.3x11.5</v>
          </cell>
          <cell r="C5703">
            <v>711.41</v>
          </cell>
          <cell r="D5703">
            <v>564.87099999999998</v>
          </cell>
          <cell r="E5703">
            <v>136</v>
          </cell>
        </row>
        <row r="5704">
          <cell r="A5704" t="str">
            <v>RJF-10V471MG3</v>
          </cell>
          <cell r="B5704" t="str">
            <v>8x12</v>
          </cell>
          <cell r="C5704">
            <v>965.33600000000001</v>
          </cell>
          <cell r="D5704">
            <v>817.476</v>
          </cell>
          <cell r="E5704">
            <v>0</v>
          </cell>
        </row>
        <row r="5705">
          <cell r="A5705" t="str">
            <v>RJF-10V471MG3#</v>
          </cell>
          <cell r="B5705" t="str">
            <v>8x12</v>
          </cell>
          <cell r="C5705">
            <v>965.33600000000001</v>
          </cell>
          <cell r="D5705">
            <v>817.476</v>
          </cell>
          <cell r="E5705">
            <v>168</v>
          </cell>
        </row>
        <row r="5706">
          <cell r="A5706" t="str">
            <v>RJF-10V681MH3</v>
          </cell>
          <cell r="B5706" t="str">
            <v>10x12.5</v>
          </cell>
          <cell r="C5706">
            <v>1753.1859999999999</v>
          </cell>
          <cell r="D5706">
            <v>1311.7639999999999</v>
          </cell>
          <cell r="E5706">
            <v>0</v>
          </cell>
        </row>
        <row r="5707">
          <cell r="A5707" t="str">
            <v>RJF-10V681MH3-T2</v>
          </cell>
          <cell r="B5707" t="str">
            <v>10x12.5</v>
          </cell>
          <cell r="C5707">
            <v>1780.367</v>
          </cell>
          <cell r="D5707">
            <v>1322.3989999999999</v>
          </cell>
          <cell r="E5707">
            <v>13.5</v>
          </cell>
        </row>
        <row r="5708">
          <cell r="A5708" t="str">
            <v>RJF-16V102MH5</v>
          </cell>
          <cell r="B5708" t="str">
            <v>10x20</v>
          </cell>
          <cell r="C5708">
            <v>2483.6979999999999</v>
          </cell>
          <cell r="D5708">
            <v>2006.9849999999999</v>
          </cell>
          <cell r="E5708">
            <v>2</v>
          </cell>
        </row>
        <row r="5709">
          <cell r="A5709" t="str">
            <v>RJF-16V102MH5#</v>
          </cell>
          <cell r="B5709" t="str">
            <v>10x20</v>
          </cell>
          <cell r="C5709">
            <v>2483.6979999999999</v>
          </cell>
          <cell r="D5709">
            <v>2006.9849999999999</v>
          </cell>
          <cell r="E5709">
            <v>0</v>
          </cell>
        </row>
        <row r="5710">
          <cell r="A5710" t="str">
            <v>RJF-16V471MG4</v>
          </cell>
          <cell r="B5710" t="str">
            <v>8x15</v>
          </cell>
          <cell r="C5710">
            <v>1168.2470000000001</v>
          </cell>
          <cell r="D5710">
            <v>964.43200000000002</v>
          </cell>
          <cell r="E5710">
            <v>0</v>
          </cell>
        </row>
        <row r="5711">
          <cell r="A5711" t="str">
            <v>RJF-16V471MG4-S1</v>
          </cell>
          <cell r="B5711" t="str">
            <v>8x15</v>
          </cell>
          <cell r="C5711">
            <v>1185.0640000000001</v>
          </cell>
          <cell r="D5711">
            <v>986.20699999999999</v>
          </cell>
          <cell r="E5711">
            <v>1</v>
          </cell>
        </row>
        <row r="5712">
          <cell r="A5712" t="str">
            <v>RJF-16V471MG4-T2</v>
          </cell>
          <cell r="B5712" t="str">
            <v>8x15</v>
          </cell>
          <cell r="C5712">
            <v>1191.617</v>
          </cell>
          <cell r="D5712">
            <v>985.13699999999994</v>
          </cell>
          <cell r="E5712">
            <v>7</v>
          </cell>
        </row>
        <row r="5713">
          <cell r="A5713" t="str">
            <v>RJF-16V560ME3</v>
          </cell>
          <cell r="B5713" t="str">
            <v>5x11.5</v>
          </cell>
          <cell r="C5713">
            <v>423.23500000000001</v>
          </cell>
          <cell r="D5713">
            <v>385.947</v>
          </cell>
          <cell r="E5713">
            <v>0</v>
          </cell>
        </row>
        <row r="5714">
          <cell r="A5714" t="str">
            <v>RJF-16V560ME3#</v>
          </cell>
          <cell r="B5714" t="str">
            <v>5x11.5</v>
          </cell>
          <cell r="C5714">
            <v>423.23500000000001</v>
          </cell>
          <cell r="D5714">
            <v>385.947</v>
          </cell>
          <cell r="E5714">
            <v>0</v>
          </cell>
        </row>
        <row r="5715">
          <cell r="A5715" t="str">
            <v>RJF-16V560ME3-T2</v>
          </cell>
          <cell r="B5715" t="str">
            <v>5x11.5</v>
          </cell>
          <cell r="C5715">
            <v>471.68400000000003</v>
          </cell>
          <cell r="D5715">
            <v>398.137</v>
          </cell>
          <cell r="E5715">
            <v>6</v>
          </cell>
        </row>
        <row r="5716">
          <cell r="A5716" t="str">
            <v>RJF-16V681MH4-T2</v>
          </cell>
          <cell r="B5716" t="str">
            <v>10x16</v>
          </cell>
          <cell r="C5716">
            <v>2106.6759999999999</v>
          </cell>
          <cell r="D5716">
            <v>1617.2560000000001</v>
          </cell>
          <cell r="E5716">
            <v>54.5</v>
          </cell>
        </row>
        <row r="5717">
          <cell r="A5717" t="str">
            <v>RJF-25V101MF3</v>
          </cell>
          <cell r="B5717" t="str">
            <v>6.3x11.5</v>
          </cell>
          <cell r="C5717">
            <v>694.85</v>
          </cell>
          <cell r="D5717">
            <v>555.14200000000005</v>
          </cell>
          <cell r="E5717">
            <v>0</v>
          </cell>
        </row>
        <row r="5718">
          <cell r="A5718" t="str">
            <v>RJF-25V101MF3#</v>
          </cell>
          <cell r="B5718" t="str">
            <v>6.3x11.5</v>
          </cell>
          <cell r="C5718">
            <v>694.85</v>
          </cell>
          <cell r="D5718">
            <v>555.14200000000005</v>
          </cell>
          <cell r="E5718">
            <v>0</v>
          </cell>
        </row>
        <row r="5719">
          <cell r="A5719" t="str">
            <v>RJF-25V101MF3-T2</v>
          </cell>
          <cell r="B5719" t="str">
            <v>6.3x11.5</v>
          </cell>
          <cell r="C5719">
            <v>711.41</v>
          </cell>
          <cell r="D5719">
            <v>564.87099999999998</v>
          </cell>
          <cell r="E5719">
            <v>212</v>
          </cell>
        </row>
        <row r="5720">
          <cell r="A5720" t="str">
            <v>RJF-25V221MG3-T2</v>
          </cell>
          <cell r="B5720" t="str">
            <v>8x12</v>
          </cell>
          <cell r="C5720">
            <v>987.35699999999997</v>
          </cell>
          <cell r="D5720">
            <v>852.08600000000001</v>
          </cell>
          <cell r="E5720">
            <v>147</v>
          </cell>
        </row>
        <row r="5721">
          <cell r="A5721" t="str">
            <v>RJF-25V331MH3</v>
          </cell>
          <cell r="B5721" t="str">
            <v>10x12.5</v>
          </cell>
          <cell r="C5721">
            <v>1753.1859999999999</v>
          </cell>
          <cell r="D5721">
            <v>1311.7639999999999</v>
          </cell>
          <cell r="E5721">
            <v>0</v>
          </cell>
        </row>
        <row r="5722">
          <cell r="A5722" t="str">
            <v>RJF-25V331MH3-T2</v>
          </cell>
          <cell r="B5722" t="str">
            <v>10x12.5</v>
          </cell>
          <cell r="C5722">
            <v>1780.367</v>
          </cell>
          <cell r="D5722">
            <v>1322.3989999999999</v>
          </cell>
          <cell r="E5722">
            <v>5</v>
          </cell>
        </row>
        <row r="5723">
          <cell r="A5723" t="str">
            <v>RJF-25V470ME3-T2</v>
          </cell>
          <cell r="B5723" t="str">
            <v>5x11.5</v>
          </cell>
          <cell r="C5723">
            <v>471.68400000000003</v>
          </cell>
          <cell r="D5723">
            <v>398.137</v>
          </cell>
          <cell r="E5723">
            <v>52</v>
          </cell>
        </row>
        <row r="5724">
          <cell r="A5724" t="str">
            <v>RJF-25V471MH4-T2</v>
          </cell>
          <cell r="B5724" t="str">
            <v>10x16</v>
          </cell>
          <cell r="C5724">
            <v>2106.6759999999999</v>
          </cell>
          <cell r="D5724">
            <v>1617.2560000000001</v>
          </cell>
          <cell r="E5724">
            <v>38.5</v>
          </cell>
        </row>
        <row r="5725">
          <cell r="A5725" t="str">
            <v>RJF-25V681MH5</v>
          </cell>
          <cell r="B5725" t="str">
            <v>10x20</v>
          </cell>
          <cell r="C5725">
            <v>2483.6979999999999</v>
          </cell>
          <cell r="D5725">
            <v>2006.9849999999999</v>
          </cell>
          <cell r="E5725">
            <v>0</v>
          </cell>
        </row>
        <row r="5726">
          <cell r="A5726" t="str">
            <v>RJF-25V681MH5-S1</v>
          </cell>
          <cell r="B5726" t="str">
            <v>10x20</v>
          </cell>
          <cell r="C5726">
            <v>2574.4389999999999</v>
          </cell>
          <cell r="D5726">
            <v>2114.58</v>
          </cell>
          <cell r="E5726">
            <v>3.5</v>
          </cell>
        </row>
        <row r="5727">
          <cell r="A5727" t="str">
            <v>RJF-25V681MH5-T2</v>
          </cell>
          <cell r="B5727" t="str">
            <v>10x20</v>
          </cell>
          <cell r="C5727">
            <v>2514.4859999999999</v>
          </cell>
          <cell r="D5727">
            <v>1995.9690000000001</v>
          </cell>
          <cell r="E5727">
            <v>2</v>
          </cell>
        </row>
        <row r="5728">
          <cell r="A5728" t="str">
            <v>RJF-35V330ME3</v>
          </cell>
          <cell r="B5728" t="str">
            <v>5x11.5</v>
          </cell>
          <cell r="C5728">
            <v>423.23500000000001</v>
          </cell>
          <cell r="D5728">
            <v>385.947</v>
          </cell>
          <cell r="E5728">
            <v>0</v>
          </cell>
        </row>
        <row r="5729">
          <cell r="A5729" t="str">
            <v>RJF-35V330ME3-T2</v>
          </cell>
          <cell r="B5729" t="str">
            <v>5x11.5</v>
          </cell>
          <cell r="C5729">
            <v>471.68400000000003</v>
          </cell>
          <cell r="D5729">
            <v>398.137</v>
          </cell>
          <cell r="E5729">
            <v>0</v>
          </cell>
        </row>
        <row r="5730">
          <cell r="A5730" t="str">
            <v>RJF-35V560MF3</v>
          </cell>
          <cell r="B5730" t="str">
            <v>6.3x11.5</v>
          </cell>
          <cell r="C5730">
            <v>694.85</v>
          </cell>
          <cell r="D5730">
            <v>555.14200000000005</v>
          </cell>
          <cell r="E5730">
            <v>0</v>
          </cell>
        </row>
        <row r="5731">
          <cell r="A5731" t="str">
            <v>RJF-35V560MF3-T2</v>
          </cell>
          <cell r="B5731" t="str">
            <v>6.3x11.5</v>
          </cell>
          <cell r="C5731">
            <v>711.41</v>
          </cell>
          <cell r="D5731">
            <v>564.87099999999998</v>
          </cell>
          <cell r="E5731">
            <v>54</v>
          </cell>
        </row>
        <row r="5732">
          <cell r="A5732" t="str">
            <v>RJF-50V101MG3</v>
          </cell>
          <cell r="B5732" t="str">
            <v>8x12</v>
          </cell>
          <cell r="C5732">
            <v>965.33600000000001</v>
          </cell>
          <cell r="D5732">
            <v>817.476</v>
          </cell>
          <cell r="E5732">
            <v>0</v>
          </cell>
        </row>
        <row r="5733">
          <cell r="A5733" t="str">
            <v>RJF-50V101MG3-T2</v>
          </cell>
          <cell r="B5733" t="str">
            <v>8x12</v>
          </cell>
          <cell r="C5733">
            <v>987.35699999999997</v>
          </cell>
          <cell r="D5733">
            <v>852.08600000000001</v>
          </cell>
          <cell r="E5733">
            <v>33</v>
          </cell>
        </row>
        <row r="5734">
          <cell r="A5734" t="str">
            <v>RJF-50V220ME3</v>
          </cell>
          <cell r="B5734" t="str">
            <v>5x11.5</v>
          </cell>
          <cell r="C5734">
            <v>423.23500000000001</v>
          </cell>
          <cell r="D5734">
            <v>385.947</v>
          </cell>
          <cell r="E5734">
            <v>0</v>
          </cell>
        </row>
        <row r="5735">
          <cell r="A5735" t="str">
            <v>RJF-50V220ME3-T2</v>
          </cell>
          <cell r="B5735" t="str">
            <v>5x11.5</v>
          </cell>
          <cell r="C5735">
            <v>471.68400000000003</v>
          </cell>
          <cell r="D5735">
            <v>398.137</v>
          </cell>
          <cell r="E5735">
            <v>2</v>
          </cell>
        </row>
        <row r="5736">
          <cell r="A5736" t="str">
            <v>RJF-50V560MF3-T2</v>
          </cell>
          <cell r="B5736" t="str">
            <v>6.3x11.5</v>
          </cell>
          <cell r="C5736">
            <v>711.41</v>
          </cell>
          <cell r="D5736">
            <v>564.87099999999998</v>
          </cell>
          <cell r="E5736">
            <v>36</v>
          </cell>
        </row>
        <row r="5737">
          <cell r="A5737" t="str">
            <v>RJF-6V101ME3</v>
          </cell>
          <cell r="B5737" t="str">
            <v>5x11.5</v>
          </cell>
          <cell r="C5737">
            <v>423.23500000000001</v>
          </cell>
          <cell r="D5737">
            <v>385.947</v>
          </cell>
          <cell r="E5737">
            <v>0</v>
          </cell>
        </row>
        <row r="5738">
          <cell r="A5738" t="str">
            <v>RJF-6V101ME3-T2</v>
          </cell>
          <cell r="B5738" t="str">
            <v>5x11.5</v>
          </cell>
          <cell r="C5738">
            <v>471.68400000000003</v>
          </cell>
          <cell r="D5738">
            <v>398.137</v>
          </cell>
          <cell r="E5738">
            <v>22</v>
          </cell>
        </row>
        <row r="5739">
          <cell r="A5739" t="str">
            <v>RJF-6V102MH3-T2</v>
          </cell>
          <cell r="B5739" t="str">
            <v>10x12.5</v>
          </cell>
          <cell r="C5739">
            <v>1780.367</v>
          </cell>
          <cell r="D5739">
            <v>1322.3989999999999</v>
          </cell>
          <cell r="E5739">
            <v>30</v>
          </cell>
        </row>
        <row r="5740">
          <cell r="A5740" t="str">
            <v>RJF-6V122MH4#</v>
          </cell>
          <cell r="B5740" t="str">
            <v>10x16</v>
          </cell>
          <cell r="C5740">
            <v>2078.973</v>
          </cell>
          <cell r="D5740">
            <v>0</v>
          </cell>
          <cell r="E5740">
            <v>0</v>
          </cell>
        </row>
        <row r="5741">
          <cell r="A5741" t="str">
            <v>RJF-6V331MF3-T2</v>
          </cell>
          <cell r="B5741" t="str">
            <v>6.3x11.5</v>
          </cell>
          <cell r="C5741">
            <v>711.41</v>
          </cell>
          <cell r="D5741">
            <v>564.87099999999998</v>
          </cell>
          <cell r="E5741">
            <v>29</v>
          </cell>
        </row>
        <row r="5742">
          <cell r="A5742" t="str">
            <v>RJH-100V101MI5</v>
          </cell>
          <cell r="B5742" t="str">
            <v>12.5x20</v>
          </cell>
          <cell r="C5742">
            <v>3490.9630000000002</v>
          </cell>
          <cell r="D5742">
            <v>3146.9740000000002</v>
          </cell>
          <cell r="E5742">
            <v>1.4</v>
          </cell>
        </row>
        <row r="5743">
          <cell r="A5743" t="str">
            <v>RJH-100V101MI5-F</v>
          </cell>
          <cell r="B5743" t="str">
            <v>12.5x20</v>
          </cell>
          <cell r="C5743">
            <v>3581.018</v>
          </cell>
          <cell r="D5743">
            <v>3215.6129999999998</v>
          </cell>
          <cell r="E5743">
            <v>1</v>
          </cell>
        </row>
        <row r="5744">
          <cell r="A5744" t="str">
            <v>RJH-100V101MI5-T4</v>
          </cell>
          <cell r="B5744" t="str">
            <v>12.5x20</v>
          </cell>
          <cell r="C5744">
            <v>3520.027</v>
          </cell>
          <cell r="D5744">
            <v>3124.473</v>
          </cell>
          <cell r="E5744">
            <v>0</v>
          </cell>
        </row>
        <row r="5745">
          <cell r="A5745" t="str">
            <v>RJH-100V120MF3</v>
          </cell>
          <cell r="B5745" t="str">
            <v>6.3x11.5</v>
          </cell>
          <cell r="C5745">
            <v>704.702</v>
          </cell>
          <cell r="D5745">
            <v>592.99599999999998</v>
          </cell>
          <cell r="E5745">
            <v>0</v>
          </cell>
        </row>
        <row r="5746">
          <cell r="A5746" t="str">
            <v>RJH-100V121MI6</v>
          </cell>
          <cell r="B5746" t="str">
            <v>12.5x25</v>
          </cell>
          <cell r="C5746">
            <v>4360.451</v>
          </cell>
          <cell r="D5746">
            <v>4011.9690000000001</v>
          </cell>
          <cell r="E5746">
            <v>0</v>
          </cell>
        </row>
        <row r="5747">
          <cell r="A5747" t="str">
            <v>RJH-100V121MJ4G</v>
          </cell>
          <cell r="B5747" t="str">
            <v>16x16</v>
          </cell>
          <cell r="C5747">
            <v>4388.79</v>
          </cell>
          <cell r="D5747">
            <v>4240.3069999999998</v>
          </cell>
          <cell r="E5747">
            <v>0</v>
          </cell>
        </row>
        <row r="5748">
          <cell r="A5748" t="str">
            <v>RJH-100V151MK4G</v>
          </cell>
          <cell r="B5748" t="str">
            <v>18x16</v>
          </cell>
          <cell r="C5748">
            <v>6321.5810000000001</v>
          </cell>
          <cell r="D5748">
            <v>6337.0839999999998</v>
          </cell>
          <cell r="E5748">
            <v>0</v>
          </cell>
        </row>
        <row r="5749">
          <cell r="A5749" t="str">
            <v>RJH-100V181MI7</v>
          </cell>
          <cell r="B5749" t="str">
            <v>12.5x30</v>
          </cell>
          <cell r="C5749">
            <v>5052.4920000000002</v>
          </cell>
          <cell r="D5749">
            <v>4818.5770000000002</v>
          </cell>
          <cell r="E5749">
            <v>0.5</v>
          </cell>
        </row>
        <row r="5750">
          <cell r="A5750" t="str">
            <v>RJH-100V220MG3</v>
          </cell>
          <cell r="B5750" t="str">
            <v>8x12</v>
          </cell>
          <cell r="C5750">
            <v>969.77599999999995</v>
          </cell>
          <cell r="D5750">
            <v>903.57299999999998</v>
          </cell>
          <cell r="E5750">
            <v>2</v>
          </cell>
        </row>
        <row r="5751">
          <cell r="A5751" t="str">
            <v>RJH-100V220MG3-F</v>
          </cell>
          <cell r="B5751" t="str">
            <v>8x12</v>
          </cell>
          <cell r="C5751">
            <v>986.79600000000005</v>
          </cell>
          <cell r="D5751">
            <v>916.68299999999999</v>
          </cell>
          <cell r="E5751">
            <v>6</v>
          </cell>
        </row>
        <row r="5752">
          <cell r="A5752" t="str">
            <v>RJH-100V220MG3-T2</v>
          </cell>
          <cell r="B5752" t="str">
            <v>8x12</v>
          </cell>
          <cell r="C5752">
            <v>991.79700000000003</v>
          </cell>
          <cell r="D5752">
            <v>910.87800000000004</v>
          </cell>
          <cell r="E5752">
            <v>1</v>
          </cell>
        </row>
        <row r="5753">
          <cell r="A5753" t="str">
            <v>RJH-100V220MG3-T8</v>
          </cell>
          <cell r="B5753" t="str">
            <v>8x12</v>
          </cell>
          <cell r="C5753">
            <v>991.79700000000003</v>
          </cell>
          <cell r="D5753">
            <v>910.87800000000004</v>
          </cell>
          <cell r="E5753">
            <v>0</v>
          </cell>
        </row>
        <row r="5754">
          <cell r="A5754" t="str">
            <v>RJH-100V221MI8</v>
          </cell>
          <cell r="B5754" t="str">
            <v>12.5x35</v>
          </cell>
          <cell r="C5754">
            <v>6987.7479999999996</v>
          </cell>
          <cell r="D5754">
            <v>7130.64</v>
          </cell>
          <cell r="E5754">
            <v>0</v>
          </cell>
        </row>
        <row r="5755">
          <cell r="A5755" t="str">
            <v>RJH-100V221MI8-F</v>
          </cell>
          <cell r="B5755" t="str">
            <v>12.5x35</v>
          </cell>
          <cell r="C5755">
            <v>7075.4830000000002</v>
          </cell>
          <cell r="D5755">
            <v>7204.3069999999998</v>
          </cell>
          <cell r="E5755">
            <v>0</v>
          </cell>
        </row>
        <row r="5756">
          <cell r="A5756" t="str">
            <v>RJH-100V221MJ6G</v>
          </cell>
          <cell r="B5756" t="str">
            <v>16x25</v>
          </cell>
          <cell r="C5756">
            <v>6008.4390000000003</v>
          </cell>
          <cell r="D5756">
            <v>5687.4970000000003</v>
          </cell>
          <cell r="E5756">
            <v>2</v>
          </cell>
        </row>
        <row r="5757">
          <cell r="A5757" t="str">
            <v>RJH-100V221MJ6G-F</v>
          </cell>
          <cell r="B5757" t="str">
            <v>16x25</v>
          </cell>
          <cell r="C5757">
            <v>6189.6409999999996</v>
          </cell>
          <cell r="D5757">
            <v>5836.3860000000004</v>
          </cell>
          <cell r="E5757">
            <v>0</v>
          </cell>
        </row>
        <row r="5758">
          <cell r="A5758" t="str">
            <v>RJH-100V221MJ6G-S1</v>
          </cell>
          <cell r="B5758" t="str">
            <v>16x25</v>
          </cell>
          <cell r="C5758">
            <v>6189.6409999999996</v>
          </cell>
          <cell r="D5758">
            <v>5836.3860000000004</v>
          </cell>
          <cell r="E5758">
            <v>7</v>
          </cell>
        </row>
        <row r="5759">
          <cell r="A5759" t="str">
            <v>RJH-100V221MJ6G-T50</v>
          </cell>
          <cell r="B5759" t="str">
            <v>16x25</v>
          </cell>
          <cell r="C5759">
            <v>6046.84</v>
          </cell>
          <cell r="D5759">
            <v>5638.2950000000001</v>
          </cell>
          <cell r="E5759">
            <v>0</v>
          </cell>
        </row>
        <row r="5760">
          <cell r="A5760" t="str">
            <v>RJH-100V270MH3</v>
          </cell>
          <cell r="B5760" t="str">
            <v>10x12.5</v>
          </cell>
          <cell r="C5760">
            <v>1815.922</v>
          </cell>
          <cell r="D5760">
            <v>1442.6410000000001</v>
          </cell>
          <cell r="E5760">
            <v>2</v>
          </cell>
        </row>
        <row r="5761">
          <cell r="A5761" t="str">
            <v>RJH-100V271MK5G</v>
          </cell>
          <cell r="B5761" t="str">
            <v>18x20</v>
          </cell>
          <cell r="C5761">
            <v>7734.4930000000004</v>
          </cell>
          <cell r="D5761">
            <v>7604.5169999999998</v>
          </cell>
          <cell r="E5761">
            <v>0.1</v>
          </cell>
        </row>
        <row r="5762">
          <cell r="A5762" t="str">
            <v>RJH-100V271MK5G-F</v>
          </cell>
          <cell r="B5762" t="str">
            <v>18x20</v>
          </cell>
          <cell r="C5762">
            <v>7744.7049999999999</v>
          </cell>
          <cell r="D5762">
            <v>7620.4979999999996</v>
          </cell>
          <cell r="E5762">
            <v>0</v>
          </cell>
        </row>
        <row r="5763">
          <cell r="A5763" t="str">
            <v>RJH-100V330MG4</v>
          </cell>
          <cell r="B5763" t="str">
            <v>8x15</v>
          </cell>
          <cell r="C5763">
            <v>1109.6969999999999</v>
          </cell>
          <cell r="D5763">
            <v>991.00800000000004</v>
          </cell>
          <cell r="E5763">
            <v>0</v>
          </cell>
        </row>
        <row r="5764">
          <cell r="A5764" t="str">
            <v>RJH-100V330MH4</v>
          </cell>
          <cell r="B5764" t="str">
            <v>10x16</v>
          </cell>
          <cell r="C5764">
            <v>2081.0569999999998</v>
          </cell>
          <cell r="D5764">
            <v>1686.633</v>
          </cell>
          <cell r="E5764">
            <v>0</v>
          </cell>
        </row>
        <row r="5765">
          <cell r="A5765" t="str">
            <v>RJH-100V330MH4-T2</v>
          </cell>
          <cell r="B5765" t="str">
            <v>10x16</v>
          </cell>
          <cell r="C5765">
            <v>2108.7600000000002</v>
          </cell>
          <cell r="D5765">
            <v>1690.796</v>
          </cell>
          <cell r="E5765">
            <v>1.5</v>
          </cell>
        </row>
        <row r="5766">
          <cell r="A5766" t="str">
            <v>RJH-100V331MJ6G</v>
          </cell>
          <cell r="B5766" t="str">
            <v>16x25</v>
          </cell>
          <cell r="C5766">
            <v>6008.4390000000003</v>
          </cell>
          <cell r="D5766">
            <v>5687.4970000000003</v>
          </cell>
          <cell r="E5766">
            <v>0.5</v>
          </cell>
        </row>
        <row r="5767">
          <cell r="A5767" t="str">
            <v>RJH-100V331MJ7G-F</v>
          </cell>
          <cell r="B5767" t="str">
            <v>16x31.5</v>
          </cell>
          <cell r="C5767">
            <v>9906.3189999999995</v>
          </cell>
          <cell r="D5767">
            <v>10364.486999999999</v>
          </cell>
          <cell r="E5767">
            <v>0</v>
          </cell>
        </row>
        <row r="5768">
          <cell r="A5768" t="str">
            <v>RJH-100V390MG5-F36</v>
          </cell>
          <cell r="B5768" t="str">
            <v>8x20</v>
          </cell>
          <cell r="C5768">
            <v>1457.0940000000001</v>
          </cell>
          <cell r="D5768">
            <v>1331.116</v>
          </cell>
          <cell r="E5768">
            <v>1</v>
          </cell>
        </row>
        <row r="5769">
          <cell r="A5769" t="str">
            <v>RJH-100V391MJ8G</v>
          </cell>
          <cell r="B5769" t="str">
            <v>16x35.5</v>
          </cell>
          <cell r="C5769">
            <v>10249.629999999999</v>
          </cell>
          <cell r="D5769">
            <v>10310.348</v>
          </cell>
          <cell r="E5769">
            <v>0</v>
          </cell>
        </row>
        <row r="5770">
          <cell r="A5770" t="str">
            <v>RJH-100V470MG5</v>
          </cell>
          <cell r="B5770" t="str">
            <v>8x20</v>
          </cell>
          <cell r="C5770">
            <v>1440.277</v>
          </cell>
          <cell r="D5770">
            <v>1317.5920000000001</v>
          </cell>
          <cell r="E5770">
            <v>0</v>
          </cell>
        </row>
        <row r="5771">
          <cell r="A5771" t="str">
            <v>RJH-100V470MH5-T2</v>
          </cell>
          <cell r="B5771" t="str">
            <v>10x20</v>
          </cell>
          <cell r="C5771">
            <v>2486.9090000000001</v>
          </cell>
          <cell r="D5771">
            <v>2054.047</v>
          </cell>
          <cell r="E5771">
            <v>1.5</v>
          </cell>
        </row>
        <row r="5772">
          <cell r="A5772" t="str">
            <v>RJH-100V471MJ9G-F</v>
          </cell>
          <cell r="B5772" t="str">
            <v>16x40</v>
          </cell>
          <cell r="C5772">
            <v>12274.174999999999</v>
          </cell>
          <cell r="D5772">
            <v>12974.888999999999</v>
          </cell>
          <cell r="E5772">
            <v>0</v>
          </cell>
        </row>
        <row r="5773">
          <cell r="A5773" t="str">
            <v>RJH-100V560MH5-F</v>
          </cell>
          <cell r="B5773" t="str">
            <v>10x20</v>
          </cell>
          <cell r="C5773">
            <v>2546.8609999999999</v>
          </cell>
          <cell r="D5773">
            <v>2128.7249999999999</v>
          </cell>
          <cell r="E5773">
            <v>1</v>
          </cell>
        </row>
        <row r="5774">
          <cell r="A5774" t="str">
            <v>RJH-100V560MH5-T2</v>
          </cell>
          <cell r="B5774" t="str">
            <v>10x20</v>
          </cell>
          <cell r="C5774">
            <v>2486.9090000000001</v>
          </cell>
          <cell r="D5774">
            <v>2054.047</v>
          </cell>
          <cell r="E5774">
            <v>8</v>
          </cell>
        </row>
        <row r="5775">
          <cell r="A5775" t="str">
            <v>RJH-100V680MI4-F</v>
          </cell>
          <cell r="B5775" t="str">
            <v>12.5x15</v>
          </cell>
          <cell r="C5775">
            <v>3065.5030000000002</v>
          </cell>
          <cell r="D5775">
            <v>2746.2280000000001</v>
          </cell>
          <cell r="E5775">
            <v>0.5</v>
          </cell>
        </row>
        <row r="5776">
          <cell r="A5776" t="str">
            <v>RJH-100V681MK9G</v>
          </cell>
          <cell r="B5776" t="str">
            <v>18x40</v>
          </cell>
          <cell r="C5776">
            <v>14856.066000000001</v>
          </cell>
          <cell r="D5776">
            <v>15693.144</v>
          </cell>
          <cell r="E5776">
            <v>0</v>
          </cell>
        </row>
        <row r="5777">
          <cell r="A5777" t="str">
            <v>RJH-100V681MK9G-S1</v>
          </cell>
          <cell r="B5777" t="str">
            <v>18x40</v>
          </cell>
          <cell r="C5777">
            <v>14866.218000000001</v>
          </cell>
          <cell r="D5777">
            <v>15707.553</v>
          </cell>
          <cell r="E5777">
            <v>7</v>
          </cell>
        </row>
        <row r="5778">
          <cell r="A5778" t="str">
            <v>RJH-10V102MH5</v>
          </cell>
          <cell r="B5778" t="str">
            <v>10x20</v>
          </cell>
          <cell r="C5778">
            <v>2456.12</v>
          </cell>
          <cell r="D5778">
            <v>2057.54</v>
          </cell>
          <cell r="E5778">
            <v>13</v>
          </cell>
        </row>
        <row r="5779">
          <cell r="A5779" t="str">
            <v>RJH-10V102MH5-F</v>
          </cell>
          <cell r="B5779" t="str">
            <v>10x20</v>
          </cell>
          <cell r="C5779">
            <v>2546.8609999999999</v>
          </cell>
          <cell r="D5779">
            <v>2128.7249999999999</v>
          </cell>
          <cell r="E5779">
            <v>0.5</v>
          </cell>
        </row>
        <row r="5780">
          <cell r="A5780" t="str">
            <v>RJH-10V102MH5-F27</v>
          </cell>
          <cell r="B5780" t="str">
            <v>10x20</v>
          </cell>
          <cell r="C5780">
            <v>2546.8609999999999</v>
          </cell>
          <cell r="D5780">
            <v>2128.7249999999999</v>
          </cell>
          <cell r="E5780">
            <v>14</v>
          </cell>
        </row>
        <row r="5781">
          <cell r="A5781" t="str">
            <v>RJH-10V102MH5-S1</v>
          </cell>
          <cell r="B5781" t="str">
            <v>10x20</v>
          </cell>
          <cell r="C5781">
            <v>2546.8609999999999</v>
          </cell>
          <cell r="D5781">
            <v>2128.7249999999999</v>
          </cell>
          <cell r="E5781">
            <v>2</v>
          </cell>
        </row>
        <row r="5782">
          <cell r="A5782" t="str">
            <v>RJH-10V102MH5-T2</v>
          </cell>
          <cell r="B5782" t="str">
            <v>10x20</v>
          </cell>
          <cell r="C5782">
            <v>2486.9090000000001</v>
          </cell>
          <cell r="D5782">
            <v>2054.047</v>
          </cell>
          <cell r="E5782">
            <v>32.5</v>
          </cell>
        </row>
        <row r="5783">
          <cell r="A5783" t="str">
            <v>RJH-10V102MH5Z#</v>
          </cell>
          <cell r="B5783" t="str">
            <v>10x20</v>
          </cell>
          <cell r="C5783">
            <v>2456.12</v>
          </cell>
          <cell r="D5783">
            <v>2057.54</v>
          </cell>
          <cell r="E5783">
            <v>2</v>
          </cell>
        </row>
        <row r="5784">
          <cell r="A5784" t="str">
            <v>RJH-10V102MH5Z#-F31</v>
          </cell>
          <cell r="B5784" t="str">
            <v>10x20</v>
          </cell>
          <cell r="C5784">
            <v>2546.8609999999999</v>
          </cell>
          <cell r="D5784">
            <v>2128.7249999999999</v>
          </cell>
          <cell r="E5784">
            <v>9</v>
          </cell>
        </row>
        <row r="5785">
          <cell r="A5785" t="str">
            <v>RJH-10V102MH5ZZ-F31</v>
          </cell>
          <cell r="B5785" t="str">
            <v>10x20</v>
          </cell>
          <cell r="C5785">
            <v>2546.8609999999999</v>
          </cell>
          <cell r="D5785">
            <v>2128.7249999999999</v>
          </cell>
          <cell r="E5785">
            <v>0</v>
          </cell>
        </row>
        <row r="5786">
          <cell r="A5786" t="str">
            <v>RJH-10V102MI4</v>
          </cell>
          <cell r="B5786" t="str">
            <v>12.5x15</v>
          </cell>
          <cell r="C5786">
            <v>2975.4490000000001</v>
          </cell>
          <cell r="D5786">
            <v>2677.3220000000001</v>
          </cell>
          <cell r="E5786">
            <v>14</v>
          </cell>
        </row>
        <row r="5787">
          <cell r="A5787" t="str">
            <v>RJH-10V102MI4-T4</v>
          </cell>
          <cell r="B5787" t="str">
            <v>12.5x15</v>
          </cell>
          <cell r="C5787">
            <v>3007.6869999999999</v>
          </cell>
          <cell r="D5787">
            <v>2664.1109999999999</v>
          </cell>
          <cell r="E5787">
            <v>1</v>
          </cell>
        </row>
        <row r="5788">
          <cell r="A5788" t="str">
            <v>RJH-10V103MK9G</v>
          </cell>
          <cell r="B5788" t="str">
            <v>18x40</v>
          </cell>
          <cell r="C5788">
            <v>14856.066000000001</v>
          </cell>
          <cell r="D5788">
            <v>15693.144</v>
          </cell>
          <cell r="E5788">
            <v>0.2</v>
          </cell>
        </row>
        <row r="5789">
          <cell r="A5789" t="str">
            <v>RJH-10V103MK9G-F</v>
          </cell>
          <cell r="B5789" t="str">
            <v>18x40</v>
          </cell>
          <cell r="C5789">
            <v>14866.218000000001</v>
          </cell>
          <cell r="D5789">
            <v>15707.553</v>
          </cell>
          <cell r="E5789">
            <v>0</v>
          </cell>
        </row>
        <row r="5790">
          <cell r="A5790" t="str">
            <v>RJH-10V122MH5</v>
          </cell>
          <cell r="B5790" t="str">
            <v>10x20</v>
          </cell>
          <cell r="C5790">
            <v>2456.12</v>
          </cell>
          <cell r="D5790">
            <v>2057.54</v>
          </cell>
          <cell r="E5790">
            <v>0</v>
          </cell>
        </row>
        <row r="5791">
          <cell r="A5791" t="str">
            <v>RJH-10V122MH5-S1</v>
          </cell>
          <cell r="B5791" t="str">
            <v>10x20</v>
          </cell>
          <cell r="C5791">
            <v>2546.8609999999999</v>
          </cell>
          <cell r="D5791">
            <v>2128.7249999999999</v>
          </cell>
          <cell r="E5791">
            <v>3</v>
          </cell>
        </row>
        <row r="5792">
          <cell r="A5792" t="str">
            <v>RJH-10V122MH5-T2</v>
          </cell>
          <cell r="B5792" t="str">
            <v>10x20</v>
          </cell>
          <cell r="C5792">
            <v>2486.9090000000001</v>
          </cell>
          <cell r="D5792">
            <v>2054.047</v>
          </cell>
          <cell r="E5792">
            <v>1.5</v>
          </cell>
        </row>
        <row r="5793">
          <cell r="A5793" t="str">
            <v>RJH-10V122MH6-S1</v>
          </cell>
          <cell r="B5793" t="str">
            <v>10x25</v>
          </cell>
          <cell r="C5793">
            <v>3078.9279999999999</v>
          </cell>
          <cell r="D5793">
            <v>2709.56</v>
          </cell>
          <cell r="E5793">
            <v>16.5</v>
          </cell>
        </row>
        <row r="5794">
          <cell r="A5794" t="str">
            <v>RJH-10V181MF3</v>
          </cell>
          <cell r="B5794" t="str">
            <v>6.3x11.5</v>
          </cell>
          <cell r="C5794">
            <v>704.702</v>
          </cell>
          <cell r="D5794">
            <v>592.99599999999998</v>
          </cell>
          <cell r="E5794">
            <v>0</v>
          </cell>
        </row>
        <row r="5795">
          <cell r="A5795" t="str">
            <v>RJH-10V181MF3-T2</v>
          </cell>
          <cell r="B5795" t="str">
            <v>6.3x11.5</v>
          </cell>
          <cell r="C5795">
            <v>721.26199999999994</v>
          </cell>
          <cell r="D5795">
            <v>599.21299999999997</v>
          </cell>
          <cell r="E5795">
            <v>1</v>
          </cell>
        </row>
        <row r="5796">
          <cell r="A5796" t="str">
            <v>RJH-10V181MF3-T36</v>
          </cell>
          <cell r="B5796" t="str">
            <v>6.3x11.5</v>
          </cell>
          <cell r="C5796">
            <v>721.26199999999994</v>
          </cell>
          <cell r="D5796">
            <v>599.21299999999997</v>
          </cell>
          <cell r="E5796">
            <v>0</v>
          </cell>
        </row>
        <row r="5797">
          <cell r="A5797" t="str">
            <v>RJH-10V182MI5-S1</v>
          </cell>
          <cell r="B5797" t="str">
            <v>12.5x20</v>
          </cell>
          <cell r="C5797">
            <v>3581.018</v>
          </cell>
          <cell r="D5797">
            <v>3215.6129999999998</v>
          </cell>
          <cell r="E5797">
            <v>4</v>
          </cell>
        </row>
        <row r="5798">
          <cell r="A5798" t="str">
            <v>RJH-10V182MI5-T4</v>
          </cell>
          <cell r="B5798" t="str">
            <v>12.5x20</v>
          </cell>
          <cell r="C5798">
            <v>3520.027</v>
          </cell>
          <cell r="D5798">
            <v>3124.473</v>
          </cell>
          <cell r="E5798">
            <v>0</v>
          </cell>
        </row>
        <row r="5799">
          <cell r="A5799" t="str">
            <v>RJH-10V221MF4</v>
          </cell>
          <cell r="B5799" t="str">
            <v>6.3x15</v>
          </cell>
          <cell r="C5799">
            <v>844.78399999999999</v>
          </cell>
          <cell r="D5799">
            <v>728.03599999999994</v>
          </cell>
          <cell r="E5799">
            <v>0</v>
          </cell>
        </row>
        <row r="5800">
          <cell r="A5800" t="str">
            <v>RJH-10V221MF4-T2</v>
          </cell>
          <cell r="B5800" t="str">
            <v>6.3x15</v>
          </cell>
          <cell r="C5800">
            <v>861.34400000000005</v>
          </cell>
          <cell r="D5800">
            <v>732.55700000000002</v>
          </cell>
          <cell r="E5800">
            <v>2</v>
          </cell>
        </row>
        <row r="5801">
          <cell r="A5801" t="str">
            <v>RJH-10V222MI5#-T4</v>
          </cell>
          <cell r="B5801" t="str">
            <v>12.5x20</v>
          </cell>
          <cell r="C5801">
            <v>3520.027</v>
          </cell>
          <cell r="D5801">
            <v>3124.473</v>
          </cell>
          <cell r="E5801">
            <v>0</v>
          </cell>
        </row>
        <row r="5802">
          <cell r="A5802" t="str">
            <v>RJH-10V222MI5-T4</v>
          </cell>
          <cell r="B5802" t="str">
            <v>12.5x20</v>
          </cell>
          <cell r="C5802">
            <v>3520.027</v>
          </cell>
          <cell r="D5802">
            <v>3124.473</v>
          </cell>
          <cell r="E5802">
            <v>1</v>
          </cell>
        </row>
        <row r="5803">
          <cell r="A5803" t="str">
            <v>RJH-10V222MI6</v>
          </cell>
          <cell r="B5803" t="str">
            <v>12.5x25</v>
          </cell>
          <cell r="C5803">
            <v>4360.451</v>
          </cell>
          <cell r="D5803">
            <v>4011.9690000000001</v>
          </cell>
          <cell r="E5803">
            <v>3.8</v>
          </cell>
        </row>
        <row r="5804">
          <cell r="A5804" t="str">
            <v>RJH-10V222MI6#</v>
          </cell>
          <cell r="B5804" t="str">
            <v>12.5x25</v>
          </cell>
          <cell r="C5804">
            <v>4360.451</v>
          </cell>
          <cell r="D5804">
            <v>4011.9690000000001</v>
          </cell>
          <cell r="E5804">
            <v>0.5</v>
          </cell>
        </row>
        <row r="5805">
          <cell r="A5805" t="str">
            <v>RJH-10V222MI6#-T4</v>
          </cell>
          <cell r="B5805" t="str">
            <v>12.5x25</v>
          </cell>
          <cell r="C5805">
            <v>4383.0959999999995</v>
          </cell>
          <cell r="D5805">
            <v>3967.6970000000001</v>
          </cell>
          <cell r="E5805">
            <v>4.5</v>
          </cell>
        </row>
        <row r="5806">
          <cell r="A5806" t="str">
            <v>RJH-10V222MI6-F</v>
          </cell>
          <cell r="B5806" t="str">
            <v>12.5x25</v>
          </cell>
          <cell r="C5806">
            <v>4444.0860000000002</v>
          </cell>
          <cell r="D5806">
            <v>4076.1460000000002</v>
          </cell>
          <cell r="E5806">
            <v>0</v>
          </cell>
        </row>
        <row r="5807">
          <cell r="A5807" t="str">
            <v>RJH-10V222MI6-S1</v>
          </cell>
          <cell r="B5807" t="str">
            <v>12.5x25</v>
          </cell>
          <cell r="C5807">
            <v>4444.0860000000002</v>
          </cell>
          <cell r="D5807">
            <v>4076.1460000000002</v>
          </cell>
          <cell r="E5807">
            <v>0</v>
          </cell>
        </row>
        <row r="5808">
          <cell r="A5808" t="str">
            <v>RJH-10V222MI6-T4</v>
          </cell>
          <cell r="B5808" t="str">
            <v>12.5x25</v>
          </cell>
          <cell r="C5808">
            <v>4383.0959999999995</v>
          </cell>
          <cell r="D5808">
            <v>3967.6970000000001</v>
          </cell>
          <cell r="E5808">
            <v>7</v>
          </cell>
        </row>
        <row r="5809">
          <cell r="A5809" t="str">
            <v>RJH-10V272MI7</v>
          </cell>
          <cell r="B5809" t="str">
            <v>12.5x30</v>
          </cell>
          <cell r="C5809">
            <v>5052.4920000000002</v>
          </cell>
          <cell r="D5809">
            <v>4818.5770000000002</v>
          </cell>
          <cell r="E5809">
            <v>0</v>
          </cell>
        </row>
        <row r="5810">
          <cell r="A5810" t="str">
            <v>RJH-10V272MI7-S1</v>
          </cell>
          <cell r="B5810" t="str">
            <v>12.5x30</v>
          </cell>
          <cell r="C5810">
            <v>5144.8689999999997</v>
          </cell>
          <cell r="D5810">
            <v>4893.09</v>
          </cell>
          <cell r="E5810">
            <v>0</v>
          </cell>
        </row>
        <row r="5811">
          <cell r="A5811" t="str">
            <v>RJH-10V331MG3</v>
          </cell>
          <cell r="B5811" t="str">
            <v>8x12</v>
          </cell>
          <cell r="C5811">
            <v>969.77599999999995</v>
          </cell>
          <cell r="D5811">
            <v>903.57299999999998</v>
          </cell>
          <cell r="E5811">
            <v>2</v>
          </cell>
        </row>
        <row r="5812">
          <cell r="A5812" t="str">
            <v>RJH-10V331MG3-F1</v>
          </cell>
          <cell r="B5812" t="str">
            <v>8x12</v>
          </cell>
          <cell r="C5812">
            <v>986.79600000000005</v>
          </cell>
          <cell r="D5812">
            <v>916.68299999999999</v>
          </cell>
          <cell r="E5812">
            <v>6</v>
          </cell>
        </row>
        <row r="5813">
          <cell r="A5813" t="str">
            <v>RJH-10V331MG3-T2</v>
          </cell>
          <cell r="B5813" t="str">
            <v>8x12</v>
          </cell>
          <cell r="C5813">
            <v>991.79700000000003</v>
          </cell>
          <cell r="D5813">
            <v>910.87800000000004</v>
          </cell>
          <cell r="E5813">
            <v>0</v>
          </cell>
        </row>
        <row r="5814">
          <cell r="A5814" t="str">
            <v>RJH-10V332MI8</v>
          </cell>
          <cell r="B5814" t="str">
            <v>12.5x35</v>
          </cell>
          <cell r="C5814">
            <v>6987.7479999999996</v>
          </cell>
          <cell r="D5814">
            <v>7130.64</v>
          </cell>
          <cell r="E5814">
            <v>3</v>
          </cell>
        </row>
        <row r="5815">
          <cell r="A5815" t="str">
            <v>RJH-10V332MI8#</v>
          </cell>
          <cell r="B5815" t="str">
            <v>12.5x35</v>
          </cell>
          <cell r="C5815">
            <v>6987.7479999999996</v>
          </cell>
          <cell r="D5815">
            <v>7130.64</v>
          </cell>
          <cell r="E5815">
            <v>0</v>
          </cell>
        </row>
        <row r="5816">
          <cell r="A5816" t="str">
            <v>RJH-10V332MI8#-F31</v>
          </cell>
          <cell r="B5816" t="str">
            <v>12.5x35</v>
          </cell>
          <cell r="C5816">
            <v>7075.4830000000002</v>
          </cell>
          <cell r="D5816">
            <v>7204.3069999999998</v>
          </cell>
          <cell r="E5816">
            <v>0</v>
          </cell>
        </row>
        <row r="5817">
          <cell r="A5817" t="str">
            <v>RJH-10V332MI8-F27</v>
          </cell>
          <cell r="B5817" t="str">
            <v>12.5x35</v>
          </cell>
          <cell r="C5817">
            <v>7075.4830000000002</v>
          </cell>
          <cell r="D5817">
            <v>7204.3069999999998</v>
          </cell>
          <cell r="E5817">
            <v>0</v>
          </cell>
        </row>
        <row r="5818">
          <cell r="A5818" t="str">
            <v>RJH-10V332MJ5G</v>
          </cell>
          <cell r="B5818" t="str">
            <v>16x20</v>
          </cell>
          <cell r="C5818">
            <v>5390.6710000000003</v>
          </cell>
          <cell r="D5818">
            <v>5166.6509999999998</v>
          </cell>
          <cell r="E5818">
            <v>0</v>
          </cell>
        </row>
        <row r="5819">
          <cell r="A5819" t="str">
            <v>RJH-10V392MI9</v>
          </cell>
          <cell r="B5819" t="str">
            <v>12.5x40</v>
          </cell>
          <cell r="C5819">
            <v>7500.7579999999998</v>
          </cell>
          <cell r="D5819">
            <v>7659.25</v>
          </cell>
          <cell r="E5819">
            <v>0.1</v>
          </cell>
        </row>
        <row r="5820">
          <cell r="A5820" t="str">
            <v>RJH-10V392MI9-S1</v>
          </cell>
          <cell r="B5820" t="str">
            <v>12.5x40</v>
          </cell>
          <cell r="C5820">
            <v>7563.5529999999999</v>
          </cell>
          <cell r="D5820">
            <v>7710.8190000000004</v>
          </cell>
          <cell r="E5820">
            <v>6</v>
          </cell>
        </row>
        <row r="5821">
          <cell r="A5821" t="str">
            <v>RJH-10V392MJ6G</v>
          </cell>
          <cell r="B5821" t="str">
            <v>16x25</v>
          </cell>
          <cell r="C5821">
            <v>6008.4390000000003</v>
          </cell>
          <cell r="D5821">
            <v>5687.4970000000003</v>
          </cell>
          <cell r="E5821">
            <v>1.5</v>
          </cell>
        </row>
        <row r="5822">
          <cell r="A5822" t="str">
            <v>RJH-10V392MK5G</v>
          </cell>
          <cell r="B5822" t="str">
            <v>18x20</v>
          </cell>
          <cell r="C5822">
            <v>7734.4930000000004</v>
          </cell>
          <cell r="D5822">
            <v>7604.5169999999998</v>
          </cell>
          <cell r="E5822">
            <v>11.3</v>
          </cell>
        </row>
        <row r="5823">
          <cell r="A5823" t="str">
            <v>RJH-10V471MG4</v>
          </cell>
          <cell r="B5823" t="str">
            <v>8x15</v>
          </cell>
          <cell r="C5823">
            <v>1109.6969999999999</v>
          </cell>
          <cell r="D5823">
            <v>991.00800000000004</v>
          </cell>
          <cell r="E5823">
            <v>0</v>
          </cell>
        </row>
        <row r="5824">
          <cell r="A5824" t="str">
            <v>RJH-10V471MG4-T2</v>
          </cell>
          <cell r="B5824" t="str">
            <v>8x15</v>
          </cell>
          <cell r="C5824">
            <v>1133.068</v>
          </cell>
          <cell r="D5824">
            <v>999.827</v>
          </cell>
          <cell r="E5824">
            <v>6</v>
          </cell>
        </row>
        <row r="5825">
          <cell r="A5825" t="str">
            <v>RJH-10V471MG4-T8</v>
          </cell>
          <cell r="B5825" t="str">
            <v>8x15</v>
          </cell>
          <cell r="C5825">
            <v>1133.068</v>
          </cell>
          <cell r="D5825">
            <v>999.827</v>
          </cell>
          <cell r="E5825">
            <v>2</v>
          </cell>
        </row>
        <row r="5826">
          <cell r="A5826" t="str">
            <v>RJH-10V471MG4-T84</v>
          </cell>
          <cell r="B5826" t="str">
            <v>8x15</v>
          </cell>
          <cell r="C5826">
            <v>1133.068</v>
          </cell>
          <cell r="D5826">
            <v>999.827</v>
          </cell>
          <cell r="E5826">
            <v>6</v>
          </cell>
        </row>
        <row r="5827">
          <cell r="A5827" t="str">
            <v>RJH-10V471MH3</v>
          </cell>
          <cell r="B5827" t="str">
            <v>10x12.5</v>
          </cell>
          <cell r="C5827">
            <v>1815.922</v>
          </cell>
          <cell r="D5827">
            <v>1442.6410000000001</v>
          </cell>
          <cell r="E5827">
            <v>6</v>
          </cell>
        </row>
        <row r="5828">
          <cell r="A5828" t="str">
            <v>RJH-10V471MH3-T2</v>
          </cell>
          <cell r="B5828" t="str">
            <v>10x12.5</v>
          </cell>
          <cell r="C5828">
            <v>1843.1030000000001</v>
          </cell>
          <cell r="D5828">
            <v>1444.057</v>
          </cell>
          <cell r="E5828">
            <v>1.5</v>
          </cell>
        </row>
        <row r="5829">
          <cell r="A5829" t="str">
            <v>RJH-10V562MJ7#-F</v>
          </cell>
          <cell r="B5829" t="str">
            <v>16x31.5</v>
          </cell>
          <cell r="C5829">
            <v>9906.3189999999995</v>
          </cell>
          <cell r="D5829">
            <v>10364.486999999999</v>
          </cell>
          <cell r="E5829">
            <v>2</v>
          </cell>
        </row>
        <row r="5830">
          <cell r="A5830" t="str">
            <v>RJH-10V562MJ7G</v>
          </cell>
          <cell r="B5830" t="str">
            <v>16x31.5</v>
          </cell>
          <cell r="C5830">
            <v>9828.7610000000004</v>
          </cell>
          <cell r="D5830">
            <v>10297.233</v>
          </cell>
          <cell r="E5830">
            <v>1.05</v>
          </cell>
        </row>
        <row r="5831">
          <cell r="A5831" t="str">
            <v>RJH-10V562MJ7G-F</v>
          </cell>
          <cell r="B5831" t="str">
            <v>16x31.5</v>
          </cell>
          <cell r="C5831">
            <v>9906.3189999999995</v>
          </cell>
          <cell r="D5831">
            <v>10364.486999999999</v>
          </cell>
          <cell r="E5831">
            <v>0</v>
          </cell>
        </row>
        <row r="5832">
          <cell r="A5832" t="str">
            <v>RJH-10V681MG4</v>
          </cell>
          <cell r="B5832" t="str">
            <v>8x15</v>
          </cell>
          <cell r="C5832">
            <v>1109.6969999999999</v>
          </cell>
          <cell r="D5832">
            <v>991.00800000000004</v>
          </cell>
          <cell r="E5832">
            <v>0</v>
          </cell>
        </row>
        <row r="5833">
          <cell r="A5833" t="str">
            <v>RJH-10V681MG4-S1</v>
          </cell>
          <cell r="B5833" t="str">
            <v>8x15</v>
          </cell>
          <cell r="C5833">
            <v>1126.5139999999999</v>
          </cell>
          <cell r="D5833">
            <v>1004.058</v>
          </cell>
          <cell r="E5833">
            <v>0</v>
          </cell>
        </row>
        <row r="5834">
          <cell r="A5834" t="str">
            <v>RJH-10V681MG4-T2</v>
          </cell>
          <cell r="B5834" t="str">
            <v>8x15</v>
          </cell>
          <cell r="C5834">
            <v>1133.068</v>
          </cell>
          <cell r="D5834">
            <v>999.827</v>
          </cell>
          <cell r="E5834">
            <v>15</v>
          </cell>
        </row>
        <row r="5835">
          <cell r="A5835" t="str">
            <v>RJH-10V681MG5</v>
          </cell>
          <cell r="B5835" t="str">
            <v>8x20</v>
          </cell>
          <cell r="C5835">
            <v>1440.277</v>
          </cell>
          <cell r="D5835">
            <v>1317.5920000000001</v>
          </cell>
          <cell r="E5835">
            <v>5</v>
          </cell>
        </row>
        <row r="5836">
          <cell r="A5836" t="str">
            <v>RJH-10V681MG5#-T2</v>
          </cell>
          <cell r="B5836" t="str">
            <v>8x20</v>
          </cell>
          <cell r="C5836">
            <v>1477.21</v>
          </cell>
          <cell r="D5836">
            <v>1338.789</v>
          </cell>
          <cell r="E5836">
            <v>1</v>
          </cell>
        </row>
        <row r="5837">
          <cell r="A5837" t="str">
            <v>RJH-10V681MG5-F</v>
          </cell>
          <cell r="B5837" t="str">
            <v>8x20</v>
          </cell>
          <cell r="C5837">
            <v>1457.0940000000001</v>
          </cell>
          <cell r="D5837">
            <v>1331.116</v>
          </cell>
          <cell r="E5837">
            <v>1</v>
          </cell>
        </row>
        <row r="5838">
          <cell r="A5838" t="str">
            <v>RJH-10V681MG5-F27</v>
          </cell>
          <cell r="B5838" t="str">
            <v>8x20</v>
          </cell>
          <cell r="C5838">
            <v>1457.0940000000001</v>
          </cell>
          <cell r="D5838">
            <v>1331.116</v>
          </cell>
          <cell r="E5838">
            <v>5</v>
          </cell>
        </row>
        <row r="5839">
          <cell r="A5839" t="str">
            <v>RJH-10V681MG5-F36</v>
          </cell>
          <cell r="B5839" t="str">
            <v>8x20</v>
          </cell>
          <cell r="C5839">
            <v>1457.0940000000001</v>
          </cell>
          <cell r="D5839">
            <v>1331.116</v>
          </cell>
          <cell r="E5839">
            <v>1</v>
          </cell>
        </row>
        <row r="5840">
          <cell r="A5840" t="str">
            <v>RJH-10V681MG5-S1</v>
          </cell>
          <cell r="B5840" t="str">
            <v>8x20</v>
          </cell>
          <cell r="C5840">
            <v>1457.0940000000001</v>
          </cell>
          <cell r="D5840">
            <v>1331.116</v>
          </cell>
          <cell r="E5840">
            <v>8</v>
          </cell>
        </row>
        <row r="5841">
          <cell r="A5841" t="str">
            <v>RJH-10V681MG5-T2</v>
          </cell>
          <cell r="B5841" t="str">
            <v>8x20</v>
          </cell>
          <cell r="C5841">
            <v>1477.21</v>
          </cell>
          <cell r="D5841">
            <v>1338.789</v>
          </cell>
          <cell r="E5841">
            <v>6</v>
          </cell>
        </row>
        <row r="5842">
          <cell r="A5842" t="str">
            <v>RJH-10V681MH4</v>
          </cell>
          <cell r="B5842" t="str">
            <v>10x16</v>
          </cell>
          <cell r="C5842">
            <v>2081.0569999999998</v>
          </cell>
          <cell r="D5842">
            <v>1686.633</v>
          </cell>
          <cell r="E5842">
            <v>0</v>
          </cell>
        </row>
        <row r="5843">
          <cell r="A5843" t="str">
            <v>RJH-10V681MH4-F31</v>
          </cell>
          <cell r="B5843" t="str">
            <v>10x16</v>
          </cell>
          <cell r="C5843">
            <v>2150.5140000000001</v>
          </cell>
          <cell r="D5843">
            <v>1738.5619999999999</v>
          </cell>
          <cell r="E5843">
            <v>0</v>
          </cell>
        </row>
        <row r="5844">
          <cell r="A5844" t="str">
            <v>RJH-10V681MH4-T18</v>
          </cell>
          <cell r="B5844" t="str">
            <v>10x16</v>
          </cell>
          <cell r="C5844">
            <v>2108.7600000000002</v>
          </cell>
          <cell r="D5844">
            <v>1690.796</v>
          </cell>
          <cell r="E5844">
            <v>0</v>
          </cell>
        </row>
        <row r="5845">
          <cell r="A5845" t="str">
            <v>RJH-10V681MH4S-T18</v>
          </cell>
          <cell r="B5845" t="str">
            <v>10x15</v>
          </cell>
          <cell r="C5845">
            <v>1985.3579999999999</v>
          </cell>
          <cell r="D5845">
            <v>1578.1780000000001</v>
          </cell>
          <cell r="E5845">
            <v>14</v>
          </cell>
        </row>
        <row r="5846">
          <cell r="A5846" t="str">
            <v>RJH-10V682MJ8G</v>
          </cell>
          <cell r="B5846" t="str">
            <v>16x35.5</v>
          </cell>
          <cell r="C5846">
            <v>10249.629999999999</v>
          </cell>
          <cell r="D5846">
            <v>10310.348</v>
          </cell>
          <cell r="E5846">
            <v>1.2</v>
          </cell>
        </row>
        <row r="5847">
          <cell r="A5847" t="str">
            <v>RJH-10V682MJ8G-F</v>
          </cell>
          <cell r="B5847" t="str">
            <v>16x35.5</v>
          </cell>
          <cell r="C5847">
            <v>10320.072</v>
          </cell>
          <cell r="D5847">
            <v>10371.956</v>
          </cell>
          <cell r="E5847">
            <v>0</v>
          </cell>
        </row>
        <row r="5848">
          <cell r="A5848" t="str">
            <v>RJH-10V820ME3</v>
          </cell>
          <cell r="B5848" t="str">
            <v>5x11.5</v>
          </cell>
          <cell r="C5848">
            <v>424.09199999999998</v>
          </cell>
          <cell r="D5848">
            <v>407.36599999999999</v>
          </cell>
          <cell r="E5848">
            <v>0</v>
          </cell>
        </row>
        <row r="5849">
          <cell r="A5849" t="str">
            <v>RJH-10V822MJ9G</v>
          </cell>
          <cell r="B5849" t="str">
            <v>16x40</v>
          </cell>
          <cell r="C5849">
            <v>12185.895</v>
          </cell>
          <cell r="D5849">
            <v>12892.322</v>
          </cell>
          <cell r="E5849">
            <v>2</v>
          </cell>
        </row>
        <row r="5850">
          <cell r="A5850" t="str">
            <v>RJH-10V822MJ9G-F</v>
          </cell>
          <cell r="B5850" t="str">
            <v>16x40</v>
          </cell>
          <cell r="C5850">
            <v>12274.174999999999</v>
          </cell>
          <cell r="D5850">
            <v>12974.888999999999</v>
          </cell>
          <cell r="E5850">
            <v>1</v>
          </cell>
        </row>
        <row r="5851">
          <cell r="A5851" t="str">
            <v>RJH-10V822MK8G-F</v>
          </cell>
          <cell r="B5851" t="str">
            <v>18x35.5</v>
          </cell>
          <cell r="C5851">
            <v>16022.227999999999</v>
          </cell>
          <cell r="D5851">
            <v>17047.665000000001</v>
          </cell>
          <cell r="E5851">
            <v>0</v>
          </cell>
        </row>
        <row r="5852">
          <cell r="A5852" t="str">
            <v>RJH-16V101MF3</v>
          </cell>
          <cell r="B5852" t="str">
            <v>6.3x11.5</v>
          </cell>
          <cell r="C5852">
            <v>704.702</v>
          </cell>
          <cell r="D5852">
            <v>592.99599999999998</v>
          </cell>
          <cell r="E5852">
            <v>8</v>
          </cell>
        </row>
        <row r="5853">
          <cell r="A5853" t="str">
            <v>RJH-16V101MF3-T2</v>
          </cell>
          <cell r="B5853" t="str">
            <v>6.3x11.5</v>
          </cell>
          <cell r="C5853">
            <v>721.26199999999994</v>
          </cell>
          <cell r="D5853">
            <v>599.21299999999997</v>
          </cell>
          <cell r="E5853">
            <v>4</v>
          </cell>
        </row>
        <row r="5854">
          <cell r="A5854" t="str">
            <v>RJH-16V101MF3-T58</v>
          </cell>
          <cell r="B5854" t="str">
            <v>6.3x11.5</v>
          </cell>
          <cell r="C5854">
            <v>721.26199999999994</v>
          </cell>
          <cell r="D5854">
            <v>599.21299999999997</v>
          </cell>
          <cell r="E5854">
            <v>16</v>
          </cell>
        </row>
        <row r="5855">
          <cell r="A5855" t="str">
            <v>RJH-16V102MH5#-T2</v>
          </cell>
          <cell r="B5855" t="str">
            <v>10x20</v>
          </cell>
          <cell r="C5855">
            <v>2486.9090000000001</v>
          </cell>
          <cell r="D5855">
            <v>2054.047</v>
          </cell>
          <cell r="E5855">
            <v>0</v>
          </cell>
        </row>
        <row r="5856">
          <cell r="A5856" t="str">
            <v>RJH-16V121MF3</v>
          </cell>
          <cell r="B5856" t="str">
            <v>6.3x11.5</v>
          </cell>
          <cell r="C5856">
            <v>704.702</v>
          </cell>
          <cell r="D5856">
            <v>592.99599999999998</v>
          </cell>
          <cell r="E5856">
            <v>0</v>
          </cell>
        </row>
        <row r="5857">
          <cell r="A5857" t="str">
            <v>RJH-16V121MF3-F</v>
          </cell>
          <cell r="B5857" t="str">
            <v>6.3x11.5</v>
          </cell>
          <cell r="C5857">
            <v>717.94500000000005</v>
          </cell>
          <cell r="D5857">
            <v>602.52700000000004</v>
          </cell>
          <cell r="E5857">
            <v>0</v>
          </cell>
        </row>
        <row r="5858">
          <cell r="A5858" t="str">
            <v>RJH-16V121MF3-F27</v>
          </cell>
          <cell r="B5858" t="str">
            <v>6.3x11.5</v>
          </cell>
          <cell r="C5858">
            <v>717.94500000000005</v>
          </cell>
          <cell r="D5858">
            <v>602.52700000000004</v>
          </cell>
          <cell r="E5858">
            <v>2</v>
          </cell>
        </row>
        <row r="5859">
          <cell r="A5859" t="str">
            <v>RJH-16V121MF3-T2</v>
          </cell>
          <cell r="B5859" t="str">
            <v>6.3x11.5</v>
          </cell>
          <cell r="C5859">
            <v>721.26199999999994</v>
          </cell>
          <cell r="D5859">
            <v>599.21299999999997</v>
          </cell>
          <cell r="E5859">
            <v>0</v>
          </cell>
        </row>
        <row r="5860">
          <cell r="A5860" t="str">
            <v>RJH-16V121MF3-T36</v>
          </cell>
          <cell r="B5860" t="str">
            <v>6.3x11.5</v>
          </cell>
          <cell r="C5860">
            <v>721.26199999999994</v>
          </cell>
          <cell r="D5860">
            <v>599.21299999999997</v>
          </cell>
          <cell r="E5860">
            <v>0</v>
          </cell>
        </row>
        <row r="5861">
          <cell r="A5861" t="str">
            <v>RJH-16V121MF3-T58</v>
          </cell>
          <cell r="B5861" t="str">
            <v>6.3x11.5</v>
          </cell>
          <cell r="C5861">
            <v>721.26199999999994</v>
          </cell>
          <cell r="D5861">
            <v>599.21299999999997</v>
          </cell>
          <cell r="E5861">
            <v>6</v>
          </cell>
        </row>
        <row r="5862">
          <cell r="A5862" t="str">
            <v>RJH-16V122MH7</v>
          </cell>
          <cell r="B5862" t="str">
            <v>10x30</v>
          </cell>
          <cell r="C5862">
            <v>3466.7139999999999</v>
          </cell>
          <cell r="D5862">
            <v>3107.623</v>
          </cell>
          <cell r="E5862">
            <v>2</v>
          </cell>
        </row>
        <row r="5863">
          <cell r="A5863" t="str">
            <v>RJH-16V122MI5</v>
          </cell>
          <cell r="B5863" t="str">
            <v>12.5x20</v>
          </cell>
          <cell r="C5863">
            <v>3490.9630000000002</v>
          </cell>
          <cell r="D5863">
            <v>3146.9740000000002</v>
          </cell>
          <cell r="E5863">
            <v>1</v>
          </cell>
        </row>
        <row r="5864">
          <cell r="A5864" t="str">
            <v>RJH-16V122MI5-F</v>
          </cell>
          <cell r="B5864" t="str">
            <v>12.5x20</v>
          </cell>
          <cell r="C5864">
            <v>3581.018</v>
          </cell>
          <cell r="D5864">
            <v>3215.6129999999998</v>
          </cell>
          <cell r="E5864">
            <v>0</v>
          </cell>
        </row>
        <row r="5865">
          <cell r="A5865" t="str">
            <v>RJH-16V122MI5-S1</v>
          </cell>
          <cell r="B5865" t="str">
            <v>12.5x20</v>
          </cell>
          <cell r="C5865">
            <v>3581.018</v>
          </cell>
          <cell r="D5865">
            <v>3215.6129999999998</v>
          </cell>
          <cell r="E5865">
            <v>2</v>
          </cell>
        </row>
        <row r="5866">
          <cell r="A5866" t="str">
            <v>RJH-16V122MI5-T18</v>
          </cell>
          <cell r="B5866" t="str">
            <v>12.5x20</v>
          </cell>
          <cell r="C5866">
            <v>3520.027</v>
          </cell>
          <cell r="D5866">
            <v>3124.473</v>
          </cell>
          <cell r="E5866">
            <v>0</v>
          </cell>
        </row>
        <row r="5867">
          <cell r="A5867" t="str">
            <v>RJH-16V152MI6</v>
          </cell>
          <cell r="B5867" t="str">
            <v>12.5x25</v>
          </cell>
          <cell r="C5867">
            <v>4360.451</v>
          </cell>
          <cell r="D5867">
            <v>4011.9690000000001</v>
          </cell>
          <cell r="E5867">
            <v>0.4</v>
          </cell>
        </row>
        <row r="5868">
          <cell r="A5868" t="str">
            <v>RJH-16V152MI6-S1</v>
          </cell>
          <cell r="B5868" t="str">
            <v>12.5x25</v>
          </cell>
          <cell r="C5868">
            <v>4444.0860000000002</v>
          </cell>
          <cell r="D5868">
            <v>4076.1460000000002</v>
          </cell>
          <cell r="E5868">
            <v>1</v>
          </cell>
        </row>
        <row r="5869">
          <cell r="A5869" t="str">
            <v>RJH-16V152MI6-T4</v>
          </cell>
          <cell r="B5869" t="str">
            <v>12.5x25</v>
          </cell>
          <cell r="C5869">
            <v>4383.0959999999995</v>
          </cell>
          <cell r="D5869">
            <v>3967.6970000000001</v>
          </cell>
          <cell r="E5869">
            <v>0</v>
          </cell>
        </row>
        <row r="5870">
          <cell r="A5870" t="str">
            <v>RJH-16V181MF4</v>
          </cell>
          <cell r="B5870" t="str">
            <v>6.3x15</v>
          </cell>
          <cell r="C5870">
            <v>844.78399999999999</v>
          </cell>
          <cell r="D5870">
            <v>728.03599999999994</v>
          </cell>
          <cell r="E5870">
            <v>2</v>
          </cell>
        </row>
        <row r="5871">
          <cell r="A5871" t="str">
            <v>RJH-16V222MI7</v>
          </cell>
          <cell r="B5871" t="str">
            <v>12.5x30</v>
          </cell>
          <cell r="C5871">
            <v>5052.4920000000002</v>
          </cell>
          <cell r="D5871">
            <v>4818.5770000000002</v>
          </cell>
          <cell r="E5871">
            <v>2.5</v>
          </cell>
        </row>
        <row r="5872">
          <cell r="A5872" t="str">
            <v>RJH-16V222MI7#-F</v>
          </cell>
          <cell r="B5872" t="str">
            <v>12.5x30</v>
          </cell>
          <cell r="C5872">
            <v>5144.8689999999997</v>
          </cell>
          <cell r="D5872">
            <v>4893.09</v>
          </cell>
          <cell r="E5872">
            <v>9</v>
          </cell>
        </row>
        <row r="5873">
          <cell r="A5873" t="str">
            <v>RJH-16V222MI7-F</v>
          </cell>
          <cell r="B5873" t="str">
            <v>12.5x30</v>
          </cell>
          <cell r="C5873">
            <v>5144.8689999999997</v>
          </cell>
          <cell r="D5873">
            <v>4893.09</v>
          </cell>
          <cell r="E5873">
            <v>11</v>
          </cell>
        </row>
        <row r="5874">
          <cell r="A5874" t="str">
            <v>RJH-16V222MI7-S1</v>
          </cell>
          <cell r="B5874" t="str">
            <v>12.5x30</v>
          </cell>
          <cell r="C5874">
            <v>5144.8689999999997</v>
          </cell>
          <cell r="D5874">
            <v>4893.09</v>
          </cell>
          <cell r="E5874">
            <v>0</v>
          </cell>
        </row>
        <row r="5875">
          <cell r="A5875" t="str">
            <v>RJH-16V222MJ5G</v>
          </cell>
          <cell r="B5875" t="str">
            <v>16x20</v>
          </cell>
          <cell r="C5875">
            <v>5390.6710000000003</v>
          </cell>
          <cell r="D5875">
            <v>5166.6509999999998</v>
          </cell>
          <cell r="E5875">
            <v>2.8</v>
          </cell>
        </row>
        <row r="5876">
          <cell r="A5876" t="str">
            <v>RJH-16V222MJ5G-F</v>
          </cell>
          <cell r="B5876" t="str">
            <v>16x20</v>
          </cell>
          <cell r="C5876">
            <v>5485.2259999999997</v>
          </cell>
          <cell r="D5876">
            <v>5241.634</v>
          </cell>
          <cell r="E5876">
            <v>0</v>
          </cell>
        </row>
        <row r="5877">
          <cell r="A5877" t="str">
            <v>RJH-16V271MG3</v>
          </cell>
          <cell r="B5877" t="str">
            <v>8x12</v>
          </cell>
          <cell r="C5877">
            <v>969.77599999999995</v>
          </cell>
          <cell r="D5877">
            <v>903.57299999999998</v>
          </cell>
          <cell r="E5877">
            <v>0</v>
          </cell>
        </row>
        <row r="5878">
          <cell r="A5878" t="str">
            <v>RJH-16V271MG3#-T2</v>
          </cell>
          <cell r="B5878" t="str">
            <v>8x12</v>
          </cell>
          <cell r="C5878">
            <v>991.79700000000003</v>
          </cell>
          <cell r="D5878">
            <v>910.87800000000004</v>
          </cell>
          <cell r="E5878">
            <v>0</v>
          </cell>
        </row>
        <row r="5879">
          <cell r="A5879" t="str">
            <v>RJH-16V271MG3-T2</v>
          </cell>
          <cell r="B5879" t="str">
            <v>8x12</v>
          </cell>
          <cell r="C5879">
            <v>991.79700000000003</v>
          </cell>
          <cell r="D5879">
            <v>910.87800000000004</v>
          </cell>
          <cell r="E5879">
            <v>2</v>
          </cell>
        </row>
        <row r="5880">
          <cell r="A5880" t="str">
            <v>RJH-16V271MG3-T8</v>
          </cell>
          <cell r="B5880" t="str">
            <v>8x12</v>
          </cell>
          <cell r="C5880">
            <v>991.79700000000003</v>
          </cell>
          <cell r="D5880">
            <v>910.87800000000004</v>
          </cell>
          <cell r="E5880">
            <v>0</v>
          </cell>
        </row>
        <row r="5881">
          <cell r="A5881" t="str">
            <v>RJH-16V272MI8</v>
          </cell>
          <cell r="B5881" t="str">
            <v>12.5x35</v>
          </cell>
          <cell r="C5881">
            <v>6987.7479999999996</v>
          </cell>
          <cell r="D5881">
            <v>7130.64</v>
          </cell>
          <cell r="E5881">
            <v>1</v>
          </cell>
        </row>
        <row r="5882">
          <cell r="A5882" t="str">
            <v>RJH-16V331MG4</v>
          </cell>
          <cell r="B5882" t="str">
            <v>8x15</v>
          </cell>
          <cell r="C5882">
            <v>1109.6969999999999</v>
          </cell>
          <cell r="D5882">
            <v>991.00800000000004</v>
          </cell>
          <cell r="E5882">
            <v>5</v>
          </cell>
        </row>
        <row r="5883">
          <cell r="A5883" t="str">
            <v>RJH-16V331MG4#-F30</v>
          </cell>
          <cell r="B5883" t="str">
            <v>8x15</v>
          </cell>
          <cell r="C5883">
            <v>1126.5139999999999</v>
          </cell>
          <cell r="D5883">
            <v>1004.058</v>
          </cell>
          <cell r="E5883">
            <v>0</v>
          </cell>
        </row>
        <row r="5884">
          <cell r="A5884" t="str">
            <v>RJH-16V331MG4-F31</v>
          </cell>
          <cell r="B5884" t="str">
            <v>8x15</v>
          </cell>
          <cell r="C5884">
            <v>1126.5139999999999</v>
          </cell>
          <cell r="D5884">
            <v>1004.058</v>
          </cell>
          <cell r="E5884">
            <v>0</v>
          </cell>
        </row>
        <row r="5885">
          <cell r="A5885" t="str">
            <v>RJH-16V331MH3</v>
          </cell>
          <cell r="B5885" t="str">
            <v>10x12.5</v>
          </cell>
          <cell r="C5885">
            <v>1815.922</v>
          </cell>
          <cell r="D5885">
            <v>1442.6410000000001</v>
          </cell>
          <cell r="E5885">
            <v>2</v>
          </cell>
        </row>
        <row r="5886">
          <cell r="A5886" t="str">
            <v>RJH-16V331MH3-T2</v>
          </cell>
          <cell r="B5886" t="str">
            <v>10x12.5</v>
          </cell>
          <cell r="C5886">
            <v>1843.1030000000001</v>
          </cell>
          <cell r="D5886">
            <v>1444.057</v>
          </cell>
          <cell r="E5886">
            <v>0</v>
          </cell>
        </row>
        <row r="5887">
          <cell r="A5887" t="str">
            <v>RJH-16V332MI9</v>
          </cell>
          <cell r="B5887" t="str">
            <v>12.5x40</v>
          </cell>
          <cell r="C5887">
            <v>7500.7579999999998</v>
          </cell>
          <cell r="D5887">
            <v>7659.25</v>
          </cell>
          <cell r="E5887">
            <v>0</v>
          </cell>
        </row>
        <row r="5888">
          <cell r="A5888" t="str">
            <v>RJH-16V332MI9#-F</v>
          </cell>
          <cell r="B5888" t="str">
            <v>12.5x40</v>
          </cell>
          <cell r="C5888">
            <v>7563.5529999999999</v>
          </cell>
          <cell r="D5888">
            <v>7710.8190000000004</v>
          </cell>
          <cell r="E5888">
            <v>2</v>
          </cell>
        </row>
        <row r="5889">
          <cell r="A5889" t="str">
            <v>RJH-16V391MH4</v>
          </cell>
          <cell r="B5889" t="str">
            <v>10x16</v>
          </cell>
          <cell r="C5889">
            <v>2081.0569999999998</v>
          </cell>
          <cell r="D5889">
            <v>1686.633</v>
          </cell>
          <cell r="E5889">
            <v>3</v>
          </cell>
        </row>
        <row r="5890">
          <cell r="A5890" t="str">
            <v>RJH-16V392MJ6G</v>
          </cell>
          <cell r="B5890" t="str">
            <v>16x25</v>
          </cell>
          <cell r="C5890">
            <v>6008.4390000000003</v>
          </cell>
          <cell r="D5890">
            <v>5687.4970000000003</v>
          </cell>
          <cell r="E5890">
            <v>24</v>
          </cell>
        </row>
        <row r="5891">
          <cell r="A5891" t="str">
            <v>RJH-16V471MG5</v>
          </cell>
          <cell r="B5891" t="str">
            <v>8x20</v>
          </cell>
          <cell r="C5891">
            <v>1440.277</v>
          </cell>
          <cell r="D5891">
            <v>1317.5920000000001</v>
          </cell>
          <cell r="E5891">
            <v>0</v>
          </cell>
        </row>
        <row r="5892">
          <cell r="A5892" t="str">
            <v>RJH-16V471MG5#</v>
          </cell>
          <cell r="B5892" t="str">
            <v>8x20</v>
          </cell>
          <cell r="C5892">
            <v>1440.277</v>
          </cell>
          <cell r="D5892">
            <v>1317.5920000000001</v>
          </cell>
          <cell r="E5892">
            <v>0</v>
          </cell>
        </row>
        <row r="5893">
          <cell r="A5893" t="str">
            <v>RJH-16V471MG5-F</v>
          </cell>
          <cell r="B5893" t="str">
            <v>8x20</v>
          </cell>
          <cell r="C5893">
            <v>1457.0940000000001</v>
          </cell>
          <cell r="D5893">
            <v>1331.116</v>
          </cell>
          <cell r="E5893">
            <v>1.2</v>
          </cell>
        </row>
        <row r="5894">
          <cell r="A5894" t="str">
            <v>RJH-16V471MG5-T2</v>
          </cell>
          <cell r="B5894" t="str">
            <v>8x20</v>
          </cell>
          <cell r="C5894">
            <v>1477.21</v>
          </cell>
          <cell r="D5894">
            <v>1338.789</v>
          </cell>
          <cell r="E5894">
            <v>41</v>
          </cell>
        </row>
        <row r="5895">
          <cell r="A5895" t="str">
            <v>RJH-16V471MG5-T8</v>
          </cell>
          <cell r="B5895" t="str">
            <v>8x20</v>
          </cell>
          <cell r="C5895">
            <v>1477.21</v>
          </cell>
          <cell r="D5895">
            <v>1338.789</v>
          </cell>
          <cell r="E5895">
            <v>0</v>
          </cell>
        </row>
        <row r="5896">
          <cell r="A5896" t="str">
            <v>RJH-16V471MH4</v>
          </cell>
          <cell r="B5896" t="str">
            <v>10x16</v>
          </cell>
          <cell r="C5896">
            <v>2081.0569999999998</v>
          </cell>
          <cell r="D5896">
            <v>1686.633</v>
          </cell>
          <cell r="E5896">
            <v>0</v>
          </cell>
        </row>
        <row r="5897">
          <cell r="A5897" t="str">
            <v>RJH-16V472MJ8G</v>
          </cell>
          <cell r="B5897" t="str">
            <v>16x35.5</v>
          </cell>
          <cell r="C5897">
            <v>10249.629999999999</v>
          </cell>
          <cell r="D5897">
            <v>10310.348</v>
          </cell>
          <cell r="E5897">
            <v>1.75</v>
          </cell>
        </row>
        <row r="5898">
          <cell r="A5898" t="str">
            <v>RJH-16V472MJ8G-F</v>
          </cell>
          <cell r="B5898" t="str">
            <v>16x35.5</v>
          </cell>
          <cell r="C5898">
            <v>10320.072</v>
          </cell>
          <cell r="D5898">
            <v>10371.956</v>
          </cell>
          <cell r="E5898">
            <v>0</v>
          </cell>
        </row>
        <row r="5899">
          <cell r="A5899" t="str">
            <v>RJH-16V472MJ8G-S1</v>
          </cell>
          <cell r="B5899" t="str">
            <v>16x35.5</v>
          </cell>
          <cell r="C5899">
            <v>10320.072</v>
          </cell>
          <cell r="D5899">
            <v>10371.956</v>
          </cell>
          <cell r="E5899">
            <v>0</v>
          </cell>
        </row>
        <row r="5900">
          <cell r="A5900" t="str">
            <v>RJH-16V472MJ8G-T50</v>
          </cell>
          <cell r="B5900" t="str">
            <v>16x35.5</v>
          </cell>
          <cell r="C5900">
            <v>10265.987999999999</v>
          </cell>
          <cell r="D5900">
            <v>10166.317999999999</v>
          </cell>
          <cell r="E5900">
            <v>0</v>
          </cell>
        </row>
        <row r="5901">
          <cell r="A5901" t="str">
            <v>RJH-16V472MK7G</v>
          </cell>
          <cell r="B5901" t="str">
            <v>18x31.5</v>
          </cell>
          <cell r="C5901">
            <v>9743.0949999999993</v>
          </cell>
          <cell r="D5901">
            <v>10118.303</v>
          </cell>
          <cell r="E5901">
            <v>0</v>
          </cell>
        </row>
        <row r="5902">
          <cell r="A5902" t="str">
            <v>RJH-16V560ME3</v>
          </cell>
          <cell r="B5902" t="str">
            <v>5x11.5</v>
          </cell>
          <cell r="C5902">
            <v>424.09199999999998</v>
          </cell>
          <cell r="D5902">
            <v>407.36599999999999</v>
          </cell>
          <cell r="E5902">
            <v>6</v>
          </cell>
        </row>
        <row r="5903">
          <cell r="A5903" t="str">
            <v>RJH-16V681MH5</v>
          </cell>
          <cell r="B5903" t="str">
            <v>10x20</v>
          </cell>
          <cell r="C5903">
            <v>2456.12</v>
          </cell>
          <cell r="D5903">
            <v>2057.54</v>
          </cell>
          <cell r="E5903">
            <v>1</v>
          </cell>
        </row>
        <row r="5904">
          <cell r="A5904" t="str">
            <v>RJH-16V681MH5-S1</v>
          </cell>
          <cell r="B5904" t="str">
            <v>10x20</v>
          </cell>
          <cell r="C5904">
            <v>2546.8609999999999</v>
          </cell>
          <cell r="D5904">
            <v>2128.7249999999999</v>
          </cell>
          <cell r="E5904">
            <v>1.5</v>
          </cell>
        </row>
        <row r="5905">
          <cell r="A5905" t="str">
            <v>RJH-16V681MH5-T2</v>
          </cell>
          <cell r="B5905" t="str">
            <v>10x20</v>
          </cell>
          <cell r="C5905">
            <v>2486.9090000000001</v>
          </cell>
          <cell r="D5905">
            <v>2054.047</v>
          </cell>
          <cell r="E5905">
            <v>2.8</v>
          </cell>
        </row>
        <row r="5906">
          <cell r="A5906" t="str">
            <v>RJH-16V682MH6</v>
          </cell>
          <cell r="B5906" t="str">
            <v>10x25</v>
          </cell>
          <cell r="C5906">
            <v>2988.0859999999998</v>
          </cell>
          <cell r="D5906">
            <v>2637.6179999999999</v>
          </cell>
          <cell r="E5906">
            <v>0</v>
          </cell>
        </row>
        <row r="5907">
          <cell r="A5907" t="str">
            <v>RJH-16V821MH6</v>
          </cell>
          <cell r="B5907" t="str">
            <v>10x25</v>
          </cell>
          <cell r="C5907">
            <v>2988.0859999999998</v>
          </cell>
          <cell r="D5907">
            <v>2637.6179999999999</v>
          </cell>
          <cell r="E5907">
            <v>0</v>
          </cell>
        </row>
        <row r="5908">
          <cell r="A5908" t="str">
            <v>RJH-16V821MH6-S1</v>
          </cell>
          <cell r="B5908" t="str">
            <v>10x25</v>
          </cell>
          <cell r="C5908">
            <v>3078.9279999999999</v>
          </cell>
          <cell r="D5908">
            <v>2709.56</v>
          </cell>
          <cell r="E5908">
            <v>4.5</v>
          </cell>
        </row>
        <row r="5909">
          <cell r="A5909" t="str">
            <v>RJH-16V822MK9G</v>
          </cell>
          <cell r="B5909" t="str">
            <v>18x40</v>
          </cell>
          <cell r="C5909">
            <v>14856.066000000001</v>
          </cell>
          <cell r="D5909">
            <v>15693.144</v>
          </cell>
          <cell r="E5909">
            <v>0.75</v>
          </cell>
        </row>
        <row r="5910">
          <cell r="A5910" t="str">
            <v>RJH-25V101MF4</v>
          </cell>
          <cell r="B5910" t="str">
            <v>6.3x15</v>
          </cell>
          <cell r="C5910">
            <v>844.78399999999999</v>
          </cell>
          <cell r="D5910">
            <v>728.03599999999994</v>
          </cell>
          <cell r="E5910">
            <v>0</v>
          </cell>
        </row>
        <row r="5911">
          <cell r="A5911" t="str">
            <v>RJH-25V102MI6</v>
          </cell>
          <cell r="B5911" t="str">
            <v>12.5x25</v>
          </cell>
          <cell r="C5911">
            <v>4360.451</v>
          </cell>
          <cell r="D5911">
            <v>4011.9690000000001</v>
          </cell>
          <cell r="E5911">
            <v>1</v>
          </cell>
        </row>
        <row r="5912">
          <cell r="A5912" t="str">
            <v>RJH-25V102MI6#-F</v>
          </cell>
          <cell r="B5912" t="str">
            <v>12.5x25</v>
          </cell>
          <cell r="C5912">
            <v>4444.0860000000002</v>
          </cell>
          <cell r="D5912">
            <v>4076.1460000000002</v>
          </cell>
          <cell r="E5912">
            <v>2</v>
          </cell>
        </row>
        <row r="5913">
          <cell r="A5913" t="str">
            <v>RJH-25V102MI6#-T4</v>
          </cell>
          <cell r="B5913" t="str">
            <v>12.5x25</v>
          </cell>
          <cell r="C5913">
            <v>4383.0959999999995</v>
          </cell>
          <cell r="D5913">
            <v>3967.6970000000001</v>
          </cell>
          <cell r="E5913">
            <v>9</v>
          </cell>
        </row>
        <row r="5914">
          <cell r="A5914" t="str">
            <v>RJH-25V102MI6-F</v>
          </cell>
          <cell r="B5914" t="str">
            <v>12.5x25</v>
          </cell>
          <cell r="C5914">
            <v>4444.0860000000002</v>
          </cell>
          <cell r="D5914">
            <v>4076.1460000000002</v>
          </cell>
          <cell r="E5914">
            <v>2</v>
          </cell>
        </row>
        <row r="5915">
          <cell r="A5915" t="str">
            <v>RJH-25V102MI6-S1</v>
          </cell>
          <cell r="B5915" t="str">
            <v>12.5x25</v>
          </cell>
          <cell r="C5915">
            <v>4444.0860000000002</v>
          </cell>
          <cell r="D5915">
            <v>4076.1460000000002</v>
          </cell>
          <cell r="E5915">
            <v>0</v>
          </cell>
        </row>
        <row r="5916">
          <cell r="A5916" t="str">
            <v>RJH-25V102MI6-T4</v>
          </cell>
          <cell r="B5916" t="str">
            <v>12.5x25</v>
          </cell>
          <cell r="C5916">
            <v>4383.0959999999995</v>
          </cell>
          <cell r="D5916">
            <v>3967.6970000000001</v>
          </cell>
          <cell r="E5916">
            <v>0.5</v>
          </cell>
        </row>
        <row r="5917">
          <cell r="A5917" t="str">
            <v>RJH-25V121MF4</v>
          </cell>
          <cell r="B5917" t="str">
            <v>6.3x15</v>
          </cell>
          <cell r="C5917">
            <v>844.78399999999999</v>
          </cell>
          <cell r="D5917">
            <v>728.03599999999994</v>
          </cell>
          <cell r="E5917">
            <v>0</v>
          </cell>
        </row>
        <row r="5918">
          <cell r="A5918" t="str">
            <v>RJH-25V121MF4-T2</v>
          </cell>
          <cell r="B5918" t="str">
            <v>6.3x15</v>
          </cell>
          <cell r="C5918">
            <v>861.34400000000005</v>
          </cell>
          <cell r="D5918">
            <v>732.55700000000002</v>
          </cell>
          <cell r="E5918">
            <v>14</v>
          </cell>
        </row>
        <row r="5919">
          <cell r="A5919" t="str">
            <v>RJH-25V121MF4-T36</v>
          </cell>
          <cell r="B5919" t="str">
            <v>6.3x15</v>
          </cell>
          <cell r="C5919">
            <v>861.34400000000005</v>
          </cell>
          <cell r="D5919">
            <v>732.55700000000002</v>
          </cell>
          <cell r="E5919">
            <v>0</v>
          </cell>
        </row>
        <row r="5920">
          <cell r="A5920" t="str">
            <v>RJH-25V121MF4-T58</v>
          </cell>
          <cell r="B5920" t="str">
            <v>6.3x15</v>
          </cell>
          <cell r="C5920">
            <v>861.34400000000005</v>
          </cell>
          <cell r="D5920">
            <v>732.55700000000002</v>
          </cell>
          <cell r="E5920">
            <v>0</v>
          </cell>
        </row>
        <row r="5921">
          <cell r="A5921" t="str">
            <v>RJH-25V152MI7</v>
          </cell>
          <cell r="B5921" t="str">
            <v>12.5x30</v>
          </cell>
          <cell r="C5921">
            <v>5052.4920000000002</v>
          </cell>
          <cell r="D5921">
            <v>4818.5770000000002</v>
          </cell>
          <cell r="E5921">
            <v>1.2</v>
          </cell>
        </row>
        <row r="5922">
          <cell r="A5922" t="str">
            <v>RJH-25V181MG3</v>
          </cell>
          <cell r="B5922" t="str">
            <v>8x12</v>
          </cell>
          <cell r="C5922">
            <v>969.77599999999995</v>
          </cell>
          <cell r="D5922">
            <v>903.57299999999998</v>
          </cell>
          <cell r="E5922">
            <v>10</v>
          </cell>
        </row>
        <row r="5923">
          <cell r="A5923" t="str">
            <v>RJH-25V181MG3#</v>
          </cell>
          <cell r="B5923" t="str">
            <v>8x12</v>
          </cell>
          <cell r="C5923">
            <v>969.77599999999995</v>
          </cell>
          <cell r="D5923">
            <v>903.57299999999998</v>
          </cell>
          <cell r="E5923">
            <v>4</v>
          </cell>
        </row>
        <row r="5924">
          <cell r="A5924" t="str">
            <v>RJH-25V181MG3-T2</v>
          </cell>
          <cell r="B5924" t="str">
            <v>8x12</v>
          </cell>
          <cell r="C5924">
            <v>991.79700000000003</v>
          </cell>
          <cell r="D5924">
            <v>910.87800000000004</v>
          </cell>
          <cell r="E5924">
            <v>42</v>
          </cell>
        </row>
        <row r="5925">
          <cell r="A5925" t="str">
            <v>RJH-25V181MG3-T8</v>
          </cell>
          <cell r="B5925" t="str">
            <v>8x12</v>
          </cell>
          <cell r="C5925">
            <v>991.79700000000003</v>
          </cell>
          <cell r="D5925">
            <v>910.87800000000004</v>
          </cell>
          <cell r="E5925">
            <v>2</v>
          </cell>
        </row>
        <row r="5926">
          <cell r="A5926" t="str">
            <v>RJH-25V182MI8</v>
          </cell>
          <cell r="B5926" t="str">
            <v>12.5x35</v>
          </cell>
          <cell r="C5926">
            <v>6987.7479999999996</v>
          </cell>
          <cell r="D5926">
            <v>7130.64</v>
          </cell>
          <cell r="E5926">
            <v>0</v>
          </cell>
        </row>
        <row r="5927">
          <cell r="A5927" t="str">
            <v>RJH-25V182MI8-F</v>
          </cell>
          <cell r="B5927" t="str">
            <v>12.5x35</v>
          </cell>
          <cell r="C5927">
            <v>7075.4830000000002</v>
          </cell>
          <cell r="D5927">
            <v>7204.3069999999998</v>
          </cell>
          <cell r="E5927">
            <v>36</v>
          </cell>
        </row>
        <row r="5928">
          <cell r="A5928" t="str">
            <v>RJH-25V182MJ6G</v>
          </cell>
          <cell r="B5928" t="str">
            <v>16x25</v>
          </cell>
          <cell r="C5928">
            <v>6008.4390000000003</v>
          </cell>
          <cell r="D5928">
            <v>5687.4970000000003</v>
          </cell>
          <cell r="E5928">
            <v>0</v>
          </cell>
        </row>
        <row r="5929">
          <cell r="A5929" t="str">
            <v>RJH-25V220ME3</v>
          </cell>
          <cell r="B5929" t="str">
            <v>5x11.5</v>
          </cell>
          <cell r="C5929">
            <v>424.09199999999998</v>
          </cell>
          <cell r="D5929">
            <v>407.36599999999999</v>
          </cell>
          <cell r="E5929">
            <v>0</v>
          </cell>
        </row>
        <row r="5930">
          <cell r="A5930" t="str">
            <v>RJH-25V220ME3-T36</v>
          </cell>
          <cell r="B5930" t="str">
            <v>5x11.5</v>
          </cell>
          <cell r="C5930">
            <v>472.54199999999997</v>
          </cell>
          <cell r="D5930">
            <v>415.61599999999999</v>
          </cell>
          <cell r="E5930">
            <v>74</v>
          </cell>
        </row>
        <row r="5931">
          <cell r="A5931" t="str">
            <v>RJH-25V221MG4</v>
          </cell>
          <cell r="B5931" t="str">
            <v>8x15</v>
          </cell>
          <cell r="C5931">
            <v>1109.6969999999999</v>
          </cell>
          <cell r="D5931">
            <v>991.00800000000004</v>
          </cell>
          <cell r="E5931">
            <v>26.6</v>
          </cell>
        </row>
        <row r="5932">
          <cell r="A5932" t="str">
            <v>RJH-25V221MG4#-T2</v>
          </cell>
          <cell r="B5932" t="str">
            <v>8x15</v>
          </cell>
          <cell r="C5932">
            <v>1133.068</v>
          </cell>
          <cell r="D5932">
            <v>999.827</v>
          </cell>
          <cell r="E5932">
            <v>1</v>
          </cell>
        </row>
        <row r="5933">
          <cell r="A5933" t="str">
            <v>RJH-25V221MG4-F</v>
          </cell>
          <cell r="B5933" t="str">
            <v>8x15</v>
          </cell>
          <cell r="C5933">
            <v>1126.5139999999999</v>
          </cell>
          <cell r="D5933">
            <v>1004.058</v>
          </cell>
          <cell r="E5933">
            <v>0</v>
          </cell>
        </row>
        <row r="5934">
          <cell r="A5934" t="str">
            <v>RJH-25V221MG4-T2</v>
          </cell>
          <cell r="B5934" t="str">
            <v>8x15</v>
          </cell>
          <cell r="C5934">
            <v>1133.068</v>
          </cell>
          <cell r="D5934">
            <v>999.827</v>
          </cell>
          <cell r="E5934">
            <v>4</v>
          </cell>
        </row>
        <row r="5935">
          <cell r="A5935" t="str">
            <v>RJH-25V221MG4-T8</v>
          </cell>
          <cell r="B5935" t="str">
            <v>8x15</v>
          </cell>
          <cell r="C5935">
            <v>1133.068</v>
          </cell>
          <cell r="D5935">
            <v>999.827</v>
          </cell>
          <cell r="E5935">
            <v>2</v>
          </cell>
        </row>
        <row r="5936">
          <cell r="A5936" t="str">
            <v>RJH-25V221MH3</v>
          </cell>
          <cell r="B5936" t="str">
            <v>10x12.5</v>
          </cell>
          <cell r="C5936">
            <v>1815.922</v>
          </cell>
          <cell r="D5936">
            <v>1442.6410000000001</v>
          </cell>
          <cell r="E5936">
            <v>0</v>
          </cell>
        </row>
        <row r="5937">
          <cell r="A5937" t="str">
            <v>RJH-25V221MH3-T2</v>
          </cell>
          <cell r="B5937" t="str">
            <v>10x12.5</v>
          </cell>
          <cell r="C5937">
            <v>1843.1030000000001</v>
          </cell>
          <cell r="D5937">
            <v>1444.057</v>
          </cell>
          <cell r="E5937">
            <v>4.5</v>
          </cell>
        </row>
        <row r="5938">
          <cell r="A5938" t="str">
            <v>RJH-25V222MI9</v>
          </cell>
          <cell r="B5938" t="str">
            <v>12.5x40</v>
          </cell>
          <cell r="C5938">
            <v>7500.7579999999998</v>
          </cell>
          <cell r="D5938">
            <v>7659.25</v>
          </cell>
          <cell r="E5938">
            <v>0.3</v>
          </cell>
        </row>
        <row r="5939">
          <cell r="A5939" t="str">
            <v>RJH-25V222MI9-F</v>
          </cell>
          <cell r="B5939" t="str">
            <v>12.5x40</v>
          </cell>
          <cell r="C5939">
            <v>7563.5529999999999</v>
          </cell>
          <cell r="D5939">
            <v>7710.8190000000004</v>
          </cell>
          <cell r="E5939">
            <v>7.2</v>
          </cell>
        </row>
        <row r="5940">
          <cell r="A5940" t="str">
            <v>RJH-25V271MH4</v>
          </cell>
          <cell r="B5940" t="str">
            <v>10x16</v>
          </cell>
          <cell r="C5940">
            <v>2081.0569999999998</v>
          </cell>
          <cell r="D5940">
            <v>1686.633</v>
          </cell>
          <cell r="E5940">
            <v>2</v>
          </cell>
        </row>
        <row r="5941">
          <cell r="A5941" t="str">
            <v>RJH-25V271MH4-T2</v>
          </cell>
          <cell r="B5941" t="str">
            <v>10x16</v>
          </cell>
          <cell r="C5941">
            <v>2108.7600000000002</v>
          </cell>
          <cell r="D5941">
            <v>1690.796</v>
          </cell>
          <cell r="E5941">
            <v>1</v>
          </cell>
        </row>
        <row r="5942">
          <cell r="A5942" t="str">
            <v>RJH-25V272MJ7G</v>
          </cell>
          <cell r="B5942" t="str">
            <v>16x31.5</v>
          </cell>
          <cell r="C5942">
            <v>9828.7610000000004</v>
          </cell>
          <cell r="D5942">
            <v>10297.233</v>
          </cell>
          <cell r="E5942">
            <v>0</v>
          </cell>
        </row>
        <row r="5943">
          <cell r="A5943" t="str">
            <v>RJH-25V331MG5</v>
          </cell>
          <cell r="B5943" t="str">
            <v>8x20</v>
          </cell>
          <cell r="C5943">
            <v>1440.277</v>
          </cell>
          <cell r="D5943">
            <v>1317.5920000000001</v>
          </cell>
          <cell r="E5943">
            <v>3.2</v>
          </cell>
        </row>
        <row r="5944">
          <cell r="A5944" t="str">
            <v>RJH-25V331MG5-F</v>
          </cell>
          <cell r="B5944" t="str">
            <v>8x20</v>
          </cell>
          <cell r="C5944">
            <v>1457.0940000000001</v>
          </cell>
          <cell r="D5944">
            <v>1331.116</v>
          </cell>
          <cell r="E5944">
            <v>1</v>
          </cell>
        </row>
        <row r="5945">
          <cell r="A5945" t="str">
            <v>RJH-25V331MG5-F36</v>
          </cell>
          <cell r="B5945" t="str">
            <v>8x20</v>
          </cell>
          <cell r="C5945">
            <v>1457.0940000000001</v>
          </cell>
          <cell r="D5945">
            <v>1331.116</v>
          </cell>
          <cell r="E5945">
            <v>0</v>
          </cell>
        </row>
        <row r="5946">
          <cell r="A5946" t="str">
            <v>RJH-25V331MG5-S1</v>
          </cell>
          <cell r="B5946" t="str">
            <v>8x20</v>
          </cell>
          <cell r="C5946">
            <v>1457.0940000000001</v>
          </cell>
          <cell r="D5946">
            <v>1331.116</v>
          </cell>
          <cell r="E5946">
            <v>0</v>
          </cell>
        </row>
        <row r="5947">
          <cell r="A5947" t="str">
            <v>RJH-25V331MG5-T2</v>
          </cell>
          <cell r="B5947" t="str">
            <v>8x20</v>
          </cell>
          <cell r="C5947">
            <v>1477.21</v>
          </cell>
          <cell r="D5947">
            <v>1338.789</v>
          </cell>
          <cell r="E5947">
            <v>3</v>
          </cell>
        </row>
        <row r="5948">
          <cell r="A5948" t="str">
            <v>RJH-25V331MG5-T8</v>
          </cell>
          <cell r="B5948" t="str">
            <v>8x20</v>
          </cell>
          <cell r="C5948">
            <v>1477.21</v>
          </cell>
          <cell r="D5948">
            <v>1338.789</v>
          </cell>
          <cell r="E5948">
            <v>0</v>
          </cell>
        </row>
        <row r="5949">
          <cell r="A5949" t="str">
            <v>RJH-25V331MH4</v>
          </cell>
          <cell r="B5949" t="str">
            <v>10x16</v>
          </cell>
          <cell r="C5949">
            <v>2081.0569999999998</v>
          </cell>
          <cell r="D5949">
            <v>1686.633</v>
          </cell>
          <cell r="E5949">
            <v>0</v>
          </cell>
        </row>
        <row r="5950">
          <cell r="A5950" t="str">
            <v>RJH-25V331MH4-F31</v>
          </cell>
          <cell r="B5950" t="str">
            <v>10x16</v>
          </cell>
          <cell r="C5950">
            <v>2150.5140000000001</v>
          </cell>
          <cell r="D5950">
            <v>1738.5619999999999</v>
          </cell>
          <cell r="E5950">
            <v>0</v>
          </cell>
        </row>
        <row r="5951">
          <cell r="A5951" t="str">
            <v>RJH-25V331MH4-T18</v>
          </cell>
          <cell r="B5951" t="str">
            <v>10x16</v>
          </cell>
          <cell r="C5951">
            <v>2108.7600000000002</v>
          </cell>
          <cell r="D5951">
            <v>1690.796</v>
          </cell>
          <cell r="E5951">
            <v>0</v>
          </cell>
        </row>
        <row r="5952">
          <cell r="A5952" t="str">
            <v>RJH-25V331MH4S</v>
          </cell>
          <cell r="B5952" t="str">
            <v>10x15</v>
          </cell>
          <cell r="C5952">
            <v>1957.655</v>
          </cell>
          <cell r="D5952">
            <v>1576.9870000000001</v>
          </cell>
          <cell r="E5952">
            <v>0</v>
          </cell>
        </row>
        <row r="5953">
          <cell r="A5953" t="str">
            <v>RJH-25V331MH4S-T18</v>
          </cell>
          <cell r="B5953" t="str">
            <v>10x15</v>
          </cell>
          <cell r="C5953">
            <v>1985.3579999999999</v>
          </cell>
          <cell r="D5953">
            <v>1578.1780000000001</v>
          </cell>
          <cell r="E5953">
            <v>0</v>
          </cell>
        </row>
        <row r="5954">
          <cell r="A5954" t="str">
            <v>RJH-25V332MJ8G</v>
          </cell>
          <cell r="B5954" t="str">
            <v>16x35.5</v>
          </cell>
          <cell r="C5954">
            <v>10249.629999999999</v>
          </cell>
          <cell r="D5954">
            <v>10310.348</v>
          </cell>
          <cell r="E5954">
            <v>2.8</v>
          </cell>
        </row>
        <row r="5955">
          <cell r="A5955" t="str">
            <v>RJH-25V332MJ8G-F</v>
          </cell>
          <cell r="B5955" t="str">
            <v>16x35.5</v>
          </cell>
          <cell r="C5955">
            <v>10320.072</v>
          </cell>
          <cell r="D5955">
            <v>10371.956</v>
          </cell>
          <cell r="E5955">
            <v>0</v>
          </cell>
        </row>
        <row r="5956">
          <cell r="A5956" t="str">
            <v>RJH-25V390ME3</v>
          </cell>
          <cell r="B5956" t="str">
            <v>5x11.5</v>
          </cell>
          <cell r="C5956">
            <v>424.09199999999998</v>
          </cell>
          <cell r="D5956">
            <v>407.36599999999999</v>
          </cell>
          <cell r="E5956">
            <v>2</v>
          </cell>
        </row>
        <row r="5957">
          <cell r="A5957" t="str">
            <v>RJH-25V390ME3-T2</v>
          </cell>
          <cell r="B5957" t="str">
            <v>5x11.5</v>
          </cell>
          <cell r="C5957">
            <v>472.54199999999997</v>
          </cell>
          <cell r="D5957">
            <v>415.61599999999999</v>
          </cell>
          <cell r="E5957">
            <v>0</v>
          </cell>
        </row>
        <row r="5958">
          <cell r="A5958" t="str">
            <v>RJH-25V471MH4</v>
          </cell>
          <cell r="B5958" t="str">
            <v>10x16</v>
          </cell>
          <cell r="C5958">
            <v>2081.0569999999998</v>
          </cell>
          <cell r="D5958">
            <v>1686.633</v>
          </cell>
          <cell r="E5958">
            <v>0</v>
          </cell>
        </row>
        <row r="5959">
          <cell r="A5959" t="str">
            <v>RJH-25V471MH5</v>
          </cell>
          <cell r="B5959" t="str">
            <v>10x20</v>
          </cell>
          <cell r="C5959">
            <v>2456.12</v>
          </cell>
          <cell r="D5959">
            <v>2057.54</v>
          </cell>
          <cell r="E5959">
            <v>16.100000000000001</v>
          </cell>
        </row>
        <row r="5960">
          <cell r="A5960" t="str">
            <v>RJH-25V471MH5#</v>
          </cell>
          <cell r="B5960" t="str">
            <v>10x20</v>
          </cell>
          <cell r="C5960">
            <v>2456.12</v>
          </cell>
          <cell r="D5960">
            <v>2057.54</v>
          </cell>
          <cell r="E5960">
            <v>0</v>
          </cell>
        </row>
        <row r="5961">
          <cell r="A5961" t="str">
            <v>RJH-25V471MH5-F</v>
          </cell>
          <cell r="B5961" t="str">
            <v>10x20</v>
          </cell>
          <cell r="C5961">
            <v>2546.8609999999999</v>
          </cell>
          <cell r="D5961">
            <v>2128.7249999999999</v>
          </cell>
          <cell r="E5961">
            <v>7.5</v>
          </cell>
        </row>
        <row r="5962">
          <cell r="A5962" t="str">
            <v>RJH-25V471MH5-T2</v>
          </cell>
          <cell r="B5962" t="str">
            <v>10x20</v>
          </cell>
          <cell r="C5962">
            <v>2486.9090000000001</v>
          </cell>
          <cell r="D5962">
            <v>2054.047</v>
          </cell>
          <cell r="E5962">
            <v>5</v>
          </cell>
        </row>
        <row r="5963">
          <cell r="A5963" t="str">
            <v>RJH-25V471MI4</v>
          </cell>
          <cell r="B5963" t="str">
            <v>12.5x15</v>
          </cell>
          <cell r="C5963">
            <v>2975.4490000000001</v>
          </cell>
          <cell r="D5963">
            <v>2677.3220000000001</v>
          </cell>
          <cell r="E5963">
            <v>2</v>
          </cell>
        </row>
        <row r="5964">
          <cell r="A5964" t="str">
            <v>RJH-25V471MI4-T4</v>
          </cell>
          <cell r="B5964" t="str">
            <v>12.5x15</v>
          </cell>
          <cell r="C5964">
            <v>3007.6869999999999</v>
          </cell>
          <cell r="D5964">
            <v>2664.1109999999999</v>
          </cell>
          <cell r="E5964">
            <v>1.5</v>
          </cell>
        </row>
        <row r="5965">
          <cell r="A5965" t="str">
            <v>RJH-25V472MK9G</v>
          </cell>
          <cell r="B5965" t="str">
            <v>18x40</v>
          </cell>
          <cell r="C5965">
            <v>14856.066000000001</v>
          </cell>
          <cell r="D5965">
            <v>15693.144</v>
          </cell>
          <cell r="E5965">
            <v>2.78</v>
          </cell>
        </row>
        <row r="5966">
          <cell r="A5966" t="str">
            <v>RJH-25V472MK9G-F</v>
          </cell>
          <cell r="B5966" t="str">
            <v>18x40</v>
          </cell>
          <cell r="C5966">
            <v>14866.218000000001</v>
          </cell>
          <cell r="D5966">
            <v>15707.553</v>
          </cell>
          <cell r="E5966">
            <v>0</v>
          </cell>
        </row>
        <row r="5967">
          <cell r="A5967" t="str">
            <v>RJH-25V561MH6</v>
          </cell>
          <cell r="B5967" t="str">
            <v>10x25</v>
          </cell>
          <cell r="C5967">
            <v>2988.0859999999998</v>
          </cell>
          <cell r="D5967">
            <v>2637.6179999999999</v>
          </cell>
          <cell r="E5967">
            <v>2</v>
          </cell>
        </row>
        <row r="5968">
          <cell r="A5968" t="str">
            <v>RJH-25V561MH6-F</v>
          </cell>
          <cell r="B5968" t="str">
            <v>10x25</v>
          </cell>
          <cell r="C5968">
            <v>3078.9279999999999</v>
          </cell>
          <cell r="D5968">
            <v>2709.56</v>
          </cell>
          <cell r="E5968">
            <v>0</v>
          </cell>
        </row>
        <row r="5969">
          <cell r="A5969" t="str">
            <v>RJH-25V561MH6-F31</v>
          </cell>
          <cell r="B5969" t="str">
            <v>10x25</v>
          </cell>
          <cell r="C5969">
            <v>3078.9279999999999</v>
          </cell>
          <cell r="D5969">
            <v>2709.56</v>
          </cell>
          <cell r="E5969">
            <v>0</v>
          </cell>
        </row>
        <row r="5970">
          <cell r="A5970" t="str">
            <v>RJH-25V820MF3</v>
          </cell>
          <cell r="B5970" t="str">
            <v>6.3x11.5</v>
          </cell>
          <cell r="C5970">
            <v>704.702</v>
          </cell>
          <cell r="D5970">
            <v>592.99599999999998</v>
          </cell>
          <cell r="E5970">
            <v>0</v>
          </cell>
        </row>
        <row r="5971">
          <cell r="A5971" t="str">
            <v>RJH-25V820MF3-T2</v>
          </cell>
          <cell r="B5971" t="str">
            <v>6.3x11.5</v>
          </cell>
          <cell r="C5971">
            <v>721.26199999999994</v>
          </cell>
          <cell r="D5971">
            <v>599.21299999999997</v>
          </cell>
          <cell r="E5971">
            <v>10</v>
          </cell>
        </row>
        <row r="5972">
          <cell r="A5972" t="str">
            <v>RJH-25V820MF3-T36</v>
          </cell>
          <cell r="B5972" t="str">
            <v>6.3x11.5</v>
          </cell>
          <cell r="C5972">
            <v>721.26199999999994</v>
          </cell>
          <cell r="D5972">
            <v>599.21299999999997</v>
          </cell>
          <cell r="E5972">
            <v>0</v>
          </cell>
        </row>
        <row r="5973">
          <cell r="A5973" t="str">
            <v>RJH-25V821MH7</v>
          </cell>
          <cell r="B5973" t="str">
            <v>10x30</v>
          </cell>
          <cell r="C5973">
            <v>3466.7139999999999</v>
          </cell>
          <cell r="D5973">
            <v>3107.623</v>
          </cell>
          <cell r="E5973">
            <v>6</v>
          </cell>
        </row>
        <row r="5974">
          <cell r="A5974" t="str">
            <v>RJH-25V821MI5</v>
          </cell>
          <cell r="B5974" t="str">
            <v>12.5x20</v>
          </cell>
          <cell r="C5974">
            <v>3490.9630000000002</v>
          </cell>
          <cell r="D5974">
            <v>3146.9740000000002</v>
          </cell>
          <cell r="E5974">
            <v>0</v>
          </cell>
        </row>
        <row r="5975">
          <cell r="A5975" t="str">
            <v>RJH-25V821MI5#-T4</v>
          </cell>
          <cell r="B5975" t="str">
            <v>12.5x20</v>
          </cell>
          <cell r="C5975">
            <v>3520.027</v>
          </cell>
          <cell r="D5975">
            <v>3124.473</v>
          </cell>
          <cell r="E5975">
            <v>3.5</v>
          </cell>
        </row>
        <row r="5976">
          <cell r="A5976" t="str">
            <v>RJH-25V821MI5-S1</v>
          </cell>
          <cell r="B5976" t="str">
            <v>12.5x20</v>
          </cell>
          <cell r="C5976">
            <v>3581.018</v>
          </cell>
          <cell r="D5976">
            <v>3215.6129999999998</v>
          </cell>
          <cell r="E5976">
            <v>4</v>
          </cell>
        </row>
        <row r="5977">
          <cell r="A5977" t="str">
            <v>RJH-25V821MI5-T4</v>
          </cell>
          <cell r="B5977" t="str">
            <v>12.5x20</v>
          </cell>
          <cell r="C5977">
            <v>3520.027</v>
          </cell>
          <cell r="D5977">
            <v>3124.473</v>
          </cell>
          <cell r="E5977">
            <v>5</v>
          </cell>
        </row>
        <row r="5978">
          <cell r="A5978" t="str">
            <v>RJH-35V101MG3</v>
          </cell>
          <cell r="B5978" t="str">
            <v>8x12</v>
          </cell>
          <cell r="C5978">
            <v>969.77599999999995</v>
          </cell>
          <cell r="D5978">
            <v>903.57299999999998</v>
          </cell>
          <cell r="E5978">
            <v>4</v>
          </cell>
        </row>
        <row r="5979">
          <cell r="A5979" t="str">
            <v>RJH-35V101MG3#-F30</v>
          </cell>
          <cell r="B5979" t="str">
            <v>8x12</v>
          </cell>
          <cell r="C5979">
            <v>986.79600000000005</v>
          </cell>
          <cell r="D5979">
            <v>916.68299999999999</v>
          </cell>
          <cell r="E5979">
            <v>4</v>
          </cell>
        </row>
        <row r="5980">
          <cell r="A5980" t="str">
            <v>RJH-35V101MG3-F31</v>
          </cell>
          <cell r="B5980" t="str">
            <v>8x12</v>
          </cell>
          <cell r="C5980">
            <v>986.79600000000005</v>
          </cell>
          <cell r="D5980">
            <v>916.68299999999999</v>
          </cell>
          <cell r="E5980">
            <v>0</v>
          </cell>
        </row>
        <row r="5981">
          <cell r="A5981" t="str">
            <v>RJH-35V101MG3-T8</v>
          </cell>
          <cell r="B5981" t="str">
            <v>8x12</v>
          </cell>
          <cell r="C5981">
            <v>991.79700000000003</v>
          </cell>
          <cell r="D5981">
            <v>910.87800000000004</v>
          </cell>
          <cell r="E5981">
            <v>0</v>
          </cell>
        </row>
        <row r="5982">
          <cell r="A5982" t="str">
            <v>RJH-35V102MI5G-F44</v>
          </cell>
          <cell r="B5982" t="str">
            <v>16x20</v>
          </cell>
          <cell r="C5982">
            <v>5485.2259999999997</v>
          </cell>
          <cell r="D5982">
            <v>5241.634</v>
          </cell>
          <cell r="E5982">
            <v>0</v>
          </cell>
        </row>
        <row r="5983">
          <cell r="A5983" t="str">
            <v>RJH-35V102MI7</v>
          </cell>
          <cell r="B5983" t="str">
            <v>12.5x30</v>
          </cell>
          <cell r="C5983">
            <v>5052.4920000000002</v>
          </cell>
          <cell r="D5983">
            <v>4818.5770000000002</v>
          </cell>
          <cell r="E5983">
            <v>8.8000000000000007</v>
          </cell>
        </row>
        <row r="5984">
          <cell r="A5984" t="str">
            <v>RJH-35V102MI7-F</v>
          </cell>
          <cell r="B5984" t="str">
            <v>12.5x30</v>
          </cell>
          <cell r="C5984">
            <v>5144.8689999999997</v>
          </cell>
          <cell r="D5984">
            <v>4893.09</v>
          </cell>
          <cell r="E5984">
            <v>0</v>
          </cell>
        </row>
        <row r="5985">
          <cell r="A5985" t="str">
            <v>RJH-35V102MI7-T4</v>
          </cell>
          <cell r="B5985" t="str">
            <v>12.5x30</v>
          </cell>
          <cell r="C5985">
            <v>5078.2629999999999</v>
          </cell>
          <cell r="D5985">
            <v>4766.1379999999999</v>
          </cell>
          <cell r="E5985">
            <v>0.25</v>
          </cell>
        </row>
        <row r="5986">
          <cell r="A5986" t="str">
            <v>RJH-35V102MI7EZ</v>
          </cell>
          <cell r="B5986" t="str">
            <v>12.5x30</v>
          </cell>
          <cell r="C5986">
            <v>5052.4920000000002</v>
          </cell>
          <cell r="D5986">
            <v>4818.5770000000002</v>
          </cell>
          <cell r="E5986">
            <v>0</v>
          </cell>
        </row>
        <row r="5987">
          <cell r="A5987" t="str">
            <v>RJH-35V102MI7EZ-T4</v>
          </cell>
          <cell r="B5987" t="str">
            <v>12.5x30</v>
          </cell>
          <cell r="C5987">
            <v>5078.2629999999999</v>
          </cell>
          <cell r="D5987">
            <v>4766.1379999999999</v>
          </cell>
          <cell r="E5987">
            <v>0</v>
          </cell>
        </row>
        <row r="5988">
          <cell r="A5988" t="str">
            <v>RJH-35V102MI7W</v>
          </cell>
          <cell r="B5988" t="str">
            <v>12.5x30</v>
          </cell>
          <cell r="C5988">
            <v>5052.4920000000002</v>
          </cell>
          <cell r="D5988">
            <v>4818.5770000000002</v>
          </cell>
          <cell r="E5988">
            <v>0</v>
          </cell>
        </row>
        <row r="5989">
          <cell r="A5989" t="str">
            <v>RJH-35V102MI7W-F38</v>
          </cell>
          <cell r="B5989" t="str">
            <v>12.5x30</v>
          </cell>
          <cell r="C5989">
            <v>5144.8689999999997</v>
          </cell>
          <cell r="D5989">
            <v>4893.09</v>
          </cell>
          <cell r="E5989">
            <v>52.4</v>
          </cell>
        </row>
        <row r="5990">
          <cell r="A5990" t="str">
            <v>RJH-35V102MJ5G</v>
          </cell>
          <cell r="B5990" t="str">
            <v>16x20</v>
          </cell>
          <cell r="C5990">
            <v>5390.6710000000003</v>
          </cell>
          <cell r="D5990">
            <v>5166.6509999999998</v>
          </cell>
          <cell r="E5990">
            <v>0.5</v>
          </cell>
        </row>
        <row r="5991">
          <cell r="A5991" t="str">
            <v>RJH-35V102MJ5G-F</v>
          </cell>
          <cell r="B5991" t="str">
            <v>16x20</v>
          </cell>
          <cell r="C5991">
            <v>5485.2259999999997</v>
          </cell>
          <cell r="D5991">
            <v>5241.634</v>
          </cell>
          <cell r="E5991">
            <v>2</v>
          </cell>
        </row>
        <row r="5992">
          <cell r="A5992" t="str">
            <v>RJH-35V102MJ5G-T50</v>
          </cell>
          <cell r="B5992" t="str">
            <v>16x20</v>
          </cell>
          <cell r="C5992">
            <v>5429.0709999999999</v>
          </cell>
          <cell r="D5992">
            <v>5126.5140000000001</v>
          </cell>
          <cell r="E5992">
            <v>2</v>
          </cell>
        </row>
        <row r="5993">
          <cell r="A5993" t="str">
            <v>RJH-35V121MG3</v>
          </cell>
          <cell r="B5993" t="str">
            <v>8x12</v>
          </cell>
          <cell r="C5993">
            <v>969.77599999999995</v>
          </cell>
          <cell r="D5993">
            <v>903.57299999999998</v>
          </cell>
          <cell r="E5993">
            <v>0.8</v>
          </cell>
        </row>
        <row r="5994">
          <cell r="A5994" t="str">
            <v>RJH-35V121MG3-F</v>
          </cell>
          <cell r="B5994" t="str">
            <v>8x12</v>
          </cell>
          <cell r="C5994">
            <v>986.79600000000005</v>
          </cell>
          <cell r="D5994">
            <v>916.68299999999999</v>
          </cell>
          <cell r="E5994">
            <v>0</v>
          </cell>
        </row>
        <row r="5995">
          <cell r="A5995" t="str">
            <v>RJH-35V121MG3-T2</v>
          </cell>
          <cell r="B5995" t="str">
            <v>8x12</v>
          </cell>
          <cell r="C5995">
            <v>991.79700000000003</v>
          </cell>
          <cell r="D5995">
            <v>910.87800000000004</v>
          </cell>
          <cell r="E5995">
            <v>7</v>
          </cell>
        </row>
        <row r="5996">
          <cell r="A5996" t="str">
            <v>RJH-35V121MG3-T8</v>
          </cell>
          <cell r="B5996" t="str">
            <v>8x12</v>
          </cell>
          <cell r="C5996">
            <v>991.79700000000003</v>
          </cell>
          <cell r="D5996">
            <v>910.87800000000004</v>
          </cell>
          <cell r="E5996">
            <v>40.6</v>
          </cell>
        </row>
        <row r="5997">
          <cell r="A5997" t="str">
            <v>RJH-35V121MG3-T84</v>
          </cell>
          <cell r="B5997" t="str">
            <v>8x12</v>
          </cell>
          <cell r="C5997">
            <v>991.79700000000003</v>
          </cell>
          <cell r="D5997">
            <v>910.87800000000004</v>
          </cell>
          <cell r="E5997">
            <v>0</v>
          </cell>
        </row>
        <row r="5998">
          <cell r="A5998" t="str">
            <v>RJH-35V121MG4</v>
          </cell>
          <cell r="B5998" t="str">
            <v>8x15</v>
          </cell>
          <cell r="C5998">
            <v>1109.6969999999999</v>
          </cell>
          <cell r="D5998">
            <v>991.00800000000004</v>
          </cell>
          <cell r="E5998">
            <v>0</v>
          </cell>
        </row>
        <row r="5999">
          <cell r="A5999" t="str">
            <v>RJH-35V121MG4-T2</v>
          </cell>
          <cell r="B5999" t="str">
            <v>8x15</v>
          </cell>
          <cell r="C5999">
            <v>1133.068</v>
          </cell>
          <cell r="D5999">
            <v>999.827</v>
          </cell>
          <cell r="E5999">
            <v>2</v>
          </cell>
        </row>
        <row r="6000">
          <cell r="A6000" t="str">
            <v>RJH-35V122MI8</v>
          </cell>
          <cell r="B6000" t="str">
            <v>12.5x35</v>
          </cell>
          <cell r="C6000">
            <v>6987.7479999999996</v>
          </cell>
          <cell r="D6000">
            <v>7130.64</v>
          </cell>
          <cell r="E6000">
            <v>0</v>
          </cell>
        </row>
        <row r="6001">
          <cell r="A6001" t="str">
            <v>RJH-35V122MI8-F</v>
          </cell>
          <cell r="B6001" t="str">
            <v>12.5x35</v>
          </cell>
          <cell r="C6001">
            <v>7075.4830000000002</v>
          </cell>
          <cell r="D6001">
            <v>7204.3069999999998</v>
          </cell>
          <cell r="E6001">
            <v>0</v>
          </cell>
        </row>
        <row r="6002">
          <cell r="A6002" t="str">
            <v>RJH-35V122MI8-F27</v>
          </cell>
          <cell r="B6002" t="str">
            <v>12.5x35</v>
          </cell>
          <cell r="C6002">
            <v>7075.4830000000002</v>
          </cell>
          <cell r="D6002">
            <v>7204.3069999999998</v>
          </cell>
          <cell r="E6002">
            <v>0</v>
          </cell>
        </row>
        <row r="6003">
          <cell r="A6003" t="str">
            <v>RJH-35V122MJ6#G</v>
          </cell>
          <cell r="B6003" t="str">
            <v>16x25</v>
          </cell>
          <cell r="C6003">
            <v>6008.4390000000003</v>
          </cell>
          <cell r="D6003">
            <v>5687.4970000000003</v>
          </cell>
          <cell r="E6003">
            <v>0</v>
          </cell>
        </row>
        <row r="6004">
          <cell r="A6004" t="str">
            <v>RJH-35V122MJ6#G-F44</v>
          </cell>
          <cell r="B6004" t="str">
            <v>16x25</v>
          </cell>
          <cell r="C6004">
            <v>6189.6409999999996</v>
          </cell>
          <cell r="D6004">
            <v>5836.3860000000004</v>
          </cell>
          <cell r="E6004">
            <v>14</v>
          </cell>
        </row>
        <row r="6005">
          <cell r="A6005" t="str">
            <v>RJH-35V122MJ6G-F44</v>
          </cell>
          <cell r="B6005" t="str">
            <v>16x25</v>
          </cell>
          <cell r="C6005">
            <v>6189.6409999999996</v>
          </cell>
          <cell r="D6005">
            <v>5836.3860000000004</v>
          </cell>
          <cell r="E6005">
            <v>0</v>
          </cell>
        </row>
        <row r="6006">
          <cell r="A6006" t="str">
            <v>RJH-35V151MH3</v>
          </cell>
          <cell r="B6006" t="str">
            <v>10x12.5</v>
          </cell>
          <cell r="C6006">
            <v>1815.922</v>
          </cell>
          <cell r="D6006">
            <v>1442.6410000000001</v>
          </cell>
          <cell r="E6006">
            <v>3.6</v>
          </cell>
        </row>
        <row r="6007">
          <cell r="A6007" t="str">
            <v>RJH-35V151MH3-T2</v>
          </cell>
          <cell r="B6007" t="str">
            <v>10x12.5</v>
          </cell>
          <cell r="C6007">
            <v>1843.1030000000001</v>
          </cell>
          <cell r="D6007">
            <v>1444.057</v>
          </cell>
          <cell r="E6007">
            <v>0</v>
          </cell>
        </row>
        <row r="6008">
          <cell r="A6008" t="str">
            <v>RJH-35V152MI9</v>
          </cell>
          <cell r="B6008" t="str">
            <v>12.5x40</v>
          </cell>
          <cell r="C6008">
            <v>7500.7579999999998</v>
          </cell>
          <cell r="D6008">
            <v>7659.25</v>
          </cell>
          <cell r="E6008">
            <v>11.5</v>
          </cell>
        </row>
        <row r="6009">
          <cell r="A6009" t="str">
            <v>RJH-35V152MI9-F</v>
          </cell>
          <cell r="B6009" t="str">
            <v>12.5x40</v>
          </cell>
          <cell r="C6009">
            <v>7563.5529999999999</v>
          </cell>
          <cell r="D6009">
            <v>7710.8190000000004</v>
          </cell>
          <cell r="E6009">
            <v>0.5</v>
          </cell>
        </row>
        <row r="6010">
          <cell r="A6010" t="str">
            <v>RJH-35V181MG4</v>
          </cell>
          <cell r="B6010" t="str">
            <v>8x15</v>
          </cell>
          <cell r="C6010">
            <v>1109.6969999999999</v>
          </cell>
          <cell r="D6010">
            <v>991.00800000000004</v>
          </cell>
          <cell r="E6010">
            <v>5</v>
          </cell>
        </row>
        <row r="6011">
          <cell r="A6011" t="str">
            <v>RJH-35V181MH4</v>
          </cell>
          <cell r="B6011" t="str">
            <v>10x16</v>
          </cell>
          <cell r="C6011">
            <v>2081.0569999999998</v>
          </cell>
          <cell r="D6011">
            <v>1686.633</v>
          </cell>
          <cell r="E6011">
            <v>0</v>
          </cell>
        </row>
        <row r="6012">
          <cell r="A6012" t="str">
            <v>RJH-35V181MH4-T2</v>
          </cell>
          <cell r="B6012" t="str">
            <v>10x16</v>
          </cell>
          <cell r="C6012">
            <v>2108.7600000000002</v>
          </cell>
          <cell r="D6012">
            <v>1690.796</v>
          </cell>
          <cell r="E6012">
            <v>0</v>
          </cell>
        </row>
        <row r="6013">
          <cell r="A6013" t="str">
            <v>RJH-35V182MJ7G-F</v>
          </cell>
          <cell r="B6013" t="str">
            <v>16x31.5</v>
          </cell>
          <cell r="C6013">
            <v>9906.3189999999995</v>
          </cell>
          <cell r="D6013">
            <v>10364.486999999999</v>
          </cell>
          <cell r="E6013">
            <v>0</v>
          </cell>
        </row>
        <row r="6014">
          <cell r="A6014" t="str">
            <v>RJH-35V182MK6G</v>
          </cell>
          <cell r="B6014" t="str">
            <v>18x25</v>
          </cell>
          <cell r="C6014">
            <v>9868.6309999999994</v>
          </cell>
          <cell r="D6014">
            <v>7970.8209999999999</v>
          </cell>
          <cell r="E6014">
            <v>0.6</v>
          </cell>
        </row>
        <row r="6015">
          <cell r="A6015" t="str">
            <v>RJH-35V221MG5</v>
          </cell>
          <cell r="B6015" t="str">
            <v>8x20</v>
          </cell>
          <cell r="C6015">
            <v>1440.277</v>
          </cell>
          <cell r="D6015">
            <v>1317.5920000000001</v>
          </cell>
          <cell r="E6015">
            <v>4</v>
          </cell>
        </row>
        <row r="6016">
          <cell r="A6016" t="str">
            <v>RJH-35V221MG5#-F30</v>
          </cell>
          <cell r="B6016" t="str">
            <v>8x20</v>
          </cell>
          <cell r="C6016">
            <v>1457.0940000000001</v>
          </cell>
          <cell r="D6016">
            <v>1331.116</v>
          </cell>
          <cell r="E6016">
            <v>1</v>
          </cell>
        </row>
        <row r="6017">
          <cell r="A6017" t="str">
            <v>RJH-35V221MG5-F</v>
          </cell>
          <cell r="B6017" t="str">
            <v>8x20</v>
          </cell>
          <cell r="C6017">
            <v>1457.0940000000001</v>
          </cell>
          <cell r="D6017">
            <v>1331.116</v>
          </cell>
          <cell r="E6017">
            <v>0</v>
          </cell>
        </row>
        <row r="6018">
          <cell r="A6018" t="str">
            <v>RJH-35V221MG5-F31</v>
          </cell>
          <cell r="B6018" t="str">
            <v>8x20</v>
          </cell>
          <cell r="C6018">
            <v>1457.0940000000001</v>
          </cell>
          <cell r="D6018">
            <v>1331.116</v>
          </cell>
          <cell r="E6018">
            <v>0</v>
          </cell>
        </row>
        <row r="6019">
          <cell r="A6019" t="str">
            <v>RJH-35V221MG5-T18</v>
          </cell>
          <cell r="B6019" t="str">
            <v>8x20</v>
          </cell>
          <cell r="C6019">
            <v>1477.21</v>
          </cell>
          <cell r="D6019">
            <v>1338.789</v>
          </cell>
          <cell r="E6019">
            <v>0</v>
          </cell>
        </row>
        <row r="6020">
          <cell r="A6020" t="str">
            <v>RJH-35V221MG5-T2</v>
          </cell>
          <cell r="B6020" t="str">
            <v>8x20</v>
          </cell>
          <cell r="C6020">
            <v>1477.21</v>
          </cell>
          <cell r="D6020">
            <v>1338.789</v>
          </cell>
          <cell r="E6020">
            <v>4</v>
          </cell>
        </row>
        <row r="6021">
          <cell r="A6021" t="str">
            <v>RJH-35V221MG5-T8</v>
          </cell>
          <cell r="B6021" t="str">
            <v>8x20</v>
          </cell>
          <cell r="C6021">
            <v>1477.21</v>
          </cell>
          <cell r="D6021">
            <v>1338.789</v>
          </cell>
          <cell r="E6021">
            <v>11</v>
          </cell>
        </row>
        <row r="6022">
          <cell r="A6022" t="str">
            <v>RJH-35V221MH4-T2</v>
          </cell>
          <cell r="B6022" t="str">
            <v>10x16</v>
          </cell>
          <cell r="C6022">
            <v>2108.7600000000002</v>
          </cell>
          <cell r="D6022">
            <v>1690.796</v>
          </cell>
          <cell r="E6022">
            <v>23.5</v>
          </cell>
        </row>
        <row r="6023">
          <cell r="A6023" t="str">
            <v>RJH-35V222MJ8</v>
          </cell>
          <cell r="B6023" t="str">
            <v>16x35.5</v>
          </cell>
          <cell r="C6023">
            <v>10249.629999999999</v>
          </cell>
          <cell r="D6023">
            <v>10310.348</v>
          </cell>
          <cell r="E6023">
            <v>0</v>
          </cell>
        </row>
        <row r="6024">
          <cell r="A6024" t="str">
            <v>RJH-35V222MJ8#-F31</v>
          </cell>
          <cell r="B6024" t="str">
            <v>16x35.5</v>
          </cell>
          <cell r="C6024">
            <v>10320.072</v>
          </cell>
          <cell r="D6024">
            <v>10371.956</v>
          </cell>
          <cell r="E6024">
            <v>2</v>
          </cell>
        </row>
        <row r="6025">
          <cell r="A6025" t="str">
            <v>RJH-35V222MJ8G</v>
          </cell>
          <cell r="B6025" t="str">
            <v>16x35.5</v>
          </cell>
          <cell r="C6025">
            <v>10249.629999999999</v>
          </cell>
          <cell r="D6025">
            <v>10310.348</v>
          </cell>
          <cell r="E6025">
            <v>5.835</v>
          </cell>
        </row>
        <row r="6026">
          <cell r="A6026" t="str">
            <v>RJH-35V222MJ8G-F</v>
          </cell>
          <cell r="B6026" t="str">
            <v>16x35.5</v>
          </cell>
          <cell r="C6026">
            <v>10320.072</v>
          </cell>
          <cell r="D6026">
            <v>10371.956</v>
          </cell>
          <cell r="E6026">
            <v>7.8</v>
          </cell>
        </row>
        <row r="6027">
          <cell r="A6027" t="str">
            <v>RJH-35V222MJ8G-S1</v>
          </cell>
          <cell r="B6027" t="str">
            <v>16x35.5</v>
          </cell>
          <cell r="C6027">
            <v>10320.072</v>
          </cell>
          <cell r="D6027">
            <v>10371.956</v>
          </cell>
          <cell r="E6027">
            <v>9.1999999999999993</v>
          </cell>
        </row>
        <row r="6028">
          <cell r="A6028" t="str">
            <v>RJH-35V222MJ8G-T50</v>
          </cell>
          <cell r="B6028" t="str">
            <v>16x35.5</v>
          </cell>
          <cell r="C6028">
            <v>10265.987999999999</v>
          </cell>
          <cell r="D6028">
            <v>10166.317999999999</v>
          </cell>
          <cell r="E6028">
            <v>0</v>
          </cell>
        </row>
        <row r="6029">
          <cell r="A6029" t="str">
            <v>RJH-35V222MK7G</v>
          </cell>
          <cell r="B6029" t="str">
            <v>18x31.5</v>
          </cell>
          <cell r="C6029">
            <v>9743.0949999999993</v>
          </cell>
          <cell r="D6029">
            <v>10118.303</v>
          </cell>
          <cell r="E6029">
            <v>0</v>
          </cell>
        </row>
        <row r="6030">
          <cell r="A6030" t="str">
            <v>RJH-35V270ME3</v>
          </cell>
          <cell r="B6030" t="str">
            <v>5x11.5</v>
          </cell>
          <cell r="C6030">
            <v>424.09199999999998</v>
          </cell>
          <cell r="D6030">
            <v>407.36599999999999</v>
          </cell>
          <cell r="E6030">
            <v>0</v>
          </cell>
        </row>
        <row r="6031">
          <cell r="A6031" t="str">
            <v>RJH-35V270ME3#-F30</v>
          </cell>
          <cell r="B6031" t="str">
            <v>5x11.5</v>
          </cell>
          <cell r="C6031">
            <v>475.892</v>
          </cell>
          <cell r="D6031">
            <v>418.274</v>
          </cell>
          <cell r="E6031">
            <v>22</v>
          </cell>
        </row>
        <row r="6032">
          <cell r="A6032" t="str">
            <v>RJH-35V270ME3-F31</v>
          </cell>
          <cell r="B6032" t="str">
            <v>5x11.5</v>
          </cell>
          <cell r="C6032">
            <v>475.892</v>
          </cell>
          <cell r="D6032">
            <v>418.274</v>
          </cell>
          <cell r="E6032">
            <v>108</v>
          </cell>
        </row>
        <row r="6033">
          <cell r="A6033" t="str">
            <v>RJH-35V270ME3-T10</v>
          </cell>
          <cell r="B6033" t="str">
            <v>5x11.5</v>
          </cell>
          <cell r="C6033">
            <v>472.54199999999997</v>
          </cell>
          <cell r="D6033">
            <v>415.61599999999999</v>
          </cell>
          <cell r="E6033">
            <v>2</v>
          </cell>
        </row>
        <row r="6034">
          <cell r="A6034" t="str">
            <v>RJH-35V270ME3-T2</v>
          </cell>
          <cell r="B6034" t="str">
            <v>5x11.5</v>
          </cell>
          <cell r="C6034">
            <v>472.54199999999997</v>
          </cell>
          <cell r="D6034">
            <v>415.61599999999999</v>
          </cell>
          <cell r="E6034">
            <v>4</v>
          </cell>
        </row>
        <row r="6035">
          <cell r="A6035" t="str">
            <v>RJH-35V270ME3-T58</v>
          </cell>
          <cell r="B6035" t="str">
            <v>5x11.5</v>
          </cell>
          <cell r="C6035">
            <v>472.54199999999997</v>
          </cell>
          <cell r="D6035">
            <v>415.61599999999999</v>
          </cell>
          <cell r="E6035">
            <v>2</v>
          </cell>
        </row>
        <row r="6036">
          <cell r="A6036" t="str">
            <v>RJH-35V272MK8G</v>
          </cell>
          <cell r="B6036" t="str">
            <v>18x35.5</v>
          </cell>
          <cell r="C6036">
            <v>16012.016</v>
          </cell>
          <cell r="D6036">
            <v>17017.651000000002</v>
          </cell>
          <cell r="E6036">
            <v>0</v>
          </cell>
        </row>
        <row r="6037">
          <cell r="A6037" t="str">
            <v>RJH-35V331MH5</v>
          </cell>
          <cell r="B6037" t="str">
            <v>10x20</v>
          </cell>
          <cell r="C6037">
            <v>2456.12</v>
          </cell>
          <cell r="D6037">
            <v>2057.54</v>
          </cell>
          <cell r="E6037">
            <v>1</v>
          </cell>
        </row>
        <row r="6038">
          <cell r="A6038" t="str">
            <v>RJH-35V331MH5#-F30</v>
          </cell>
          <cell r="B6038" t="str">
            <v>10x20</v>
          </cell>
          <cell r="C6038">
            <v>2546.8609999999999</v>
          </cell>
          <cell r="D6038">
            <v>2128.7249999999999</v>
          </cell>
          <cell r="E6038">
            <v>0</v>
          </cell>
        </row>
        <row r="6039">
          <cell r="A6039" t="str">
            <v>RJH-35V331MH5#-T2</v>
          </cell>
          <cell r="B6039" t="str">
            <v>10x20</v>
          </cell>
          <cell r="C6039">
            <v>2486.9090000000001</v>
          </cell>
          <cell r="D6039">
            <v>2054.047</v>
          </cell>
          <cell r="E6039">
            <v>0.5</v>
          </cell>
        </row>
        <row r="6040">
          <cell r="A6040" t="str">
            <v>RJH-35V331MH5-F</v>
          </cell>
          <cell r="B6040" t="str">
            <v>10x20</v>
          </cell>
          <cell r="C6040">
            <v>2546.8609999999999</v>
          </cell>
          <cell r="D6040">
            <v>2128.7249999999999</v>
          </cell>
          <cell r="E6040">
            <v>0</v>
          </cell>
        </row>
        <row r="6041">
          <cell r="A6041" t="str">
            <v>RJH-35V331MH5-F31</v>
          </cell>
          <cell r="B6041" t="str">
            <v>10x20</v>
          </cell>
          <cell r="C6041">
            <v>2546.8609999999999</v>
          </cell>
          <cell r="D6041">
            <v>2128.7249999999999</v>
          </cell>
          <cell r="E6041">
            <v>1</v>
          </cell>
        </row>
        <row r="6042">
          <cell r="A6042" t="str">
            <v>RJH-35V331MH5-T2</v>
          </cell>
          <cell r="B6042" t="str">
            <v>10x20</v>
          </cell>
          <cell r="C6042">
            <v>2486.9090000000001</v>
          </cell>
          <cell r="D6042">
            <v>2054.047</v>
          </cell>
          <cell r="E6042">
            <v>4.5</v>
          </cell>
        </row>
        <row r="6043">
          <cell r="A6043" t="str">
            <v>RJH-35V331MI4</v>
          </cell>
          <cell r="B6043" t="str">
            <v>12.5x15</v>
          </cell>
          <cell r="C6043">
            <v>2975.4490000000001</v>
          </cell>
          <cell r="D6043">
            <v>2677.3220000000001</v>
          </cell>
          <cell r="E6043">
            <v>6</v>
          </cell>
        </row>
        <row r="6044">
          <cell r="A6044" t="str">
            <v>RJH-35V332MK9G</v>
          </cell>
          <cell r="B6044" t="str">
            <v>18x40</v>
          </cell>
          <cell r="C6044">
            <v>14856.066000000001</v>
          </cell>
          <cell r="D6044">
            <v>15693.144</v>
          </cell>
          <cell r="E6044">
            <v>0.25</v>
          </cell>
        </row>
        <row r="6045">
          <cell r="A6045" t="str">
            <v>RJH-35V332MK9G-F</v>
          </cell>
          <cell r="B6045" t="str">
            <v>18x40</v>
          </cell>
          <cell r="C6045">
            <v>14866.218000000001</v>
          </cell>
          <cell r="D6045">
            <v>15707.553</v>
          </cell>
          <cell r="E6045">
            <v>0</v>
          </cell>
        </row>
        <row r="6046">
          <cell r="A6046" t="str">
            <v>RJH-35V391MH6-F31</v>
          </cell>
          <cell r="B6046" t="str">
            <v>10x25</v>
          </cell>
          <cell r="C6046">
            <v>3078.9279999999999</v>
          </cell>
          <cell r="D6046">
            <v>2709.56</v>
          </cell>
          <cell r="E6046">
            <v>0</v>
          </cell>
        </row>
        <row r="6047">
          <cell r="A6047" t="str">
            <v>RJH-35V470MF3-T2</v>
          </cell>
          <cell r="B6047" t="str">
            <v>6.3x11.5</v>
          </cell>
          <cell r="C6047">
            <v>721.26199999999994</v>
          </cell>
          <cell r="D6047">
            <v>599.21299999999997</v>
          </cell>
          <cell r="E6047">
            <v>8</v>
          </cell>
        </row>
        <row r="6048">
          <cell r="A6048" t="str">
            <v>RJH-35V471KI5WY</v>
          </cell>
          <cell r="B6048" t="str">
            <v>12.5x20</v>
          </cell>
          <cell r="C6048">
            <v>3490.9630000000002</v>
          </cell>
          <cell r="D6048">
            <v>3146.9740000000002</v>
          </cell>
          <cell r="E6048">
            <v>0</v>
          </cell>
        </row>
        <row r="6049">
          <cell r="A6049" t="str">
            <v>RJH-35V471KI5WY-T70</v>
          </cell>
          <cell r="B6049" t="str">
            <v>12.5x20</v>
          </cell>
          <cell r="C6049">
            <v>3520.027</v>
          </cell>
          <cell r="D6049">
            <v>3124.473</v>
          </cell>
          <cell r="E6049">
            <v>0</v>
          </cell>
        </row>
        <row r="6050">
          <cell r="A6050" t="str">
            <v>RJH-35V560MF3</v>
          </cell>
          <cell r="B6050" t="str">
            <v>6.3x11.5</v>
          </cell>
          <cell r="C6050">
            <v>704.702</v>
          </cell>
          <cell r="D6050">
            <v>592.99599999999998</v>
          </cell>
          <cell r="E6050">
            <v>2</v>
          </cell>
        </row>
        <row r="6051">
          <cell r="A6051" t="str">
            <v>RJH-35V560MF3-T14</v>
          </cell>
          <cell r="B6051" t="str">
            <v>6.3x11.5</v>
          </cell>
          <cell r="C6051">
            <v>721.26199999999994</v>
          </cell>
          <cell r="D6051">
            <v>599.21299999999997</v>
          </cell>
          <cell r="E6051">
            <v>0</v>
          </cell>
        </row>
        <row r="6052">
          <cell r="A6052" t="str">
            <v>RJH-35V560MF3-T2</v>
          </cell>
          <cell r="B6052" t="str">
            <v>6.3x11.5</v>
          </cell>
          <cell r="C6052">
            <v>721.26199999999994</v>
          </cell>
          <cell r="D6052">
            <v>599.21299999999997</v>
          </cell>
          <cell r="E6052">
            <v>58</v>
          </cell>
        </row>
        <row r="6053">
          <cell r="A6053" t="str">
            <v>RJH-35V560MF3-T58</v>
          </cell>
          <cell r="B6053" t="str">
            <v>6.3x11.5</v>
          </cell>
          <cell r="C6053">
            <v>721.26199999999994</v>
          </cell>
          <cell r="D6053">
            <v>599.21299999999997</v>
          </cell>
          <cell r="E6053">
            <v>20</v>
          </cell>
        </row>
        <row r="6054">
          <cell r="A6054" t="str">
            <v>RJH-35V561MH7</v>
          </cell>
          <cell r="B6054" t="str">
            <v>10x30</v>
          </cell>
          <cell r="C6054">
            <v>3466.7139999999999</v>
          </cell>
          <cell r="D6054">
            <v>3107.623</v>
          </cell>
          <cell r="E6054">
            <v>0</v>
          </cell>
        </row>
        <row r="6055">
          <cell r="A6055" t="str">
            <v>RJH-35V561MI5</v>
          </cell>
          <cell r="B6055" t="str">
            <v>12.5x20</v>
          </cell>
          <cell r="C6055">
            <v>3490.9630000000002</v>
          </cell>
          <cell r="D6055">
            <v>3146.9740000000002</v>
          </cell>
          <cell r="E6055">
            <v>1</v>
          </cell>
        </row>
        <row r="6056">
          <cell r="A6056" t="str">
            <v>RJH-35V561MI5#-F31</v>
          </cell>
          <cell r="B6056" t="str">
            <v>12.5x20</v>
          </cell>
          <cell r="C6056">
            <v>3581.018</v>
          </cell>
          <cell r="D6056">
            <v>3215.6129999999998</v>
          </cell>
          <cell r="E6056">
            <v>2</v>
          </cell>
        </row>
        <row r="6057">
          <cell r="A6057" t="str">
            <v>RJH-35V561MI5-F</v>
          </cell>
          <cell r="B6057" t="str">
            <v>12.5x20</v>
          </cell>
          <cell r="C6057">
            <v>3581.018</v>
          </cell>
          <cell r="D6057">
            <v>3215.6129999999998</v>
          </cell>
          <cell r="E6057">
            <v>0</v>
          </cell>
        </row>
        <row r="6058">
          <cell r="A6058" t="str">
            <v>RJH-35V561MI5-T4</v>
          </cell>
          <cell r="B6058" t="str">
            <v>12.5x20</v>
          </cell>
          <cell r="C6058">
            <v>3520.027</v>
          </cell>
          <cell r="D6058">
            <v>3124.473</v>
          </cell>
          <cell r="E6058">
            <v>16.5</v>
          </cell>
        </row>
        <row r="6059">
          <cell r="A6059" t="str">
            <v>RJH-35V681MI6</v>
          </cell>
          <cell r="B6059" t="str">
            <v>12.5x25</v>
          </cell>
          <cell r="C6059">
            <v>4360.451</v>
          </cell>
          <cell r="D6059">
            <v>4011.9690000000001</v>
          </cell>
          <cell r="E6059">
            <v>3</v>
          </cell>
        </row>
        <row r="6060">
          <cell r="A6060" t="str">
            <v>RJH-35V681MI6#-F31</v>
          </cell>
          <cell r="B6060" t="str">
            <v>12.5x25</v>
          </cell>
          <cell r="C6060">
            <v>4444.0860000000002</v>
          </cell>
          <cell r="D6060">
            <v>4076.1460000000002</v>
          </cell>
          <cell r="E6060">
            <v>0</v>
          </cell>
        </row>
        <row r="6061">
          <cell r="A6061" t="str">
            <v>RJH-35V681MI6-F31</v>
          </cell>
          <cell r="B6061" t="str">
            <v>12.5x25</v>
          </cell>
          <cell r="C6061">
            <v>4444.0860000000002</v>
          </cell>
          <cell r="D6061">
            <v>4076.1460000000002</v>
          </cell>
          <cell r="E6061">
            <v>0</v>
          </cell>
        </row>
        <row r="6062">
          <cell r="A6062" t="str">
            <v>RJH-35V681MI6-T4</v>
          </cell>
          <cell r="B6062" t="str">
            <v>12.5x25</v>
          </cell>
          <cell r="C6062">
            <v>4383.0959999999995</v>
          </cell>
          <cell r="D6062">
            <v>3967.6970000000001</v>
          </cell>
          <cell r="E6062">
            <v>0</v>
          </cell>
        </row>
        <row r="6063">
          <cell r="A6063" t="str">
            <v>RJH-35V820MF4</v>
          </cell>
          <cell r="B6063" t="str">
            <v>6.3x15</v>
          </cell>
          <cell r="C6063">
            <v>844.78399999999999</v>
          </cell>
          <cell r="D6063">
            <v>728.03599999999994</v>
          </cell>
          <cell r="E6063">
            <v>10</v>
          </cell>
        </row>
        <row r="6064">
          <cell r="A6064" t="str">
            <v>RJH-35V820MF4-T2</v>
          </cell>
          <cell r="B6064" t="str">
            <v>6.3x15</v>
          </cell>
          <cell r="C6064">
            <v>861.34400000000005</v>
          </cell>
          <cell r="D6064">
            <v>732.55700000000002</v>
          </cell>
          <cell r="E6064">
            <v>0</v>
          </cell>
        </row>
        <row r="6065">
          <cell r="A6065" t="str">
            <v>RJH-50V010ME3</v>
          </cell>
          <cell r="B6065" t="str">
            <v>5x11.5</v>
          </cell>
          <cell r="C6065">
            <v>424.09199999999998</v>
          </cell>
          <cell r="D6065">
            <v>407.36599999999999</v>
          </cell>
          <cell r="E6065">
            <v>4</v>
          </cell>
        </row>
        <row r="6066">
          <cell r="A6066" t="str">
            <v>RJH-50V010ME3-T2</v>
          </cell>
          <cell r="B6066" t="str">
            <v>5x11.5</v>
          </cell>
          <cell r="C6066">
            <v>472.54199999999997</v>
          </cell>
          <cell r="D6066">
            <v>415.61599999999999</v>
          </cell>
          <cell r="E6066">
            <v>2</v>
          </cell>
        </row>
        <row r="6067">
          <cell r="A6067" t="str">
            <v>RJH-50V010ME3-T36</v>
          </cell>
          <cell r="B6067" t="str">
            <v>5x11.5</v>
          </cell>
          <cell r="C6067">
            <v>472.54199999999997</v>
          </cell>
          <cell r="D6067">
            <v>415.61599999999999</v>
          </cell>
          <cell r="E6067">
            <v>0</v>
          </cell>
        </row>
        <row r="6068">
          <cell r="A6068" t="str">
            <v>RJH-50V100ME3</v>
          </cell>
          <cell r="B6068" t="str">
            <v>5x11.5</v>
          </cell>
          <cell r="C6068">
            <v>424.09199999999998</v>
          </cell>
          <cell r="D6068">
            <v>407.36599999999999</v>
          </cell>
          <cell r="E6068">
            <v>18.2</v>
          </cell>
        </row>
        <row r="6069">
          <cell r="A6069" t="str">
            <v>RJH-50V100ME3#-F30</v>
          </cell>
          <cell r="B6069" t="str">
            <v>5x11.5</v>
          </cell>
          <cell r="C6069">
            <v>475.892</v>
          </cell>
          <cell r="D6069">
            <v>418.274</v>
          </cell>
          <cell r="E6069">
            <v>12</v>
          </cell>
        </row>
        <row r="6070">
          <cell r="A6070" t="str">
            <v>RJH-50V100ME3-F</v>
          </cell>
          <cell r="B6070" t="str">
            <v>5x11.5</v>
          </cell>
          <cell r="C6070">
            <v>475.892</v>
          </cell>
          <cell r="D6070">
            <v>418.274</v>
          </cell>
          <cell r="E6070">
            <v>0</v>
          </cell>
        </row>
        <row r="6071">
          <cell r="A6071" t="str">
            <v>RJH-50V100ME3-F24</v>
          </cell>
          <cell r="B6071" t="str">
            <v>5x11.5</v>
          </cell>
          <cell r="C6071">
            <v>475.892</v>
          </cell>
          <cell r="D6071">
            <v>418.274</v>
          </cell>
          <cell r="E6071">
            <v>2</v>
          </cell>
        </row>
        <row r="6072">
          <cell r="A6072" t="str">
            <v>RJH-50V100ME3-F31</v>
          </cell>
          <cell r="B6072" t="str">
            <v>5x11.5</v>
          </cell>
          <cell r="C6072">
            <v>475.892</v>
          </cell>
          <cell r="D6072">
            <v>418.274</v>
          </cell>
          <cell r="E6072">
            <v>6</v>
          </cell>
        </row>
        <row r="6073">
          <cell r="A6073" t="str">
            <v>RJH-50V100ME3-T10</v>
          </cell>
          <cell r="B6073" t="str">
            <v>5x11.5</v>
          </cell>
          <cell r="C6073">
            <v>472.54199999999997</v>
          </cell>
          <cell r="D6073">
            <v>415.61599999999999</v>
          </cell>
          <cell r="E6073">
            <v>0</v>
          </cell>
        </row>
        <row r="6074">
          <cell r="A6074" t="str">
            <v>RJH-50V100ME3-T2</v>
          </cell>
          <cell r="B6074" t="str">
            <v>5x11.5</v>
          </cell>
          <cell r="C6074">
            <v>472.54199999999997</v>
          </cell>
          <cell r="D6074">
            <v>415.61599999999999</v>
          </cell>
          <cell r="E6074">
            <v>14</v>
          </cell>
        </row>
        <row r="6075">
          <cell r="A6075" t="str">
            <v>RJH-50V100ME3-T58</v>
          </cell>
          <cell r="B6075" t="str">
            <v>5x11.5</v>
          </cell>
          <cell r="C6075">
            <v>472.54199999999997</v>
          </cell>
          <cell r="D6075">
            <v>415.61599999999999</v>
          </cell>
          <cell r="E6075">
            <v>0</v>
          </cell>
        </row>
        <row r="6076">
          <cell r="A6076" t="str">
            <v>RJH-50V101MG4#-F30</v>
          </cell>
          <cell r="B6076" t="str">
            <v>8x15</v>
          </cell>
          <cell r="C6076">
            <v>1126.5139999999999</v>
          </cell>
          <cell r="D6076">
            <v>1004.058</v>
          </cell>
          <cell r="E6076">
            <v>36</v>
          </cell>
        </row>
        <row r="6077">
          <cell r="A6077" t="str">
            <v>RJH-50V101MG4-F31</v>
          </cell>
          <cell r="B6077" t="str">
            <v>8x15</v>
          </cell>
          <cell r="C6077">
            <v>1126.5139999999999</v>
          </cell>
          <cell r="D6077">
            <v>1004.058</v>
          </cell>
          <cell r="E6077">
            <v>15</v>
          </cell>
        </row>
        <row r="6078">
          <cell r="A6078" t="str">
            <v>RJH-50V101MH4</v>
          </cell>
          <cell r="B6078" t="str">
            <v>10x16</v>
          </cell>
          <cell r="C6078">
            <v>2081.0569999999998</v>
          </cell>
          <cell r="D6078">
            <v>1686.633</v>
          </cell>
          <cell r="E6078">
            <v>2</v>
          </cell>
        </row>
        <row r="6079">
          <cell r="A6079" t="str">
            <v>RJH-50V101MH4-F</v>
          </cell>
          <cell r="B6079" t="str">
            <v>10x16</v>
          </cell>
          <cell r="C6079">
            <v>2150.5140000000001</v>
          </cell>
          <cell r="D6079">
            <v>1738.5619999999999</v>
          </cell>
          <cell r="E6079">
            <v>1.6</v>
          </cell>
        </row>
        <row r="6080">
          <cell r="A6080" t="str">
            <v>RJH-50V101MH4-T2</v>
          </cell>
          <cell r="B6080" t="str">
            <v>10x16</v>
          </cell>
          <cell r="C6080">
            <v>2108.7600000000002</v>
          </cell>
          <cell r="D6080">
            <v>1690.796</v>
          </cell>
          <cell r="E6080">
            <v>0</v>
          </cell>
        </row>
        <row r="6081">
          <cell r="A6081" t="str">
            <v>RJH-50V102MJ7G</v>
          </cell>
          <cell r="B6081" t="str">
            <v>16x31.5</v>
          </cell>
          <cell r="C6081">
            <v>9828.7610000000004</v>
          </cell>
          <cell r="D6081">
            <v>10297.233</v>
          </cell>
          <cell r="E6081">
            <v>1</v>
          </cell>
        </row>
        <row r="6082">
          <cell r="A6082" t="str">
            <v>RJH-50V102MJ7G-F</v>
          </cell>
          <cell r="B6082" t="str">
            <v>16x31.5</v>
          </cell>
          <cell r="C6082">
            <v>9906.3189999999995</v>
          </cell>
          <cell r="D6082">
            <v>10364.486999999999</v>
          </cell>
          <cell r="E6082">
            <v>0</v>
          </cell>
        </row>
        <row r="6083">
          <cell r="A6083" t="str">
            <v>RJH-50V121MG5</v>
          </cell>
          <cell r="B6083" t="str">
            <v>8x20</v>
          </cell>
          <cell r="C6083">
            <v>1440.277</v>
          </cell>
          <cell r="D6083">
            <v>1317.5920000000001</v>
          </cell>
          <cell r="E6083">
            <v>9</v>
          </cell>
        </row>
        <row r="6084">
          <cell r="A6084" t="str">
            <v>RJH-50V121MG5-T8</v>
          </cell>
          <cell r="B6084" t="str">
            <v>8x20</v>
          </cell>
          <cell r="C6084">
            <v>1477.21</v>
          </cell>
          <cell r="D6084">
            <v>1338.789</v>
          </cell>
          <cell r="E6084">
            <v>0</v>
          </cell>
        </row>
        <row r="6085">
          <cell r="A6085" t="str">
            <v>RJH-50V122MJ8G</v>
          </cell>
          <cell r="B6085" t="str">
            <v>16x35.5</v>
          </cell>
          <cell r="C6085">
            <v>10249.629999999999</v>
          </cell>
          <cell r="D6085">
            <v>10310.348</v>
          </cell>
          <cell r="E6085">
            <v>4.5999999999999996</v>
          </cell>
        </row>
        <row r="6086">
          <cell r="A6086" t="str">
            <v>RJH-50V152MJ9G</v>
          </cell>
          <cell r="B6086" t="str">
            <v>16x40</v>
          </cell>
          <cell r="C6086">
            <v>12185.895</v>
          </cell>
          <cell r="D6086">
            <v>12892.322</v>
          </cell>
          <cell r="E6086">
            <v>0</v>
          </cell>
        </row>
        <row r="6087">
          <cell r="A6087" t="str">
            <v>RJH-50V180ME3</v>
          </cell>
          <cell r="B6087" t="str">
            <v>5x11.5</v>
          </cell>
          <cell r="C6087">
            <v>424.09199999999998</v>
          </cell>
          <cell r="D6087">
            <v>407.36599999999999</v>
          </cell>
          <cell r="E6087">
            <v>4</v>
          </cell>
        </row>
        <row r="6088">
          <cell r="A6088" t="str">
            <v>RJH-50V180ME3-T2</v>
          </cell>
          <cell r="B6088" t="str">
            <v>5x11.5</v>
          </cell>
          <cell r="C6088">
            <v>472.54199999999997</v>
          </cell>
          <cell r="D6088">
            <v>415.61599999999999</v>
          </cell>
          <cell r="E6088">
            <v>18</v>
          </cell>
        </row>
        <row r="6089">
          <cell r="A6089" t="str">
            <v>RJH-50V181MH5</v>
          </cell>
          <cell r="B6089" t="str">
            <v>10x20</v>
          </cell>
          <cell r="C6089">
            <v>2456.12</v>
          </cell>
          <cell r="D6089">
            <v>2057.54</v>
          </cell>
          <cell r="E6089">
            <v>0</v>
          </cell>
        </row>
        <row r="6090">
          <cell r="A6090" t="str">
            <v>RJH-50V181MI4</v>
          </cell>
          <cell r="B6090" t="str">
            <v>12.5x15</v>
          </cell>
          <cell r="C6090">
            <v>2975.4490000000001</v>
          </cell>
          <cell r="D6090">
            <v>2677.3220000000001</v>
          </cell>
          <cell r="E6090">
            <v>0</v>
          </cell>
        </row>
        <row r="6091">
          <cell r="A6091" t="str">
            <v>RJH-50V181MI4-T4</v>
          </cell>
          <cell r="B6091" t="str">
            <v>12.5x15</v>
          </cell>
          <cell r="C6091">
            <v>3007.6869999999999</v>
          </cell>
          <cell r="D6091">
            <v>2664.1109999999999</v>
          </cell>
          <cell r="E6091">
            <v>0</v>
          </cell>
        </row>
        <row r="6092">
          <cell r="A6092" t="str">
            <v>RJH-50V220MH5ZS-T2</v>
          </cell>
          <cell r="B6092" t="str">
            <v>10x20</v>
          </cell>
          <cell r="C6092">
            <v>2486.9090000000001</v>
          </cell>
          <cell r="D6092">
            <v>2054.047</v>
          </cell>
          <cell r="E6092">
            <v>0</v>
          </cell>
        </row>
        <row r="6093">
          <cell r="A6093" t="str">
            <v>RJH-50V220MH6-T2</v>
          </cell>
          <cell r="B6093" t="str">
            <v>10x12.5</v>
          </cell>
          <cell r="C6093">
            <v>1843.1030000000001</v>
          </cell>
          <cell r="D6093">
            <v>1444.057</v>
          </cell>
          <cell r="E6093">
            <v>0</v>
          </cell>
        </row>
        <row r="6094">
          <cell r="A6094" t="str">
            <v>RJH-50V221MH6</v>
          </cell>
          <cell r="B6094" t="str">
            <v>10x25</v>
          </cell>
          <cell r="C6094">
            <v>2988.0859999999998</v>
          </cell>
          <cell r="D6094">
            <v>2637.6179999999999</v>
          </cell>
          <cell r="E6094">
            <v>1.4</v>
          </cell>
        </row>
        <row r="6095">
          <cell r="A6095" t="str">
            <v>RJH-50V221MH6-F</v>
          </cell>
          <cell r="B6095" t="str">
            <v>10x25</v>
          </cell>
          <cell r="C6095">
            <v>3078.9279999999999</v>
          </cell>
          <cell r="D6095">
            <v>2709.56</v>
          </cell>
          <cell r="E6095">
            <v>6.1</v>
          </cell>
        </row>
        <row r="6096">
          <cell r="A6096" t="str">
            <v>RJH-50V221MH6-T2</v>
          </cell>
          <cell r="B6096" t="str">
            <v>10x25</v>
          </cell>
          <cell r="C6096">
            <v>3020.3110000000001</v>
          </cell>
          <cell r="D6096">
            <v>2626.2869999999998</v>
          </cell>
          <cell r="E6096">
            <v>3</v>
          </cell>
        </row>
        <row r="6097">
          <cell r="A6097" t="str">
            <v>RJH-50V222MK9G</v>
          </cell>
          <cell r="B6097" t="str">
            <v>18x40</v>
          </cell>
          <cell r="C6097">
            <v>14856.066000000001</v>
          </cell>
          <cell r="D6097">
            <v>15693.144</v>
          </cell>
          <cell r="E6097">
            <v>1.75</v>
          </cell>
        </row>
        <row r="6098">
          <cell r="A6098" t="str">
            <v>RJH-50V222MK9G-F</v>
          </cell>
          <cell r="B6098" t="str">
            <v>18x40</v>
          </cell>
          <cell r="C6098">
            <v>14866.218000000001</v>
          </cell>
          <cell r="D6098">
            <v>15707.553</v>
          </cell>
          <cell r="E6098">
            <v>1</v>
          </cell>
        </row>
        <row r="6099">
          <cell r="A6099" t="str">
            <v>RJH-50V2R2ME3</v>
          </cell>
          <cell r="B6099" t="str">
            <v>5x11.5</v>
          </cell>
          <cell r="C6099">
            <v>424.09199999999998</v>
          </cell>
          <cell r="D6099">
            <v>407.36599999999999</v>
          </cell>
          <cell r="E6099">
            <v>8</v>
          </cell>
        </row>
        <row r="6100">
          <cell r="A6100" t="str">
            <v>RJH-50V2R2ME3-T2</v>
          </cell>
          <cell r="B6100" t="str">
            <v>5x11.5</v>
          </cell>
          <cell r="C6100">
            <v>472.54199999999997</v>
          </cell>
          <cell r="D6100">
            <v>415.61599999999999</v>
          </cell>
          <cell r="E6100">
            <v>4</v>
          </cell>
        </row>
        <row r="6101">
          <cell r="A6101" t="str">
            <v>RJH-50V331MI5</v>
          </cell>
          <cell r="B6101" t="str">
            <v>12.5x20</v>
          </cell>
          <cell r="C6101">
            <v>3490.9630000000002</v>
          </cell>
          <cell r="D6101">
            <v>3146.9740000000002</v>
          </cell>
          <cell r="E6101">
            <v>0</v>
          </cell>
        </row>
        <row r="6102">
          <cell r="A6102" t="str">
            <v>RJH-50V331MI5-F</v>
          </cell>
          <cell r="B6102" t="str">
            <v>12.5x20</v>
          </cell>
          <cell r="C6102">
            <v>3581.018</v>
          </cell>
          <cell r="D6102">
            <v>3215.6129999999998</v>
          </cell>
          <cell r="E6102">
            <v>0</v>
          </cell>
        </row>
        <row r="6103">
          <cell r="A6103" t="str">
            <v>RJH-50V331MI5-T4</v>
          </cell>
          <cell r="B6103" t="str">
            <v>12.5x20</v>
          </cell>
          <cell r="C6103">
            <v>3520.027</v>
          </cell>
          <cell r="D6103">
            <v>3124.473</v>
          </cell>
          <cell r="E6103">
            <v>0</v>
          </cell>
        </row>
        <row r="6104">
          <cell r="A6104" t="str">
            <v>RJH-50V390MF3</v>
          </cell>
          <cell r="B6104" t="str">
            <v>6.3x11.5</v>
          </cell>
          <cell r="C6104">
            <v>704.702</v>
          </cell>
          <cell r="D6104">
            <v>592.99599999999998</v>
          </cell>
          <cell r="E6104">
            <v>0</v>
          </cell>
        </row>
        <row r="6105">
          <cell r="A6105" t="str">
            <v>RJH-50V390MF3#-T2</v>
          </cell>
          <cell r="B6105" t="str">
            <v>6.3x11.5</v>
          </cell>
          <cell r="C6105">
            <v>721.26199999999994</v>
          </cell>
          <cell r="D6105">
            <v>599.21299999999997</v>
          </cell>
          <cell r="E6105">
            <v>0</v>
          </cell>
        </row>
        <row r="6106">
          <cell r="A6106" t="str">
            <v>RJH-50V390MF3-F</v>
          </cell>
          <cell r="B6106" t="str">
            <v>6.3x11.5</v>
          </cell>
          <cell r="C6106">
            <v>717.94500000000005</v>
          </cell>
          <cell r="D6106">
            <v>602.52700000000004</v>
          </cell>
          <cell r="E6106">
            <v>6</v>
          </cell>
        </row>
        <row r="6107">
          <cell r="A6107" t="str">
            <v>RJH-50V390MF3-T2</v>
          </cell>
          <cell r="B6107" t="str">
            <v>6.3x11.5</v>
          </cell>
          <cell r="C6107">
            <v>721.26199999999994</v>
          </cell>
          <cell r="D6107">
            <v>599.21299999999997</v>
          </cell>
          <cell r="E6107">
            <v>16</v>
          </cell>
        </row>
        <row r="6108">
          <cell r="A6108" t="str">
            <v>RJH-50V390MF3-T58</v>
          </cell>
          <cell r="B6108" t="str">
            <v>6.3x11.5</v>
          </cell>
          <cell r="C6108">
            <v>721.26199999999994</v>
          </cell>
          <cell r="D6108">
            <v>599.21299999999997</v>
          </cell>
          <cell r="E6108">
            <v>0</v>
          </cell>
        </row>
        <row r="6109">
          <cell r="A6109" t="str">
            <v>RJH-50V3R3ME3</v>
          </cell>
          <cell r="B6109" t="str">
            <v>5x11.5</v>
          </cell>
          <cell r="C6109">
            <v>424.09199999999998</v>
          </cell>
          <cell r="D6109">
            <v>407.36599999999999</v>
          </cell>
          <cell r="E6109">
            <v>2</v>
          </cell>
        </row>
        <row r="6110">
          <cell r="A6110" t="str">
            <v>RJH-50V3R3ME3-T2</v>
          </cell>
          <cell r="B6110" t="str">
            <v>5x11.5</v>
          </cell>
          <cell r="C6110">
            <v>472.54199999999997</v>
          </cell>
          <cell r="D6110">
            <v>415.61599999999999</v>
          </cell>
          <cell r="E6110">
            <v>2</v>
          </cell>
        </row>
        <row r="6111">
          <cell r="A6111" t="str">
            <v>RJH-50V471MI6</v>
          </cell>
          <cell r="B6111" t="str">
            <v>12.5x25</v>
          </cell>
          <cell r="C6111">
            <v>4360.451</v>
          </cell>
          <cell r="D6111">
            <v>4011.9690000000001</v>
          </cell>
          <cell r="E6111">
            <v>2.1</v>
          </cell>
        </row>
        <row r="6112">
          <cell r="A6112" t="str">
            <v>RJH-50V471MI6-F</v>
          </cell>
          <cell r="B6112" t="str">
            <v>12.5x25</v>
          </cell>
          <cell r="C6112">
            <v>4444.0860000000002</v>
          </cell>
          <cell r="D6112">
            <v>4076.1460000000002</v>
          </cell>
          <cell r="E6112">
            <v>8</v>
          </cell>
        </row>
        <row r="6113">
          <cell r="A6113" t="str">
            <v>RJH-50V471MI6-S1</v>
          </cell>
          <cell r="B6113" t="str">
            <v>12.5x25</v>
          </cell>
          <cell r="C6113">
            <v>4444.0860000000002</v>
          </cell>
          <cell r="D6113">
            <v>4076.1460000000002</v>
          </cell>
          <cell r="E6113">
            <v>2</v>
          </cell>
        </row>
        <row r="6114">
          <cell r="A6114" t="str">
            <v>RJH-50V471MI6-T4</v>
          </cell>
          <cell r="B6114" t="str">
            <v>12.5x25</v>
          </cell>
          <cell r="C6114">
            <v>4383.0959999999995</v>
          </cell>
          <cell r="D6114">
            <v>3967.6970000000001</v>
          </cell>
          <cell r="E6114">
            <v>0</v>
          </cell>
        </row>
        <row r="6115">
          <cell r="A6115" t="str">
            <v>RJH-50V4R7ME3</v>
          </cell>
          <cell r="B6115" t="str">
            <v>5x11.5</v>
          </cell>
          <cell r="C6115">
            <v>424.09199999999998</v>
          </cell>
          <cell r="D6115">
            <v>407.36599999999999</v>
          </cell>
          <cell r="E6115">
            <v>4</v>
          </cell>
        </row>
        <row r="6116">
          <cell r="A6116" t="str">
            <v>RJH-50V4R7ME3-T2</v>
          </cell>
          <cell r="B6116" t="str">
            <v>5x11.5</v>
          </cell>
          <cell r="C6116">
            <v>472.54199999999997</v>
          </cell>
          <cell r="D6116">
            <v>415.61599999999999</v>
          </cell>
          <cell r="E6116">
            <v>0</v>
          </cell>
        </row>
        <row r="6117">
          <cell r="A6117" t="str">
            <v>RJH-50V4R7ME3-T36</v>
          </cell>
          <cell r="B6117" t="str">
            <v>5x11.5</v>
          </cell>
          <cell r="C6117">
            <v>472.54199999999997</v>
          </cell>
          <cell r="D6117">
            <v>415.61599999999999</v>
          </cell>
          <cell r="E6117">
            <v>0</v>
          </cell>
        </row>
        <row r="6118">
          <cell r="A6118" t="str">
            <v>RJH-50V560MF4#-F30</v>
          </cell>
          <cell r="B6118" t="str">
            <v>6.3x15</v>
          </cell>
          <cell r="C6118">
            <v>858.02700000000004</v>
          </cell>
          <cell r="D6118">
            <v>737.77200000000005</v>
          </cell>
          <cell r="E6118">
            <v>4</v>
          </cell>
        </row>
        <row r="6119">
          <cell r="A6119" t="str">
            <v>RJH-50V560MF4-F31</v>
          </cell>
          <cell r="B6119" t="str">
            <v>6.3x15</v>
          </cell>
          <cell r="C6119">
            <v>858.02700000000004</v>
          </cell>
          <cell r="D6119">
            <v>737.77200000000005</v>
          </cell>
          <cell r="E6119">
            <v>24</v>
          </cell>
        </row>
        <row r="6120">
          <cell r="A6120" t="str">
            <v>RJH-50V560MF4-T2</v>
          </cell>
          <cell r="B6120" t="str">
            <v>6.3x15</v>
          </cell>
          <cell r="C6120">
            <v>861.34400000000005</v>
          </cell>
          <cell r="D6120">
            <v>732.55700000000002</v>
          </cell>
          <cell r="E6120">
            <v>36</v>
          </cell>
        </row>
        <row r="6121">
          <cell r="A6121" t="str">
            <v>RJH-50V561MI7</v>
          </cell>
          <cell r="B6121" t="str">
            <v>12.5x30</v>
          </cell>
          <cell r="C6121">
            <v>5052.4920000000002</v>
          </cell>
          <cell r="D6121">
            <v>4818.5770000000002</v>
          </cell>
          <cell r="E6121">
            <v>0</v>
          </cell>
        </row>
        <row r="6122">
          <cell r="A6122" t="str">
            <v>RJH-50V680MG3</v>
          </cell>
          <cell r="B6122" t="str">
            <v>8x12</v>
          </cell>
          <cell r="C6122">
            <v>969.77599999999995</v>
          </cell>
          <cell r="D6122">
            <v>903.57299999999998</v>
          </cell>
          <cell r="E6122">
            <v>4</v>
          </cell>
        </row>
        <row r="6123">
          <cell r="A6123" t="str">
            <v>RJH-50V680MG3-T2</v>
          </cell>
          <cell r="B6123" t="str">
            <v>8x12</v>
          </cell>
          <cell r="C6123">
            <v>991.79700000000003</v>
          </cell>
          <cell r="D6123">
            <v>910.87800000000004</v>
          </cell>
          <cell r="E6123">
            <v>2</v>
          </cell>
        </row>
        <row r="6124">
          <cell r="A6124" t="str">
            <v>RJH-50V680MG3-T8</v>
          </cell>
          <cell r="B6124" t="str">
            <v>8x12</v>
          </cell>
          <cell r="C6124">
            <v>991.79700000000003</v>
          </cell>
          <cell r="D6124">
            <v>910.87800000000004</v>
          </cell>
          <cell r="E6124">
            <v>1</v>
          </cell>
        </row>
        <row r="6125">
          <cell r="A6125" t="str">
            <v>RJH-50V681MI8-F</v>
          </cell>
          <cell r="B6125" t="str">
            <v>12.5x35</v>
          </cell>
          <cell r="C6125">
            <v>7075.4830000000002</v>
          </cell>
          <cell r="D6125">
            <v>7204.3069999999998</v>
          </cell>
          <cell r="E6125">
            <v>0</v>
          </cell>
        </row>
        <row r="6126">
          <cell r="A6126" t="str">
            <v>RJH-50V681MI8-T4</v>
          </cell>
          <cell r="B6126" t="str">
            <v>12.5x35</v>
          </cell>
          <cell r="C6126">
            <v>7010.3940000000002</v>
          </cell>
          <cell r="D6126">
            <v>7034.7219999999998</v>
          </cell>
          <cell r="E6126">
            <v>1.5</v>
          </cell>
        </row>
        <row r="6127">
          <cell r="A6127" t="str">
            <v>RJH-50V681MJ5G</v>
          </cell>
          <cell r="B6127" t="str">
            <v>16x20</v>
          </cell>
          <cell r="C6127">
            <v>5390.6710000000003</v>
          </cell>
          <cell r="D6127">
            <v>5166.6509999999998</v>
          </cell>
          <cell r="E6127">
            <v>10</v>
          </cell>
        </row>
        <row r="6128">
          <cell r="A6128" t="str">
            <v>RJH-50V681MJ5G-F</v>
          </cell>
          <cell r="B6128" t="str">
            <v>16x20</v>
          </cell>
          <cell r="C6128">
            <v>5485.2259999999997</v>
          </cell>
          <cell r="D6128">
            <v>5241.634</v>
          </cell>
          <cell r="E6128">
            <v>0</v>
          </cell>
        </row>
        <row r="6129">
          <cell r="A6129" t="str">
            <v>RJH-50V820MG4-T8</v>
          </cell>
          <cell r="B6129" t="str">
            <v>8x15</v>
          </cell>
          <cell r="C6129">
            <v>1133.068</v>
          </cell>
          <cell r="D6129">
            <v>999.827</v>
          </cell>
          <cell r="E6129">
            <v>1</v>
          </cell>
        </row>
        <row r="6130">
          <cell r="A6130" t="str">
            <v>RJH-50V820MG4-T84</v>
          </cell>
          <cell r="B6130" t="str">
            <v>8x15</v>
          </cell>
          <cell r="C6130">
            <v>1133.068</v>
          </cell>
          <cell r="D6130">
            <v>999.827</v>
          </cell>
          <cell r="E6130">
            <v>0</v>
          </cell>
        </row>
        <row r="6131">
          <cell r="A6131" t="str">
            <v>RJH-50V821MI9</v>
          </cell>
          <cell r="B6131" t="str">
            <v>12.5x40</v>
          </cell>
          <cell r="C6131">
            <v>7500.7579999999998</v>
          </cell>
          <cell r="D6131">
            <v>7659.25</v>
          </cell>
          <cell r="E6131">
            <v>0</v>
          </cell>
        </row>
        <row r="6132">
          <cell r="A6132" t="str">
            <v>RJH-50VR47ME3-T2</v>
          </cell>
          <cell r="B6132" t="str">
            <v>5x11.5</v>
          </cell>
          <cell r="C6132">
            <v>472.54199999999997</v>
          </cell>
          <cell r="D6132">
            <v>415.61599999999999</v>
          </cell>
          <cell r="E6132">
            <v>6</v>
          </cell>
        </row>
        <row r="6133">
          <cell r="A6133" t="str">
            <v>RJH-50VR47ME3-T36</v>
          </cell>
          <cell r="B6133" t="str">
            <v>5x11.5</v>
          </cell>
          <cell r="C6133">
            <v>472.54199999999997</v>
          </cell>
          <cell r="D6133">
            <v>415.61599999999999</v>
          </cell>
          <cell r="E6133">
            <v>0</v>
          </cell>
        </row>
        <row r="6134">
          <cell r="A6134" t="str">
            <v>RJH-63V100ME3-T10</v>
          </cell>
          <cell r="B6134" t="str">
            <v>5x11.5</v>
          </cell>
          <cell r="C6134">
            <v>472.54199999999997</v>
          </cell>
          <cell r="D6134">
            <v>415.61599999999999</v>
          </cell>
          <cell r="E6134">
            <v>0</v>
          </cell>
        </row>
        <row r="6135">
          <cell r="A6135" t="str">
            <v>RJH-63V100ME3-T2</v>
          </cell>
          <cell r="B6135" t="str">
            <v>5x11.5</v>
          </cell>
          <cell r="C6135">
            <v>472.54199999999997</v>
          </cell>
          <cell r="D6135">
            <v>415.61599999999999</v>
          </cell>
          <cell r="E6135">
            <v>2</v>
          </cell>
        </row>
        <row r="6136">
          <cell r="A6136" t="str">
            <v>RJH-63V102MJ9G</v>
          </cell>
          <cell r="B6136" t="str">
            <v>16x40</v>
          </cell>
          <cell r="C6136">
            <v>12185.895</v>
          </cell>
          <cell r="D6136">
            <v>12892.322</v>
          </cell>
          <cell r="E6136">
            <v>0.1</v>
          </cell>
        </row>
        <row r="6137">
          <cell r="A6137" t="str">
            <v>RJH-63V102MK8G</v>
          </cell>
          <cell r="B6137" t="str">
            <v>18x35.5</v>
          </cell>
          <cell r="C6137">
            <v>16012.016</v>
          </cell>
          <cell r="D6137">
            <v>17017.651000000002</v>
          </cell>
          <cell r="E6137">
            <v>0.2</v>
          </cell>
        </row>
        <row r="6138">
          <cell r="A6138" t="str">
            <v>RJH-63V120ME3</v>
          </cell>
          <cell r="B6138" t="str">
            <v>5x11.5</v>
          </cell>
          <cell r="C6138">
            <v>424.09199999999998</v>
          </cell>
          <cell r="D6138">
            <v>407.36599999999999</v>
          </cell>
          <cell r="E6138">
            <v>14</v>
          </cell>
        </row>
        <row r="6139">
          <cell r="A6139" t="str">
            <v>RJH-63V121MH5</v>
          </cell>
          <cell r="B6139" t="str">
            <v>10x20</v>
          </cell>
          <cell r="C6139">
            <v>2456.12</v>
          </cell>
          <cell r="D6139">
            <v>2057.54</v>
          </cell>
          <cell r="E6139">
            <v>11</v>
          </cell>
        </row>
        <row r="6140">
          <cell r="A6140" t="str">
            <v>RJH-63V121MH5-T2</v>
          </cell>
          <cell r="B6140" t="str">
            <v>10x20</v>
          </cell>
          <cell r="C6140">
            <v>2486.9090000000001</v>
          </cell>
          <cell r="D6140">
            <v>2054.047</v>
          </cell>
          <cell r="E6140">
            <v>5</v>
          </cell>
        </row>
        <row r="6141">
          <cell r="A6141" t="str">
            <v>RJH-63V221MI5</v>
          </cell>
          <cell r="B6141" t="str">
            <v>12.5x20</v>
          </cell>
          <cell r="C6141">
            <v>3490.9630000000002</v>
          </cell>
          <cell r="D6141">
            <v>3146.9740000000002</v>
          </cell>
          <cell r="E6141">
            <v>4</v>
          </cell>
        </row>
        <row r="6142">
          <cell r="A6142" t="str">
            <v>RJH-63V221MI5#-T4</v>
          </cell>
          <cell r="B6142" t="str">
            <v>12.5x20</v>
          </cell>
          <cell r="C6142">
            <v>3520.027</v>
          </cell>
          <cell r="D6142">
            <v>3124.473</v>
          </cell>
          <cell r="E6142">
            <v>0</v>
          </cell>
        </row>
        <row r="6143">
          <cell r="A6143" t="str">
            <v>RJH-63V221MI5-F</v>
          </cell>
          <cell r="B6143" t="str">
            <v>12.5x20</v>
          </cell>
          <cell r="C6143">
            <v>3581.018</v>
          </cell>
          <cell r="D6143">
            <v>3215.6129999999998</v>
          </cell>
          <cell r="E6143">
            <v>0</v>
          </cell>
        </row>
        <row r="6144">
          <cell r="A6144" t="str">
            <v>RJH-63V221MI5-F27</v>
          </cell>
          <cell r="B6144" t="str">
            <v>12.5x20</v>
          </cell>
          <cell r="C6144">
            <v>3581.018</v>
          </cell>
          <cell r="D6144">
            <v>3215.6129999999998</v>
          </cell>
          <cell r="E6144">
            <v>0</v>
          </cell>
        </row>
        <row r="6145">
          <cell r="A6145" t="str">
            <v>RJH-63V221MI5-T4</v>
          </cell>
          <cell r="B6145" t="str">
            <v>12.5x20</v>
          </cell>
          <cell r="C6145">
            <v>3520.027</v>
          </cell>
          <cell r="D6145">
            <v>3124.473</v>
          </cell>
          <cell r="E6145">
            <v>1</v>
          </cell>
        </row>
        <row r="6146">
          <cell r="A6146" t="str">
            <v>RJH-63V221MI5-T70</v>
          </cell>
          <cell r="B6146" t="str">
            <v>12.5x20</v>
          </cell>
          <cell r="C6146">
            <v>3520.027</v>
          </cell>
          <cell r="D6146">
            <v>3124.473</v>
          </cell>
          <cell r="E6146">
            <v>0.5</v>
          </cell>
        </row>
        <row r="6147">
          <cell r="A6147" t="str">
            <v>RJH-63V221MJ4G</v>
          </cell>
          <cell r="B6147" t="str">
            <v>16x16</v>
          </cell>
          <cell r="C6147">
            <v>4388.79</v>
          </cell>
          <cell r="D6147">
            <v>4240.3069999999998</v>
          </cell>
          <cell r="E6147">
            <v>0</v>
          </cell>
        </row>
        <row r="6148">
          <cell r="A6148" t="str">
            <v>RJH-63V270MF3</v>
          </cell>
          <cell r="B6148" t="str">
            <v>6.3x11.5</v>
          </cell>
          <cell r="C6148">
            <v>704.702</v>
          </cell>
          <cell r="D6148">
            <v>592.99599999999998</v>
          </cell>
          <cell r="E6148">
            <v>0</v>
          </cell>
        </row>
        <row r="6149">
          <cell r="A6149" t="str">
            <v>RJH-63V270MF3-F</v>
          </cell>
          <cell r="B6149" t="str">
            <v>6.3x11.5</v>
          </cell>
          <cell r="C6149">
            <v>717.94500000000005</v>
          </cell>
          <cell r="D6149">
            <v>602.52700000000004</v>
          </cell>
          <cell r="E6149">
            <v>0</v>
          </cell>
        </row>
        <row r="6150">
          <cell r="A6150" t="str">
            <v>RJH-63V270MF3-T2</v>
          </cell>
          <cell r="B6150" t="str">
            <v>6.3x11.5</v>
          </cell>
          <cell r="C6150">
            <v>721.26199999999994</v>
          </cell>
          <cell r="D6150">
            <v>599.21299999999997</v>
          </cell>
          <cell r="E6150">
            <v>0</v>
          </cell>
        </row>
        <row r="6151">
          <cell r="A6151" t="str">
            <v>RJH-63V270MG3-T2</v>
          </cell>
          <cell r="B6151" t="str">
            <v>6.3x11.5</v>
          </cell>
          <cell r="C6151">
            <v>721.26199999999994</v>
          </cell>
          <cell r="D6151">
            <v>599.21299999999997</v>
          </cell>
          <cell r="E6151">
            <v>0</v>
          </cell>
        </row>
        <row r="6152">
          <cell r="A6152" t="str">
            <v>RJH-63V271MI6-T4</v>
          </cell>
          <cell r="B6152" t="str">
            <v>12.5x25</v>
          </cell>
          <cell r="C6152">
            <v>4383.0959999999995</v>
          </cell>
          <cell r="D6152">
            <v>3967.6970000000001</v>
          </cell>
          <cell r="E6152">
            <v>1.5</v>
          </cell>
        </row>
        <row r="6153">
          <cell r="A6153" t="str">
            <v>RJH-63V391MI7-T4</v>
          </cell>
          <cell r="B6153" t="str">
            <v>12.5x30</v>
          </cell>
          <cell r="C6153">
            <v>5078.2629999999999</v>
          </cell>
          <cell r="D6153">
            <v>4766.1379999999999</v>
          </cell>
          <cell r="E6153">
            <v>1.5</v>
          </cell>
        </row>
        <row r="6154">
          <cell r="A6154" t="str">
            <v>RJH-63V391MJ5G-F</v>
          </cell>
          <cell r="B6154" t="str">
            <v>16x20</v>
          </cell>
          <cell r="C6154">
            <v>5485.2259999999997</v>
          </cell>
          <cell r="D6154">
            <v>5241.634</v>
          </cell>
          <cell r="E6154">
            <v>1</v>
          </cell>
        </row>
        <row r="6155">
          <cell r="A6155" t="str">
            <v>RJH-63V391MJ5G-T50</v>
          </cell>
          <cell r="B6155" t="str">
            <v>16x20</v>
          </cell>
          <cell r="C6155">
            <v>5429.0709999999999</v>
          </cell>
          <cell r="D6155">
            <v>5126.5140000000001</v>
          </cell>
          <cell r="E6155">
            <v>0.25</v>
          </cell>
        </row>
        <row r="6156">
          <cell r="A6156" t="str">
            <v>RJH-63V470MG3</v>
          </cell>
          <cell r="B6156" t="str">
            <v>8x12</v>
          </cell>
          <cell r="C6156">
            <v>969.77599999999995</v>
          </cell>
          <cell r="D6156">
            <v>903.57299999999998</v>
          </cell>
          <cell r="E6156">
            <v>0</v>
          </cell>
        </row>
        <row r="6157">
          <cell r="A6157" t="str">
            <v>RJH-63V470MG3-F</v>
          </cell>
          <cell r="B6157" t="str">
            <v>8x12</v>
          </cell>
          <cell r="C6157">
            <v>986.79600000000005</v>
          </cell>
          <cell r="D6157">
            <v>916.68299999999999</v>
          </cell>
          <cell r="E6157">
            <v>0</v>
          </cell>
        </row>
        <row r="6158">
          <cell r="A6158" t="str">
            <v>RJH-63V470MG3-T2</v>
          </cell>
          <cell r="B6158" t="str">
            <v>8x12</v>
          </cell>
          <cell r="C6158">
            <v>991.79700000000003</v>
          </cell>
          <cell r="D6158">
            <v>910.87800000000004</v>
          </cell>
          <cell r="E6158">
            <v>36</v>
          </cell>
        </row>
        <row r="6159">
          <cell r="A6159" t="str">
            <v>RJH-63V470MG3-T8</v>
          </cell>
          <cell r="B6159" t="str">
            <v>8x12</v>
          </cell>
          <cell r="C6159">
            <v>991.79700000000003</v>
          </cell>
          <cell r="D6159">
            <v>910.87800000000004</v>
          </cell>
          <cell r="E6159">
            <v>0</v>
          </cell>
        </row>
        <row r="6160">
          <cell r="A6160" t="str">
            <v>RJH-63V471MI8</v>
          </cell>
          <cell r="B6160" t="str">
            <v>12.5x35</v>
          </cell>
          <cell r="C6160">
            <v>6987.7479999999996</v>
          </cell>
          <cell r="D6160">
            <v>7130.64</v>
          </cell>
          <cell r="E6160">
            <v>10.199999999999999</v>
          </cell>
        </row>
        <row r="6161">
          <cell r="A6161" t="str">
            <v>RJH-63V471MI8-F</v>
          </cell>
          <cell r="B6161" t="str">
            <v>12.5x35</v>
          </cell>
          <cell r="C6161">
            <v>7075.4830000000002</v>
          </cell>
          <cell r="D6161">
            <v>7204.3069999999998</v>
          </cell>
          <cell r="E6161">
            <v>2</v>
          </cell>
        </row>
        <row r="6162">
          <cell r="A6162" t="str">
            <v>RJH-63V471MI8-T4</v>
          </cell>
          <cell r="B6162" t="str">
            <v>12.5x35</v>
          </cell>
          <cell r="C6162">
            <v>7010.3940000000002</v>
          </cell>
          <cell r="D6162">
            <v>7034.7219999999998</v>
          </cell>
          <cell r="E6162">
            <v>0</v>
          </cell>
        </row>
        <row r="6163">
          <cell r="A6163" t="str">
            <v>RJH-63V471MJ6G</v>
          </cell>
          <cell r="B6163" t="str">
            <v>16x25</v>
          </cell>
          <cell r="C6163">
            <v>6008.4390000000003</v>
          </cell>
          <cell r="D6163">
            <v>5687.4970000000003</v>
          </cell>
          <cell r="E6163">
            <v>5.2</v>
          </cell>
        </row>
        <row r="6164">
          <cell r="A6164" t="str">
            <v>RJH-63V560MH3</v>
          </cell>
          <cell r="B6164" t="str">
            <v>10x12.5</v>
          </cell>
          <cell r="C6164">
            <v>1815.922</v>
          </cell>
          <cell r="D6164">
            <v>1442.6410000000001</v>
          </cell>
          <cell r="E6164">
            <v>0</v>
          </cell>
        </row>
        <row r="6165">
          <cell r="A6165" t="str">
            <v>RJH-63V561MI9</v>
          </cell>
          <cell r="B6165" t="str">
            <v>12.5x40</v>
          </cell>
          <cell r="C6165">
            <v>7500.7579999999998</v>
          </cell>
          <cell r="D6165">
            <v>7659.25</v>
          </cell>
          <cell r="E6165">
            <v>4.5</v>
          </cell>
        </row>
        <row r="6166">
          <cell r="A6166" t="str">
            <v>RJH-63V680MG4</v>
          </cell>
          <cell r="B6166" t="str">
            <v>8x15</v>
          </cell>
          <cell r="C6166">
            <v>1109.6969999999999</v>
          </cell>
          <cell r="D6166">
            <v>991.00800000000004</v>
          </cell>
          <cell r="E6166">
            <v>0</v>
          </cell>
        </row>
        <row r="6167">
          <cell r="A6167" t="str">
            <v>RJH-63V680MG4-F</v>
          </cell>
          <cell r="B6167" t="str">
            <v>8x15</v>
          </cell>
          <cell r="C6167">
            <v>1126.5139999999999</v>
          </cell>
          <cell r="D6167">
            <v>1004.058</v>
          </cell>
          <cell r="E6167">
            <v>1</v>
          </cell>
        </row>
        <row r="6168">
          <cell r="A6168" t="str">
            <v>RJH-63V681MJ7G</v>
          </cell>
          <cell r="B6168" t="str">
            <v>16x31.5</v>
          </cell>
          <cell r="C6168">
            <v>9828.7610000000004</v>
          </cell>
          <cell r="D6168">
            <v>10297.233</v>
          </cell>
          <cell r="E6168">
            <v>0.6</v>
          </cell>
        </row>
        <row r="6169">
          <cell r="A6169" t="str">
            <v>RJH-63V681MK6G</v>
          </cell>
          <cell r="B6169" t="str">
            <v>18x25</v>
          </cell>
          <cell r="C6169">
            <v>9868.6309999999994</v>
          </cell>
          <cell r="D6169">
            <v>7970.8209999999999</v>
          </cell>
          <cell r="E6169">
            <v>0</v>
          </cell>
        </row>
        <row r="6170">
          <cell r="A6170" t="str">
            <v>RJH-63V681MK6G-F</v>
          </cell>
          <cell r="B6170" t="str">
            <v>18x25</v>
          </cell>
          <cell r="C6170">
            <v>7744.7049999999999</v>
          </cell>
          <cell r="D6170">
            <v>7987.35</v>
          </cell>
          <cell r="E6170">
            <v>0</v>
          </cell>
        </row>
        <row r="6171">
          <cell r="A6171" t="str">
            <v>RJH-63V820MG5-T2</v>
          </cell>
          <cell r="B6171" t="str">
            <v>8x20</v>
          </cell>
          <cell r="C6171">
            <v>1477.21</v>
          </cell>
          <cell r="D6171">
            <v>1338.789</v>
          </cell>
          <cell r="E6171">
            <v>4</v>
          </cell>
        </row>
        <row r="6172">
          <cell r="A6172" t="str">
            <v>RJH-63V821MJ8G</v>
          </cell>
          <cell r="B6172" t="str">
            <v>16x35.5</v>
          </cell>
          <cell r="C6172">
            <v>10249.629999999999</v>
          </cell>
          <cell r="D6172">
            <v>10310.348</v>
          </cell>
          <cell r="E6172">
            <v>2.8</v>
          </cell>
        </row>
        <row r="6173">
          <cell r="A6173" t="str">
            <v>RJH-6V101ME3</v>
          </cell>
          <cell r="B6173" t="str">
            <v>5x11.5</v>
          </cell>
          <cell r="C6173">
            <v>424.09199999999998</v>
          </cell>
          <cell r="D6173">
            <v>407.36599999999999</v>
          </cell>
          <cell r="E6173">
            <v>2</v>
          </cell>
        </row>
        <row r="6174">
          <cell r="A6174" t="str">
            <v>RJH-6V101ME3#</v>
          </cell>
          <cell r="B6174" t="str">
            <v>5x11.5</v>
          </cell>
          <cell r="C6174">
            <v>424.09199999999998</v>
          </cell>
          <cell r="D6174">
            <v>407.36599999999999</v>
          </cell>
          <cell r="E6174">
            <v>0</v>
          </cell>
        </row>
        <row r="6175">
          <cell r="A6175" t="str">
            <v>RJH-6V101ME3-T2</v>
          </cell>
          <cell r="B6175" t="str">
            <v>5x11.5</v>
          </cell>
          <cell r="C6175">
            <v>472.54199999999997</v>
          </cell>
          <cell r="D6175">
            <v>415.61599999999999</v>
          </cell>
          <cell r="E6175">
            <v>0</v>
          </cell>
        </row>
        <row r="6176">
          <cell r="A6176" t="str">
            <v>RJH-6V102MG3Z1</v>
          </cell>
          <cell r="B6176" t="str">
            <v>8x12</v>
          </cell>
          <cell r="C6176">
            <v>969.77599999999995</v>
          </cell>
          <cell r="D6176">
            <v>903.57299999999998</v>
          </cell>
          <cell r="E6176">
            <v>0</v>
          </cell>
        </row>
        <row r="6177">
          <cell r="A6177" t="str">
            <v>RJH-6V102MG3Z1-T8</v>
          </cell>
          <cell r="B6177" t="str">
            <v>8x12</v>
          </cell>
          <cell r="C6177">
            <v>991.79700000000003</v>
          </cell>
          <cell r="D6177">
            <v>910.87800000000004</v>
          </cell>
          <cell r="E6177">
            <v>1</v>
          </cell>
        </row>
        <row r="6178">
          <cell r="A6178" t="str">
            <v>RJH-6V102MG5</v>
          </cell>
          <cell r="B6178" t="str">
            <v>8x20</v>
          </cell>
          <cell r="C6178">
            <v>1440.277</v>
          </cell>
          <cell r="D6178">
            <v>1317.5920000000001</v>
          </cell>
          <cell r="E6178">
            <v>1</v>
          </cell>
        </row>
        <row r="6179">
          <cell r="A6179" t="str">
            <v>RJH-6V102MG5-F36</v>
          </cell>
          <cell r="B6179" t="str">
            <v>8x20</v>
          </cell>
          <cell r="C6179">
            <v>1457.0940000000001</v>
          </cell>
          <cell r="D6179">
            <v>1331.116</v>
          </cell>
          <cell r="E6179">
            <v>1</v>
          </cell>
        </row>
        <row r="6180">
          <cell r="A6180" t="str">
            <v>RJH-6V102MG5-T2</v>
          </cell>
          <cell r="B6180" t="str">
            <v>8x20</v>
          </cell>
          <cell r="C6180">
            <v>1477.21</v>
          </cell>
          <cell r="D6180">
            <v>1338.789</v>
          </cell>
          <cell r="E6180">
            <v>3</v>
          </cell>
        </row>
        <row r="6181">
          <cell r="A6181" t="str">
            <v>RJH-6V122MH5-S1</v>
          </cell>
          <cell r="B6181" t="str">
            <v>10x20</v>
          </cell>
          <cell r="C6181">
            <v>2546.8609999999999</v>
          </cell>
          <cell r="D6181">
            <v>2128.7249999999999</v>
          </cell>
          <cell r="E6181">
            <v>12</v>
          </cell>
        </row>
        <row r="6182">
          <cell r="A6182" t="str">
            <v>RJH-6V123MJ9G</v>
          </cell>
          <cell r="B6182" t="str">
            <v>16x40</v>
          </cell>
          <cell r="C6182">
            <v>12185.895</v>
          </cell>
          <cell r="D6182">
            <v>12892.322</v>
          </cell>
          <cell r="E6182">
            <v>2.2000000000000002</v>
          </cell>
        </row>
        <row r="6183">
          <cell r="A6183" t="str">
            <v>RJH-6V221MF3</v>
          </cell>
          <cell r="B6183" t="str">
            <v>6.3x11.5</v>
          </cell>
          <cell r="C6183">
            <v>704.702</v>
          </cell>
          <cell r="D6183">
            <v>592.99599999999998</v>
          </cell>
          <cell r="E6183">
            <v>0</v>
          </cell>
        </row>
        <row r="6184">
          <cell r="A6184" t="str">
            <v>RJH-6V221MF3#-T2</v>
          </cell>
          <cell r="B6184" t="str">
            <v>6.3x11.5</v>
          </cell>
          <cell r="C6184">
            <v>721.26199999999994</v>
          </cell>
          <cell r="D6184">
            <v>599.21299999999997</v>
          </cell>
          <cell r="E6184">
            <v>0</v>
          </cell>
        </row>
        <row r="6185">
          <cell r="A6185" t="str">
            <v>RJH-6V221MF3-T2</v>
          </cell>
          <cell r="B6185" t="str">
            <v>6.3x11.5</v>
          </cell>
          <cell r="C6185">
            <v>721.26199999999994</v>
          </cell>
          <cell r="D6185">
            <v>599.21299999999997</v>
          </cell>
          <cell r="E6185">
            <v>11</v>
          </cell>
        </row>
        <row r="6186">
          <cell r="A6186" t="str">
            <v>RJH-6V221MF3-T58</v>
          </cell>
          <cell r="B6186" t="str">
            <v>6.3x11.5</v>
          </cell>
          <cell r="C6186">
            <v>721.26199999999994</v>
          </cell>
          <cell r="D6186">
            <v>599.21299999999997</v>
          </cell>
          <cell r="E6186">
            <v>8</v>
          </cell>
        </row>
        <row r="6187">
          <cell r="A6187" t="str">
            <v>RJH-6V222MI5</v>
          </cell>
          <cell r="B6187" t="str">
            <v>12.5x20</v>
          </cell>
          <cell r="C6187">
            <v>3490.9630000000002</v>
          </cell>
          <cell r="D6187">
            <v>3146.9740000000002</v>
          </cell>
          <cell r="E6187">
            <v>0</v>
          </cell>
        </row>
        <row r="6188">
          <cell r="A6188" t="str">
            <v>RJH-6V222MI5-T4</v>
          </cell>
          <cell r="B6188" t="str">
            <v>12.5x20</v>
          </cell>
          <cell r="C6188">
            <v>3520.027</v>
          </cell>
          <cell r="D6188">
            <v>3124.473</v>
          </cell>
          <cell r="E6188">
            <v>5</v>
          </cell>
        </row>
        <row r="6189">
          <cell r="A6189" t="str">
            <v>RJH-6V272MI6</v>
          </cell>
          <cell r="B6189" t="str">
            <v>12.5x25</v>
          </cell>
          <cell r="C6189">
            <v>4360.451</v>
          </cell>
          <cell r="D6189">
            <v>4011.9690000000001</v>
          </cell>
          <cell r="E6189">
            <v>0</v>
          </cell>
        </row>
        <row r="6190">
          <cell r="A6190" t="str">
            <v>RJH-6V272MI6-S1</v>
          </cell>
          <cell r="B6190" t="str">
            <v>12.5x25</v>
          </cell>
          <cell r="C6190">
            <v>4444.0860000000002</v>
          </cell>
          <cell r="D6190">
            <v>4076.1460000000002</v>
          </cell>
          <cell r="E6190">
            <v>0</v>
          </cell>
        </row>
        <row r="6191">
          <cell r="A6191" t="str">
            <v>RJH-6V331MF4</v>
          </cell>
          <cell r="B6191" t="str">
            <v>6.3x15</v>
          </cell>
          <cell r="C6191">
            <v>844.78399999999999</v>
          </cell>
          <cell r="D6191">
            <v>728.03599999999994</v>
          </cell>
          <cell r="E6191">
            <v>0</v>
          </cell>
        </row>
        <row r="6192">
          <cell r="A6192" t="str">
            <v>RJH-6V331MF4-T2</v>
          </cell>
          <cell r="B6192" t="str">
            <v>6.3x15</v>
          </cell>
          <cell r="C6192">
            <v>861.34400000000005</v>
          </cell>
          <cell r="D6192">
            <v>732.55700000000002</v>
          </cell>
          <cell r="E6192">
            <v>4</v>
          </cell>
        </row>
        <row r="6193">
          <cell r="A6193" t="str">
            <v>RJH-6V471MG3#-T2</v>
          </cell>
          <cell r="B6193" t="str">
            <v>8x12</v>
          </cell>
          <cell r="C6193">
            <v>991.79700000000003</v>
          </cell>
          <cell r="D6193">
            <v>910.87800000000004</v>
          </cell>
          <cell r="E6193">
            <v>1</v>
          </cell>
        </row>
        <row r="6194">
          <cell r="A6194" t="str">
            <v>RJH-6V471MG3-T2</v>
          </cell>
          <cell r="B6194" t="str">
            <v>8x12</v>
          </cell>
          <cell r="C6194">
            <v>991.79700000000003</v>
          </cell>
          <cell r="D6194">
            <v>910.87800000000004</v>
          </cell>
          <cell r="E6194">
            <v>1</v>
          </cell>
        </row>
        <row r="6195">
          <cell r="A6195" t="str">
            <v>RJH-6V471MG3-T8</v>
          </cell>
          <cell r="B6195" t="str">
            <v>8x12</v>
          </cell>
          <cell r="C6195">
            <v>991.79700000000003</v>
          </cell>
          <cell r="D6195">
            <v>910.87800000000004</v>
          </cell>
          <cell r="E6195">
            <v>1</v>
          </cell>
        </row>
        <row r="6196">
          <cell r="A6196" t="str">
            <v>RJH-6V472MI7</v>
          </cell>
          <cell r="B6196" t="str">
            <v>12.5x30</v>
          </cell>
          <cell r="C6196">
            <v>5052.4920000000002</v>
          </cell>
          <cell r="D6196">
            <v>4818.5770000000002</v>
          </cell>
          <cell r="E6196">
            <v>0</v>
          </cell>
        </row>
        <row r="6197">
          <cell r="A6197" t="str">
            <v>RJH-6V472MI7Z</v>
          </cell>
          <cell r="B6197" t="str">
            <v>12.5x30</v>
          </cell>
          <cell r="C6197">
            <v>5052.4920000000002</v>
          </cell>
          <cell r="D6197">
            <v>4818.5770000000002</v>
          </cell>
          <cell r="E6197">
            <v>0.5</v>
          </cell>
        </row>
        <row r="6198">
          <cell r="A6198" t="str">
            <v>RJH-6V472MI7Z-F27</v>
          </cell>
          <cell r="B6198" t="str">
            <v>12.5x30</v>
          </cell>
          <cell r="C6198">
            <v>5144.8689999999997</v>
          </cell>
          <cell r="D6198">
            <v>4893.09</v>
          </cell>
          <cell r="E6198">
            <v>0</v>
          </cell>
        </row>
        <row r="6199">
          <cell r="A6199" t="str">
            <v>RJH-6V472MI8</v>
          </cell>
          <cell r="B6199" t="str">
            <v>12.5x35</v>
          </cell>
          <cell r="C6199">
            <v>6987.7479999999996</v>
          </cell>
          <cell r="D6199">
            <v>7130.64</v>
          </cell>
          <cell r="E6199">
            <v>3</v>
          </cell>
        </row>
        <row r="6200">
          <cell r="A6200" t="str">
            <v>RJH-6V472MI8-F27</v>
          </cell>
          <cell r="B6200" t="str">
            <v>12.5x35</v>
          </cell>
          <cell r="C6200">
            <v>7075.4830000000002</v>
          </cell>
          <cell r="D6200">
            <v>7204.3069999999998</v>
          </cell>
          <cell r="E6200">
            <v>12</v>
          </cell>
        </row>
        <row r="6201">
          <cell r="A6201" t="str">
            <v>RJH-6V472MI8-S1</v>
          </cell>
          <cell r="B6201" t="str">
            <v>12.5x35</v>
          </cell>
          <cell r="C6201">
            <v>7075.4830000000002</v>
          </cell>
          <cell r="D6201">
            <v>7204.3069999999998</v>
          </cell>
          <cell r="E6201">
            <v>0</v>
          </cell>
        </row>
        <row r="6202">
          <cell r="A6202" t="str">
            <v>RJH-6V472MJ5G</v>
          </cell>
          <cell r="B6202" t="str">
            <v>16x20</v>
          </cell>
          <cell r="C6202">
            <v>5390.6710000000003</v>
          </cell>
          <cell r="D6202">
            <v>5166.6509999999998</v>
          </cell>
          <cell r="E6202">
            <v>2</v>
          </cell>
        </row>
        <row r="6203">
          <cell r="A6203" t="str">
            <v>RJH-6V472MJ5G-F</v>
          </cell>
          <cell r="B6203" t="str">
            <v>16x20</v>
          </cell>
          <cell r="C6203">
            <v>5485.2259999999997</v>
          </cell>
          <cell r="D6203">
            <v>5241.634</v>
          </cell>
          <cell r="E6203">
            <v>2</v>
          </cell>
        </row>
        <row r="6204">
          <cell r="A6204" t="str">
            <v>RJH-6V562MJ6G</v>
          </cell>
          <cell r="B6204" t="str">
            <v>16x25</v>
          </cell>
          <cell r="C6204">
            <v>6008.4390000000003</v>
          </cell>
          <cell r="D6204">
            <v>5687.4970000000003</v>
          </cell>
          <cell r="E6204">
            <v>0</v>
          </cell>
        </row>
        <row r="6205">
          <cell r="A6205" t="str">
            <v>RJH-6V681MG4</v>
          </cell>
          <cell r="B6205" t="str">
            <v>8x15</v>
          </cell>
          <cell r="C6205">
            <v>1109.6969999999999</v>
          </cell>
          <cell r="D6205">
            <v>991.00800000000004</v>
          </cell>
          <cell r="E6205">
            <v>0</v>
          </cell>
        </row>
        <row r="6206">
          <cell r="A6206" t="str">
            <v>RJJ-100V101MI5E</v>
          </cell>
          <cell r="B6206" t="str">
            <v>12.5x20</v>
          </cell>
          <cell r="C6206">
            <v>3490.9630000000002</v>
          </cell>
          <cell r="D6206">
            <v>3146.9740000000002</v>
          </cell>
          <cell r="E6206">
            <v>0</v>
          </cell>
        </row>
        <row r="6207">
          <cell r="A6207" t="str">
            <v>RJJ-100V101MI5E-T4</v>
          </cell>
          <cell r="B6207" t="str">
            <v>12.5x20</v>
          </cell>
          <cell r="C6207">
            <v>3520.027</v>
          </cell>
          <cell r="D6207">
            <v>3124.473</v>
          </cell>
          <cell r="E6207">
            <v>2.5</v>
          </cell>
        </row>
        <row r="6208">
          <cell r="A6208" t="str">
            <v>RJJ-100V120MF3E</v>
          </cell>
          <cell r="B6208" t="str">
            <v>6.3x11.5</v>
          </cell>
          <cell r="C6208">
            <v>704.702</v>
          </cell>
          <cell r="D6208">
            <v>592.99599999999998</v>
          </cell>
          <cell r="E6208">
            <v>4</v>
          </cell>
        </row>
        <row r="6209">
          <cell r="A6209" t="str">
            <v>RJJ-100V121MGJ4E</v>
          </cell>
          <cell r="B6209" t="str">
            <v>16x16</v>
          </cell>
          <cell r="C6209">
            <v>4388.79</v>
          </cell>
          <cell r="D6209">
            <v>4240.3069999999998</v>
          </cell>
          <cell r="E6209">
            <v>0</v>
          </cell>
        </row>
        <row r="6210">
          <cell r="A6210" t="str">
            <v>RJJ-100V151MGK4E</v>
          </cell>
          <cell r="B6210" t="str">
            <v>18x16</v>
          </cell>
          <cell r="C6210">
            <v>6321.5810000000001</v>
          </cell>
          <cell r="D6210">
            <v>6337.0839999999998</v>
          </cell>
          <cell r="E6210">
            <v>0.5</v>
          </cell>
        </row>
        <row r="6211">
          <cell r="A6211" t="str">
            <v>RJJ-100V220MG3E</v>
          </cell>
          <cell r="B6211" t="str">
            <v>8x12</v>
          </cell>
          <cell r="C6211">
            <v>969.77599999999995</v>
          </cell>
          <cell r="D6211">
            <v>903.57299999999998</v>
          </cell>
          <cell r="E6211">
            <v>0</v>
          </cell>
        </row>
        <row r="6212">
          <cell r="A6212" t="str">
            <v>RJJ-100V220MG3E-T2</v>
          </cell>
          <cell r="B6212" t="str">
            <v>8x12</v>
          </cell>
          <cell r="C6212">
            <v>991.79700000000003</v>
          </cell>
          <cell r="D6212">
            <v>910.87800000000004</v>
          </cell>
          <cell r="E6212">
            <v>0</v>
          </cell>
        </row>
        <row r="6213">
          <cell r="A6213" t="str">
            <v>RJJ-100V221MGJ5E</v>
          </cell>
          <cell r="B6213" t="str">
            <v>16x25</v>
          </cell>
          <cell r="C6213">
            <v>6008.4390000000003</v>
          </cell>
          <cell r="D6213">
            <v>5687.4970000000003</v>
          </cell>
          <cell r="E6213">
            <v>0</v>
          </cell>
        </row>
        <row r="6214">
          <cell r="A6214" t="str">
            <v>RJJ-100V221MGJ6E</v>
          </cell>
          <cell r="B6214" t="str">
            <v>16x25</v>
          </cell>
          <cell r="C6214">
            <v>6008.4390000000003</v>
          </cell>
          <cell r="D6214">
            <v>5687.4970000000003</v>
          </cell>
          <cell r="E6214">
            <v>1.7</v>
          </cell>
        </row>
        <row r="6215">
          <cell r="A6215" t="str">
            <v>RJJ-100V221MI8E</v>
          </cell>
          <cell r="B6215" t="str">
            <v>12.5x35</v>
          </cell>
          <cell r="C6215">
            <v>6987.7479999999996</v>
          </cell>
          <cell r="D6215">
            <v>7130.64</v>
          </cell>
          <cell r="E6215">
            <v>0</v>
          </cell>
        </row>
        <row r="6216">
          <cell r="A6216" t="str">
            <v>RJJ-100V221MI8E-T4</v>
          </cell>
          <cell r="B6216" t="str">
            <v>12.5x35</v>
          </cell>
          <cell r="C6216">
            <v>7010.3940000000002</v>
          </cell>
          <cell r="D6216">
            <v>7034.7219999999998</v>
          </cell>
          <cell r="E6216">
            <v>0.75</v>
          </cell>
        </row>
        <row r="6217">
          <cell r="A6217" t="str">
            <v>RJJ-100V271MGK5E</v>
          </cell>
          <cell r="B6217" t="str">
            <v>18x20</v>
          </cell>
          <cell r="C6217">
            <v>7734.4930000000004</v>
          </cell>
          <cell r="D6217">
            <v>7604.5169999999998</v>
          </cell>
          <cell r="E6217">
            <v>2.8</v>
          </cell>
        </row>
        <row r="6218">
          <cell r="A6218" t="str">
            <v>RJJ-100V330MG4E</v>
          </cell>
          <cell r="B6218" t="str">
            <v>8x15</v>
          </cell>
          <cell r="C6218">
            <v>1109.6969999999999</v>
          </cell>
          <cell r="D6218">
            <v>991.00800000000004</v>
          </cell>
          <cell r="E6218">
            <v>0</v>
          </cell>
        </row>
        <row r="6219">
          <cell r="A6219" t="str">
            <v>RJJ-100V330MG4E-T2</v>
          </cell>
          <cell r="B6219" t="str">
            <v>8x15</v>
          </cell>
          <cell r="C6219">
            <v>1133.068</v>
          </cell>
          <cell r="D6219">
            <v>999.827</v>
          </cell>
          <cell r="E6219">
            <v>0</v>
          </cell>
        </row>
        <row r="6220">
          <cell r="A6220" t="str">
            <v>RJJ-100V330MH4E-T2</v>
          </cell>
          <cell r="B6220" t="str">
            <v>10x16</v>
          </cell>
          <cell r="C6220">
            <v>2108.7600000000002</v>
          </cell>
          <cell r="D6220">
            <v>1690.796</v>
          </cell>
          <cell r="E6220">
            <v>0.5</v>
          </cell>
        </row>
        <row r="6221">
          <cell r="A6221" t="str">
            <v>RJJ-100V331MGJ7E</v>
          </cell>
          <cell r="B6221" t="str">
            <v>16x31.5</v>
          </cell>
          <cell r="C6221">
            <v>9828.7610000000004</v>
          </cell>
          <cell r="D6221">
            <v>10297.233</v>
          </cell>
          <cell r="E6221">
            <v>1.2</v>
          </cell>
        </row>
        <row r="6222">
          <cell r="A6222" t="str">
            <v>RJJ-100V331MGK6E-F</v>
          </cell>
          <cell r="B6222" t="str">
            <v>18x25</v>
          </cell>
          <cell r="C6222">
            <v>7744.7049999999999</v>
          </cell>
          <cell r="D6222">
            <v>7987.35</v>
          </cell>
          <cell r="E6222">
            <v>0</v>
          </cell>
        </row>
        <row r="6223">
          <cell r="A6223" t="str">
            <v>RJJ-100V471MGJ9E</v>
          </cell>
          <cell r="B6223" t="str">
            <v>16x40</v>
          </cell>
          <cell r="C6223">
            <v>12185.895</v>
          </cell>
          <cell r="D6223">
            <v>12892.322</v>
          </cell>
          <cell r="E6223">
            <v>2.8</v>
          </cell>
        </row>
        <row r="6224">
          <cell r="A6224" t="str">
            <v>RJJ-100V561MGK8E-F</v>
          </cell>
          <cell r="B6224" t="str">
            <v>18x35.5</v>
          </cell>
          <cell r="C6224">
            <v>16022.227999999999</v>
          </cell>
          <cell r="D6224">
            <v>17047.665000000001</v>
          </cell>
          <cell r="E6224">
            <v>0</v>
          </cell>
        </row>
        <row r="6225">
          <cell r="A6225" t="str">
            <v>RJJ-100V5R6ME3E</v>
          </cell>
          <cell r="B6225" t="str">
            <v>5x11.5</v>
          </cell>
          <cell r="C6225">
            <v>424.09199999999998</v>
          </cell>
          <cell r="D6225">
            <v>407.36599999999999</v>
          </cell>
          <cell r="E6225">
            <v>0</v>
          </cell>
        </row>
        <row r="6226">
          <cell r="A6226" t="str">
            <v>RJJ-100V681MGK9E</v>
          </cell>
          <cell r="B6226" t="str">
            <v>18x40</v>
          </cell>
          <cell r="C6226">
            <v>14856.066000000001</v>
          </cell>
          <cell r="D6226">
            <v>15693.144</v>
          </cell>
          <cell r="E6226">
            <v>1.5</v>
          </cell>
        </row>
        <row r="6227">
          <cell r="A6227" t="str">
            <v>RJJ-100V681MGK9E-F</v>
          </cell>
          <cell r="B6227" t="str">
            <v>18x40</v>
          </cell>
          <cell r="C6227">
            <v>14866.218000000001</v>
          </cell>
          <cell r="D6227">
            <v>15707.553</v>
          </cell>
          <cell r="E6227">
            <v>0</v>
          </cell>
        </row>
        <row r="6228">
          <cell r="A6228" t="str">
            <v>RJJ-10V102MI4E</v>
          </cell>
          <cell r="B6228" t="str">
            <v>12.5x15</v>
          </cell>
          <cell r="C6228">
            <v>2975.4490000000001</v>
          </cell>
          <cell r="D6228">
            <v>2677.3220000000001</v>
          </cell>
          <cell r="E6228">
            <v>2</v>
          </cell>
        </row>
        <row r="6229">
          <cell r="A6229" t="str">
            <v>RJJ-10V122MH6E</v>
          </cell>
          <cell r="B6229" t="str">
            <v>10x25</v>
          </cell>
          <cell r="C6229">
            <v>2988.0859999999998</v>
          </cell>
          <cell r="D6229">
            <v>2637.6179999999999</v>
          </cell>
          <cell r="E6229">
            <v>0</v>
          </cell>
        </row>
        <row r="6230">
          <cell r="A6230" t="str">
            <v>RJJ-10V181MF3E</v>
          </cell>
          <cell r="B6230" t="str">
            <v>6.3x11.5</v>
          </cell>
          <cell r="C6230">
            <v>704.702</v>
          </cell>
          <cell r="D6230">
            <v>592.99599999999998</v>
          </cell>
          <cell r="E6230">
            <v>4</v>
          </cell>
        </row>
        <row r="6231">
          <cell r="A6231" t="str">
            <v>RJJ-10V181MF3E-T2</v>
          </cell>
          <cell r="B6231" t="str">
            <v>6.3x11.5</v>
          </cell>
          <cell r="C6231">
            <v>721.26199999999994</v>
          </cell>
          <cell r="D6231">
            <v>599.21299999999997</v>
          </cell>
          <cell r="E6231">
            <v>0</v>
          </cell>
        </row>
        <row r="6232">
          <cell r="A6232" t="str">
            <v>RJJ-10V222MI5E</v>
          </cell>
          <cell r="B6232" t="str">
            <v>12.5x20</v>
          </cell>
          <cell r="C6232">
            <v>3490.9630000000002</v>
          </cell>
          <cell r="D6232">
            <v>3146.9740000000002</v>
          </cell>
          <cell r="E6232">
            <v>0</v>
          </cell>
        </row>
        <row r="6233">
          <cell r="A6233" t="str">
            <v>RJJ-10V222MI5E-F</v>
          </cell>
          <cell r="B6233" t="str">
            <v>12.5x20</v>
          </cell>
          <cell r="C6233">
            <v>3581.018</v>
          </cell>
          <cell r="D6233">
            <v>3215.6129999999998</v>
          </cell>
          <cell r="E6233">
            <v>0</v>
          </cell>
        </row>
        <row r="6234">
          <cell r="A6234" t="str">
            <v>RJJ-10V222MI5E-T70</v>
          </cell>
          <cell r="B6234" t="str">
            <v>12.5x20</v>
          </cell>
          <cell r="C6234">
            <v>3520.027</v>
          </cell>
          <cell r="D6234">
            <v>3124.473</v>
          </cell>
          <cell r="E6234">
            <v>48.42</v>
          </cell>
        </row>
        <row r="6235">
          <cell r="A6235" t="str">
            <v>RJJ-10V222MI6#-F</v>
          </cell>
          <cell r="B6235" t="str">
            <v>12.5x25</v>
          </cell>
          <cell r="C6235">
            <v>4444.0860000000002</v>
          </cell>
          <cell r="D6235">
            <v>4076.1460000000002</v>
          </cell>
          <cell r="E6235">
            <v>4</v>
          </cell>
        </row>
        <row r="6236">
          <cell r="A6236" t="str">
            <v>RJJ-10V222MI6#-T4</v>
          </cell>
          <cell r="B6236" t="str">
            <v>12.5x25</v>
          </cell>
          <cell r="C6236">
            <v>4383.0959999999995</v>
          </cell>
          <cell r="D6236">
            <v>3967.6970000000001</v>
          </cell>
          <cell r="E6236">
            <v>2</v>
          </cell>
        </row>
        <row r="6237">
          <cell r="A6237" t="str">
            <v>RJJ-10V222MI6E</v>
          </cell>
          <cell r="B6237" t="str">
            <v>12.5x25</v>
          </cell>
          <cell r="C6237">
            <v>4360.451</v>
          </cell>
          <cell r="D6237">
            <v>4011.9690000000001</v>
          </cell>
          <cell r="E6237">
            <v>1</v>
          </cell>
        </row>
        <row r="6238">
          <cell r="A6238" t="str">
            <v>RJJ-10V222MI6E-F</v>
          </cell>
          <cell r="B6238" t="str">
            <v>12.5x25</v>
          </cell>
          <cell r="C6238">
            <v>4444.0860000000002</v>
          </cell>
          <cell r="D6238">
            <v>4076.1460000000002</v>
          </cell>
          <cell r="E6238">
            <v>0</v>
          </cell>
        </row>
        <row r="6239">
          <cell r="A6239" t="str">
            <v>RJJ-10V222MI6E-T4</v>
          </cell>
          <cell r="B6239" t="str">
            <v>12.5x25</v>
          </cell>
          <cell r="C6239">
            <v>4383.0959999999995</v>
          </cell>
          <cell r="D6239">
            <v>3967.6970000000001</v>
          </cell>
          <cell r="E6239">
            <v>0</v>
          </cell>
        </row>
        <row r="6240">
          <cell r="A6240" t="str">
            <v>RJJ-10V331MG3</v>
          </cell>
          <cell r="B6240" t="str">
            <v>8x12</v>
          </cell>
          <cell r="C6240">
            <v>969.77599999999995</v>
          </cell>
          <cell r="D6240">
            <v>903.57299999999998</v>
          </cell>
          <cell r="E6240">
            <v>6</v>
          </cell>
        </row>
        <row r="6241">
          <cell r="A6241" t="str">
            <v>RJJ-10V331MG3E</v>
          </cell>
          <cell r="B6241" t="str">
            <v>8x12</v>
          </cell>
          <cell r="C6241">
            <v>969.77599999999995</v>
          </cell>
          <cell r="D6241">
            <v>903.57299999999998</v>
          </cell>
          <cell r="E6241">
            <v>0</v>
          </cell>
        </row>
        <row r="6242">
          <cell r="A6242" t="str">
            <v>RJJ-10V332MI8E</v>
          </cell>
          <cell r="B6242" t="str">
            <v>12.5x35</v>
          </cell>
          <cell r="C6242">
            <v>6987.7479999999996</v>
          </cell>
          <cell r="D6242">
            <v>7130.64</v>
          </cell>
          <cell r="E6242">
            <v>3.5</v>
          </cell>
        </row>
        <row r="6243">
          <cell r="A6243" t="str">
            <v>RJJ-10V391MH3E</v>
          </cell>
          <cell r="B6243" t="str">
            <v>10x12.5</v>
          </cell>
          <cell r="C6243">
            <v>1815.922</v>
          </cell>
          <cell r="D6243">
            <v>1442.6410000000001</v>
          </cell>
          <cell r="E6243">
            <v>24</v>
          </cell>
        </row>
        <row r="6244">
          <cell r="A6244" t="str">
            <v>RJJ-10V391MH3E-T2</v>
          </cell>
          <cell r="B6244" t="str">
            <v>10x12.5</v>
          </cell>
          <cell r="C6244">
            <v>1843.1030000000001</v>
          </cell>
          <cell r="D6244">
            <v>1444.057</v>
          </cell>
          <cell r="E6244">
            <v>22</v>
          </cell>
        </row>
        <row r="6245">
          <cell r="A6245" t="str">
            <v>RJJ-10V471MG4-T2</v>
          </cell>
          <cell r="B6245" t="str">
            <v>8x15</v>
          </cell>
          <cell r="C6245">
            <v>1133.068</v>
          </cell>
          <cell r="D6245">
            <v>999.827</v>
          </cell>
          <cell r="E6245">
            <v>1</v>
          </cell>
        </row>
        <row r="6246">
          <cell r="A6246" t="str">
            <v>RJJ-10V471MG4E</v>
          </cell>
          <cell r="B6246" t="str">
            <v>8x15</v>
          </cell>
          <cell r="C6246">
            <v>1109.6969999999999</v>
          </cell>
          <cell r="D6246">
            <v>991.00800000000004</v>
          </cell>
          <cell r="E6246">
            <v>0</v>
          </cell>
        </row>
        <row r="6247">
          <cell r="A6247" t="str">
            <v>RJJ-10V471MG4E-T2</v>
          </cell>
          <cell r="B6247" t="str">
            <v>8x15</v>
          </cell>
          <cell r="C6247">
            <v>1133.068</v>
          </cell>
          <cell r="D6247">
            <v>999.827</v>
          </cell>
          <cell r="E6247">
            <v>33</v>
          </cell>
        </row>
        <row r="6248">
          <cell r="A6248" t="str">
            <v>RJJ-10V561MG5E</v>
          </cell>
          <cell r="B6248" t="str">
            <v>8x20</v>
          </cell>
          <cell r="C6248">
            <v>1440.277</v>
          </cell>
          <cell r="D6248">
            <v>1317.5920000000001</v>
          </cell>
          <cell r="E6248">
            <v>1</v>
          </cell>
        </row>
        <row r="6249">
          <cell r="A6249" t="str">
            <v>RJJ-10V561MH4E</v>
          </cell>
          <cell r="B6249" t="str">
            <v>10x16</v>
          </cell>
          <cell r="C6249">
            <v>2081.0569999999998</v>
          </cell>
          <cell r="D6249">
            <v>1686.633</v>
          </cell>
          <cell r="E6249">
            <v>9</v>
          </cell>
        </row>
        <row r="6250">
          <cell r="A6250" t="str">
            <v>RJJ-10V561MH4E-F</v>
          </cell>
          <cell r="B6250" t="str">
            <v>10x16</v>
          </cell>
          <cell r="C6250">
            <v>2150.5140000000001</v>
          </cell>
          <cell r="D6250">
            <v>1738.5619999999999</v>
          </cell>
          <cell r="E6250">
            <v>2</v>
          </cell>
        </row>
        <row r="6251">
          <cell r="A6251" t="str">
            <v>RJJ-10V681MH4E-T18</v>
          </cell>
          <cell r="B6251" t="str">
            <v>10x16</v>
          </cell>
          <cell r="C6251">
            <v>2108.7600000000002</v>
          </cell>
          <cell r="D6251">
            <v>1690.796</v>
          </cell>
          <cell r="E6251">
            <v>0</v>
          </cell>
        </row>
        <row r="6252">
          <cell r="A6252" t="str">
            <v>RJJ-10V682MGJ8E</v>
          </cell>
          <cell r="B6252" t="str">
            <v>16x35.5</v>
          </cell>
          <cell r="C6252">
            <v>10249.629999999999</v>
          </cell>
          <cell r="D6252">
            <v>10310.348</v>
          </cell>
          <cell r="E6252">
            <v>0</v>
          </cell>
        </row>
        <row r="6253">
          <cell r="A6253" t="str">
            <v>RJJ-16V101KF3E-T2</v>
          </cell>
          <cell r="B6253" t="str">
            <v>6.3x11.5</v>
          </cell>
          <cell r="C6253">
            <v>721.26199999999994</v>
          </cell>
          <cell r="D6253">
            <v>599.21299999999997</v>
          </cell>
          <cell r="E6253">
            <v>6</v>
          </cell>
        </row>
        <row r="6254">
          <cell r="A6254" t="str">
            <v>RJJ-16V102MH5E</v>
          </cell>
          <cell r="B6254" t="str">
            <v>10x20</v>
          </cell>
          <cell r="C6254">
            <v>2456.12</v>
          </cell>
          <cell r="D6254">
            <v>2057.54</v>
          </cell>
          <cell r="E6254">
            <v>0</v>
          </cell>
        </row>
        <row r="6255">
          <cell r="A6255" t="str">
            <v>RJJ-16V102MH5E-F</v>
          </cell>
          <cell r="B6255" t="str">
            <v>10x20</v>
          </cell>
          <cell r="C6255">
            <v>2546.8609999999999</v>
          </cell>
          <cell r="D6255">
            <v>2128.7249999999999</v>
          </cell>
          <cell r="E6255">
            <v>0</v>
          </cell>
        </row>
        <row r="6256">
          <cell r="A6256" t="str">
            <v>RJJ-16V102MH5E-T2</v>
          </cell>
          <cell r="B6256" t="str">
            <v>10x20</v>
          </cell>
          <cell r="C6256">
            <v>2486.9090000000001</v>
          </cell>
          <cell r="D6256">
            <v>2054.047</v>
          </cell>
          <cell r="E6256">
            <v>1</v>
          </cell>
        </row>
        <row r="6257">
          <cell r="A6257" t="str">
            <v>RJJ-16V102MH7#-F</v>
          </cell>
          <cell r="B6257" t="str">
            <v>10x30</v>
          </cell>
          <cell r="C6257">
            <v>3626.32</v>
          </cell>
          <cell r="D6257">
            <v>3176.864</v>
          </cell>
          <cell r="E6257">
            <v>0</v>
          </cell>
        </row>
        <row r="6258">
          <cell r="A6258" t="str">
            <v>RJJ-16V121MF3-T2</v>
          </cell>
          <cell r="B6258" t="str">
            <v>6.3x11.5</v>
          </cell>
          <cell r="C6258">
            <v>721.26199999999994</v>
          </cell>
          <cell r="D6258">
            <v>599.21299999999997</v>
          </cell>
          <cell r="E6258">
            <v>62</v>
          </cell>
        </row>
        <row r="6259">
          <cell r="A6259" t="str">
            <v>RJJ-16V121MF3E</v>
          </cell>
          <cell r="B6259" t="str">
            <v>6.3x11.5</v>
          </cell>
          <cell r="C6259">
            <v>704.702</v>
          </cell>
          <cell r="D6259">
            <v>592.99599999999998</v>
          </cell>
          <cell r="E6259">
            <v>0</v>
          </cell>
        </row>
        <row r="6260">
          <cell r="A6260" t="str">
            <v>RJJ-16V121MF3E-T2</v>
          </cell>
          <cell r="B6260" t="str">
            <v>6.3x11.5</v>
          </cell>
          <cell r="C6260">
            <v>721.26199999999994</v>
          </cell>
          <cell r="D6260">
            <v>599.21299999999997</v>
          </cell>
          <cell r="E6260">
            <v>56.158999999999999</v>
          </cell>
        </row>
        <row r="6261">
          <cell r="A6261" t="str">
            <v>RJJ-16V121MF3E-T58</v>
          </cell>
          <cell r="B6261" t="str">
            <v>6.3x11.5</v>
          </cell>
          <cell r="C6261">
            <v>721.26199999999994</v>
          </cell>
          <cell r="D6261">
            <v>599.21299999999997</v>
          </cell>
          <cell r="E6261">
            <v>0</v>
          </cell>
        </row>
        <row r="6262">
          <cell r="A6262" t="str">
            <v>RJJ-16V122MI5E</v>
          </cell>
          <cell r="B6262" t="str">
            <v>12.5x20</v>
          </cell>
          <cell r="C6262">
            <v>3490.9630000000002</v>
          </cell>
          <cell r="D6262">
            <v>3146.9740000000002</v>
          </cell>
          <cell r="E6262">
            <v>0</v>
          </cell>
        </row>
        <row r="6263">
          <cell r="A6263" t="str">
            <v>RJJ-16V122MI5E-F</v>
          </cell>
          <cell r="B6263" t="str">
            <v>12.5x20</v>
          </cell>
          <cell r="C6263">
            <v>3581.018</v>
          </cell>
          <cell r="D6263">
            <v>3215.6129999999998</v>
          </cell>
          <cell r="E6263">
            <v>0</v>
          </cell>
        </row>
        <row r="6264">
          <cell r="A6264" t="str">
            <v>RJJ-16V221MG3-F31</v>
          </cell>
          <cell r="B6264" t="str">
            <v>8x12</v>
          </cell>
          <cell r="C6264">
            <v>986.79600000000005</v>
          </cell>
          <cell r="D6264">
            <v>916.68299999999999</v>
          </cell>
          <cell r="E6264">
            <v>1</v>
          </cell>
        </row>
        <row r="6265">
          <cell r="A6265" t="str">
            <v>RJJ-16V221MG3-T2</v>
          </cell>
          <cell r="B6265" t="str">
            <v>8x12</v>
          </cell>
          <cell r="C6265">
            <v>991.79700000000003</v>
          </cell>
          <cell r="D6265">
            <v>910.87800000000004</v>
          </cell>
          <cell r="E6265">
            <v>0</v>
          </cell>
        </row>
        <row r="6266">
          <cell r="A6266" t="str">
            <v>RJJ-16V221MG3E</v>
          </cell>
          <cell r="B6266" t="str">
            <v>8x12</v>
          </cell>
          <cell r="C6266">
            <v>969.77599999999995</v>
          </cell>
          <cell r="D6266">
            <v>903.57299999999998</v>
          </cell>
          <cell r="E6266">
            <v>2</v>
          </cell>
        </row>
        <row r="6267">
          <cell r="A6267" t="str">
            <v>RJJ-16V221MG3E-F</v>
          </cell>
          <cell r="B6267" t="str">
            <v>8x12</v>
          </cell>
          <cell r="C6267">
            <v>986.79600000000005</v>
          </cell>
          <cell r="D6267">
            <v>916.68299999999999</v>
          </cell>
          <cell r="E6267">
            <v>2</v>
          </cell>
        </row>
        <row r="6268">
          <cell r="A6268" t="str">
            <v>RJJ-16V221MG3E-T2</v>
          </cell>
          <cell r="B6268" t="str">
            <v>8x12</v>
          </cell>
          <cell r="C6268">
            <v>991.79700000000003</v>
          </cell>
          <cell r="D6268">
            <v>910.87800000000004</v>
          </cell>
          <cell r="E6268">
            <v>23.359000000000002</v>
          </cell>
        </row>
        <row r="6269">
          <cell r="A6269" t="str">
            <v>RJJ-16V221MG3E-T20</v>
          </cell>
          <cell r="B6269" t="str">
            <v>8x12</v>
          </cell>
          <cell r="C6269">
            <v>991.79700000000003</v>
          </cell>
          <cell r="D6269">
            <v>910.87800000000004</v>
          </cell>
          <cell r="E6269">
            <v>149</v>
          </cell>
        </row>
        <row r="6270">
          <cell r="A6270" t="str">
            <v>RJJ-16V221MG3E-T8</v>
          </cell>
          <cell r="B6270" t="str">
            <v>8x12</v>
          </cell>
          <cell r="C6270">
            <v>991.79700000000003</v>
          </cell>
          <cell r="D6270">
            <v>910.87800000000004</v>
          </cell>
          <cell r="E6270">
            <v>14</v>
          </cell>
        </row>
        <row r="6271">
          <cell r="A6271" t="str">
            <v>RJJ-16V222MGJ5E</v>
          </cell>
          <cell r="B6271" t="str">
            <v>16x20</v>
          </cell>
          <cell r="C6271">
            <v>5390.6710000000003</v>
          </cell>
          <cell r="D6271">
            <v>5166.6509999999998</v>
          </cell>
          <cell r="E6271">
            <v>2.5</v>
          </cell>
        </row>
        <row r="6272">
          <cell r="A6272" t="str">
            <v>RJJ-16V222MI7E</v>
          </cell>
          <cell r="B6272" t="str">
            <v>12.5x30</v>
          </cell>
          <cell r="C6272">
            <v>5052.4920000000002</v>
          </cell>
          <cell r="D6272">
            <v>4818.5770000000002</v>
          </cell>
          <cell r="E6272">
            <v>0</v>
          </cell>
        </row>
        <row r="6273">
          <cell r="A6273" t="str">
            <v>RJJ-16V222MI7E-F</v>
          </cell>
          <cell r="B6273" t="str">
            <v>12.5x30</v>
          </cell>
          <cell r="C6273">
            <v>5144.8689999999997</v>
          </cell>
          <cell r="D6273">
            <v>4893.09</v>
          </cell>
          <cell r="E6273">
            <v>0</v>
          </cell>
        </row>
        <row r="6274">
          <cell r="A6274" t="str">
            <v>RJJ-16V271MH3E</v>
          </cell>
          <cell r="B6274" t="str">
            <v>10x12.5</v>
          </cell>
          <cell r="C6274">
            <v>1815.922</v>
          </cell>
          <cell r="D6274">
            <v>1442.6410000000001</v>
          </cell>
          <cell r="E6274">
            <v>1</v>
          </cell>
        </row>
        <row r="6275">
          <cell r="A6275" t="str">
            <v>RJJ-16V271MH3E-T2</v>
          </cell>
          <cell r="B6275" t="str">
            <v>10x12.5</v>
          </cell>
          <cell r="C6275">
            <v>1843.1030000000001</v>
          </cell>
          <cell r="D6275">
            <v>1444.057</v>
          </cell>
          <cell r="E6275">
            <v>7</v>
          </cell>
        </row>
        <row r="6276">
          <cell r="A6276" t="str">
            <v>RJJ-16V272MI8E</v>
          </cell>
          <cell r="B6276" t="str">
            <v>12.5x35</v>
          </cell>
          <cell r="C6276">
            <v>6987.7479999999996</v>
          </cell>
          <cell r="D6276">
            <v>7130.64</v>
          </cell>
          <cell r="E6276">
            <v>0</v>
          </cell>
        </row>
        <row r="6277">
          <cell r="A6277" t="str">
            <v>RJJ-16V272MI8E-F</v>
          </cell>
          <cell r="B6277" t="str">
            <v>12.5x35</v>
          </cell>
          <cell r="C6277">
            <v>7075.4830000000002</v>
          </cell>
          <cell r="D6277">
            <v>7204.3069999999998</v>
          </cell>
          <cell r="E6277">
            <v>4</v>
          </cell>
        </row>
        <row r="6278">
          <cell r="A6278" t="str">
            <v>RJJ-16V331MG4#-T2</v>
          </cell>
          <cell r="B6278" t="str">
            <v>8x15</v>
          </cell>
          <cell r="C6278">
            <v>1133.068</v>
          </cell>
          <cell r="D6278">
            <v>999.827</v>
          </cell>
          <cell r="E6278">
            <v>0</v>
          </cell>
        </row>
        <row r="6279">
          <cell r="A6279" t="str">
            <v>RJJ-16V331MG4E</v>
          </cell>
          <cell r="B6279" t="str">
            <v>8x15</v>
          </cell>
          <cell r="C6279">
            <v>1109.6969999999999</v>
          </cell>
          <cell r="D6279">
            <v>991.00800000000004</v>
          </cell>
          <cell r="E6279">
            <v>6</v>
          </cell>
        </row>
        <row r="6280">
          <cell r="A6280" t="str">
            <v>RJJ-16V331MG4E-T2</v>
          </cell>
          <cell r="B6280" t="str">
            <v>8x15</v>
          </cell>
          <cell r="C6280">
            <v>1133.068</v>
          </cell>
          <cell r="D6280">
            <v>999.827</v>
          </cell>
          <cell r="E6280">
            <v>0</v>
          </cell>
        </row>
        <row r="6281">
          <cell r="A6281" t="str">
            <v>RJJ-16V391MH4E</v>
          </cell>
          <cell r="B6281" t="str">
            <v>10x16</v>
          </cell>
          <cell r="C6281">
            <v>2081.0569999999998</v>
          </cell>
          <cell r="D6281">
            <v>1686.633</v>
          </cell>
          <cell r="E6281">
            <v>2</v>
          </cell>
        </row>
        <row r="6282">
          <cell r="A6282" t="str">
            <v>RJJ-16V471MG5#-T2</v>
          </cell>
          <cell r="B6282" t="str">
            <v>8x20</v>
          </cell>
          <cell r="C6282">
            <v>1477.21</v>
          </cell>
          <cell r="D6282">
            <v>1338.789</v>
          </cell>
          <cell r="E6282">
            <v>1</v>
          </cell>
        </row>
        <row r="6283">
          <cell r="A6283" t="str">
            <v>RJJ-16V471MG5-F31</v>
          </cell>
          <cell r="B6283" t="str">
            <v>8x20</v>
          </cell>
          <cell r="C6283">
            <v>1457.0940000000001</v>
          </cell>
          <cell r="D6283">
            <v>1331.116</v>
          </cell>
          <cell r="E6283">
            <v>1</v>
          </cell>
        </row>
        <row r="6284">
          <cell r="A6284" t="str">
            <v>RJJ-16V471MG5E</v>
          </cell>
          <cell r="B6284" t="str">
            <v>8x20</v>
          </cell>
          <cell r="C6284">
            <v>1440.277</v>
          </cell>
          <cell r="D6284">
            <v>1317.5920000000001</v>
          </cell>
          <cell r="E6284">
            <v>6</v>
          </cell>
        </row>
        <row r="6285">
          <cell r="A6285" t="str">
            <v>RJJ-16V471MG5E-T2</v>
          </cell>
          <cell r="B6285" t="str">
            <v>8x20</v>
          </cell>
          <cell r="C6285">
            <v>1477.21</v>
          </cell>
          <cell r="D6285">
            <v>1338.789</v>
          </cell>
          <cell r="E6285">
            <v>1</v>
          </cell>
        </row>
        <row r="6286">
          <cell r="A6286" t="str">
            <v>RJJ-16V471MG5E-T8</v>
          </cell>
          <cell r="B6286" t="str">
            <v>8x20</v>
          </cell>
          <cell r="C6286">
            <v>1477.21</v>
          </cell>
          <cell r="D6286">
            <v>1338.789</v>
          </cell>
          <cell r="E6286">
            <v>0</v>
          </cell>
        </row>
        <row r="6287">
          <cell r="A6287" t="str">
            <v>RJJ-16V821MH6E-F31</v>
          </cell>
          <cell r="B6287" t="str">
            <v>10x25</v>
          </cell>
          <cell r="C6287">
            <v>3078.9279999999999</v>
          </cell>
          <cell r="D6287">
            <v>2709.56</v>
          </cell>
          <cell r="E6287">
            <v>0</v>
          </cell>
        </row>
        <row r="6288">
          <cell r="A6288" t="str">
            <v>RJJ-16V821MH6E-T2</v>
          </cell>
          <cell r="B6288" t="str">
            <v>10x25</v>
          </cell>
          <cell r="C6288">
            <v>3020.3110000000001</v>
          </cell>
          <cell r="D6288">
            <v>2626.2869999999998</v>
          </cell>
          <cell r="E6288">
            <v>0</v>
          </cell>
        </row>
        <row r="6289">
          <cell r="A6289" t="str">
            <v>RJJ-25V101MF4E-T2</v>
          </cell>
          <cell r="B6289" t="str">
            <v>6.3x15</v>
          </cell>
          <cell r="C6289">
            <v>861.34400000000005</v>
          </cell>
          <cell r="D6289">
            <v>732.55700000000002</v>
          </cell>
          <cell r="E6289">
            <v>0</v>
          </cell>
        </row>
        <row r="6290">
          <cell r="A6290" t="str">
            <v>RJJ-25V102MI6#-F</v>
          </cell>
          <cell r="B6290" t="str">
            <v>12.5x25</v>
          </cell>
          <cell r="C6290">
            <v>4444.0860000000002</v>
          </cell>
          <cell r="D6290">
            <v>4076.1460000000002</v>
          </cell>
          <cell r="E6290">
            <v>14</v>
          </cell>
        </row>
        <row r="6291">
          <cell r="A6291" t="str">
            <v>RJJ-25V102MI6E</v>
          </cell>
          <cell r="B6291" t="str">
            <v>12.5x25</v>
          </cell>
          <cell r="C6291">
            <v>4360.451</v>
          </cell>
          <cell r="D6291">
            <v>4011.9690000000001</v>
          </cell>
          <cell r="E6291">
            <v>0.5</v>
          </cell>
        </row>
        <row r="6292">
          <cell r="A6292" t="str">
            <v>RJJ-25V102MI6E-F</v>
          </cell>
          <cell r="B6292" t="str">
            <v>12.5x25</v>
          </cell>
          <cell r="C6292">
            <v>4444.0860000000002</v>
          </cell>
          <cell r="D6292">
            <v>4076.1460000000002</v>
          </cell>
          <cell r="E6292">
            <v>24.9</v>
          </cell>
        </row>
        <row r="6293">
          <cell r="A6293" t="str">
            <v>RJJ-25V102MI6E-T4</v>
          </cell>
          <cell r="B6293" t="str">
            <v>12.5x25</v>
          </cell>
          <cell r="C6293">
            <v>4383.0959999999995</v>
          </cell>
          <cell r="D6293">
            <v>3967.6970000000001</v>
          </cell>
          <cell r="E6293">
            <v>2</v>
          </cell>
        </row>
        <row r="6294">
          <cell r="A6294" t="str">
            <v>RJJ-25V121MF4E-T2</v>
          </cell>
          <cell r="B6294" t="str">
            <v>6.3x15</v>
          </cell>
          <cell r="C6294">
            <v>861.34400000000005</v>
          </cell>
          <cell r="D6294">
            <v>732.55700000000002</v>
          </cell>
          <cell r="E6294">
            <v>104</v>
          </cell>
        </row>
        <row r="6295">
          <cell r="A6295" t="str">
            <v>RJJ-25V151MG3E</v>
          </cell>
          <cell r="B6295" t="str">
            <v>8x12</v>
          </cell>
          <cell r="C6295">
            <v>969.77599999999995</v>
          </cell>
          <cell r="D6295">
            <v>903.57299999999998</v>
          </cell>
          <cell r="E6295">
            <v>0</v>
          </cell>
        </row>
        <row r="6296">
          <cell r="A6296" t="str">
            <v>RJJ-25V151MG3E-T20</v>
          </cell>
          <cell r="B6296" t="str">
            <v>8x12</v>
          </cell>
          <cell r="C6296">
            <v>991.79700000000003</v>
          </cell>
          <cell r="D6296">
            <v>910.87800000000004</v>
          </cell>
          <cell r="E6296">
            <v>0</v>
          </cell>
        </row>
        <row r="6297">
          <cell r="A6297" t="str">
            <v>RJJ-25V152MI7E</v>
          </cell>
          <cell r="B6297" t="str">
            <v>12.5x30</v>
          </cell>
          <cell r="C6297">
            <v>5052.4920000000002</v>
          </cell>
          <cell r="D6297">
            <v>4818.5770000000002</v>
          </cell>
          <cell r="E6297">
            <v>5.5</v>
          </cell>
        </row>
        <row r="6298">
          <cell r="A6298" t="str">
            <v>RJJ-25V152MI7E-F</v>
          </cell>
          <cell r="B6298" t="str">
            <v>12.5x30</v>
          </cell>
          <cell r="C6298">
            <v>5144.8689999999997</v>
          </cell>
          <cell r="D6298">
            <v>4893.09</v>
          </cell>
          <cell r="E6298">
            <v>0</v>
          </cell>
        </row>
        <row r="6299">
          <cell r="A6299" t="str">
            <v>RJJ-25V182MI8E</v>
          </cell>
          <cell r="B6299" t="str">
            <v>12.5x35</v>
          </cell>
          <cell r="C6299">
            <v>6987.7479999999996</v>
          </cell>
          <cell r="D6299">
            <v>7130.64</v>
          </cell>
          <cell r="E6299">
            <v>0.5</v>
          </cell>
        </row>
        <row r="6300">
          <cell r="A6300" t="str">
            <v>RJJ-25V221MG4#-T2</v>
          </cell>
          <cell r="B6300" t="str">
            <v>8x15</v>
          </cell>
          <cell r="C6300">
            <v>1133.068</v>
          </cell>
          <cell r="D6300">
            <v>999.827</v>
          </cell>
          <cell r="E6300">
            <v>50</v>
          </cell>
        </row>
        <row r="6301">
          <cell r="A6301" t="str">
            <v>RJJ-25V221MG4E</v>
          </cell>
          <cell r="B6301" t="str">
            <v>8x15</v>
          </cell>
          <cell r="C6301">
            <v>1109.6969999999999</v>
          </cell>
          <cell r="D6301">
            <v>991.00800000000004</v>
          </cell>
          <cell r="E6301">
            <v>1</v>
          </cell>
        </row>
        <row r="6302">
          <cell r="A6302" t="str">
            <v>RJJ-25V221MG4E-T2</v>
          </cell>
          <cell r="B6302" t="str">
            <v>8x15</v>
          </cell>
          <cell r="C6302">
            <v>1133.068</v>
          </cell>
          <cell r="D6302">
            <v>999.827</v>
          </cell>
          <cell r="E6302">
            <v>1</v>
          </cell>
        </row>
        <row r="6303">
          <cell r="A6303" t="str">
            <v>RJJ-25V222MI9E</v>
          </cell>
          <cell r="B6303" t="str">
            <v>12.5x40</v>
          </cell>
          <cell r="C6303">
            <v>7500.7579999999998</v>
          </cell>
          <cell r="D6303">
            <v>7659.25</v>
          </cell>
          <cell r="E6303">
            <v>5.8</v>
          </cell>
        </row>
        <row r="6304">
          <cell r="A6304" t="str">
            <v>RJJ-25V222MI9E-F</v>
          </cell>
          <cell r="B6304" t="str">
            <v>12.5x40</v>
          </cell>
          <cell r="C6304">
            <v>7563.5529999999999</v>
          </cell>
          <cell r="D6304">
            <v>7710.8190000000004</v>
          </cell>
          <cell r="E6304">
            <v>0</v>
          </cell>
        </row>
        <row r="6305">
          <cell r="A6305" t="str">
            <v>RJJ-25V271MG5E</v>
          </cell>
          <cell r="B6305" t="str">
            <v>8x20</v>
          </cell>
          <cell r="C6305">
            <v>1440.277</v>
          </cell>
          <cell r="D6305">
            <v>1317.5920000000001</v>
          </cell>
          <cell r="E6305">
            <v>3</v>
          </cell>
        </row>
        <row r="6306">
          <cell r="A6306" t="str">
            <v>RJJ-25V271MG5E-T2</v>
          </cell>
          <cell r="B6306" t="str">
            <v>8x20</v>
          </cell>
          <cell r="C6306">
            <v>1477.21</v>
          </cell>
          <cell r="D6306">
            <v>1338.789</v>
          </cell>
          <cell r="E6306">
            <v>3</v>
          </cell>
        </row>
        <row r="6307">
          <cell r="A6307" t="str">
            <v>RJJ-25V271MH4E</v>
          </cell>
          <cell r="B6307" t="str">
            <v>10x16</v>
          </cell>
          <cell r="C6307">
            <v>2081.0569999999998</v>
          </cell>
          <cell r="D6307">
            <v>1686.633</v>
          </cell>
          <cell r="E6307">
            <v>4</v>
          </cell>
        </row>
        <row r="6308">
          <cell r="A6308" t="str">
            <v>RJJ-25V271MH4E-T2</v>
          </cell>
          <cell r="B6308" t="str">
            <v>10x16</v>
          </cell>
          <cell r="C6308">
            <v>2108.7600000000002</v>
          </cell>
          <cell r="D6308">
            <v>1690.796</v>
          </cell>
          <cell r="E6308">
            <v>28</v>
          </cell>
        </row>
        <row r="6309">
          <cell r="A6309" t="str">
            <v>RJJ-25V272MGJ7E</v>
          </cell>
          <cell r="B6309" t="str">
            <v>16x31.5</v>
          </cell>
          <cell r="C6309">
            <v>9828.7610000000004</v>
          </cell>
          <cell r="D6309">
            <v>10297.233</v>
          </cell>
          <cell r="E6309">
            <v>0.6</v>
          </cell>
        </row>
        <row r="6310">
          <cell r="A6310" t="str">
            <v>RJJ-25V272MGK6E</v>
          </cell>
          <cell r="B6310" t="str">
            <v>18x25</v>
          </cell>
          <cell r="C6310">
            <v>9868.6309999999994</v>
          </cell>
          <cell r="D6310">
            <v>7970.8209999999999</v>
          </cell>
          <cell r="E6310">
            <v>2.6</v>
          </cell>
        </row>
        <row r="6311">
          <cell r="A6311" t="str">
            <v>RJJ-25V390ME3E</v>
          </cell>
          <cell r="B6311" t="str">
            <v>5x11.5</v>
          </cell>
          <cell r="C6311">
            <v>424.09199999999998</v>
          </cell>
          <cell r="D6311">
            <v>407.36599999999999</v>
          </cell>
          <cell r="E6311">
            <v>0</v>
          </cell>
        </row>
        <row r="6312">
          <cell r="A6312" t="str">
            <v>RJJ-25V390ME3E-T2</v>
          </cell>
          <cell r="B6312" t="str">
            <v>5x11.5</v>
          </cell>
          <cell r="C6312">
            <v>472.54199999999997</v>
          </cell>
          <cell r="D6312">
            <v>415.61599999999999</v>
          </cell>
          <cell r="E6312">
            <v>14</v>
          </cell>
        </row>
        <row r="6313">
          <cell r="A6313" t="str">
            <v>RJJ-25V471MH5#-T2</v>
          </cell>
          <cell r="B6313" t="str">
            <v>10x20</v>
          </cell>
          <cell r="C6313">
            <v>2486.9090000000001</v>
          </cell>
          <cell r="D6313">
            <v>2054.047</v>
          </cell>
          <cell r="E6313">
            <v>0</v>
          </cell>
        </row>
        <row r="6314">
          <cell r="A6314" t="str">
            <v>RJJ-25V471MH5E</v>
          </cell>
          <cell r="B6314" t="str">
            <v>10x20</v>
          </cell>
          <cell r="C6314">
            <v>2456.12</v>
          </cell>
          <cell r="D6314">
            <v>2057.54</v>
          </cell>
          <cell r="E6314">
            <v>0</v>
          </cell>
        </row>
        <row r="6315">
          <cell r="A6315" t="str">
            <v>RJJ-25V471MH5E-T2</v>
          </cell>
          <cell r="B6315" t="str">
            <v>10x20</v>
          </cell>
          <cell r="C6315">
            <v>2486.9090000000001</v>
          </cell>
          <cell r="D6315">
            <v>2054.047</v>
          </cell>
          <cell r="E6315">
            <v>15</v>
          </cell>
        </row>
        <row r="6316">
          <cell r="A6316" t="str">
            <v>RJJ-25V561MH6E</v>
          </cell>
          <cell r="B6316" t="str">
            <v>10x25</v>
          </cell>
          <cell r="C6316">
            <v>2988.0859999999998</v>
          </cell>
          <cell r="D6316">
            <v>2637.6179999999999</v>
          </cell>
          <cell r="E6316">
            <v>2</v>
          </cell>
        </row>
        <row r="6317">
          <cell r="A6317" t="str">
            <v>RJJ-25V681MH7E</v>
          </cell>
          <cell r="B6317" t="str">
            <v>10x30</v>
          </cell>
          <cell r="C6317">
            <v>3466.7139999999999</v>
          </cell>
          <cell r="D6317">
            <v>3107.623</v>
          </cell>
          <cell r="E6317">
            <v>1</v>
          </cell>
        </row>
        <row r="6318">
          <cell r="A6318" t="str">
            <v>RJJ-25V820MF3E</v>
          </cell>
          <cell r="B6318" t="str">
            <v>6.3x11.5</v>
          </cell>
          <cell r="C6318">
            <v>704.702</v>
          </cell>
          <cell r="D6318">
            <v>592.99599999999998</v>
          </cell>
          <cell r="E6318">
            <v>0</v>
          </cell>
        </row>
        <row r="6319">
          <cell r="A6319" t="str">
            <v>RJJ-25V820MF3E-F</v>
          </cell>
          <cell r="B6319" t="str">
            <v>6.3x11.5</v>
          </cell>
          <cell r="C6319">
            <v>717.94500000000005</v>
          </cell>
          <cell r="D6319">
            <v>602.52700000000004</v>
          </cell>
          <cell r="E6319">
            <v>2</v>
          </cell>
        </row>
        <row r="6320">
          <cell r="A6320" t="str">
            <v>RJJ-25V820MF3E-T2</v>
          </cell>
          <cell r="B6320" t="str">
            <v>6.3x11.5</v>
          </cell>
          <cell r="C6320">
            <v>721.26199999999994</v>
          </cell>
          <cell r="D6320">
            <v>599.21299999999997</v>
          </cell>
          <cell r="E6320">
            <v>0</v>
          </cell>
        </row>
        <row r="6321">
          <cell r="A6321" t="str">
            <v>RJJ-25V821MI5E</v>
          </cell>
          <cell r="B6321" t="str">
            <v>12.5x20</v>
          </cell>
          <cell r="C6321">
            <v>3490.9630000000002</v>
          </cell>
          <cell r="D6321">
            <v>3146.9740000000002</v>
          </cell>
          <cell r="E6321">
            <v>1</v>
          </cell>
        </row>
        <row r="6322">
          <cell r="A6322" t="str">
            <v>RJJ-35V100MG3E</v>
          </cell>
          <cell r="B6322" t="str">
            <v>8x12</v>
          </cell>
          <cell r="C6322">
            <v>969.77599999999995</v>
          </cell>
          <cell r="D6322">
            <v>903.57299999999998</v>
          </cell>
          <cell r="E6322">
            <v>0</v>
          </cell>
        </row>
        <row r="6323">
          <cell r="A6323" t="str">
            <v>RJJ-35V101MG3-F31</v>
          </cell>
          <cell r="B6323" t="str">
            <v>8x12</v>
          </cell>
          <cell r="C6323">
            <v>986.79600000000005</v>
          </cell>
          <cell r="D6323">
            <v>916.68299999999999</v>
          </cell>
          <cell r="E6323">
            <v>0</v>
          </cell>
        </row>
        <row r="6324">
          <cell r="A6324" t="str">
            <v>RJJ-35V101MG3-T2</v>
          </cell>
          <cell r="B6324" t="str">
            <v>8x12</v>
          </cell>
          <cell r="C6324">
            <v>991.79700000000003</v>
          </cell>
          <cell r="D6324">
            <v>910.87800000000004</v>
          </cell>
          <cell r="E6324">
            <v>3</v>
          </cell>
        </row>
        <row r="6325">
          <cell r="A6325" t="str">
            <v>RJJ-35V101MG3E</v>
          </cell>
          <cell r="B6325" t="str">
            <v>8x12</v>
          </cell>
          <cell r="C6325">
            <v>969.77599999999995</v>
          </cell>
          <cell r="D6325">
            <v>903.57299999999998</v>
          </cell>
          <cell r="E6325">
            <v>14</v>
          </cell>
        </row>
        <row r="6326">
          <cell r="A6326" t="str">
            <v>RJJ-35V101MG3E-F27</v>
          </cell>
          <cell r="B6326" t="str">
            <v>8x12</v>
          </cell>
          <cell r="C6326">
            <v>986.79600000000005</v>
          </cell>
          <cell r="D6326">
            <v>916.68299999999999</v>
          </cell>
          <cell r="E6326">
            <v>0</v>
          </cell>
        </row>
        <row r="6327">
          <cell r="A6327" t="str">
            <v>RJJ-35V101MG3E-T2</v>
          </cell>
          <cell r="B6327" t="str">
            <v>8x12</v>
          </cell>
          <cell r="C6327">
            <v>991.79700000000003</v>
          </cell>
          <cell r="D6327">
            <v>910.87800000000004</v>
          </cell>
          <cell r="E6327">
            <v>33</v>
          </cell>
        </row>
        <row r="6328">
          <cell r="A6328" t="str">
            <v>RJJ-35V101MG3E-T20</v>
          </cell>
          <cell r="B6328" t="str">
            <v>8x12</v>
          </cell>
          <cell r="C6328">
            <v>991.79700000000003</v>
          </cell>
          <cell r="D6328">
            <v>910.87800000000004</v>
          </cell>
          <cell r="E6328">
            <v>0</v>
          </cell>
        </row>
        <row r="6329">
          <cell r="A6329" t="str">
            <v>RJJ-35V101MG3E-T8</v>
          </cell>
          <cell r="B6329" t="str">
            <v>8x12</v>
          </cell>
          <cell r="C6329">
            <v>991.79700000000003</v>
          </cell>
          <cell r="D6329">
            <v>910.87800000000004</v>
          </cell>
          <cell r="E6329">
            <v>0</v>
          </cell>
        </row>
        <row r="6330">
          <cell r="A6330" t="str">
            <v>RJJ-35V102MGJ5E</v>
          </cell>
          <cell r="B6330" t="str">
            <v>16x20</v>
          </cell>
          <cell r="C6330">
            <v>5390.6710000000003</v>
          </cell>
          <cell r="D6330">
            <v>5166.6509999999998</v>
          </cell>
          <cell r="E6330">
            <v>0</v>
          </cell>
        </row>
        <row r="6331">
          <cell r="A6331" t="str">
            <v>RJJ-35V102MGJ5E-F27</v>
          </cell>
          <cell r="B6331" t="str">
            <v>16x20</v>
          </cell>
          <cell r="C6331">
            <v>5485.2259999999997</v>
          </cell>
          <cell r="D6331">
            <v>5241.634</v>
          </cell>
          <cell r="E6331">
            <v>1</v>
          </cell>
        </row>
        <row r="6332">
          <cell r="A6332" t="str">
            <v>RJJ-35V102MI7E</v>
          </cell>
          <cell r="B6332" t="str">
            <v>12.5x30</v>
          </cell>
          <cell r="C6332">
            <v>5052.4920000000002</v>
          </cell>
          <cell r="D6332">
            <v>4818.5770000000002</v>
          </cell>
          <cell r="E6332">
            <v>0</v>
          </cell>
        </row>
        <row r="6333">
          <cell r="A6333" t="str">
            <v>RJJ-35V102MI7E-F</v>
          </cell>
          <cell r="B6333" t="str">
            <v>12.5x30</v>
          </cell>
          <cell r="C6333">
            <v>5144.8689999999997</v>
          </cell>
          <cell r="D6333">
            <v>4893.09</v>
          </cell>
          <cell r="E6333">
            <v>0</v>
          </cell>
        </row>
        <row r="6334">
          <cell r="A6334" t="str">
            <v>RJJ-35V102MI7E-S1</v>
          </cell>
          <cell r="B6334" t="str">
            <v>12.5x30</v>
          </cell>
          <cell r="C6334">
            <v>5144.8689999999997</v>
          </cell>
          <cell r="D6334">
            <v>4893.09</v>
          </cell>
          <cell r="E6334">
            <v>18</v>
          </cell>
        </row>
        <row r="6335">
          <cell r="A6335" t="str">
            <v>RJJ-35V121MH3E</v>
          </cell>
          <cell r="B6335" t="str">
            <v>10x12.5</v>
          </cell>
          <cell r="C6335">
            <v>1815.922</v>
          </cell>
          <cell r="D6335">
            <v>1442.6410000000001</v>
          </cell>
          <cell r="E6335">
            <v>0</v>
          </cell>
        </row>
        <row r="6336">
          <cell r="A6336" t="str">
            <v>RJJ-35V121MH3E-T2</v>
          </cell>
          <cell r="B6336" t="str">
            <v>10x12.5</v>
          </cell>
          <cell r="C6336">
            <v>1843.1030000000001</v>
          </cell>
          <cell r="D6336">
            <v>1444.057</v>
          </cell>
          <cell r="E6336">
            <v>0</v>
          </cell>
        </row>
        <row r="6337">
          <cell r="A6337" t="str">
            <v>RJJ-35V122MGJ6E</v>
          </cell>
          <cell r="B6337" t="str">
            <v>16x25</v>
          </cell>
          <cell r="C6337">
            <v>6008.4390000000003</v>
          </cell>
          <cell r="D6337">
            <v>5687.4970000000003</v>
          </cell>
          <cell r="E6337">
            <v>1</v>
          </cell>
        </row>
        <row r="6338">
          <cell r="A6338" t="str">
            <v>RJJ-35V151MG4-F31</v>
          </cell>
          <cell r="B6338" t="str">
            <v>8x15</v>
          </cell>
          <cell r="C6338">
            <v>1126.5139999999999</v>
          </cell>
          <cell r="D6338">
            <v>1004.058</v>
          </cell>
          <cell r="E6338">
            <v>4</v>
          </cell>
        </row>
        <row r="6339">
          <cell r="A6339" t="str">
            <v>RJJ-35V151MG4E</v>
          </cell>
          <cell r="B6339" t="str">
            <v>8x15</v>
          </cell>
          <cell r="C6339">
            <v>1109.6969999999999</v>
          </cell>
          <cell r="D6339">
            <v>991.00800000000004</v>
          </cell>
          <cell r="E6339">
            <v>2</v>
          </cell>
        </row>
        <row r="6340">
          <cell r="A6340" t="str">
            <v>RJJ-35V151MG4E-F1</v>
          </cell>
          <cell r="B6340" t="str">
            <v>8x15</v>
          </cell>
          <cell r="C6340">
            <v>1126.5139999999999</v>
          </cell>
          <cell r="D6340">
            <v>1004.058</v>
          </cell>
          <cell r="E6340">
            <v>1</v>
          </cell>
        </row>
        <row r="6341">
          <cell r="A6341" t="str">
            <v>RJJ-35V151MG4E-F31</v>
          </cell>
          <cell r="B6341" t="str">
            <v>8x15</v>
          </cell>
          <cell r="C6341">
            <v>1126.5139999999999</v>
          </cell>
          <cell r="D6341">
            <v>1004.058</v>
          </cell>
          <cell r="E6341">
            <v>1</v>
          </cell>
        </row>
        <row r="6342">
          <cell r="A6342" t="str">
            <v>RJJ-35V151MG4E-T2</v>
          </cell>
          <cell r="B6342" t="str">
            <v>8x15</v>
          </cell>
          <cell r="C6342">
            <v>1133.068</v>
          </cell>
          <cell r="D6342">
            <v>999.827</v>
          </cell>
          <cell r="E6342">
            <v>164</v>
          </cell>
        </row>
        <row r="6343">
          <cell r="A6343" t="str">
            <v>RJJ-35V151MG4E-T8</v>
          </cell>
          <cell r="B6343" t="str">
            <v>8x15</v>
          </cell>
          <cell r="C6343">
            <v>1133.068</v>
          </cell>
          <cell r="D6343">
            <v>999.827</v>
          </cell>
          <cell r="E6343">
            <v>4</v>
          </cell>
        </row>
        <row r="6344">
          <cell r="A6344" t="str">
            <v>RJJ-35V152MGK5E</v>
          </cell>
          <cell r="B6344" t="str">
            <v>18x20</v>
          </cell>
          <cell r="C6344">
            <v>7734.4930000000004</v>
          </cell>
          <cell r="D6344">
            <v>7604.5169999999998</v>
          </cell>
          <cell r="E6344">
            <v>5</v>
          </cell>
        </row>
        <row r="6345">
          <cell r="A6345" t="str">
            <v>RJJ-35V152MK5E</v>
          </cell>
          <cell r="B6345" t="str">
            <v>18x20</v>
          </cell>
          <cell r="C6345">
            <v>7734.4930000000004</v>
          </cell>
          <cell r="D6345">
            <v>7604.5169999999998</v>
          </cell>
          <cell r="E6345">
            <v>0</v>
          </cell>
        </row>
        <row r="6346">
          <cell r="A6346" t="str">
            <v>RJJ-35V181MH4E</v>
          </cell>
          <cell r="B6346" t="str">
            <v>10x16</v>
          </cell>
          <cell r="C6346">
            <v>2081.0569999999998</v>
          </cell>
          <cell r="D6346">
            <v>1686.633</v>
          </cell>
          <cell r="E6346">
            <v>1</v>
          </cell>
        </row>
        <row r="6347">
          <cell r="A6347" t="str">
            <v>RJJ-35V181MH4E-T2</v>
          </cell>
          <cell r="B6347" t="str">
            <v>10x16</v>
          </cell>
          <cell r="C6347">
            <v>2108.7600000000002</v>
          </cell>
          <cell r="D6347">
            <v>1690.796</v>
          </cell>
          <cell r="E6347">
            <v>19</v>
          </cell>
        </row>
        <row r="6348">
          <cell r="A6348" t="str">
            <v>RJJ-35V220ME3E</v>
          </cell>
          <cell r="B6348" t="str">
            <v>5x11.5</v>
          </cell>
          <cell r="C6348">
            <v>424.09199999999998</v>
          </cell>
          <cell r="D6348">
            <v>407.36599999999999</v>
          </cell>
          <cell r="E6348">
            <v>18</v>
          </cell>
        </row>
        <row r="6349">
          <cell r="A6349" t="str">
            <v>RJJ-35V220ME3E-T10</v>
          </cell>
          <cell r="B6349" t="str">
            <v>5x11.5</v>
          </cell>
          <cell r="C6349">
            <v>472.54199999999997</v>
          </cell>
          <cell r="D6349">
            <v>415.61599999999999</v>
          </cell>
          <cell r="E6349">
            <v>0</v>
          </cell>
        </row>
        <row r="6350">
          <cell r="A6350" t="str">
            <v>RJJ-35V221MG5</v>
          </cell>
          <cell r="B6350" t="str">
            <v>8x20</v>
          </cell>
          <cell r="C6350">
            <v>1440.277</v>
          </cell>
          <cell r="D6350">
            <v>1317.5920000000001</v>
          </cell>
          <cell r="E6350">
            <v>0</v>
          </cell>
        </row>
        <row r="6351">
          <cell r="A6351" t="str">
            <v>RJJ-35V221MG5E</v>
          </cell>
          <cell r="B6351" t="str">
            <v>8x20</v>
          </cell>
          <cell r="C6351">
            <v>1440.277</v>
          </cell>
          <cell r="D6351">
            <v>1317.5920000000001</v>
          </cell>
          <cell r="E6351">
            <v>10</v>
          </cell>
        </row>
        <row r="6352">
          <cell r="A6352" t="str">
            <v>RJJ-35V222MGJ8E</v>
          </cell>
          <cell r="B6352" t="str">
            <v>16x35.5</v>
          </cell>
          <cell r="C6352">
            <v>10249.629999999999</v>
          </cell>
          <cell r="D6352">
            <v>10310.348</v>
          </cell>
          <cell r="E6352">
            <v>1.4</v>
          </cell>
        </row>
        <row r="6353">
          <cell r="A6353" t="str">
            <v>RJJ-35V222MGJ8E-F</v>
          </cell>
          <cell r="B6353" t="str">
            <v>16x35.5</v>
          </cell>
          <cell r="C6353">
            <v>10320.072</v>
          </cell>
          <cell r="D6353">
            <v>10371.956</v>
          </cell>
          <cell r="E6353">
            <v>54.1</v>
          </cell>
        </row>
        <row r="6354">
          <cell r="A6354" t="str">
            <v>RJJ-35V270ME3</v>
          </cell>
          <cell r="B6354" t="str">
            <v>5x11.5</v>
          </cell>
          <cell r="C6354">
            <v>424.09199999999998</v>
          </cell>
          <cell r="D6354">
            <v>407.36599999999999</v>
          </cell>
          <cell r="E6354">
            <v>0</v>
          </cell>
        </row>
        <row r="6355">
          <cell r="A6355" t="str">
            <v>RJJ-35V270ME3-F31</v>
          </cell>
          <cell r="B6355" t="str">
            <v>5x11.5</v>
          </cell>
          <cell r="C6355">
            <v>475.892</v>
          </cell>
          <cell r="D6355">
            <v>418.274</v>
          </cell>
          <cell r="E6355">
            <v>0</v>
          </cell>
        </row>
        <row r="6356">
          <cell r="A6356" t="str">
            <v>RJJ-35V270ME3E</v>
          </cell>
          <cell r="B6356" t="str">
            <v>5x11.5</v>
          </cell>
          <cell r="C6356">
            <v>424.09199999999998</v>
          </cell>
          <cell r="D6356">
            <v>407.36599999999999</v>
          </cell>
          <cell r="E6356">
            <v>6</v>
          </cell>
        </row>
        <row r="6357">
          <cell r="A6357" t="str">
            <v>RJJ-35V270ME3E-F31</v>
          </cell>
          <cell r="B6357" t="str">
            <v>5x11.5</v>
          </cell>
          <cell r="C6357">
            <v>475.892</v>
          </cell>
          <cell r="D6357">
            <v>418.274</v>
          </cell>
          <cell r="E6357">
            <v>4</v>
          </cell>
        </row>
        <row r="6358">
          <cell r="A6358" t="str">
            <v>RJJ-35V270ME3E-T2</v>
          </cell>
          <cell r="B6358" t="str">
            <v>5x11.5</v>
          </cell>
          <cell r="C6358">
            <v>472.54199999999997</v>
          </cell>
          <cell r="D6358">
            <v>415.61599999999999</v>
          </cell>
          <cell r="E6358">
            <v>108</v>
          </cell>
        </row>
        <row r="6359">
          <cell r="A6359" t="str">
            <v>RJJ-35V270ME3E-T58</v>
          </cell>
          <cell r="B6359" t="str">
            <v>5x11.5</v>
          </cell>
          <cell r="C6359">
            <v>472.54199999999997</v>
          </cell>
          <cell r="D6359">
            <v>415.61599999999999</v>
          </cell>
          <cell r="E6359">
            <v>8</v>
          </cell>
        </row>
        <row r="6360">
          <cell r="A6360" t="str">
            <v>RJJ-35V272MGJ9E</v>
          </cell>
          <cell r="B6360" t="str">
            <v>16x40</v>
          </cell>
          <cell r="C6360">
            <v>12185.895</v>
          </cell>
          <cell r="D6360">
            <v>12892.322</v>
          </cell>
          <cell r="E6360">
            <v>1.3</v>
          </cell>
        </row>
        <row r="6361">
          <cell r="A6361" t="str">
            <v>RJJ-35V331MH5#-T2</v>
          </cell>
          <cell r="B6361" t="str">
            <v>10x20</v>
          </cell>
          <cell r="C6361">
            <v>2486.9090000000001</v>
          </cell>
          <cell r="D6361">
            <v>2054.047</v>
          </cell>
          <cell r="E6361">
            <v>1</v>
          </cell>
        </row>
        <row r="6362">
          <cell r="A6362" t="str">
            <v>RJJ-35V331MH5E</v>
          </cell>
          <cell r="B6362" t="str">
            <v>10x20</v>
          </cell>
          <cell r="C6362">
            <v>2456.12</v>
          </cell>
          <cell r="D6362">
            <v>2057.54</v>
          </cell>
          <cell r="E6362">
            <v>13</v>
          </cell>
        </row>
        <row r="6363">
          <cell r="A6363" t="str">
            <v>RJJ-35V331MH5E-T2</v>
          </cell>
          <cell r="B6363" t="str">
            <v>10x20</v>
          </cell>
          <cell r="C6363">
            <v>2486.9090000000001</v>
          </cell>
          <cell r="D6363">
            <v>2054.047</v>
          </cell>
          <cell r="E6363">
            <v>0.5</v>
          </cell>
        </row>
        <row r="6364">
          <cell r="A6364" t="str">
            <v>RJJ-35V332MGK9E</v>
          </cell>
          <cell r="B6364" t="str">
            <v>18x40</v>
          </cell>
          <cell r="C6364">
            <v>14856.066000000001</v>
          </cell>
          <cell r="D6364">
            <v>15693.144</v>
          </cell>
          <cell r="E6364">
            <v>1.75</v>
          </cell>
        </row>
        <row r="6365">
          <cell r="A6365" t="str">
            <v>RJJ-35V391MH6E</v>
          </cell>
          <cell r="B6365" t="str">
            <v>10x25</v>
          </cell>
          <cell r="C6365">
            <v>2988.0859999999998</v>
          </cell>
          <cell r="D6365">
            <v>2637.6179999999999</v>
          </cell>
          <cell r="E6365">
            <v>1</v>
          </cell>
        </row>
        <row r="6366">
          <cell r="A6366" t="str">
            <v>RJJ-35V470MF3E</v>
          </cell>
          <cell r="B6366" t="str">
            <v>6.3x11.5</v>
          </cell>
          <cell r="C6366">
            <v>704.702</v>
          </cell>
          <cell r="D6366">
            <v>592.99599999999998</v>
          </cell>
          <cell r="E6366">
            <v>20</v>
          </cell>
        </row>
        <row r="6367">
          <cell r="A6367" t="str">
            <v>RJJ-35V471MH5E-F</v>
          </cell>
          <cell r="B6367" t="str">
            <v>10x20</v>
          </cell>
          <cell r="C6367">
            <v>2546.8609999999999</v>
          </cell>
          <cell r="D6367">
            <v>2128.7249999999999</v>
          </cell>
          <cell r="E6367">
            <v>0</v>
          </cell>
        </row>
        <row r="6368">
          <cell r="A6368" t="str">
            <v>RJJ-35V471MH5E-T2</v>
          </cell>
          <cell r="B6368" t="str">
            <v>10x20</v>
          </cell>
          <cell r="C6368">
            <v>2486.9090000000001</v>
          </cell>
          <cell r="D6368">
            <v>2054.047</v>
          </cell>
          <cell r="E6368">
            <v>1.5</v>
          </cell>
        </row>
        <row r="6369">
          <cell r="A6369" t="str">
            <v>RJJ-35V471MH7E</v>
          </cell>
          <cell r="B6369" t="str">
            <v>10x30</v>
          </cell>
          <cell r="C6369">
            <v>3466.7139999999999</v>
          </cell>
          <cell r="D6369">
            <v>3107.623</v>
          </cell>
          <cell r="E6369">
            <v>1</v>
          </cell>
        </row>
        <row r="6370">
          <cell r="A6370" t="str">
            <v>RJJ-35V560MF3-F31</v>
          </cell>
          <cell r="B6370" t="str">
            <v>6.3x11.5</v>
          </cell>
          <cell r="C6370">
            <v>717.94500000000005</v>
          </cell>
          <cell r="D6370">
            <v>602.52700000000004</v>
          </cell>
          <cell r="E6370">
            <v>2</v>
          </cell>
        </row>
        <row r="6371">
          <cell r="A6371" t="str">
            <v>RJJ-35V560MF3E</v>
          </cell>
          <cell r="B6371" t="str">
            <v>6.3x11.5</v>
          </cell>
          <cell r="C6371">
            <v>704.702</v>
          </cell>
          <cell r="D6371">
            <v>592.99599999999998</v>
          </cell>
          <cell r="E6371">
            <v>2</v>
          </cell>
        </row>
        <row r="6372">
          <cell r="A6372" t="str">
            <v>RJJ-35V560MF3E-F31</v>
          </cell>
          <cell r="B6372" t="str">
            <v>6.3x11.5</v>
          </cell>
          <cell r="C6372">
            <v>717.94500000000005</v>
          </cell>
          <cell r="D6372">
            <v>602.52700000000004</v>
          </cell>
          <cell r="E6372">
            <v>0</v>
          </cell>
        </row>
        <row r="6373">
          <cell r="A6373" t="str">
            <v>RJJ-35V560MF3E-G9</v>
          </cell>
          <cell r="B6373" t="str">
            <v>6.3x11.5</v>
          </cell>
          <cell r="C6373">
            <v>717.94500000000005</v>
          </cell>
          <cell r="D6373">
            <v>602.52700000000004</v>
          </cell>
          <cell r="E6373">
            <v>0</v>
          </cell>
        </row>
        <row r="6374">
          <cell r="A6374" t="str">
            <v>RJJ-35V560MF3E-T2</v>
          </cell>
          <cell r="B6374" t="str">
            <v>6.3x11.5</v>
          </cell>
          <cell r="C6374">
            <v>721.26199999999994</v>
          </cell>
          <cell r="D6374">
            <v>599.21299999999997</v>
          </cell>
          <cell r="E6374">
            <v>0</v>
          </cell>
        </row>
        <row r="6375">
          <cell r="A6375" t="str">
            <v>RJJ-35V560MF3E-T36</v>
          </cell>
          <cell r="B6375" t="str">
            <v>6.3x11.5</v>
          </cell>
          <cell r="C6375">
            <v>721.26199999999994</v>
          </cell>
          <cell r="D6375">
            <v>599.21299999999997</v>
          </cell>
          <cell r="E6375">
            <v>2</v>
          </cell>
        </row>
        <row r="6376">
          <cell r="A6376" t="str">
            <v>RJJ-35V560MF3E-T58</v>
          </cell>
          <cell r="B6376" t="str">
            <v>6.3x11.5</v>
          </cell>
          <cell r="C6376">
            <v>721.26199999999994</v>
          </cell>
          <cell r="D6376">
            <v>599.21299999999997</v>
          </cell>
          <cell r="E6376">
            <v>0</v>
          </cell>
        </row>
        <row r="6377">
          <cell r="A6377" t="str">
            <v>RJJ-35V561MI5E-T4</v>
          </cell>
          <cell r="B6377" t="str">
            <v>12.5x20</v>
          </cell>
          <cell r="C6377">
            <v>3520.027</v>
          </cell>
          <cell r="D6377">
            <v>3124.473</v>
          </cell>
          <cell r="E6377">
            <v>5</v>
          </cell>
        </row>
        <row r="6378">
          <cell r="A6378" t="str">
            <v>RJJ-35V681MI6-F31</v>
          </cell>
          <cell r="B6378" t="str">
            <v>12.5x25</v>
          </cell>
          <cell r="C6378">
            <v>4444.0860000000002</v>
          </cell>
          <cell r="D6378">
            <v>4076.1460000000002</v>
          </cell>
          <cell r="E6378">
            <v>1</v>
          </cell>
        </row>
        <row r="6379">
          <cell r="A6379" t="str">
            <v>RJJ-35V681MI6E-S1</v>
          </cell>
          <cell r="B6379" t="str">
            <v>12.5x25</v>
          </cell>
          <cell r="C6379">
            <v>4444.0860000000002</v>
          </cell>
          <cell r="D6379">
            <v>4076.1460000000002</v>
          </cell>
          <cell r="E6379">
            <v>5</v>
          </cell>
        </row>
        <row r="6380">
          <cell r="A6380" t="str">
            <v>RJJ-35V820MF4E</v>
          </cell>
          <cell r="B6380" t="str">
            <v>6.3x15</v>
          </cell>
          <cell r="C6380">
            <v>844.78399999999999</v>
          </cell>
          <cell r="D6380">
            <v>728.03599999999994</v>
          </cell>
          <cell r="E6380">
            <v>0</v>
          </cell>
        </row>
        <row r="6381">
          <cell r="A6381" t="str">
            <v>RJJ-35V820MF4E-T58</v>
          </cell>
          <cell r="B6381" t="str">
            <v>6.3x15</v>
          </cell>
          <cell r="C6381">
            <v>861.34400000000005</v>
          </cell>
          <cell r="D6381">
            <v>732.55700000000002</v>
          </cell>
          <cell r="E6381">
            <v>9</v>
          </cell>
        </row>
        <row r="6382">
          <cell r="A6382" t="str">
            <v>RJJ-35V821MGK4E-F27</v>
          </cell>
          <cell r="B6382" t="str">
            <v>18x16</v>
          </cell>
          <cell r="C6382">
            <v>6331.7920000000004</v>
          </cell>
          <cell r="D6382">
            <v>6337.7560000000003</v>
          </cell>
          <cell r="E6382">
            <v>10</v>
          </cell>
        </row>
        <row r="6383">
          <cell r="A6383" t="str">
            <v>RJJ-50V010KE3E-F</v>
          </cell>
          <cell r="B6383" t="str">
            <v>5x11.5</v>
          </cell>
          <cell r="C6383">
            <v>475.892</v>
          </cell>
          <cell r="D6383">
            <v>418.274</v>
          </cell>
          <cell r="E6383">
            <v>6</v>
          </cell>
        </row>
        <row r="6384">
          <cell r="A6384" t="str">
            <v>RJJ-50V010KE3E-T2</v>
          </cell>
          <cell r="B6384" t="str">
            <v>5x11.5</v>
          </cell>
          <cell r="C6384">
            <v>472.54199999999997</v>
          </cell>
          <cell r="D6384">
            <v>415.61599999999999</v>
          </cell>
          <cell r="E6384">
            <v>0</v>
          </cell>
        </row>
        <row r="6385">
          <cell r="A6385" t="str">
            <v>RJJ-50V010ME3E</v>
          </cell>
          <cell r="B6385" t="str">
            <v>5x11.5</v>
          </cell>
          <cell r="C6385">
            <v>424.09199999999998</v>
          </cell>
          <cell r="D6385">
            <v>407.36599999999999</v>
          </cell>
          <cell r="E6385">
            <v>10</v>
          </cell>
        </row>
        <row r="6386">
          <cell r="A6386" t="str">
            <v>RJJ-50V010ME3E-T2</v>
          </cell>
          <cell r="B6386" t="str">
            <v>5x11.5</v>
          </cell>
          <cell r="C6386">
            <v>472.54199999999997</v>
          </cell>
          <cell r="D6386">
            <v>415.61599999999999</v>
          </cell>
          <cell r="E6386">
            <v>8</v>
          </cell>
        </row>
        <row r="6387">
          <cell r="A6387" t="str">
            <v>RJJ-50V100ME3#-T36</v>
          </cell>
          <cell r="B6387" t="str">
            <v>5x11.5</v>
          </cell>
          <cell r="C6387">
            <v>472.54199999999997</v>
          </cell>
          <cell r="D6387">
            <v>415.61599999999999</v>
          </cell>
          <cell r="E6387">
            <v>0</v>
          </cell>
        </row>
        <row r="6388">
          <cell r="A6388" t="str">
            <v>RJJ-50V100ME3#-T58</v>
          </cell>
          <cell r="B6388" t="str">
            <v>5x11.5</v>
          </cell>
          <cell r="C6388">
            <v>472.54199999999997</v>
          </cell>
          <cell r="D6388">
            <v>415.61599999999999</v>
          </cell>
          <cell r="E6388">
            <v>4</v>
          </cell>
        </row>
        <row r="6389">
          <cell r="A6389" t="str">
            <v>RJJ-50V100ME3-F31</v>
          </cell>
          <cell r="B6389" t="str">
            <v>5x11.5</v>
          </cell>
          <cell r="C6389">
            <v>475.892</v>
          </cell>
          <cell r="D6389">
            <v>418.274</v>
          </cell>
          <cell r="E6389">
            <v>2</v>
          </cell>
        </row>
        <row r="6390">
          <cell r="A6390" t="str">
            <v>RJJ-50V100ME3-T2</v>
          </cell>
          <cell r="B6390" t="str">
            <v>5x11.5</v>
          </cell>
          <cell r="C6390">
            <v>472.54199999999997</v>
          </cell>
          <cell r="D6390">
            <v>415.61599999999999</v>
          </cell>
          <cell r="E6390">
            <v>6</v>
          </cell>
        </row>
        <row r="6391">
          <cell r="A6391" t="str">
            <v>RJJ-50V100ME3E</v>
          </cell>
          <cell r="B6391" t="str">
            <v>5x11.5</v>
          </cell>
          <cell r="C6391">
            <v>424.09199999999998</v>
          </cell>
          <cell r="D6391">
            <v>407.36599999999999</v>
          </cell>
          <cell r="E6391">
            <v>2</v>
          </cell>
        </row>
        <row r="6392">
          <cell r="A6392" t="str">
            <v>RJJ-50V100ME3E-F31</v>
          </cell>
          <cell r="B6392" t="str">
            <v>5x11.5</v>
          </cell>
          <cell r="C6392">
            <v>475.892</v>
          </cell>
          <cell r="D6392">
            <v>418.274</v>
          </cell>
          <cell r="E6392">
            <v>0</v>
          </cell>
        </row>
        <row r="6393">
          <cell r="A6393" t="str">
            <v>RJJ-50V100ME3E-T2</v>
          </cell>
          <cell r="B6393" t="str">
            <v>5x11.5</v>
          </cell>
          <cell r="C6393">
            <v>472.54199999999997</v>
          </cell>
          <cell r="D6393">
            <v>415.61599999999999</v>
          </cell>
          <cell r="E6393">
            <v>32</v>
          </cell>
        </row>
        <row r="6394">
          <cell r="A6394" t="str">
            <v>RJJ-50V100ME3E-T36</v>
          </cell>
          <cell r="B6394" t="str">
            <v>5x11.5</v>
          </cell>
          <cell r="C6394">
            <v>472.54199999999997</v>
          </cell>
          <cell r="D6394">
            <v>415.61599999999999</v>
          </cell>
          <cell r="E6394">
            <v>0</v>
          </cell>
        </row>
        <row r="6395">
          <cell r="A6395" t="str">
            <v>RJJ-50V100ME3E-T58</v>
          </cell>
          <cell r="B6395" t="str">
            <v>5x11.5</v>
          </cell>
          <cell r="C6395">
            <v>472.54199999999997</v>
          </cell>
          <cell r="D6395">
            <v>415.61599999999999</v>
          </cell>
          <cell r="E6395">
            <v>0</v>
          </cell>
        </row>
        <row r="6396">
          <cell r="A6396" t="str">
            <v>RJJ-50V101MH4E</v>
          </cell>
          <cell r="B6396" t="str">
            <v>10x16</v>
          </cell>
          <cell r="C6396">
            <v>2081.0569999999998</v>
          </cell>
          <cell r="D6396">
            <v>1686.633</v>
          </cell>
          <cell r="E6396">
            <v>1</v>
          </cell>
        </row>
        <row r="6397">
          <cell r="A6397" t="str">
            <v>RJJ-50V101MH4E-F</v>
          </cell>
          <cell r="B6397" t="str">
            <v>10x16</v>
          </cell>
          <cell r="C6397">
            <v>2150.5140000000001</v>
          </cell>
          <cell r="D6397">
            <v>1738.5619999999999</v>
          </cell>
          <cell r="E6397">
            <v>2.6</v>
          </cell>
        </row>
        <row r="6398">
          <cell r="A6398" t="str">
            <v>RJJ-50V101MH4E-T2</v>
          </cell>
          <cell r="B6398" t="str">
            <v>10x16</v>
          </cell>
          <cell r="C6398">
            <v>2108.7600000000002</v>
          </cell>
          <cell r="D6398">
            <v>1690.796</v>
          </cell>
          <cell r="E6398">
            <v>9</v>
          </cell>
        </row>
        <row r="6399">
          <cell r="A6399" t="str">
            <v>RJJ-50V102MGJ7E</v>
          </cell>
          <cell r="B6399" t="str">
            <v>16x31.5</v>
          </cell>
          <cell r="C6399">
            <v>9828.7610000000004</v>
          </cell>
          <cell r="D6399">
            <v>10297.233</v>
          </cell>
          <cell r="E6399">
            <v>1.8</v>
          </cell>
        </row>
        <row r="6400">
          <cell r="A6400" t="str">
            <v>RJJ-50V102MGJ7E-T50</v>
          </cell>
          <cell r="B6400" t="str">
            <v>16x31.5</v>
          </cell>
          <cell r="C6400">
            <v>9845.1190000000006</v>
          </cell>
          <cell r="D6400">
            <v>10151.9</v>
          </cell>
          <cell r="E6400">
            <v>0.75</v>
          </cell>
        </row>
        <row r="6401">
          <cell r="A6401" t="str">
            <v>RJJ-50V102MJ6YG-F44</v>
          </cell>
          <cell r="B6401" t="str">
            <v>16x25</v>
          </cell>
          <cell r="C6401">
            <v>6189.6409999999996</v>
          </cell>
          <cell r="D6401">
            <v>5836.3860000000004</v>
          </cell>
          <cell r="E6401">
            <v>0</v>
          </cell>
        </row>
        <row r="6402">
          <cell r="A6402" t="str">
            <v>RJJ-50V102MJ7#-F</v>
          </cell>
          <cell r="B6402" t="str">
            <v>16x31.5</v>
          </cell>
          <cell r="C6402">
            <v>9906.3189999999995</v>
          </cell>
          <cell r="D6402">
            <v>10364.486999999999</v>
          </cell>
          <cell r="E6402">
            <v>1</v>
          </cell>
        </row>
        <row r="6403">
          <cell r="A6403" t="str">
            <v>RJJ-50V121MG5E</v>
          </cell>
          <cell r="B6403" t="str">
            <v>8x20</v>
          </cell>
          <cell r="C6403">
            <v>1440.277</v>
          </cell>
          <cell r="D6403">
            <v>1317.5920000000001</v>
          </cell>
          <cell r="E6403">
            <v>0</v>
          </cell>
        </row>
        <row r="6404">
          <cell r="A6404" t="str">
            <v>RJJ-50V121MG5E-T20</v>
          </cell>
          <cell r="B6404" t="str">
            <v>8x20</v>
          </cell>
          <cell r="C6404">
            <v>1477.21</v>
          </cell>
          <cell r="D6404">
            <v>1338.789</v>
          </cell>
          <cell r="E6404">
            <v>1</v>
          </cell>
        </row>
        <row r="6405">
          <cell r="A6405" t="str">
            <v>RJJ-50V180ME3#-T2</v>
          </cell>
          <cell r="B6405" t="str">
            <v>5x11.5</v>
          </cell>
          <cell r="C6405">
            <v>472.54199999999997</v>
          </cell>
          <cell r="D6405">
            <v>415.61599999999999</v>
          </cell>
          <cell r="E6405">
            <v>0</v>
          </cell>
        </row>
        <row r="6406">
          <cell r="A6406" t="str">
            <v>RJJ-50V180ME3E</v>
          </cell>
          <cell r="B6406" t="str">
            <v>5x11.5</v>
          </cell>
          <cell r="C6406">
            <v>424.09199999999998</v>
          </cell>
          <cell r="D6406">
            <v>407.36599999999999</v>
          </cell>
          <cell r="E6406">
            <v>6</v>
          </cell>
        </row>
        <row r="6407">
          <cell r="A6407" t="str">
            <v>RJJ-50V180ME3E-T2</v>
          </cell>
          <cell r="B6407" t="str">
            <v>5x11.5</v>
          </cell>
          <cell r="C6407">
            <v>472.54199999999997</v>
          </cell>
          <cell r="D6407">
            <v>415.61599999999999</v>
          </cell>
          <cell r="E6407">
            <v>28</v>
          </cell>
        </row>
        <row r="6408">
          <cell r="A6408" t="str">
            <v>RJJ-50V181MH5E</v>
          </cell>
          <cell r="B6408" t="str">
            <v>10x20</v>
          </cell>
          <cell r="C6408">
            <v>2456.12</v>
          </cell>
          <cell r="D6408">
            <v>2057.54</v>
          </cell>
          <cell r="E6408">
            <v>0</v>
          </cell>
        </row>
        <row r="6409">
          <cell r="A6409" t="str">
            <v>RJJ-50V181MI4E-T4</v>
          </cell>
          <cell r="B6409" t="str">
            <v>12.5x15</v>
          </cell>
          <cell r="C6409">
            <v>3007.6869999999999</v>
          </cell>
          <cell r="D6409">
            <v>2664.1109999999999</v>
          </cell>
          <cell r="E6409">
            <v>4</v>
          </cell>
        </row>
        <row r="6410">
          <cell r="A6410" t="str">
            <v>RJJ-50V221MH6E</v>
          </cell>
          <cell r="B6410" t="str">
            <v>10x25</v>
          </cell>
          <cell r="C6410">
            <v>2988.0859999999998</v>
          </cell>
          <cell r="D6410">
            <v>2637.6179999999999</v>
          </cell>
          <cell r="E6410">
            <v>0</v>
          </cell>
        </row>
        <row r="6411">
          <cell r="A6411" t="str">
            <v>RJJ-50V221MH6E-F27</v>
          </cell>
          <cell r="B6411" t="str">
            <v>10x25</v>
          </cell>
          <cell r="C6411">
            <v>3078.9279999999999</v>
          </cell>
          <cell r="D6411">
            <v>2709.56</v>
          </cell>
          <cell r="E6411">
            <v>0</v>
          </cell>
        </row>
        <row r="6412">
          <cell r="A6412" t="str">
            <v>RJJ-50V222MGK9E</v>
          </cell>
          <cell r="B6412" t="str">
            <v>18x40</v>
          </cell>
          <cell r="C6412">
            <v>14856.066000000001</v>
          </cell>
          <cell r="D6412">
            <v>15693.144</v>
          </cell>
          <cell r="E6412">
            <v>0</v>
          </cell>
        </row>
        <row r="6413">
          <cell r="A6413" t="str">
            <v>RJJ-50V2R2KE3E-F</v>
          </cell>
          <cell r="B6413" t="str">
            <v>5x11.5</v>
          </cell>
          <cell r="C6413">
            <v>475.892</v>
          </cell>
          <cell r="D6413">
            <v>418.274</v>
          </cell>
          <cell r="E6413">
            <v>0</v>
          </cell>
        </row>
        <row r="6414">
          <cell r="A6414" t="str">
            <v>RJJ-50V2R2KE3E-T2</v>
          </cell>
          <cell r="B6414" t="str">
            <v>5x11.5</v>
          </cell>
          <cell r="C6414">
            <v>472.54199999999997</v>
          </cell>
          <cell r="D6414">
            <v>415.61599999999999</v>
          </cell>
          <cell r="E6414">
            <v>2</v>
          </cell>
        </row>
        <row r="6415">
          <cell r="A6415" t="str">
            <v>RJJ-50V2R2ME3E</v>
          </cell>
          <cell r="B6415" t="str">
            <v>5x11.5</v>
          </cell>
          <cell r="C6415">
            <v>424.09199999999998</v>
          </cell>
          <cell r="D6415">
            <v>407.36599999999999</v>
          </cell>
          <cell r="E6415">
            <v>4</v>
          </cell>
        </row>
        <row r="6416">
          <cell r="A6416" t="str">
            <v>RJJ-50V2R2ME3E-T2</v>
          </cell>
          <cell r="B6416" t="str">
            <v>5x11.5</v>
          </cell>
          <cell r="C6416">
            <v>472.54199999999997</v>
          </cell>
          <cell r="D6416">
            <v>415.61599999999999</v>
          </cell>
          <cell r="E6416">
            <v>8</v>
          </cell>
        </row>
        <row r="6417">
          <cell r="A6417" t="str">
            <v>RJJ-50V330ME3E-T2</v>
          </cell>
          <cell r="B6417" t="str">
            <v>5x11.5</v>
          </cell>
          <cell r="C6417">
            <v>472.54199999999997</v>
          </cell>
          <cell r="D6417">
            <v>415.61599999999999</v>
          </cell>
          <cell r="E6417">
            <v>0</v>
          </cell>
        </row>
        <row r="6418">
          <cell r="A6418" t="str">
            <v>RJJ-50V330ME3E-T32</v>
          </cell>
          <cell r="B6418" t="str">
            <v>5x11.5</v>
          </cell>
          <cell r="C6418">
            <v>472.54199999999997</v>
          </cell>
          <cell r="D6418">
            <v>415.61599999999999</v>
          </cell>
          <cell r="E6418">
            <v>2</v>
          </cell>
        </row>
        <row r="6419">
          <cell r="A6419" t="str">
            <v>RJJ-50V331MH7#-F</v>
          </cell>
          <cell r="B6419" t="str">
            <v>10x30</v>
          </cell>
          <cell r="C6419">
            <v>3626.32</v>
          </cell>
          <cell r="D6419">
            <v>3176.864</v>
          </cell>
          <cell r="E6419">
            <v>3.5</v>
          </cell>
        </row>
        <row r="6420">
          <cell r="A6420" t="str">
            <v>RJJ-50V331MH7E</v>
          </cell>
          <cell r="B6420" t="str">
            <v>10x30</v>
          </cell>
          <cell r="C6420">
            <v>3466.7139999999999</v>
          </cell>
          <cell r="D6420">
            <v>3107.623</v>
          </cell>
          <cell r="E6420">
            <v>1</v>
          </cell>
        </row>
        <row r="6421">
          <cell r="A6421" t="str">
            <v>RJJ-50V331MI5E</v>
          </cell>
          <cell r="B6421" t="str">
            <v>12.5x20</v>
          </cell>
          <cell r="C6421">
            <v>3490.9630000000002</v>
          </cell>
          <cell r="D6421">
            <v>3146.9740000000002</v>
          </cell>
          <cell r="E6421">
            <v>2</v>
          </cell>
        </row>
        <row r="6422">
          <cell r="A6422" t="str">
            <v>RJJ-50V331MI5E-T4</v>
          </cell>
          <cell r="B6422" t="str">
            <v>12.5x20</v>
          </cell>
          <cell r="C6422">
            <v>3520.027</v>
          </cell>
          <cell r="D6422">
            <v>3124.473</v>
          </cell>
          <cell r="E6422">
            <v>0</v>
          </cell>
        </row>
        <row r="6423">
          <cell r="A6423" t="str">
            <v>RJJ-50V390MF3#-T36</v>
          </cell>
          <cell r="B6423" t="str">
            <v>6.3x11.5</v>
          </cell>
          <cell r="C6423">
            <v>721.26199999999994</v>
          </cell>
          <cell r="D6423">
            <v>599.21299999999997</v>
          </cell>
          <cell r="E6423">
            <v>0</v>
          </cell>
        </row>
        <row r="6424">
          <cell r="A6424" t="str">
            <v>RJJ-50V390MF3E</v>
          </cell>
          <cell r="B6424" t="str">
            <v>6.3x11.5</v>
          </cell>
          <cell r="C6424">
            <v>704.702</v>
          </cell>
          <cell r="D6424">
            <v>592.99599999999998</v>
          </cell>
          <cell r="E6424">
            <v>0</v>
          </cell>
        </row>
        <row r="6425">
          <cell r="A6425" t="str">
            <v>RJJ-50V3R3ME3E</v>
          </cell>
          <cell r="B6425" t="str">
            <v>5x11.5</v>
          </cell>
          <cell r="C6425">
            <v>424.09199999999998</v>
          </cell>
          <cell r="D6425">
            <v>407.36599999999999</v>
          </cell>
          <cell r="E6425">
            <v>7</v>
          </cell>
        </row>
        <row r="6426">
          <cell r="A6426" t="str">
            <v>RJJ-50V471MI6E</v>
          </cell>
          <cell r="B6426" t="str">
            <v>12.5x25</v>
          </cell>
          <cell r="C6426">
            <v>4360.451</v>
          </cell>
          <cell r="D6426">
            <v>4011.9690000000001</v>
          </cell>
          <cell r="E6426">
            <v>2</v>
          </cell>
        </row>
        <row r="6427">
          <cell r="A6427" t="str">
            <v>RJJ-50V471MI6E-T4</v>
          </cell>
          <cell r="B6427" t="str">
            <v>12.5x25</v>
          </cell>
          <cell r="C6427">
            <v>4383.0959999999995</v>
          </cell>
          <cell r="D6427">
            <v>3967.6970000000001</v>
          </cell>
          <cell r="E6427">
            <v>1.5</v>
          </cell>
        </row>
        <row r="6428">
          <cell r="A6428" t="str">
            <v>RJJ-50V4R7ME3E</v>
          </cell>
          <cell r="B6428" t="str">
            <v>5x11.5</v>
          </cell>
          <cell r="C6428">
            <v>424.09199999999998</v>
          </cell>
          <cell r="D6428">
            <v>407.36599999999999</v>
          </cell>
          <cell r="E6428">
            <v>4</v>
          </cell>
        </row>
        <row r="6429">
          <cell r="A6429" t="str">
            <v>RJJ-50V4R7ME3E-T2</v>
          </cell>
          <cell r="B6429" t="str">
            <v>5x11.5</v>
          </cell>
          <cell r="C6429">
            <v>472.54199999999997</v>
          </cell>
          <cell r="D6429">
            <v>415.61599999999999</v>
          </cell>
          <cell r="E6429">
            <v>2</v>
          </cell>
        </row>
        <row r="6430">
          <cell r="A6430" t="str">
            <v>RJJ-50V560MF4#-T2</v>
          </cell>
          <cell r="B6430" t="str">
            <v>6.3x15</v>
          </cell>
          <cell r="C6430">
            <v>861.34400000000005</v>
          </cell>
          <cell r="D6430">
            <v>732.55700000000002</v>
          </cell>
          <cell r="E6430">
            <v>4</v>
          </cell>
        </row>
        <row r="6431">
          <cell r="A6431" t="str">
            <v>RJJ-50V560MF4E</v>
          </cell>
          <cell r="B6431" t="str">
            <v>6.3x15</v>
          </cell>
          <cell r="C6431">
            <v>844.78399999999999</v>
          </cell>
          <cell r="D6431">
            <v>728.03599999999994</v>
          </cell>
          <cell r="E6431">
            <v>0</v>
          </cell>
        </row>
        <row r="6432">
          <cell r="A6432" t="str">
            <v>RJJ-50V560MF4E-T2</v>
          </cell>
          <cell r="B6432" t="str">
            <v>6.3x15</v>
          </cell>
          <cell r="C6432">
            <v>861.34400000000005</v>
          </cell>
          <cell r="D6432">
            <v>732.55700000000002</v>
          </cell>
          <cell r="E6432">
            <v>4</v>
          </cell>
        </row>
        <row r="6433">
          <cell r="A6433" t="str">
            <v>RJJ-50V680MG3-T2</v>
          </cell>
          <cell r="B6433" t="str">
            <v>8x12</v>
          </cell>
          <cell r="C6433">
            <v>991.79700000000003</v>
          </cell>
          <cell r="D6433">
            <v>910.87800000000004</v>
          </cell>
          <cell r="E6433">
            <v>0</v>
          </cell>
        </row>
        <row r="6434">
          <cell r="A6434" t="str">
            <v>RJJ-50V680MG3E</v>
          </cell>
          <cell r="B6434" t="str">
            <v>8x12</v>
          </cell>
          <cell r="C6434">
            <v>969.77599999999995</v>
          </cell>
          <cell r="D6434">
            <v>903.57299999999998</v>
          </cell>
          <cell r="E6434">
            <v>0</v>
          </cell>
        </row>
        <row r="6435">
          <cell r="A6435" t="str">
            <v>RJJ-50V680MG3E-S1</v>
          </cell>
          <cell r="B6435" t="str">
            <v>8x12</v>
          </cell>
          <cell r="C6435">
            <v>986.79600000000005</v>
          </cell>
          <cell r="D6435">
            <v>916.68299999999999</v>
          </cell>
          <cell r="E6435">
            <v>0</v>
          </cell>
        </row>
        <row r="6436">
          <cell r="A6436" t="str">
            <v>RJJ-50V680MG3E-T2</v>
          </cell>
          <cell r="B6436" t="str">
            <v>8x12</v>
          </cell>
          <cell r="C6436">
            <v>991.79700000000003</v>
          </cell>
          <cell r="D6436">
            <v>910.87800000000004</v>
          </cell>
          <cell r="E6436">
            <v>57</v>
          </cell>
        </row>
        <row r="6437">
          <cell r="A6437" t="str">
            <v>RJJ-50V681MGJ5E</v>
          </cell>
          <cell r="B6437" t="str">
            <v>16x20</v>
          </cell>
          <cell r="C6437">
            <v>5390.6710000000003</v>
          </cell>
          <cell r="D6437">
            <v>5166.6509999999998</v>
          </cell>
          <cell r="E6437">
            <v>14.2</v>
          </cell>
        </row>
        <row r="6438">
          <cell r="A6438" t="str">
            <v>RJJ-50V681MI8</v>
          </cell>
          <cell r="B6438" t="str">
            <v>12.5x35</v>
          </cell>
          <cell r="C6438">
            <v>6987.7479999999996</v>
          </cell>
          <cell r="D6438">
            <v>7130.64</v>
          </cell>
          <cell r="E6438">
            <v>0.5</v>
          </cell>
        </row>
        <row r="6439">
          <cell r="A6439" t="str">
            <v>RJJ-50V820MG4E</v>
          </cell>
          <cell r="B6439" t="str">
            <v>8x15</v>
          </cell>
          <cell r="C6439">
            <v>1109.6969999999999</v>
          </cell>
          <cell r="D6439">
            <v>991.00800000000004</v>
          </cell>
          <cell r="E6439">
            <v>0</v>
          </cell>
        </row>
        <row r="6440">
          <cell r="A6440" t="str">
            <v>RJJ-50V820MH3E</v>
          </cell>
          <cell r="B6440" t="str">
            <v>10x12.5</v>
          </cell>
          <cell r="C6440">
            <v>1815.922</v>
          </cell>
          <cell r="D6440">
            <v>1442.6410000000001</v>
          </cell>
          <cell r="E6440">
            <v>4</v>
          </cell>
        </row>
        <row r="6441">
          <cell r="A6441" t="str">
            <v>RJJ-50V821MJ6#-F</v>
          </cell>
          <cell r="B6441" t="str">
            <v>16x25</v>
          </cell>
          <cell r="C6441">
            <v>6189.6409999999996</v>
          </cell>
          <cell r="D6441">
            <v>5836.3860000000004</v>
          </cell>
          <cell r="E6441">
            <v>0</v>
          </cell>
        </row>
        <row r="6442">
          <cell r="A6442" t="str">
            <v>RJJ-50VR47ME3E</v>
          </cell>
          <cell r="B6442" t="str">
            <v>5x11.5</v>
          </cell>
          <cell r="C6442">
            <v>424.09199999999998</v>
          </cell>
          <cell r="D6442">
            <v>407.36599999999999</v>
          </cell>
          <cell r="E6442">
            <v>0</v>
          </cell>
        </row>
        <row r="6443">
          <cell r="A6443" t="str">
            <v>RJJ-63V101MH4E-T2</v>
          </cell>
          <cell r="B6443" t="str">
            <v>10x16</v>
          </cell>
          <cell r="C6443">
            <v>2108.7600000000002</v>
          </cell>
          <cell r="D6443">
            <v>1690.796</v>
          </cell>
          <cell r="E6443">
            <v>42.5</v>
          </cell>
        </row>
        <row r="6444">
          <cell r="A6444" t="str">
            <v>RJJ-63V101MI4E-T4</v>
          </cell>
          <cell r="B6444" t="str">
            <v>12.5x15</v>
          </cell>
          <cell r="C6444">
            <v>3007.6869999999999</v>
          </cell>
          <cell r="D6444">
            <v>2664.1109999999999</v>
          </cell>
          <cell r="E6444">
            <v>2</v>
          </cell>
        </row>
        <row r="6445">
          <cell r="A6445" t="str">
            <v>RJJ-63V102MGJ9E</v>
          </cell>
          <cell r="B6445" t="str">
            <v>16x40</v>
          </cell>
          <cell r="C6445">
            <v>12185.895</v>
          </cell>
          <cell r="D6445">
            <v>12892.322</v>
          </cell>
          <cell r="E6445">
            <v>0.7</v>
          </cell>
        </row>
        <row r="6446">
          <cell r="A6446" t="str">
            <v>RJJ-63V102MGJ9E-S1</v>
          </cell>
          <cell r="B6446" t="str">
            <v>16x40</v>
          </cell>
          <cell r="C6446">
            <v>12274.174999999999</v>
          </cell>
          <cell r="D6446">
            <v>12974.888999999999</v>
          </cell>
          <cell r="E6446">
            <v>4</v>
          </cell>
        </row>
        <row r="6447">
          <cell r="A6447" t="str">
            <v>RJJ-63V102MGJ9E-T50</v>
          </cell>
          <cell r="B6447" t="str">
            <v>16x40</v>
          </cell>
          <cell r="C6447">
            <v>12220.091</v>
          </cell>
          <cell r="D6447">
            <v>12725.019</v>
          </cell>
          <cell r="E6447">
            <v>0.75</v>
          </cell>
        </row>
        <row r="6448">
          <cell r="A6448" t="str">
            <v>RJJ-63V102MGK8E</v>
          </cell>
          <cell r="B6448" t="str">
            <v>18x35.5</v>
          </cell>
          <cell r="C6448">
            <v>16012.016</v>
          </cell>
          <cell r="D6448">
            <v>17017.651000000002</v>
          </cell>
          <cell r="E6448">
            <v>1</v>
          </cell>
        </row>
        <row r="6449">
          <cell r="A6449" t="str">
            <v>RJJ-63V102MGK8E-F</v>
          </cell>
          <cell r="B6449" t="str">
            <v>18x35.5</v>
          </cell>
          <cell r="C6449">
            <v>16022.227999999999</v>
          </cell>
          <cell r="D6449">
            <v>17047.665000000001</v>
          </cell>
          <cell r="E6449">
            <v>0</v>
          </cell>
        </row>
        <row r="6450">
          <cell r="A6450" t="str">
            <v>RJJ-63V122MGK9E</v>
          </cell>
          <cell r="B6450" t="str">
            <v>18x40</v>
          </cell>
          <cell r="C6450">
            <v>14856.066000000001</v>
          </cell>
          <cell r="D6450">
            <v>15693.144</v>
          </cell>
          <cell r="E6450">
            <v>0.25</v>
          </cell>
        </row>
        <row r="6451">
          <cell r="A6451" t="str">
            <v>RJJ-63V151MH6E-T2</v>
          </cell>
          <cell r="B6451" t="str">
            <v>10x25</v>
          </cell>
          <cell r="C6451">
            <v>3020.3110000000001</v>
          </cell>
          <cell r="D6451">
            <v>2626.2869999999998</v>
          </cell>
          <cell r="E6451">
            <v>19.5</v>
          </cell>
        </row>
        <row r="6452">
          <cell r="A6452" t="str">
            <v>RJJ-63V151MI4E</v>
          </cell>
          <cell r="B6452" t="str">
            <v>12.5x15</v>
          </cell>
          <cell r="C6452">
            <v>2975.4490000000001</v>
          </cell>
          <cell r="D6452">
            <v>2677.3220000000001</v>
          </cell>
          <cell r="E6452">
            <v>0</v>
          </cell>
        </row>
        <row r="6453">
          <cell r="A6453" t="str">
            <v>RJJ-63V151MI4E-T4</v>
          </cell>
          <cell r="B6453" t="str">
            <v>12.5x15</v>
          </cell>
          <cell r="C6453">
            <v>3007.6869999999999</v>
          </cell>
          <cell r="D6453">
            <v>2664.1109999999999</v>
          </cell>
          <cell r="E6453">
            <v>2.5</v>
          </cell>
        </row>
        <row r="6454">
          <cell r="A6454" t="str">
            <v>RJJ-63V221MGJ4E</v>
          </cell>
          <cell r="B6454" t="str">
            <v>16x16</v>
          </cell>
          <cell r="C6454">
            <v>4388.79</v>
          </cell>
          <cell r="D6454">
            <v>4240.3069999999998</v>
          </cell>
          <cell r="E6454">
            <v>0</v>
          </cell>
        </row>
        <row r="6455">
          <cell r="A6455" t="str">
            <v>RJJ-63V221MGJ4E-T50</v>
          </cell>
          <cell r="B6455" t="str">
            <v>16x16</v>
          </cell>
          <cell r="C6455">
            <v>4427.1909999999998</v>
          </cell>
          <cell r="D6455">
            <v>4214.8459999999995</v>
          </cell>
          <cell r="E6455">
            <v>0.5</v>
          </cell>
        </row>
        <row r="6456">
          <cell r="A6456" t="str">
            <v>RJJ-63V221MI5E</v>
          </cell>
          <cell r="B6456" t="str">
            <v>12.5x20</v>
          </cell>
          <cell r="C6456">
            <v>3490.9630000000002</v>
          </cell>
          <cell r="D6456">
            <v>3146.9740000000002</v>
          </cell>
          <cell r="E6456">
            <v>0.5</v>
          </cell>
        </row>
        <row r="6457">
          <cell r="A6457" t="str">
            <v>RJJ-63V221MI5E-T4</v>
          </cell>
          <cell r="B6457" t="str">
            <v>12.5x20</v>
          </cell>
          <cell r="C6457">
            <v>3520.027</v>
          </cell>
          <cell r="D6457">
            <v>3124.473</v>
          </cell>
          <cell r="E6457">
            <v>0</v>
          </cell>
        </row>
        <row r="6458">
          <cell r="A6458" t="str">
            <v>RJJ-63V270MF3E-T58</v>
          </cell>
          <cell r="B6458" t="str">
            <v>6.3x11.5</v>
          </cell>
          <cell r="C6458">
            <v>721.26199999999994</v>
          </cell>
          <cell r="D6458">
            <v>599.21299999999997</v>
          </cell>
          <cell r="E6458">
            <v>0</v>
          </cell>
        </row>
        <row r="6459">
          <cell r="A6459" t="str">
            <v>RJJ-63V331MGK4E-T50</v>
          </cell>
          <cell r="B6459" t="str">
            <v>18x16</v>
          </cell>
          <cell r="C6459">
            <v>6277.7079999999996</v>
          </cell>
          <cell r="D6459">
            <v>6204.9309999999996</v>
          </cell>
          <cell r="E6459">
            <v>1</v>
          </cell>
        </row>
        <row r="6460">
          <cell r="A6460" t="str">
            <v>RJJ-63V391MGJ5E</v>
          </cell>
          <cell r="B6460" t="str">
            <v>16x20</v>
          </cell>
          <cell r="C6460">
            <v>5390.6710000000003</v>
          </cell>
          <cell r="D6460">
            <v>5166.6509999999998</v>
          </cell>
          <cell r="E6460">
            <v>2</v>
          </cell>
        </row>
        <row r="6461">
          <cell r="A6461" t="str">
            <v>RJJ-63V470MG3-F31</v>
          </cell>
          <cell r="B6461" t="str">
            <v>8x12</v>
          </cell>
          <cell r="C6461">
            <v>986.79600000000005</v>
          </cell>
          <cell r="D6461">
            <v>916.68299999999999</v>
          </cell>
          <cell r="E6461">
            <v>0</v>
          </cell>
        </row>
        <row r="6462">
          <cell r="A6462" t="str">
            <v>RJJ-63V470MG3-T2</v>
          </cell>
          <cell r="B6462" t="str">
            <v>8x12</v>
          </cell>
          <cell r="C6462">
            <v>991.79700000000003</v>
          </cell>
          <cell r="D6462">
            <v>910.87800000000004</v>
          </cell>
          <cell r="E6462">
            <v>2</v>
          </cell>
        </row>
        <row r="6463">
          <cell r="A6463" t="str">
            <v>RJJ-63V470MG3E</v>
          </cell>
          <cell r="B6463" t="str">
            <v>8x12</v>
          </cell>
          <cell r="C6463">
            <v>969.77599999999995</v>
          </cell>
          <cell r="D6463">
            <v>903.57299999999998</v>
          </cell>
          <cell r="E6463">
            <v>1</v>
          </cell>
        </row>
        <row r="6464">
          <cell r="A6464" t="str">
            <v>RJJ-63V470MG3E-T2</v>
          </cell>
          <cell r="B6464" t="str">
            <v>8x12</v>
          </cell>
          <cell r="C6464">
            <v>991.79700000000003</v>
          </cell>
          <cell r="D6464">
            <v>910.87800000000004</v>
          </cell>
          <cell r="E6464">
            <v>0</v>
          </cell>
        </row>
        <row r="6465">
          <cell r="A6465" t="str">
            <v>RJJ-63V470MG3E-T8</v>
          </cell>
          <cell r="B6465" t="str">
            <v>8x12</v>
          </cell>
          <cell r="C6465">
            <v>991.79700000000003</v>
          </cell>
          <cell r="D6465">
            <v>910.87800000000004</v>
          </cell>
          <cell r="E6465">
            <v>10</v>
          </cell>
        </row>
        <row r="6466">
          <cell r="A6466" t="str">
            <v>RJJ-63V470MH3E-T2</v>
          </cell>
          <cell r="B6466" t="str">
            <v>10x12.5</v>
          </cell>
          <cell r="C6466">
            <v>1843.1030000000001</v>
          </cell>
          <cell r="D6466">
            <v>1444.057</v>
          </cell>
          <cell r="E6466">
            <v>24</v>
          </cell>
        </row>
        <row r="6467">
          <cell r="A6467" t="str">
            <v>RJJ-63V471MGJ6E</v>
          </cell>
          <cell r="B6467" t="str">
            <v>16x25</v>
          </cell>
          <cell r="C6467">
            <v>6008.4390000000003</v>
          </cell>
          <cell r="D6467">
            <v>5687.4970000000003</v>
          </cell>
          <cell r="E6467">
            <v>0</v>
          </cell>
        </row>
        <row r="6468">
          <cell r="A6468" t="str">
            <v>RJJ-63V471MGJ6E-F</v>
          </cell>
          <cell r="B6468" t="str">
            <v>16x25</v>
          </cell>
          <cell r="C6468">
            <v>6189.6409999999996</v>
          </cell>
          <cell r="D6468">
            <v>5836.3860000000004</v>
          </cell>
          <cell r="E6468">
            <v>0</v>
          </cell>
        </row>
        <row r="6469">
          <cell r="A6469" t="str">
            <v>RJJ-63V471MGJ6E-F27</v>
          </cell>
          <cell r="B6469" t="str">
            <v>16x25</v>
          </cell>
          <cell r="C6469">
            <v>6189.6409999999996</v>
          </cell>
          <cell r="D6469">
            <v>5836.3860000000004</v>
          </cell>
          <cell r="E6469">
            <v>1</v>
          </cell>
        </row>
        <row r="6470">
          <cell r="A6470" t="str">
            <v>RJJ-63V471MI8E-F</v>
          </cell>
          <cell r="B6470" t="str">
            <v>12.5x35</v>
          </cell>
          <cell r="C6470">
            <v>7075.4830000000002</v>
          </cell>
          <cell r="D6470">
            <v>7204.3069999999998</v>
          </cell>
          <cell r="E6470">
            <v>4</v>
          </cell>
        </row>
        <row r="6471">
          <cell r="A6471" t="str">
            <v>RJJ-63V471MI8E-S1</v>
          </cell>
          <cell r="B6471" t="str">
            <v>12.5x35</v>
          </cell>
          <cell r="C6471">
            <v>7075.4830000000002</v>
          </cell>
          <cell r="D6471">
            <v>7204.3069999999998</v>
          </cell>
          <cell r="E6471">
            <v>2</v>
          </cell>
        </row>
        <row r="6472">
          <cell r="A6472" t="str">
            <v>RJJ-63V560MH3E</v>
          </cell>
          <cell r="B6472" t="str">
            <v>10x12.5</v>
          </cell>
          <cell r="C6472">
            <v>1815.922</v>
          </cell>
          <cell r="D6472">
            <v>1442.6410000000001</v>
          </cell>
          <cell r="E6472">
            <v>10</v>
          </cell>
        </row>
        <row r="6473">
          <cell r="A6473" t="str">
            <v>RJJ-63V560MH3E-T2</v>
          </cell>
          <cell r="B6473" t="str">
            <v>10x12.5</v>
          </cell>
          <cell r="C6473">
            <v>1843.1030000000001</v>
          </cell>
          <cell r="D6473">
            <v>1444.057</v>
          </cell>
          <cell r="E6473">
            <v>13</v>
          </cell>
        </row>
        <row r="6474">
          <cell r="A6474" t="str">
            <v>RJJ-63V561MI9E</v>
          </cell>
          <cell r="B6474" t="str">
            <v>12.5x40</v>
          </cell>
          <cell r="C6474">
            <v>7500.7579999999998</v>
          </cell>
          <cell r="D6474">
            <v>7659.25</v>
          </cell>
          <cell r="E6474">
            <v>0.5</v>
          </cell>
        </row>
        <row r="6475">
          <cell r="A6475" t="str">
            <v>RJJ-63V680MG4E</v>
          </cell>
          <cell r="B6475" t="str">
            <v>8x15</v>
          </cell>
          <cell r="C6475">
            <v>1109.6969999999999</v>
          </cell>
          <cell r="D6475">
            <v>991.00800000000004</v>
          </cell>
          <cell r="E6475">
            <v>2</v>
          </cell>
        </row>
        <row r="6476">
          <cell r="A6476" t="str">
            <v>RJJ-63V680MH4-T2</v>
          </cell>
          <cell r="B6476" t="str">
            <v>10x16</v>
          </cell>
          <cell r="C6476">
            <v>2108.7600000000002</v>
          </cell>
          <cell r="D6476">
            <v>1690.796</v>
          </cell>
          <cell r="E6476">
            <v>0.5</v>
          </cell>
        </row>
        <row r="6477">
          <cell r="A6477" t="str">
            <v>RJJ-63V680MH4E</v>
          </cell>
          <cell r="B6477" t="str">
            <v>10x16</v>
          </cell>
          <cell r="C6477">
            <v>2081.0569999999998</v>
          </cell>
          <cell r="D6477">
            <v>1686.633</v>
          </cell>
          <cell r="E6477">
            <v>0.1</v>
          </cell>
        </row>
        <row r="6478">
          <cell r="A6478" t="str">
            <v>RJJ-63V680MH4E-T2</v>
          </cell>
          <cell r="B6478" t="str">
            <v>10x16</v>
          </cell>
          <cell r="C6478">
            <v>2108.7600000000002</v>
          </cell>
          <cell r="D6478">
            <v>1690.796</v>
          </cell>
          <cell r="E6478">
            <v>2.5</v>
          </cell>
        </row>
        <row r="6479">
          <cell r="A6479" t="str">
            <v>RJJ-63V681MGJ7E</v>
          </cell>
          <cell r="B6479" t="str">
            <v>16x31.5</v>
          </cell>
          <cell r="C6479">
            <v>9828.7610000000004</v>
          </cell>
          <cell r="D6479">
            <v>10297.233</v>
          </cell>
          <cell r="E6479">
            <v>0</v>
          </cell>
        </row>
        <row r="6480">
          <cell r="A6480" t="str">
            <v>RJJ-63V821MGJ8E</v>
          </cell>
          <cell r="B6480" t="str">
            <v>16x35.5</v>
          </cell>
          <cell r="C6480">
            <v>10249.629999999999</v>
          </cell>
          <cell r="D6480">
            <v>10310.348</v>
          </cell>
          <cell r="E6480">
            <v>2.2000000000000002</v>
          </cell>
        </row>
        <row r="6481">
          <cell r="A6481" t="str">
            <v>RJJ-6V103MGJ9E</v>
          </cell>
          <cell r="B6481" t="str">
            <v>16x40</v>
          </cell>
          <cell r="C6481">
            <v>12185.895</v>
          </cell>
          <cell r="D6481">
            <v>12892.322</v>
          </cell>
          <cell r="E6481">
            <v>0.4</v>
          </cell>
        </row>
        <row r="6482">
          <cell r="A6482" t="str">
            <v>RJJ-6V121ME3#</v>
          </cell>
          <cell r="B6482" t="str">
            <v>5x11.5</v>
          </cell>
          <cell r="C6482">
            <v>424.09199999999998</v>
          </cell>
          <cell r="D6482">
            <v>407.36599999999999</v>
          </cell>
          <cell r="E6482">
            <v>0</v>
          </cell>
        </row>
        <row r="6483">
          <cell r="A6483" t="str">
            <v>RJJ-6V121ME3E</v>
          </cell>
          <cell r="B6483" t="str">
            <v>5x11.5</v>
          </cell>
          <cell r="C6483">
            <v>424.09199999999998</v>
          </cell>
          <cell r="D6483">
            <v>407.36599999999999</v>
          </cell>
          <cell r="E6483">
            <v>2</v>
          </cell>
        </row>
        <row r="6484">
          <cell r="A6484" t="str">
            <v>RJJ-6V122MH5E</v>
          </cell>
          <cell r="B6484" t="str">
            <v>10x20</v>
          </cell>
          <cell r="C6484">
            <v>2456.12</v>
          </cell>
          <cell r="D6484">
            <v>2057.54</v>
          </cell>
          <cell r="E6484">
            <v>3</v>
          </cell>
        </row>
        <row r="6485">
          <cell r="A6485" t="str">
            <v>RJJ-6V122MI4E</v>
          </cell>
          <cell r="B6485" t="str">
            <v>12.5x15</v>
          </cell>
          <cell r="C6485">
            <v>2975.4490000000001</v>
          </cell>
          <cell r="D6485">
            <v>2677.3220000000001</v>
          </cell>
          <cell r="E6485">
            <v>0</v>
          </cell>
        </row>
        <row r="6486">
          <cell r="A6486" t="str">
            <v>RJJ-6V122MI4E-T4</v>
          </cell>
          <cell r="B6486" t="str">
            <v>12.5x15</v>
          </cell>
          <cell r="C6486">
            <v>3007.6869999999999</v>
          </cell>
          <cell r="D6486">
            <v>2664.1109999999999</v>
          </cell>
          <cell r="E6486">
            <v>1</v>
          </cell>
        </row>
        <row r="6487">
          <cell r="A6487" t="str">
            <v>RJJ-6V221MF3E-T36</v>
          </cell>
          <cell r="B6487" t="str">
            <v>6.3x11.5</v>
          </cell>
          <cell r="C6487">
            <v>721.26199999999994</v>
          </cell>
          <cell r="D6487">
            <v>599.21299999999997</v>
          </cell>
          <cell r="E6487">
            <v>6</v>
          </cell>
        </row>
        <row r="6488">
          <cell r="A6488" t="str">
            <v>RJJ-6V222MI5E-F</v>
          </cell>
          <cell r="B6488" t="str">
            <v>12.5x20</v>
          </cell>
          <cell r="C6488">
            <v>3581.018</v>
          </cell>
          <cell r="D6488">
            <v>3215.6129999999998</v>
          </cell>
          <cell r="E6488">
            <v>0</v>
          </cell>
        </row>
        <row r="6489">
          <cell r="A6489" t="str">
            <v>RJJ-6V472MI8E-F</v>
          </cell>
          <cell r="B6489" t="str">
            <v>12.5x35</v>
          </cell>
          <cell r="C6489">
            <v>7075.4830000000002</v>
          </cell>
          <cell r="D6489">
            <v>7204.3069999999998</v>
          </cell>
          <cell r="E6489">
            <v>0</v>
          </cell>
        </row>
        <row r="6490">
          <cell r="A6490" t="str">
            <v>RJJ-6V561MG4E</v>
          </cell>
          <cell r="B6490" t="str">
            <v>8x15</v>
          </cell>
          <cell r="C6490">
            <v>1109.6969999999999</v>
          </cell>
          <cell r="D6490">
            <v>991.00800000000004</v>
          </cell>
          <cell r="E6490">
            <v>0</v>
          </cell>
        </row>
        <row r="6491">
          <cell r="A6491" t="str">
            <v>RJJ-6V561MG4E-T2</v>
          </cell>
          <cell r="B6491" t="str">
            <v>8x15</v>
          </cell>
          <cell r="C6491">
            <v>1133.068</v>
          </cell>
          <cell r="D6491">
            <v>999.827</v>
          </cell>
          <cell r="E6491">
            <v>0</v>
          </cell>
        </row>
        <row r="6492">
          <cell r="A6492" t="str">
            <v>RJJ-6V681MH4E-T2</v>
          </cell>
          <cell r="B6492" t="str">
            <v>10x16</v>
          </cell>
          <cell r="C6492">
            <v>2108.7600000000002</v>
          </cell>
          <cell r="D6492">
            <v>1690.796</v>
          </cell>
          <cell r="E6492">
            <v>8.5</v>
          </cell>
        </row>
        <row r="6493">
          <cell r="A6493" t="str">
            <v>RJP-10V221M-T2</v>
          </cell>
          <cell r="B6493" t="str">
            <v>8x11.5</v>
          </cell>
          <cell r="C6493">
            <v>991.79700000000003</v>
          </cell>
          <cell r="D6493">
            <v>0</v>
          </cell>
          <cell r="E6493">
            <v>0</v>
          </cell>
        </row>
        <row r="6494">
          <cell r="A6494" t="str">
            <v>RL2-10V101M</v>
          </cell>
          <cell r="B6494" t="str">
            <v>6.3x11</v>
          </cell>
          <cell r="C6494">
            <v>591.69799999999998</v>
          </cell>
          <cell r="D6494">
            <v>484.02699999999999</v>
          </cell>
          <cell r="E6494">
            <v>0</v>
          </cell>
        </row>
        <row r="6495">
          <cell r="A6495" t="str">
            <v>RL2-10V101M-T2</v>
          </cell>
          <cell r="B6495" t="str">
            <v>6.3x11</v>
          </cell>
          <cell r="C6495">
            <v>608.40899999999999</v>
          </cell>
          <cell r="D6495">
            <v>491.85500000000002</v>
          </cell>
          <cell r="E6495">
            <v>0</v>
          </cell>
        </row>
        <row r="6496">
          <cell r="A6496" t="str">
            <v>RL2-10V101MF3#-T2</v>
          </cell>
          <cell r="B6496" t="str">
            <v>6.3x11</v>
          </cell>
          <cell r="C6496">
            <v>608.40899999999999</v>
          </cell>
          <cell r="D6496">
            <v>491.85500000000002</v>
          </cell>
          <cell r="E6496">
            <v>2</v>
          </cell>
        </row>
        <row r="6497">
          <cell r="A6497" t="str">
            <v>RL2-10V151M-T8</v>
          </cell>
          <cell r="B6497" t="str">
            <v>8x11.5</v>
          </cell>
          <cell r="C6497">
            <v>761.654</v>
          </cell>
          <cell r="D6497">
            <v>584.39800000000002</v>
          </cell>
          <cell r="E6497">
            <v>0</v>
          </cell>
        </row>
        <row r="6498">
          <cell r="A6498" t="str">
            <v>RL2-10V470K-T36</v>
          </cell>
          <cell r="B6498" t="str">
            <v>5x11</v>
          </cell>
          <cell r="C6498">
            <v>327.52800000000002</v>
          </cell>
          <cell r="D6498">
            <v>307.63200000000001</v>
          </cell>
          <cell r="E6498">
            <v>0</v>
          </cell>
        </row>
        <row r="6499">
          <cell r="A6499" t="str">
            <v>RL2-10V470M</v>
          </cell>
          <cell r="B6499" t="str">
            <v>5x11</v>
          </cell>
          <cell r="C6499">
            <v>310.97899999999998</v>
          </cell>
          <cell r="D6499">
            <v>295.738</v>
          </cell>
          <cell r="E6499">
            <v>0</v>
          </cell>
        </row>
        <row r="6500">
          <cell r="A6500" t="str">
            <v>RL2-10V470M-T2</v>
          </cell>
          <cell r="B6500" t="str">
            <v>5x11</v>
          </cell>
          <cell r="C6500">
            <v>327.52800000000002</v>
          </cell>
          <cell r="D6500">
            <v>307.63200000000001</v>
          </cell>
          <cell r="E6500">
            <v>6</v>
          </cell>
        </row>
        <row r="6501">
          <cell r="A6501" t="str">
            <v>RL2-10V470ME3#-T2</v>
          </cell>
          <cell r="B6501" t="str">
            <v>5x11</v>
          </cell>
          <cell r="C6501">
            <v>327.52800000000002</v>
          </cell>
          <cell r="D6501">
            <v>307.63200000000001</v>
          </cell>
          <cell r="E6501">
            <v>0</v>
          </cell>
        </row>
        <row r="6502">
          <cell r="A6502" t="str">
            <v>RL2-16V100M</v>
          </cell>
          <cell r="B6502" t="str">
            <v>5x11</v>
          </cell>
          <cell r="C6502">
            <v>310.97899999999998</v>
          </cell>
          <cell r="D6502">
            <v>295.738</v>
          </cell>
          <cell r="E6502">
            <v>0</v>
          </cell>
        </row>
        <row r="6503">
          <cell r="A6503" t="str">
            <v>RL2-16V100M-T2</v>
          </cell>
          <cell r="B6503" t="str">
            <v>5x11</v>
          </cell>
          <cell r="C6503">
            <v>327.52800000000002</v>
          </cell>
          <cell r="D6503">
            <v>307.63200000000001</v>
          </cell>
          <cell r="E6503">
            <v>4</v>
          </cell>
        </row>
        <row r="6504">
          <cell r="A6504" t="str">
            <v>RL2-16V100ME3#-T2</v>
          </cell>
          <cell r="B6504" t="str">
            <v>5x11</v>
          </cell>
          <cell r="C6504">
            <v>327.52800000000002</v>
          </cell>
          <cell r="D6504">
            <v>307.63200000000001</v>
          </cell>
          <cell r="E6504">
            <v>0</v>
          </cell>
        </row>
        <row r="6505">
          <cell r="A6505" t="str">
            <v>RL2-16V101M</v>
          </cell>
          <cell r="B6505" t="str">
            <v>8x11.5</v>
          </cell>
          <cell r="C6505">
            <v>739.78</v>
          </cell>
          <cell r="D6505">
            <v>573.36599999999999</v>
          </cell>
          <cell r="E6505">
            <v>0</v>
          </cell>
        </row>
        <row r="6506">
          <cell r="A6506" t="str">
            <v>RL2-16V220M</v>
          </cell>
          <cell r="B6506" t="str">
            <v>5x11</v>
          </cell>
          <cell r="C6506">
            <v>310.97899999999998</v>
          </cell>
          <cell r="D6506">
            <v>295.738</v>
          </cell>
          <cell r="E6506">
            <v>0</v>
          </cell>
        </row>
        <row r="6507">
          <cell r="A6507" t="str">
            <v>RL2-16V220M-T2</v>
          </cell>
          <cell r="B6507" t="str">
            <v>5x11</v>
          </cell>
          <cell r="C6507">
            <v>327.52800000000002</v>
          </cell>
          <cell r="D6507">
            <v>307.63200000000001</v>
          </cell>
          <cell r="E6507">
            <v>0</v>
          </cell>
        </row>
        <row r="6508">
          <cell r="A6508" t="str">
            <v>RL2-16V470M</v>
          </cell>
          <cell r="B6508" t="str">
            <v>6.3x11</v>
          </cell>
          <cell r="C6508">
            <v>591.69799999999998</v>
          </cell>
          <cell r="D6508">
            <v>484.02699999999999</v>
          </cell>
          <cell r="E6508">
            <v>0</v>
          </cell>
        </row>
        <row r="6509">
          <cell r="A6509" t="str">
            <v>RL2-16V470M-T2</v>
          </cell>
          <cell r="B6509" t="str">
            <v>6.3x11</v>
          </cell>
          <cell r="C6509">
            <v>608.40899999999999</v>
          </cell>
          <cell r="D6509">
            <v>491.85500000000002</v>
          </cell>
          <cell r="E6509">
            <v>0</v>
          </cell>
        </row>
        <row r="6510">
          <cell r="A6510" t="str">
            <v>RL2-25V100M</v>
          </cell>
          <cell r="B6510" t="str">
            <v>5x11</v>
          </cell>
          <cell r="C6510">
            <v>310.97899999999998</v>
          </cell>
          <cell r="D6510">
            <v>295.738</v>
          </cell>
          <cell r="E6510">
            <v>0</v>
          </cell>
        </row>
        <row r="6511">
          <cell r="A6511" t="str">
            <v>RL2-25V100M-T2</v>
          </cell>
          <cell r="B6511" t="str">
            <v>5x11</v>
          </cell>
          <cell r="C6511">
            <v>327.52800000000002</v>
          </cell>
          <cell r="D6511">
            <v>307.63200000000001</v>
          </cell>
          <cell r="E6511">
            <v>0</v>
          </cell>
        </row>
        <row r="6512">
          <cell r="A6512" t="str">
            <v>RL2-25V220M</v>
          </cell>
          <cell r="B6512" t="str">
            <v>5x11</v>
          </cell>
          <cell r="C6512">
            <v>310.97899999999998</v>
          </cell>
          <cell r="D6512">
            <v>295.738</v>
          </cell>
          <cell r="E6512">
            <v>0</v>
          </cell>
        </row>
        <row r="6513">
          <cell r="A6513" t="str">
            <v>RL2-25V220M-T2</v>
          </cell>
          <cell r="B6513" t="str">
            <v>5x11</v>
          </cell>
          <cell r="C6513">
            <v>327.52800000000002</v>
          </cell>
          <cell r="D6513">
            <v>307.63200000000001</v>
          </cell>
          <cell r="E6513">
            <v>0</v>
          </cell>
        </row>
        <row r="6514">
          <cell r="A6514" t="str">
            <v>RL2-35V100M</v>
          </cell>
          <cell r="B6514" t="str">
            <v>5x11</v>
          </cell>
          <cell r="C6514">
            <v>310.97899999999998</v>
          </cell>
          <cell r="D6514">
            <v>295.738</v>
          </cell>
          <cell r="E6514">
            <v>0</v>
          </cell>
        </row>
        <row r="6515">
          <cell r="A6515" t="str">
            <v>RL2-35V100M-S1</v>
          </cell>
          <cell r="B6515" t="str">
            <v>5x11</v>
          </cell>
          <cell r="C6515">
            <v>327.19299999999998</v>
          </cell>
          <cell r="D6515">
            <v>307.20800000000003</v>
          </cell>
          <cell r="E6515">
            <v>0</v>
          </cell>
        </row>
        <row r="6516">
          <cell r="A6516" t="str">
            <v>RL2-50V010M</v>
          </cell>
          <cell r="B6516" t="str">
            <v>5x11</v>
          </cell>
          <cell r="C6516">
            <v>310.97899999999998</v>
          </cell>
          <cell r="D6516">
            <v>295.738</v>
          </cell>
          <cell r="E6516">
            <v>4</v>
          </cell>
        </row>
        <row r="6517">
          <cell r="A6517" t="str">
            <v>RL2-50V010M-T2</v>
          </cell>
          <cell r="B6517" t="str">
            <v>5x11</v>
          </cell>
          <cell r="C6517">
            <v>327.52800000000002</v>
          </cell>
          <cell r="D6517">
            <v>307.63200000000001</v>
          </cell>
          <cell r="E6517">
            <v>7</v>
          </cell>
        </row>
        <row r="6518">
          <cell r="A6518" t="str">
            <v>RL2-50V010ME3#</v>
          </cell>
          <cell r="B6518" t="str">
            <v>5x11</v>
          </cell>
          <cell r="C6518">
            <v>310.97899999999998</v>
          </cell>
          <cell r="D6518">
            <v>295.738</v>
          </cell>
          <cell r="E6518">
            <v>0</v>
          </cell>
        </row>
        <row r="6519">
          <cell r="A6519" t="str">
            <v>RL2-50V010ME3#-T2</v>
          </cell>
          <cell r="B6519" t="str">
            <v>5x11</v>
          </cell>
          <cell r="C6519">
            <v>327.52800000000002</v>
          </cell>
          <cell r="D6519">
            <v>307.63200000000001</v>
          </cell>
          <cell r="E6519">
            <v>10</v>
          </cell>
        </row>
        <row r="6520">
          <cell r="A6520" t="str">
            <v>RL2-50V220M</v>
          </cell>
          <cell r="B6520" t="str">
            <v>6.3x11</v>
          </cell>
          <cell r="C6520">
            <v>591.69799999999998</v>
          </cell>
          <cell r="D6520">
            <v>484.02699999999999</v>
          </cell>
          <cell r="E6520">
            <v>6</v>
          </cell>
        </row>
        <row r="6521">
          <cell r="A6521" t="str">
            <v>RL2-50V220MF3#</v>
          </cell>
          <cell r="B6521" t="str">
            <v>6.3x11</v>
          </cell>
          <cell r="C6521">
            <v>591.69799999999998</v>
          </cell>
          <cell r="D6521">
            <v>484.02699999999999</v>
          </cell>
          <cell r="E6521">
            <v>0</v>
          </cell>
        </row>
        <row r="6522">
          <cell r="A6522" t="str">
            <v>RL2-50V220MF3#-T2</v>
          </cell>
          <cell r="B6522" t="str">
            <v>6.3x11</v>
          </cell>
          <cell r="C6522">
            <v>608.40899999999999</v>
          </cell>
          <cell r="D6522">
            <v>491.85500000000002</v>
          </cell>
          <cell r="E6522">
            <v>0</v>
          </cell>
        </row>
        <row r="6523">
          <cell r="A6523" t="str">
            <v>RL2-50V2R2M</v>
          </cell>
          <cell r="B6523" t="str">
            <v>5x11</v>
          </cell>
          <cell r="C6523">
            <v>310.97899999999998</v>
          </cell>
          <cell r="D6523">
            <v>295.738</v>
          </cell>
          <cell r="E6523">
            <v>0</v>
          </cell>
        </row>
        <row r="6524">
          <cell r="A6524" t="str">
            <v>RL2-50V2R2M-T2</v>
          </cell>
          <cell r="B6524" t="str">
            <v>5x11</v>
          </cell>
          <cell r="C6524">
            <v>327.52800000000002</v>
          </cell>
          <cell r="D6524">
            <v>307.63200000000001</v>
          </cell>
          <cell r="E6524">
            <v>0</v>
          </cell>
        </row>
        <row r="6525">
          <cell r="A6525" t="str">
            <v>RL2-50V3R3M</v>
          </cell>
          <cell r="B6525" t="str">
            <v>5x11</v>
          </cell>
          <cell r="C6525">
            <v>310.97899999999998</v>
          </cell>
          <cell r="D6525">
            <v>295.738</v>
          </cell>
          <cell r="E6525">
            <v>0</v>
          </cell>
        </row>
        <row r="6526">
          <cell r="A6526" t="str">
            <v>RL2-50V3R3M-T2</v>
          </cell>
          <cell r="B6526" t="str">
            <v>5x11</v>
          </cell>
          <cell r="C6526">
            <v>327.52800000000002</v>
          </cell>
          <cell r="D6526">
            <v>307.63200000000001</v>
          </cell>
          <cell r="E6526">
            <v>6</v>
          </cell>
        </row>
        <row r="6527">
          <cell r="A6527" t="str">
            <v>RL2-50V470KF3</v>
          </cell>
          <cell r="B6527" t="str">
            <v>6.3x11</v>
          </cell>
          <cell r="C6527">
            <v>591.69799999999998</v>
          </cell>
          <cell r="D6527">
            <v>484.02699999999999</v>
          </cell>
          <cell r="E6527">
            <v>0</v>
          </cell>
        </row>
        <row r="6528">
          <cell r="A6528" t="str">
            <v>RL2-50V4R7M</v>
          </cell>
          <cell r="B6528" t="str">
            <v>5x11</v>
          </cell>
          <cell r="C6528">
            <v>310.97899999999998</v>
          </cell>
          <cell r="D6528">
            <v>295.738</v>
          </cell>
          <cell r="E6528">
            <v>0</v>
          </cell>
        </row>
        <row r="6529">
          <cell r="A6529" t="str">
            <v>RL2-50V4R7M-T2</v>
          </cell>
          <cell r="B6529" t="str">
            <v>5x11</v>
          </cell>
          <cell r="C6529">
            <v>327.52800000000002</v>
          </cell>
          <cell r="D6529">
            <v>307.63200000000001</v>
          </cell>
          <cell r="E6529">
            <v>0</v>
          </cell>
        </row>
        <row r="6530">
          <cell r="A6530" t="str">
            <v>RL2-50VR47M</v>
          </cell>
          <cell r="B6530" t="str">
            <v>5x11</v>
          </cell>
          <cell r="C6530">
            <v>310.97899999999998</v>
          </cell>
          <cell r="D6530">
            <v>295.738</v>
          </cell>
          <cell r="E6530">
            <v>0</v>
          </cell>
        </row>
        <row r="6531">
          <cell r="A6531" t="str">
            <v>RL2-50VR47M-T2</v>
          </cell>
          <cell r="B6531" t="str">
            <v>5x11</v>
          </cell>
          <cell r="C6531">
            <v>327.52800000000002</v>
          </cell>
          <cell r="D6531">
            <v>307.63200000000001</v>
          </cell>
          <cell r="E6531">
            <v>0</v>
          </cell>
        </row>
        <row r="6532">
          <cell r="A6532" t="str">
            <v>RL2-6V471M</v>
          </cell>
          <cell r="B6532" t="str">
            <v>10x12.5</v>
          </cell>
          <cell r="C6532">
            <v>1363.51</v>
          </cell>
          <cell r="D6532">
            <v>1045.568</v>
          </cell>
          <cell r="E6532">
            <v>1</v>
          </cell>
        </row>
        <row r="6533">
          <cell r="A6533" t="str">
            <v>RL2-6V471M-T2</v>
          </cell>
          <cell r="B6533" t="str">
            <v>10x12.5</v>
          </cell>
          <cell r="C6533">
            <v>1390.9369999999999</v>
          </cell>
          <cell r="D6533">
            <v>1059.164</v>
          </cell>
          <cell r="E6533">
            <v>3.5</v>
          </cell>
        </row>
        <row r="6534">
          <cell r="A6534" t="str">
            <v>RLB-10V101MV2W2-T2</v>
          </cell>
          <cell r="B6534" t="str">
            <v>8x11.5</v>
          </cell>
          <cell r="C6534">
            <v>761.654</v>
          </cell>
          <cell r="D6534">
            <v>584.39800000000002</v>
          </cell>
          <cell r="E6534">
            <v>0</v>
          </cell>
        </row>
        <row r="6535">
          <cell r="A6535" t="str">
            <v>RLB-10V101MV2Z</v>
          </cell>
          <cell r="B6535" t="str">
            <v>8x11.5</v>
          </cell>
          <cell r="C6535">
            <v>739.78</v>
          </cell>
          <cell r="D6535">
            <v>573.36599999999999</v>
          </cell>
          <cell r="E6535">
            <v>6</v>
          </cell>
        </row>
        <row r="6536">
          <cell r="A6536" t="str">
            <v>RLB-10V101MV2Z-F</v>
          </cell>
          <cell r="B6536" t="str">
            <v>8x11.5</v>
          </cell>
          <cell r="C6536">
            <v>756.36300000000006</v>
          </cell>
          <cell r="D6536">
            <v>585.35500000000002</v>
          </cell>
          <cell r="E6536">
            <v>0</v>
          </cell>
        </row>
        <row r="6537">
          <cell r="A6537" t="str">
            <v>RLB-10V101MV2Z-F1</v>
          </cell>
          <cell r="B6537" t="str">
            <v>8x11.5</v>
          </cell>
          <cell r="C6537">
            <v>756.36300000000006</v>
          </cell>
          <cell r="D6537">
            <v>585.35500000000002</v>
          </cell>
          <cell r="E6537">
            <v>0</v>
          </cell>
        </row>
        <row r="6538">
          <cell r="A6538" t="str">
            <v>RLB-10V101MV2Z-T2</v>
          </cell>
          <cell r="B6538" t="str">
            <v>8x11.5</v>
          </cell>
          <cell r="C6538">
            <v>761.654</v>
          </cell>
          <cell r="D6538">
            <v>584.39800000000002</v>
          </cell>
          <cell r="E6538">
            <v>0</v>
          </cell>
        </row>
        <row r="6539">
          <cell r="A6539" t="str">
            <v>RLB-10V102MV2Z</v>
          </cell>
          <cell r="B6539" t="str">
            <v>12.5x25</v>
          </cell>
          <cell r="C6539">
            <v>2758.085</v>
          </cell>
          <cell r="D6539">
            <v>2449.0990000000002</v>
          </cell>
          <cell r="E6539">
            <v>0.5</v>
          </cell>
        </row>
        <row r="6540">
          <cell r="A6540" t="str">
            <v>RLB-10V220MAGZ</v>
          </cell>
          <cell r="B6540" t="str">
            <v>5x11</v>
          </cell>
          <cell r="C6540">
            <v>310.97899999999998</v>
          </cell>
          <cell r="D6540">
            <v>295.738</v>
          </cell>
          <cell r="E6540">
            <v>0</v>
          </cell>
        </row>
        <row r="6541">
          <cell r="A6541" t="str">
            <v>RLB-10V220MAGZ-T10</v>
          </cell>
          <cell r="B6541" t="str">
            <v>5x11</v>
          </cell>
          <cell r="C6541">
            <v>327.52800000000002</v>
          </cell>
          <cell r="D6541">
            <v>307.63200000000001</v>
          </cell>
          <cell r="E6541">
            <v>0</v>
          </cell>
        </row>
        <row r="6542">
          <cell r="A6542" t="str">
            <v>RLB-10V220Z</v>
          </cell>
          <cell r="B6542" t="str">
            <v>5x11</v>
          </cell>
          <cell r="C6542">
            <v>310.97899999999998</v>
          </cell>
          <cell r="D6542">
            <v>295.738</v>
          </cell>
          <cell r="E6542">
            <v>0</v>
          </cell>
        </row>
        <row r="6543">
          <cell r="A6543" t="str">
            <v>RLB-10V220Z-F</v>
          </cell>
          <cell r="B6543" t="str">
            <v>5x11</v>
          </cell>
          <cell r="C6543">
            <v>327.19299999999998</v>
          </cell>
          <cell r="D6543">
            <v>307.20800000000003</v>
          </cell>
          <cell r="E6543">
            <v>0</v>
          </cell>
        </row>
        <row r="6544">
          <cell r="A6544" t="str">
            <v>RLB-10V220Z-F1</v>
          </cell>
          <cell r="B6544" t="str">
            <v>5x11</v>
          </cell>
          <cell r="C6544">
            <v>327.19299999999998</v>
          </cell>
          <cell r="D6544">
            <v>307.20800000000003</v>
          </cell>
          <cell r="E6544">
            <v>0</v>
          </cell>
        </row>
        <row r="6545">
          <cell r="A6545" t="str">
            <v>RLB-10V220Z-S1</v>
          </cell>
          <cell r="B6545" t="str">
            <v>5x11</v>
          </cell>
          <cell r="C6545">
            <v>327.19299999999998</v>
          </cell>
          <cell r="D6545">
            <v>307.20800000000003</v>
          </cell>
          <cell r="E6545">
            <v>0</v>
          </cell>
        </row>
        <row r="6546">
          <cell r="A6546" t="str">
            <v>RLB-10V220Z-T2</v>
          </cell>
          <cell r="B6546" t="str">
            <v>5x11</v>
          </cell>
          <cell r="C6546">
            <v>327.52800000000002</v>
          </cell>
          <cell r="D6546">
            <v>307.63200000000001</v>
          </cell>
          <cell r="E6546">
            <v>18</v>
          </cell>
        </row>
        <row r="6547">
          <cell r="A6547" t="str">
            <v>RLB-10V221MV2Z</v>
          </cell>
          <cell r="B6547" t="str">
            <v>10x16</v>
          </cell>
          <cell r="C6547">
            <v>1363.51</v>
          </cell>
          <cell r="D6547">
            <v>1287.1869999999999</v>
          </cell>
          <cell r="E6547">
            <v>0</v>
          </cell>
        </row>
        <row r="6548">
          <cell r="A6548" t="str">
            <v>RLB-10V221MV2Z-F</v>
          </cell>
          <cell r="B6548" t="str">
            <v>10x16</v>
          </cell>
          <cell r="C6548">
            <v>1425.3689999999999</v>
          </cell>
          <cell r="D6548">
            <v>1333.8309999999999</v>
          </cell>
          <cell r="E6548">
            <v>0</v>
          </cell>
        </row>
        <row r="6549">
          <cell r="A6549" t="str">
            <v>RLB-10V221MV2Z-T2</v>
          </cell>
          <cell r="B6549" t="str">
            <v>10x16</v>
          </cell>
          <cell r="C6549">
            <v>1390.9369999999999</v>
          </cell>
          <cell r="D6549">
            <v>1289.174</v>
          </cell>
          <cell r="E6549">
            <v>0</v>
          </cell>
        </row>
        <row r="6550">
          <cell r="A6550" t="str">
            <v>RLB-10V330K</v>
          </cell>
          <cell r="B6550" t="str">
            <v>6.3x11</v>
          </cell>
          <cell r="C6550">
            <v>591.69799999999998</v>
          </cell>
          <cell r="D6550">
            <v>484.02699999999999</v>
          </cell>
          <cell r="E6550">
            <v>0</v>
          </cell>
        </row>
        <row r="6551">
          <cell r="A6551" t="str">
            <v>RLB-10V330KV2</v>
          </cell>
          <cell r="B6551" t="str">
            <v>6.3x11</v>
          </cell>
          <cell r="C6551">
            <v>591.69799999999998</v>
          </cell>
          <cell r="D6551">
            <v>484.02699999999999</v>
          </cell>
          <cell r="E6551">
            <v>0</v>
          </cell>
        </row>
        <row r="6552">
          <cell r="A6552" t="str">
            <v>RLB-10V331MV2</v>
          </cell>
          <cell r="B6552" t="str">
            <v>10x20</v>
          </cell>
          <cell r="C6552">
            <v>1363.51</v>
          </cell>
          <cell r="D6552">
            <v>1586.1179999999999</v>
          </cell>
          <cell r="E6552">
            <v>0</v>
          </cell>
        </row>
        <row r="6553">
          <cell r="A6553" t="str">
            <v>RLB-10V331MV2-T2</v>
          </cell>
          <cell r="B6553" t="str">
            <v>10x20</v>
          </cell>
          <cell r="C6553">
            <v>1390.9369999999999</v>
          </cell>
          <cell r="D6553">
            <v>1598.077</v>
          </cell>
          <cell r="E6553">
            <v>0</v>
          </cell>
        </row>
        <row r="6554">
          <cell r="A6554" t="str">
            <v>RLB-10V470MF2</v>
          </cell>
          <cell r="B6554" t="str">
            <v>6.3x11</v>
          </cell>
          <cell r="C6554">
            <v>591.69799999999998</v>
          </cell>
          <cell r="D6554">
            <v>484.02699999999999</v>
          </cell>
          <cell r="E6554">
            <v>0</v>
          </cell>
        </row>
        <row r="6555">
          <cell r="A6555" t="str">
            <v>RLB-10V470MV2W2-T2</v>
          </cell>
          <cell r="B6555" t="str">
            <v>6.3x11</v>
          </cell>
          <cell r="C6555">
            <v>608.40899999999999</v>
          </cell>
          <cell r="D6555">
            <v>491.85500000000002</v>
          </cell>
          <cell r="E6555">
            <v>0</v>
          </cell>
        </row>
        <row r="6556">
          <cell r="A6556" t="str">
            <v>RLB-10V470MV2Z</v>
          </cell>
          <cell r="B6556" t="str">
            <v>6.3x11</v>
          </cell>
          <cell r="C6556">
            <v>591.69799999999998</v>
          </cell>
          <cell r="D6556">
            <v>484.02699999999999</v>
          </cell>
          <cell r="E6556">
            <v>2</v>
          </cell>
        </row>
        <row r="6557">
          <cell r="A6557" t="str">
            <v>RLB-10V470MV2Z-F</v>
          </cell>
          <cell r="B6557" t="str">
            <v>6.3x11</v>
          </cell>
          <cell r="C6557">
            <v>605.83799999999997</v>
          </cell>
          <cell r="D6557">
            <v>494.08800000000002</v>
          </cell>
          <cell r="E6557">
            <v>0</v>
          </cell>
        </row>
        <row r="6558">
          <cell r="A6558" t="str">
            <v>RLB-10V470MV2Z-F1</v>
          </cell>
          <cell r="B6558" t="str">
            <v>6.3x11</v>
          </cell>
          <cell r="C6558">
            <v>605.83799999999997</v>
          </cell>
          <cell r="D6558">
            <v>494.08800000000002</v>
          </cell>
          <cell r="E6558">
            <v>6</v>
          </cell>
        </row>
        <row r="6559">
          <cell r="A6559" t="str">
            <v>RLB-10V470MV2Z-T2</v>
          </cell>
          <cell r="B6559" t="str">
            <v>6.3x11</v>
          </cell>
          <cell r="C6559">
            <v>608.40899999999999</v>
          </cell>
          <cell r="D6559">
            <v>491.85500000000002</v>
          </cell>
          <cell r="E6559">
            <v>0</v>
          </cell>
        </row>
        <row r="6560">
          <cell r="A6560" t="str">
            <v>RLB-10V471MV2Z</v>
          </cell>
          <cell r="B6560" t="str">
            <v>12.5x20</v>
          </cell>
          <cell r="C6560">
            <v>2593.424</v>
          </cell>
          <cell r="D6560">
            <v>0</v>
          </cell>
          <cell r="E6560">
            <v>0</v>
          </cell>
        </row>
        <row r="6561">
          <cell r="A6561" t="str">
            <v>RLB-10V471MV2Z-F</v>
          </cell>
          <cell r="B6561" t="str">
            <v>12.5x20</v>
          </cell>
          <cell r="C6561">
            <v>2826.471</v>
          </cell>
          <cell r="D6561">
            <v>0</v>
          </cell>
          <cell r="E6561">
            <v>0</v>
          </cell>
        </row>
        <row r="6562">
          <cell r="A6562" t="str">
            <v>RLB-10V471MV2Z-F9</v>
          </cell>
          <cell r="B6562" t="str">
            <v>12.5x20</v>
          </cell>
          <cell r="C6562">
            <v>2826.471</v>
          </cell>
          <cell r="D6562">
            <v>0</v>
          </cell>
          <cell r="E6562">
            <v>0</v>
          </cell>
        </row>
        <row r="6563">
          <cell r="A6563" t="str">
            <v>RLB-16V100M</v>
          </cell>
          <cell r="B6563" t="str">
            <v>5x11</v>
          </cell>
          <cell r="C6563">
            <v>310.97899999999998</v>
          </cell>
          <cell r="D6563">
            <v>295.738</v>
          </cell>
          <cell r="E6563">
            <v>0</v>
          </cell>
        </row>
        <row r="6564">
          <cell r="A6564" t="str">
            <v>RLB-16V100MV2Z</v>
          </cell>
          <cell r="B6564" t="str">
            <v>5x11</v>
          </cell>
          <cell r="C6564">
            <v>310.97899999999998</v>
          </cell>
          <cell r="D6564">
            <v>295.738</v>
          </cell>
          <cell r="E6564">
            <v>0</v>
          </cell>
        </row>
        <row r="6565">
          <cell r="A6565" t="str">
            <v>RLB-16V100MV2Z-F1</v>
          </cell>
          <cell r="B6565" t="str">
            <v>5x11</v>
          </cell>
          <cell r="C6565">
            <v>327.19299999999998</v>
          </cell>
          <cell r="D6565">
            <v>307.20800000000003</v>
          </cell>
          <cell r="E6565">
            <v>0</v>
          </cell>
        </row>
        <row r="6566">
          <cell r="A6566" t="str">
            <v>RLB-16V100Z</v>
          </cell>
          <cell r="B6566" t="str">
            <v>5x11</v>
          </cell>
          <cell r="C6566">
            <v>310.97899999999998</v>
          </cell>
          <cell r="D6566">
            <v>295.738</v>
          </cell>
          <cell r="E6566">
            <v>0</v>
          </cell>
        </row>
        <row r="6567">
          <cell r="A6567" t="str">
            <v>RLB-16V100Z-F</v>
          </cell>
          <cell r="B6567" t="str">
            <v>5x11</v>
          </cell>
          <cell r="C6567">
            <v>327.19299999999998</v>
          </cell>
          <cell r="D6567">
            <v>307.20800000000003</v>
          </cell>
          <cell r="E6567">
            <v>0</v>
          </cell>
        </row>
        <row r="6568">
          <cell r="A6568" t="str">
            <v>RLB-16V100Z-F1</v>
          </cell>
          <cell r="B6568" t="str">
            <v>5x11</v>
          </cell>
          <cell r="C6568">
            <v>327.19299999999998</v>
          </cell>
          <cell r="D6568">
            <v>307.20800000000003</v>
          </cell>
          <cell r="E6568">
            <v>0</v>
          </cell>
        </row>
        <row r="6569">
          <cell r="A6569" t="str">
            <v>RLB-16V100Z-T2</v>
          </cell>
          <cell r="B6569" t="str">
            <v>5x11</v>
          </cell>
          <cell r="C6569">
            <v>327.52800000000002</v>
          </cell>
          <cell r="D6569">
            <v>307.63200000000001</v>
          </cell>
          <cell r="E6569">
            <v>2</v>
          </cell>
        </row>
        <row r="6570">
          <cell r="A6570" t="str">
            <v>RLB-16V101MV2Z</v>
          </cell>
          <cell r="B6570" t="str">
            <v>10x12.5</v>
          </cell>
          <cell r="C6570">
            <v>1363.51</v>
          </cell>
          <cell r="D6570">
            <v>1045.568</v>
          </cell>
          <cell r="E6570">
            <v>1</v>
          </cell>
        </row>
        <row r="6571">
          <cell r="A6571" t="str">
            <v>RLB-16V101MV2Z-F</v>
          </cell>
          <cell r="B6571" t="str">
            <v>10x12.5</v>
          </cell>
          <cell r="C6571">
            <v>1425.3689999999999</v>
          </cell>
          <cell r="D6571">
            <v>1089.1949999999999</v>
          </cell>
          <cell r="E6571">
            <v>0</v>
          </cell>
        </row>
        <row r="6572">
          <cell r="A6572" t="str">
            <v>RLB-16V101MV2Z-F27</v>
          </cell>
          <cell r="B6572" t="str">
            <v>10x12.5</v>
          </cell>
          <cell r="C6572">
            <v>1425.3689999999999</v>
          </cell>
          <cell r="D6572">
            <v>1089.1949999999999</v>
          </cell>
          <cell r="E6572">
            <v>0</v>
          </cell>
        </row>
        <row r="6573">
          <cell r="A6573" t="str">
            <v>RLB-16V101MV2Z-T2</v>
          </cell>
          <cell r="B6573" t="str">
            <v>10x12.5</v>
          </cell>
          <cell r="C6573">
            <v>1390.9369999999999</v>
          </cell>
          <cell r="D6573">
            <v>1059.164</v>
          </cell>
          <cell r="E6573">
            <v>0</v>
          </cell>
        </row>
        <row r="6574">
          <cell r="A6574" t="str">
            <v>RLB-16V102MV2Z</v>
          </cell>
          <cell r="B6574" t="str">
            <v>16x25</v>
          </cell>
          <cell r="C6574">
            <v>4371.058</v>
          </cell>
          <cell r="D6574">
            <v>0</v>
          </cell>
          <cell r="E6574">
            <v>0</v>
          </cell>
        </row>
        <row r="6575">
          <cell r="A6575" t="str">
            <v>RLB-16V102MV2Z-F</v>
          </cell>
          <cell r="B6575" t="str">
            <v>16x25</v>
          </cell>
          <cell r="C6575">
            <v>4420.1319999999996</v>
          </cell>
          <cell r="D6575">
            <v>0</v>
          </cell>
          <cell r="E6575">
            <v>0</v>
          </cell>
        </row>
        <row r="6576">
          <cell r="A6576" t="str">
            <v>RLB-16V220K</v>
          </cell>
          <cell r="B6576" t="str">
            <v>6.3x11</v>
          </cell>
          <cell r="C6576">
            <v>591.69799999999998</v>
          </cell>
          <cell r="D6576">
            <v>484.02699999999999</v>
          </cell>
          <cell r="E6576">
            <v>0</v>
          </cell>
        </row>
        <row r="6577">
          <cell r="A6577" t="str">
            <v>RLB-16V220MV2-T2</v>
          </cell>
          <cell r="B6577" t="str">
            <v>6.3x11</v>
          </cell>
          <cell r="C6577">
            <v>608.40899999999999</v>
          </cell>
          <cell r="D6577">
            <v>491.85500000000002</v>
          </cell>
          <cell r="E6577">
            <v>0</v>
          </cell>
        </row>
        <row r="6578">
          <cell r="A6578" t="str">
            <v>RLB-16V220MV2W2-T2</v>
          </cell>
          <cell r="B6578" t="str">
            <v>6.3x11</v>
          </cell>
          <cell r="C6578">
            <v>608.40899999999999</v>
          </cell>
          <cell r="D6578">
            <v>491.85500000000002</v>
          </cell>
          <cell r="E6578">
            <v>0</v>
          </cell>
        </row>
        <row r="6579">
          <cell r="A6579" t="str">
            <v>RLB-16V220MV2Z</v>
          </cell>
          <cell r="B6579" t="str">
            <v>6.3x11</v>
          </cell>
          <cell r="C6579">
            <v>591.69799999999998</v>
          </cell>
          <cell r="D6579">
            <v>484.02699999999999</v>
          </cell>
          <cell r="E6579">
            <v>0</v>
          </cell>
        </row>
        <row r="6580">
          <cell r="A6580" t="str">
            <v>RLB-16V220MV2Z-F</v>
          </cell>
          <cell r="B6580" t="str">
            <v>6.3x11</v>
          </cell>
          <cell r="C6580">
            <v>605.83799999999997</v>
          </cell>
          <cell r="D6580">
            <v>494.08800000000002</v>
          </cell>
          <cell r="E6580">
            <v>0</v>
          </cell>
        </row>
        <row r="6581">
          <cell r="A6581" t="str">
            <v>RLB-16V220MV2Z-T2</v>
          </cell>
          <cell r="B6581" t="str">
            <v>6.3x11</v>
          </cell>
          <cell r="C6581">
            <v>608.40899999999999</v>
          </cell>
          <cell r="D6581">
            <v>491.85500000000002</v>
          </cell>
          <cell r="E6581">
            <v>0</v>
          </cell>
        </row>
        <row r="6582">
          <cell r="A6582" t="str">
            <v>RLB-16V221MV2Z</v>
          </cell>
          <cell r="B6582" t="str">
            <v>10x20</v>
          </cell>
          <cell r="C6582">
            <v>1363.51</v>
          </cell>
          <cell r="D6582">
            <v>1586.1179999999999</v>
          </cell>
          <cell r="E6582">
            <v>1</v>
          </cell>
        </row>
        <row r="6583">
          <cell r="A6583" t="str">
            <v>RLB-16V221MV2Z-F</v>
          </cell>
          <cell r="B6583" t="str">
            <v>10x20</v>
          </cell>
          <cell r="C6583">
            <v>1425.3689999999999</v>
          </cell>
          <cell r="D6583">
            <v>1636.134</v>
          </cell>
          <cell r="E6583">
            <v>0</v>
          </cell>
        </row>
        <row r="6584">
          <cell r="A6584" t="str">
            <v>RLB-16V222MAGZ-S1</v>
          </cell>
          <cell r="B6584" t="str">
            <v>18x35.5</v>
          </cell>
          <cell r="C6584">
            <v>8678.2060000000001</v>
          </cell>
          <cell r="D6584">
            <v>8394.3269999999993</v>
          </cell>
          <cell r="E6584">
            <v>0</v>
          </cell>
        </row>
        <row r="6585">
          <cell r="A6585" t="str">
            <v>RLB-16V330MAGZ-T58</v>
          </cell>
          <cell r="B6585" t="str">
            <v>6.3x11</v>
          </cell>
          <cell r="C6585">
            <v>608.40899999999999</v>
          </cell>
          <cell r="D6585">
            <v>491.85500000000002</v>
          </cell>
          <cell r="E6585">
            <v>2</v>
          </cell>
        </row>
        <row r="6586">
          <cell r="A6586" t="str">
            <v>RLB-16V330MS</v>
          </cell>
          <cell r="B6586" t="str">
            <v>5x11</v>
          </cell>
          <cell r="C6586">
            <v>310.97899999999998</v>
          </cell>
          <cell r="D6586">
            <v>295.738</v>
          </cell>
          <cell r="E6586">
            <v>4</v>
          </cell>
        </row>
        <row r="6587">
          <cell r="A6587" t="str">
            <v>RLB-16V330MV2Z</v>
          </cell>
          <cell r="B6587" t="str">
            <v>6.3x11</v>
          </cell>
          <cell r="C6587">
            <v>591.69799999999998</v>
          </cell>
          <cell r="D6587">
            <v>484.02699999999999</v>
          </cell>
          <cell r="E6587">
            <v>0</v>
          </cell>
        </row>
        <row r="6588">
          <cell r="A6588" t="str">
            <v>RLB-16V330MV2Z-F</v>
          </cell>
          <cell r="B6588" t="str">
            <v>6.3x11</v>
          </cell>
          <cell r="C6588">
            <v>605.83799999999997</v>
          </cell>
          <cell r="D6588">
            <v>494.08800000000002</v>
          </cell>
          <cell r="E6588">
            <v>6</v>
          </cell>
        </row>
        <row r="6589">
          <cell r="A6589" t="str">
            <v>RLB-16V330MV2Z-T2</v>
          </cell>
          <cell r="B6589" t="str">
            <v>6.3x11</v>
          </cell>
          <cell r="C6589">
            <v>608.40899999999999</v>
          </cell>
          <cell r="D6589">
            <v>491.85500000000002</v>
          </cell>
          <cell r="E6589">
            <v>0</v>
          </cell>
        </row>
        <row r="6590">
          <cell r="A6590" t="str">
            <v>RLB-16V330Z</v>
          </cell>
          <cell r="B6590" t="str">
            <v>5x11</v>
          </cell>
          <cell r="C6590">
            <v>310.97899999999998</v>
          </cell>
          <cell r="D6590">
            <v>295.738</v>
          </cell>
          <cell r="E6590">
            <v>0</v>
          </cell>
        </row>
        <row r="6591">
          <cell r="A6591" t="str">
            <v>RLB-16V330Z-T2</v>
          </cell>
          <cell r="B6591" t="str">
            <v>6.3x11</v>
          </cell>
          <cell r="C6591">
            <v>608.40899999999999</v>
          </cell>
          <cell r="D6591">
            <v>491.85500000000002</v>
          </cell>
          <cell r="E6591">
            <v>0</v>
          </cell>
        </row>
        <row r="6592">
          <cell r="A6592" t="str">
            <v>RLB-16V331MV2Z</v>
          </cell>
          <cell r="B6592" t="str">
            <v>12.5x20</v>
          </cell>
          <cell r="C6592">
            <v>2593.424</v>
          </cell>
          <cell r="D6592">
            <v>0</v>
          </cell>
          <cell r="E6592">
            <v>0</v>
          </cell>
        </row>
        <row r="6593">
          <cell r="A6593" t="str">
            <v>RLB-16V331MV2Z-F</v>
          </cell>
          <cell r="B6593" t="str">
            <v>12.5x20</v>
          </cell>
          <cell r="C6593">
            <v>2826.471</v>
          </cell>
          <cell r="D6593">
            <v>0</v>
          </cell>
          <cell r="E6593">
            <v>0</v>
          </cell>
        </row>
        <row r="6594">
          <cell r="A6594" t="str">
            <v>RLB-16V470KV2</v>
          </cell>
          <cell r="B6594" t="str">
            <v>8x11.5</v>
          </cell>
          <cell r="C6594">
            <v>739.78</v>
          </cell>
          <cell r="D6594">
            <v>573.36599999999999</v>
          </cell>
          <cell r="E6594">
            <v>0</v>
          </cell>
        </row>
        <row r="6595">
          <cell r="A6595" t="str">
            <v>RLB-16V470MV2-T2</v>
          </cell>
          <cell r="B6595" t="str">
            <v>8x11.5</v>
          </cell>
          <cell r="C6595">
            <v>761.654</v>
          </cell>
          <cell r="D6595">
            <v>584.39800000000002</v>
          </cell>
          <cell r="E6595">
            <v>0</v>
          </cell>
        </row>
        <row r="6596">
          <cell r="A6596" t="str">
            <v>RLB-16V470MV2W2-T2</v>
          </cell>
          <cell r="B6596" t="str">
            <v>8x11.5</v>
          </cell>
          <cell r="C6596">
            <v>761.654</v>
          </cell>
          <cell r="D6596">
            <v>584.39800000000002</v>
          </cell>
          <cell r="E6596">
            <v>0</v>
          </cell>
        </row>
        <row r="6597">
          <cell r="A6597" t="str">
            <v>RLB-16V470MV2Z</v>
          </cell>
          <cell r="B6597" t="str">
            <v>8x11.5</v>
          </cell>
          <cell r="C6597">
            <v>739.78</v>
          </cell>
          <cell r="D6597">
            <v>573.36599999999999</v>
          </cell>
          <cell r="E6597">
            <v>2</v>
          </cell>
        </row>
        <row r="6598">
          <cell r="A6598" t="str">
            <v>RLB-16V470MV2Z-F</v>
          </cell>
          <cell r="B6598" t="str">
            <v>8x11.5</v>
          </cell>
          <cell r="C6598">
            <v>756.36300000000006</v>
          </cell>
          <cell r="D6598">
            <v>585.35500000000002</v>
          </cell>
          <cell r="E6598">
            <v>0</v>
          </cell>
        </row>
        <row r="6599">
          <cell r="A6599" t="str">
            <v>RLB-16V470MV2Z-T2</v>
          </cell>
          <cell r="B6599" t="str">
            <v>8x11.5</v>
          </cell>
          <cell r="C6599">
            <v>761.654</v>
          </cell>
          <cell r="D6599">
            <v>584.39800000000002</v>
          </cell>
          <cell r="E6599">
            <v>8</v>
          </cell>
        </row>
        <row r="6600">
          <cell r="A6600" t="str">
            <v>RLB-16V471MV2</v>
          </cell>
          <cell r="B6600" t="str">
            <v>12.5x20</v>
          </cell>
          <cell r="C6600">
            <v>2593.424</v>
          </cell>
          <cell r="D6600">
            <v>0</v>
          </cell>
          <cell r="E6600">
            <v>0</v>
          </cell>
        </row>
        <row r="6601">
          <cell r="A6601" t="str">
            <v>RLB-16V4R7Z</v>
          </cell>
          <cell r="B6601" t="str">
            <v>5x11</v>
          </cell>
          <cell r="C6601">
            <v>310.97899999999998</v>
          </cell>
          <cell r="D6601">
            <v>295.738</v>
          </cell>
          <cell r="E6601">
            <v>2</v>
          </cell>
        </row>
        <row r="6602">
          <cell r="A6602" t="str">
            <v>RLB-16V4R7Z-T2</v>
          </cell>
          <cell r="B6602" t="str">
            <v>5x11</v>
          </cell>
          <cell r="C6602">
            <v>327.52800000000002</v>
          </cell>
          <cell r="D6602">
            <v>307.63200000000001</v>
          </cell>
          <cell r="E6602">
            <v>0</v>
          </cell>
        </row>
        <row r="6603">
          <cell r="A6603" t="str">
            <v>RLB-25V100KGZ-T2</v>
          </cell>
          <cell r="B6603" t="str">
            <v>6.3x11</v>
          </cell>
          <cell r="C6603">
            <v>608.40899999999999</v>
          </cell>
          <cell r="D6603">
            <v>491.85500000000002</v>
          </cell>
          <cell r="E6603">
            <v>0</v>
          </cell>
        </row>
        <row r="6604">
          <cell r="A6604" t="str">
            <v>RLB-25V100KV2-T2</v>
          </cell>
          <cell r="B6604" t="str">
            <v>6.3x11</v>
          </cell>
          <cell r="C6604">
            <v>608.40899999999999</v>
          </cell>
          <cell r="D6604">
            <v>491.85500000000002</v>
          </cell>
          <cell r="E6604">
            <v>0</v>
          </cell>
        </row>
        <row r="6605">
          <cell r="A6605" t="str">
            <v>RLB-25V100MV2W2-T2</v>
          </cell>
          <cell r="B6605" t="str">
            <v>6.3x11</v>
          </cell>
          <cell r="C6605">
            <v>608.40899999999999</v>
          </cell>
          <cell r="D6605">
            <v>491.85500000000002</v>
          </cell>
          <cell r="E6605">
            <v>0</v>
          </cell>
        </row>
        <row r="6606">
          <cell r="A6606" t="str">
            <v>RLB-25V100MV2Z</v>
          </cell>
          <cell r="B6606" t="str">
            <v>6.3x11</v>
          </cell>
          <cell r="C6606">
            <v>591.69799999999998</v>
          </cell>
          <cell r="D6606">
            <v>484.02699999999999</v>
          </cell>
          <cell r="E6606">
            <v>0</v>
          </cell>
        </row>
        <row r="6607">
          <cell r="A6607" t="str">
            <v>RLB-25V100MV2Z-F1</v>
          </cell>
          <cell r="B6607" t="str">
            <v>6.3x11</v>
          </cell>
          <cell r="C6607">
            <v>605.83799999999997</v>
          </cell>
          <cell r="D6607">
            <v>494.08800000000002</v>
          </cell>
          <cell r="E6607">
            <v>0</v>
          </cell>
        </row>
        <row r="6608">
          <cell r="A6608" t="str">
            <v>RLB-25V100MV2Z-T2</v>
          </cell>
          <cell r="B6608" t="str">
            <v>6.3x11</v>
          </cell>
          <cell r="C6608">
            <v>608.40899999999999</v>
          </cell>
          <cell r="D6608">
            <v>491.85500000000002</v>
          </cell>
          <cell r="E6608">
            <v>1</v>
          </cell>
        </row>
        <row r="6609">
          <cell r="A6609" t="str">
            <v>RLB-25V100MV2Z-T58</v>
          </cell>
          <cell r="B6609" t="str">
            <v>6.3x11</v>
          </cell>
          <cell r="C6609">
            <v>608.40899999999999</v>
          </cell>
          <cell r="D6609">
            <v>491.85500000000002</v>
          </cell>
          <cell r="E6609">
            <v>0</v>
          </cell>
        </row>
        <row r="6610">
          <cell r="A6610" t="str">
            <v>RLB-25V101MV2Z</v>
          </cell>
          <cell r="B6610" t="str">
            <v>10x16</v>
          </cell>
          <cell r="C6610">
            <v>1363.51</v>
          </cell>
          <cell r="D6610">
            <v>1287.1869999999999</v>
          </cell>
          <cell r="E6610">
            <v>2</v>
          </cell>
        </row>
        <row r="6611">
          <cell r="A6611" t="str">
            <v>RLB-25V101MV2Z-F</v>
          </cell>
          <cell r="B6611" t="str">
            <v>10x16</v>
          </cell>
          <cell r="C6611">
            <v>1425.3689999999999</v>
          </cell>
          <cell r="D6611">
            <v>1333.8309999999999</v>
          </cell>
          <cell r="E6611">
            <v>0</v>
          </cell>
        </row>
        <row r="6612">
          <cell r="A6612" t="str">
            <v>RLB-25V150MV2Z</v>
          </cell>
          <cell r="B6612" t="str">
            <v>6.3x11</v>
          </cell>
          <cell r="C6612">
            <v>591.69799999999998</v>
          </cell>
          <cell r="D6612">
            <v>484.02699999999999</v>
          </cell>
          <cell r="E6612">
            <v>0</v>
          </cell>
        </row>
        <row r="6613">
          <cell r="A6613" t="str">
            <v>RLB-25V220MV2W2-T2</v>
          </cell>
          <cell r="B6613" t="str">
            <v>8x11.5</v>
          </cell>
          <cell r="C6613">
            <v>761.654</v>
          </cell>
          <cell r="D6613">
            <v>584.39800000000002</v>
          </cell>
          <cell r="E6613">
            <v>0</v>
          </cell>
        </row>
        <row r="6614">
          <cell r="A6614" t="str">
            <v>RLB-25V220MV2Z</v>
          </cell>
          <cell r="B6614" t="str">
            <v>8x11.5</v>
          </cell>
          <cell r="C6614">
            <v>739.78</v>
          </cell>
          <cell r="D6614">
            <v>573.36599999999999</v>
          </cell>
          <cell r="E6614">
            <v>0</v>
          </cell>
        </row>
        <row r="6615">
          <cell r="A6615" t="str">
            <v>RLB-25V220MV2Z-F</v>
          </cell>
          <cell r="B6615" t="str">
            <v>8x11.5</v>
          </cell>
          <cell r="C6615">
            <v>756.36300000000006</v>
          </cell>
          <cell r="D6615">
            <v>585.35500000000002</v>
          </cell>
          <cell r="E6615">
            <v>0</v>
          </cell>
        </row>
        <row r="6616">
          <cell r="A6616" t="str">
            <v>RLB-25V220MV2Z-F1</v>
          </cell>
          <cell r="B6616" t="str">
            <v>8x11.5</v>
          </cell>
          <cell r="C6616">
            <v>756.36300000000006</v>
          </cell>
          <cell r="D6616">
            <v>585.35500000000002</v>
          </cell>
          <cell r="E6616">
            <v>0</v>
          </cell>
        </row>
        <row r="6617">
          <cell r="A6617" t="str">
            <v>RLB-25V220MV2Z-T2</v>
          </cell>
          <cell r="B6617" t="str">
            <v>8x11.5</v>
          </cell>
          <cell r="C6617">
            <v>761.654</v>
          </cell>
          <cell r="D6617">
            <v>584.39800000000002</v>
          </cell>
          <cell r="E6617">
            <v>0</v>
          </cell>
        </row>
        <row r="6618">
          <cell r="A6618" t="str">
            <v>RLB-25V221MV2</v>
          </cell>
          <cell r="B6618" t="str">
            <v>12.5x20</v>
          </cell>
          <cell r="C6618">
            <v>2593.424</v>
          </cell>
          <cell r="D6618">
            <v>0</v>
          </cell>
          <cell r="E6618">
            <v>0</v>
          </cell>
        </row>
        <row r="6619">
          <cell r="A6619" t="str">
            <v>RLB-25V221MV2Z-F</v>
          </cell>
          <cell r="B6619" t="str">
            <v>12.5x20</v>
          </cell>
          <cell r="C6619">
            <v>2826.471</v>
          </cell>
          <cell r="D6619">
            <v>0</v>
          </cell>
          <cell r="E6619">
            <v>0</v>
          </cell>
        </row>
        <row r="6620">
          <cell r="A6620" t="str">
            <v>RLB-25V330MV2</v>
          </cell>
          <cell r="B6620" t="str">
            <v>8x11.5</v>
          </cell>
          <cell r="C6620">
            <v>739.78</v>
          </cell>
          <cell r="D6620">
            <v>573.36599999999999</v>
          </cell>
          <cell r="E6620">
            <v>0</v>
          </cell>
        </row>
        <row r="6621">
          <cell r="A6621" t="str">
            <v>RLB-25V330MV2W2-T2</v>
          </cell>
          <cell r="B6621" t="str">
            <v>8x11.5</v>
          </cell>
          <cell r="C6621">
            <v>761.654</v>
          </cell>
          <cell r="D6621">
            <v>584.39800000000002</v>
          </cell>
          <cell r="E6621">
            <v>0</v>
          </cell>
        </row>
        <row r="6622">
          <cell r="A6622" t="str">
            <v>RLB-25V330MV2Z-T2</v>
          </cell>
          <cell r="B6622" t="str">
            <v>8x11.5</v>
          </cell>
          <cell r="C6622">
            <v>761.654</v>
          </cell>
          <cell r="D6622">
            <v>584.39800000000002</v>
          </cell>
          <cell r="E6622">
            <v>0</v>
          </cell>
        </row>
        <row r="6623">
          <cell r="A6623" t="str">
            <v>RLB-25V470MV2Z</v>
          </cell>
          <cell r="B6623" t="str">
            <v>10x12.5</v>
          </cell>
          <cell r="C6623">
            <v>1363.51</v>
          </cell>
          <cell r="D6623">
            <v>1045.568</v>
          </cell>
          <cell r="E6623">
            <v>2</v>
          </cell>
        </row>
        <row r="6624">
          <cell r="A6624" t="str">
            <v>RLB-25V4R7KGZ-T36</v>
          </cell>
          <cell r="B6624" t="str">
            <v>5x11</v>
          </cell>
          <cell r="C6624">
            <v>327.52800000000002</v>
          </cell>
          <cell r="D6624">
            <v>307.63200000000001</v>
          </cell>
          <cell r="E6624">
            <v>0</v>
          </cell>
        </row>
        <row r="6625">
          <cell r="A6625" t="str">
            <v>RLB-25V4R7M</v>
          </cell>
          <cell r="B6625" t="str">
            <v>5x11</v>
          </cell>
          <cell r="C6625">
            <v>310.97899999999998</v>
          </cell>
          <cell r="D6625">
            <v>295.738</v>
          </cell>
          <cell r="E6625">
            <v>0</v>
          </cell>
        </row>
        <row r="6626">
          <cell r="A6626" t="str">
            <v>RLB-25V4R7MAGZ</v>
          </cell>
          <cell r="B6626" t="str">
            <v>5x11</v>
          </cell>
          <cell r="C6626">
            <v>310.97899999999998</v>
          </cell>
          <cell r="D6626">
            <v>295.738</v>
          </cell>
          <cell r="E6626">
            <v>0</v>
          </cell>
        </row>
        <row r="6627">
          <cell r="A6627" t="str">
            <v>RLB-25V4R7MAGZ-T58</v>
          </cell>
          <cell r="B6627" t="str">
            <v>5x11</v>
          </cell>
          <cell r="C6627">
            <v>327.52800000000002</v>
          </cell>
          <cell r="D6627">
            <v>307.63200000000001</v>
          </cell>
          <cell r="E6627">
            <v>0</v>
          </cell>
        </row>
        <row r="6628">
          <cell r="A6628" t="str">
            <v>RLB-25V4R7MF2</v>
          </cell>
          <cell r="B6628" t="str">
            <v>5x11</v>
          </cell>
          <cell r="C6628">
            <v>310.97899999999998</v>
          </cell>
          <cell r="D6628">
            <v>295.738</v>
          </cell>
          <cell r="E6628">
            <v>0</v>
          </cell>
        </row>
        <row r="6629">
          <cell r="A6629" t="str">
            <v>RLB-25V4R7MF2-F</v>
          </cell>
          <cell r="B6629" t="str">
            <v>5x11</v>
          </cell>
          <cell r="C6629">
            <v>327.19299999999998</v>
          </cell>
          <cell r="D6629">
            <v>307.20800000000003</v>
          </cell>
          <cell r="E6629">
            <v>0</v>
          </cell>
        </row>
        <row r="6630">
          <cell r="A6630" t="str">
            <v>RLB-25V4R7Z</v>
          </cell>
          <cell r="B6630" t="str">
            <v>5x11</v>
          </cell>
          <cell r="C6630">
            <v>310.97899999999998</v>
          </cell>
          <cell r="D6630">
            <v>295.738</v>
          </cell>
          <cell r="E6630">
            <v>6</v>
          </cell>
        </row>
        <row r="6631">
          <cell r="A6631" t="str">
            <v>RLB-25V4R7Z-F</v>
          </cell>
          <cell r="B6631" t="str">
            <v>5x11</v>
          </cell>
          <cell r="C6631">
            <v>327.19299999999998</v>
          </cell>
          <cell r="D6631">
            <v>307.20800000000003</v>
          </cell>
          <cell r="E6631">
            <v>0</v>
          </cell>
        </row>
        <row r="6632">
          <cell r="A6632" t="str">
            <v>RLB-25V4R7Z-S1</v>
          </cell>
          <cell r="B6632" t="str">
            <v>5x11</v>
          </cell>
          <cell r="C6632">
            <v>327.19299999999998</v>
          </cell>
          <cell r="D6632">
            <v>307.20800000000003</v>
          </cell>
          <cell r="E6632">
            <v>0</v>
          </cell>
        </row>
        <row r="6633">
          <cell r="A6633" t="str">
            <v>RLB-25V4R7Z-T2</v>
          </cell>
          <cell r="B6633" t="str">
            <v>5x11</v>
          </cell>
          <cell r="C6633">
            <v>327.52800000000002</v>
          </cell>
          <cell r="D6633">
            <v>307.63200000000001</v>
          </cell>
          <cell r="E6633">
            <v>2</v>
          </cell>
        </row>
        <row r="6634">
          <cell r="A6634" t="str">
            <v>RLB-25V6R8MS</v>
          </cell>
          <cell r="B6634" t="str">
            <v>5x11</v>
          </cell>
          <cell r="C6634">
            <v>310.97899999999998</v>
          </cell>
          <cell r="D6634">
            <v>295.738</v>
          </cell>
          <cell r="E6634">
            <v>2</v>
          </cell>
        </row>
        <row r="6635">
          <cell r="A6635" t="str">
            <v>RLB-25V6R8MV2Z-F1</v>
          </cell>
          <cell r="B6635" t="str">
            <v>6.3x11</v>
          </cell>
          <cell r="C6635">
            <v>605.83799999999997</v>
          </cell>
          <cell r="D6635">
            <v>494.08800000000002</v>
          </cell>
          <cell r="E6635">
            <v>0</v>
          </cell>
        </row>
        <row r="6636">
          <cell r="A6636" t="str">
            <v>RLB-25V6R8MV2Z-T2</v>
          </cell>
          <cell r="B6636" t="str">
            <v>6.3x11</v>
          </cell>
          <cell r="C6636">
            <v>608.40899999999999</v>
          </cell>
          <cell r="D6636">
            <v>491.85500000000002</v>
          </cell>
          <cell r="E6636">
            <v>0</v>
          </cell>
        </row>
        <row r="6637">
          <cell r="A6637" t="str">
            <v>RLB-25V6R8Z</v>
          </cell>
          <cell r="B6637" t="str">
            <v>5x11</v>
          </cell>
          <cell r="C6637">
            <v>310.97899999999998</v>
          </cell>
          <cell r="D6637">
            <v>295.738</v>
          </cell>
          <cell r="E6637">
            <v>0</v>
          </cell>
        </row>
        <row r="6638">
          <cell r="A6638" t="str">
            <v>RLB-25V6R8Z-F</v>
          </cell>
          <cell r="B6638" t="str">
            <v>5x11</v>
          </cell>
          <cell r="C6638">
            <v>327.19299999999998</v>
          </cell>
          <cell r="D6638">
            <v>307.20800000000003</v>
          </cell>
          <cell r="E6638">
            <v>0</v>
          </cell>
        </row>
        <row r="6639">
          <cell r="A6639" t="str">
            <v>RLB-25V6R8Z-F1</v>
          </cell>
          <cell r="B6639" t="str">
            <v>5x11</v>
          </cell>
          <cell r="C6639">
            <v>327.19299999999998</v>
          </cell>
          <cell r="D6639">
            <v>307.20800000000003</v>
          </cell>
          <cell r="E6639">
            <v>0</v>
          </cell>
        </row>
        <row r="6640">
          <cell r="A6640" t="str">
            <v>RLB-35V100MS</v>
          </cell>
          <cell r="B6640" t="str">
            <v>5x11</v>
          </cell>
          <cell r="C6640">
            <v>310.97899999999998</v>
          </cell>
          <cell r="D6640">
            <v>295.738</v>
          </cell>
          <cell r="E6640">
            <v>6</v>
          </cell>
        </row>
        <row r="6641">
          <cell r="A6641" t="str">
            <v>RLB-35V100MV2W2-T2</v>
          </cell>
          <cell r="B6641" t="str">
            <v>6.3x11</v>
          </cell>
          <cell r="C6641">
            <v>608.40899999999999</v>
          </cell>
          <cell r="D6641">
            <v>491.85500000000002</v>
          </cell>
          <cell r="E6641">
            <v>0</v>
          </cell>
        </row>
        <row r="6642">
          <cell r="A6642" t="str">
            <v>RLB-35V100MV2Z</v>
          </cell>
          <cell r="B6642" t="str">
            <v>6.3x11</v>
          </cell>
          <cell r="C6642">
            <v>591.69799999999998</v>
          </cell>
          <cell r="D6642">
            <v>484.02699999999999</v>
          </cell>
          <cell r="E6642">
            <v>0</v>
          </cell>
        </row>
        <row r="6643">
          <cell r="A6643" t="str">
            <v>RLB-35V100MV2Z-F</v>
          </cell>
          <cell r="B6643" t="str">
            <v>6.3x11</v>
          </cell>
          <cell r="C6643">
            <v>605.83799999999997</v>
          </cell>
          <cell r="D6643">
            <v>494.08800000000002</v>
          </cell>
          <cell r="E6643">
            <v>0</v>
          </cell>
        </row>
        <row r="6644">
          <cell r="A6644" t="str">
            <v>RLB-35V100MV2Z-T2</v>
          </cell>
          <cell r="B6644" t="str">
            <v>6.3x11</v>
          </cell>
          <cell r="C6644">
            <v>608.40899999999999</v>
          </cell>
          <cell r="D6644">
            <v>491.85500000000002</v>
          </cell>
          <cell r="E6644">
            <v>0</v>
          </cell>
        </row>
        <row r="6645">
          <cell r="A6645" t="str">
            <v>RLB-35V100MV2Z-T58</v>
          </cell>
          <cell r="B6645" t="str">
            <v>6.3x11</v>
          </cell>
          <cell r="C6645">
            <v>608.40899999999999</v>
          </cell>
          <cell r="D6645">
            <v>491.85500000000002</v>
          </cell>
          <cell r="E6645">
            <v>0</v>
          </cell>
        </row>
        <row r="6646">
          <cell r="A6646" t="str">
            <v>RLB-35V101MV2Z</v>
          </cell>
          <cell r="B6646" t="str">
            <v>10x20</v>
          </cell>
          <cell r="C6646">
            <v>1363.51</v>
          </cell>
          <cell r="D6646">
            <v>1586.1179999999999</v>
          </cell>
          <cell r="E6646">
            <v>0</v>
          </cell>
        </row>
        <row r="6647">
          <cell r="A6647" t="str">
            <v>RLB-35V220MAGZ</v>
          </cell>
          <cell r="B6647" t="str">
            <v>8x11.5</v>
          </cell>
          <cell r="C6647">
            <v>739.78</v>
          </cell>
          <cell r="D6647">
            <v>573.36599999999999</v>
          </cell>
          <cell r="E6647">
            <v>0</v>
          </cell>
        </row>
        <row r="6648">
          <cell r="A6648" t="str">
            <v>RLB-35V220MV2Z</v>
          </cell>
          <cell r="B6648" t="str">
            <v>8x11.5</v>
          </cell>
          <cell r="C6648">
            <v>739.78</v>
          </cell>
          <cell r="D6648">
            <v>573.36599999999999</v>
          </cell>
          <cell r="E6648">
            <v>0</v>
          </cell>
        </row>
        <row r="6649">
          <cell r="A6649" t="str">
            <v>RLB-35V220MV2Z-F</v>
          </cell>
          <cell r="B6649" t="str">
            <v>8x11.5</v>
          </cell>
          <cell r="C6649">
            <v>756.36300000000006</v>
          </cell>
          <cell r="D6649">
            <v>585.35500000000002</v>
          </cell>
          <cell r="E6649">
            <v>2</v>
          </cell>
        </row>
        <row r="6650">
          <cell r="A6650" t="str">
            <v>RLB-35V220MV2Z-T2</v>
          </cell>
          <cell r="B6650" t="str">
            <v>8x11.5</v>
          </cell>
          <cell r="C6650">
            <v>761.654</v>
          </cell>
          <cell r="D6650">
            <v>584.39800000000002</v>
          </cell>
          <cell r="E6650">
            <v>1</v>
          </cell>
        </row>
        <row r="6651">
          <cell r="A6651" t="str">
            <v>RLB-35V221MV2Z-T4</v>
          </cell>
          <cell r="B6651" t="str">
            <v>12.5x25</v>
          </cell>
          <cell r="C6651">
            <v>2783.9250000000002</v>
          </cell>
          <cell r="D6651">
            <v>2453.73</v>
          </cell>
          <cell r="E6651">
            <v>0</v>
          </cell>
        </row>
        <row r="6652">
          <cell r="A6652" t="str">
            <v>RLB-35V330MV2Z</v>
          </cell>
          <cell r="B6652" t="str">
            <v>10x12.5</v>
          </cell>
          <cell r="C6652">
            <v>1363.51</v>
          </cell>
          <cell r="D6652">
            <v>1045.568</v>
          </cell>
          <cell r="E6652">
            <v>0</v>
          </cell>
        </row>
        <row r="6653">
          <cell r="A6653" t="str">
            <v>RLB-35V470MV2Z</v>
          </cell>
          <cell r="B6653" t="str">
            <v>10x12.5</v>
          </cell>
          <cell r="C6653">
            <v>1363.51</v>
          </cell>
          <cell r="D6653">
            <v>1045.568</v>
          </cell>
          <cell r="E6653">
            <v>0</v>
          </cell>
        </row>
        <row r="6654">
          <cell r="A6654" t="str">
            <v>RLB-35V470MV2Z-F</v>
          </cell>
          <cell r="B6654" t="str">
            <v>10x12.5</v>
          </cell>
          <cell r="C6654">
            <v>1425.3689999999999</v>
          </cell>
          <cell r="D6654">
            <v>1089.1949999999999</v>
          </cell>
          <cell r="E6654">
            <v>0</v>
          </cell>
        </row>
        <row r="6655">
          <cell r="A6655" t="str">
            <v>RLB-35V4R7MAGZ-F</v>
          </cell>
          <cell r="B6655" t="str">
            <v>5x11</v>
          </cell>
          <cell r="C6655">
            <v>327.19299999999998</v>
          </cell>
          <cell r="D6655">
            <v>307.20800000000003</v>
          </cell>
          <cell r="E6655">
            <v>0</v>
          </cell>
        </row>
        <row r="6656">
          <cell r="A6656" t="str">
            <v>RLB-35V4R7Z</v>
          </cell>
          <cell r="B6656" t="str">
            <v>5x11</v>
          </cell>
          <cell r="C6656">
            <v>310.97899999999998</v>
          </cell>
          <cell r="D6656">
            <v>295.738</v>
          </cell>
          <cell r="E6656">
            <v>6</v>
          </cell>
        </row>
        <row r="6657">
          <cell r="A6657" t="str">
            <v>RLB-35V4R7Z-F</v>
          </cell>
          <cell r="B6657" t="str">
            <v>5x11</v>
          </cell>
          <cell r="C6657">
            <v>327.19299999999998</v>
          </cell>
          <cell r="D6657">
            <v>307.20800000000003</v>
          </cell>
          <cell r="E6657">
            <v>0</v>
          </cell>
        </row>
        <row r="6658">
          <cell r="A6658" t="str">
            <v>RLB-35V4R7Z-T2</v>
          </cell>
          <cell r="B6658" t="str">
            <v>5x11</v>
          </cell>
          <cell r="C6658">
            <v>327.52800000000002</v>
          </cell>
          <cell r="D6658">
            <v>307.63200000000001</v>
          </cell>
          <cell r="E6658">
            <v>0</v>
          </cell>
        </row>
        <row r="6659">
          <cell r="A6659" t="str">
            <v>RLB-35V6R8MV2Z</v>
          </cell>
          <cell r="B6659" t="str">
            <v>6.3x11</v>
          </cell>
          <cell r="C6659">
            <v>591.69799999999998</v>
          </cell>
          <cell r="D6659">
            <v>484.02699999999999</v>
          </cell>
          <cell r="E6659">
            <v>0</v>
          </cell>
        </row>
        <row r="6660">
          <cell r="A6660" t="str">
            <v>RLB-35V6R8MV2Z-F</v>
          </cell>
          <cell r="B6660" t="str">
            <v>6.3x11</v>
          </cell>
          <cell r="C6660">
            <v>605.83799999999997</v>
          </cell>
          <cell r="D6660">
            <v>494.08800000000002</v>
          </cell>
          <cell r="E6660">
            <v>0</v>
          </cell>
        </row>
        <row r="6661">
          <cell r="A6661" t="str">
            <v>RLB-50V010MAGZ</v>
          </cell>
          <cell r="B6661" t="str">
            <v>5x11</v>
          </cell>
          <cell r="C6661">
            <v>310.97899999999998</v>
          </cell>
          <cell r="D6661">
            <v>295.738</v>
          </cell>
          <cell r="E6661">
            <v>38</v>
          </cell>
        </row>
        <row r="6662">
          <cell r="A6662" t="str">
            <v>RLB-50V010MAGZ-T2</v>
          </cell>
          <cell r="B6662" t="str">
            <v>5x11</v>
          </cell>
          <cell r="C6662">
            <v>327.52800000000002</v>
          </cell>
          <cell r="D6662">
            <v>307.63200000000001</v>
          </cell>
          <cell r="E6662">
            <v>0</v>
          </cell>
        </row>
        <row r="6663">
          <cell r="A6663" t="str">
            <v>RLB-50V010MV2Z</v>
          </cell>
          <cell r="B6663" t="str">
            <v>5x11</v>
          </cell>
          <cell r="C6663">
            <v>310.97899999999998</v>
          </cell>
          <cell r="D6663">
            <v>295.738</v>
          </cell>
          <cell r="E6663">
            <v>0</v>
          </cell>
        </row>
        <row r="6664">
          <cell r="A6664" t="str">
            <v>RLB-50V010MV2Z-T2</v>
          </cell>
          <cell r="B6664" t="str">
            <v>5x11</v>
          </cell>
          <cell r="C6664">
            <v>327.52800000000002</v>
          </cell>
          <cell r="D6664">
            <v>307.63200000000001</v>
          </cell>
          <cell r="E6664">
            <v>2</v>
          </cell>
        </row>
        <row r="6665">
          <cell r="A6665" t="str">
            <v>RLB-50V010Z</v>
          </cell>
          <cell r="B6665" t="str">
            <v>5x11</v>
          </cell>
          <cell r="C6665">
            <v>310.97899999999998</v>
          </cell>
          <cell r="D6665">
            <v>295.738</v>
          </cell>
          <cell r="E6665">
            <v>0</v>
          </cell>
        </row>
        <row r="6666">
          <cell r="A6666" t="str">
            <v>RLB-50V010Z-F</v>
          </cell>
          <cell r="B6666" t="str">
            <v>5x11</v>
          </cell>
          <cell r="C6666">
            <v>327.19299999999998</v>
          </cell>
          <cell r="D6666">
            <v>307.20800000000003</v>
          </cell>
          <cell r="E6666">
            <v>0</v>
          </cell>
        </row>
        <row r="6667">
          <cell r="A6667" t="str">
            <v>RLB-50V010Z-F1</v>
          </cell>
          <cell r="B6667" t="str">
            <v>5x11</v>
          </cell>
          <cell r="C6667">
            <v>327.19299999999998</v>
          </cell>
          <cell r="D6667">
            <v>307.20800000000003</v>
          </cell>
          <cell r="E6667">
            <v>0</v>
          </cell>
        </row>
        <row r="6668">
          <cell r="A6668" t="str">
            <v>RLB-50V010Z-T2</v>
          </cell>
          <cell r="B6668" t="str">
            <v>5x11</v>
          </cell>
          <cell r="C6668">
            <v>327.52800000000002</v>
          </cell>
          <cell r="D6668">
            <v>307.63200000000001</v>
          </cell>
          <cell r="E6668">
            <v>0</v>
          </cell>
        </row>
        <row r="6669">
          <cell r="A6669" t="str">
            <v>RLB-50V100MV2W2</v>
          </cell>
          <cell r="B6669" t="str">
            <v>8x11.5</v>
          </cell>
          <cell r="C6669">
            <v>739.78</v>
          </cell>
          <cell r="D6669">
            <v>573.36599999999999</v>
          </cell>
          <cell r="E6669">
            <v>0</v>
          </cell>
        </row>
        <row r="6670">
          <cell r="A6670" t="str">
            <v>RLB-50V100MV2W2-T2</v>
          </cell>
          <cell r="B6670" t="str">
            <v>8x11.5</v>
          </cell>
          <cell r="C6670">
            <v>761.654</v>
          </cell>
          <cell r="D6670">
            <v>584.39800000000002</v>
          </cell>
          <cell r="E6670">
            <v>0</v>
          </cell>
        </row>
        <row r="6671">
          <cell r="A6671" t="str">
            <v>RLB-50V100MV2Z</v>
          </cell>
          <cell r="B6671" t="str">
            <v>8x11.5</v>
          </cell>
          <cell r="C6671">
            <v>739.78</v>
          </cell>
          <cell r="D6671">
            <v>573.36599999999999</v>
          </cell>
          <cell r="E6671">
            <v>0</v>
          </cell>
        </row>
        <row r="6672">
          <cell r="A6672" t="str">
            <v>RLB-50V100MV2Z-F</v>
          </cell>
          <cell r="B6672" t="str">
            <v>8x11.5</v>
          </cell>
          <cell r="C6672">
            <v>756.36300000000006</v>
          </cell>
          <cell r="D6672">
            <v>585.35500000000002</v>
          </cell>
          <cell r="E6672">
            <v>0.4</v>
          </cell>
        </row>
        <row r="6673">
          <cell r="A6673" t="str">
            <v>RLB-50V100MV2Z-F1</v>
          </cell>
          <cell r="B6673" t="str">
            <v>8x11.5</v>
          </cell>
          <cell r="C6673">
            <v>756.36300000000006</v>
          </cell>
          <cell r="D6673">
            <v>585.35500000000002</v>
          </cell>
          <cell r="E6673">
            <v>0</v>
          </cell>
        </row>
        <row r="6674">
          <cell r="A6674" t="str">
            <v>RLB-50V100MV2Z-F27</v>
          </cell>
          <cell r="B6674" t="str">
            <v>8x11.5</v>
          </cell>
          <cell r="C6674">
            <v>756.36300000000006</v>
          </cell>
          <cell r="D6674">
            <v>585.35500000000002</v>
          </cell>
          <cell r="E6674">
            <v>3</v>
          </cell>
        </row>
        <row r="6675">
          <cell r="A6675" t="str">
            <v>RLB-50V100MV2Z-T1</v>
          </cell>
          <cell r="B6675" t="str">
            <v>8x11.5</v>
          </cell>
          <cell r="C6675">
            <v>761.654</v>
          </cell>
          <cell r="D6675">
            <v>584.39800000000002</v>
          </cell>
          <cell r="E6675">
            <v>0</v>
          </cell>
        </row>
        <row r="6676">
          <cell r="A6676" t="str">
            <v>RLB-50V100MV2Z-T2</v>
          </cell>
          <cell r="B6676" t="str">
            <v>8x11.5</v>
          </cell>
          <cell r="C6676">
            <v>761.654</v>
          </cell>
          <cell r="D6676">
            <v>584.39800000000002</v>
          </cell>
          <cell r="E6676">
            <v>0</v>
          </cell>
        </row>
        <row r="6677">
          <cell r="A6677" t="str">
            <v>RLB-50V1R5Z</v>
          </cell>
          <cell r="B6677" t="str">
            <v>5x11</v>
          </cell>
          <cell r="C6677">
            <v>310.97899999999998</v>
          </cell>
          <cell r="D6677">
            <v>295.738</v>
          </cell>
          <cell r="E6677">
            <v>0</v>
          </cell>
        </row>
        <row r="6678">
          <cell r="A6678" t="str">
            <v>RLB-50V1R5Z-F</v>
          </cell>
          <cell r="B6678" t="str">
            <v>5x11</v>
          </cell>
          <cell r="C6678">
            <v>327.19299999999998</v>
          </cell>
          <cell r="D6678">
            <v>307.20800000000003</v>
          </cell>
          <cell r="E6678">
            <v>0</v>
          </cell>
        </row>
        <row r="6679">
          <cell r="A6679" t="str">
            <v>RLB-50V1R5Z-T2</v>
          </cell>
          <cell r="B6679" t="str">
            <v>5x11</v>
          </cell>
          <cell r="C6679">
            <v>327.52800000000002</v>
          </cell>
          <cell r="D6679">
            <v>307.63200000000001</v>
          </cell>
          <cell r="E6679">
            <v>0</v>
          </cell>
        </row>
        <row r="6680">
          <cell r="A6680" t="str">
            <v>RLB-50V220JV2-T2</v>
          </cell>
          <cell r="B6680" t="str">
            <v>10x12.5</v>
          </cell>
          <cell r="C6680">
            <v>1390.9369999999999</v>
          </cell>
          <cell r="D6680">
            <v>1059.164</v>
          </cell>
          <cell r="E6680">
            <v>0</v>
          </cell>
        </row>
        <row r="6681">
          <cell r="A6681" t="str">
            <v>RLB-50V220MV2Z</v>
          </cell>
          <cell r="B6681" t="str">
            <v>10x12.5</v>
          </cell>
          <cell r="C6681">
            <v>1363.51</v>
          </cell>
          <cell r="D6681">
            <v>1045.568</v>
          </cell>
          <cell r="E6681">
            <v>1</v>
          </cell>
        </row>
        <row r="6682">
          <cell r="A6682" t="str">
            <v>RLB-50V220MV2Z-T2</v>
          </cell>
          <cell r="B6682" t="str">
            <v>10x12.5</v>
          </cell>
          <cell r="C6682">
            <v>1390.9369999999999</v>
          </cell>
          <cell r="D6682">
            <v>1059.164</v>
          </cell>
          <cell r="E6682">
            <v>0</v>
          </cell>
        </row>
        <row r="6683">
          <cell r="A6683" t="str">
            <v>RLB-50V2R2K</v>
          </cell>
          <cell r="B6683" t="str">
            <v>5x11</v>
          </cell>
          <cell r="C6683">
            <v>310.97899999999998</v>
          </cell>
          <cell r="D6683">
            <v>295.738</v>
          </cell>
          <cell r="E6683">
            <v>0</v>
          </cell>
        </row>
        <row r="6684">
          <cell r="A6684" t="str">
            <v>RLB-50V2R2K-F</v>
          </cell>
          <cell r="B6684" t="str">
            <v>5x11</v>
          </cell>
          <cell r="C6684">
            <v>327.19299999999998</v>
          </cell>
          <cell r="D6684">
            <v>307.20800000000003</v>
          </cell>
          <cell r="E6684">
            <v>0</v>
          </cell>
        </row>
        <row r="6685">
          <cell r="A6685" t="str">
            <v>RLB-50V2R2K-T2</v>
          </cell>
          <cell r="B6685" t="str">
            <v>5x11</v>
          </cell>
          <cell r="C6685">
            <v>327.52800000000002</v>
          </cell>
          <cell r="D6685">
            <v>307.63200000000001</v>
          </cell>
          <cell r="E6685">
            <v>0</v>
          </cell>
        </row>
        <row r="6686">
          <cell r="A6686" t="str">
            <v>RLB-50V2R2MAGZ</v>
          </cell>
          <cell r="B6686" t="str">
            <v>5x11</v>
          </cell>
          <cell r="C6686">
            <v>310.97899999999998</v>
          </cell>
          <cell r="D6686">
            <v>295.738</v>
          </cell>
          <cell r="E6686">
            <v>0</v>
          </cell>
        </row>
        <row r="6687">
          <cell r="A6687" t="str">
            <v>RLB-50V2R2MAGZ-T58</v>
          </cell>
          <cell r="B6687" t="str">
            <v>5x11</v>
          </cell>
          <cell r="C6687">
            <v>327.52800000000002</v>
          </cell>
          <cell r="D6687">
            <v>307.63200000000001</v>
          </cell>
          <cell r="E6687">
            <v>0</v>
          </cell>
        </row>
        <row r="6688">
          <cell r="A6688" t="str">
            <v>RLB-50V2R2Z</v>
          </cell>
          <cell r="B6688" t="str">
            <v>5x11</v>
          </cell>
          <cell r="C6688">
            <v>310.97899999999998</v>
          </cell>
          <cell r="D6688">
            <v>295.738</v>
          </cell>
          <cell r="E6688">
            <v>0</v>
          </cell>
        </row>
        <row r="6689">
          <cell r="A6689" t="str">
            <v>RLB-50V2R2Z-F</v>
          </cell>
          <cell r="B6689" t="str">
            <v>5x11</v>
          </cell>
          <cell r="C6689">
            <v>327.19299999999998</v>
          </cell>
          <cell r="D6689">
            <v>307.20800000000003</v>
          </cell>
          <cell r="E6689">
            <v>0</v>
          </cell>
        </row>
        <row r="6690">
          <cell r="A6690" t="str">
            <v>RLB-50V2R2Z-F1</v>
          </cell>
          <cell r="B6690" t="str">
            <v>5x11</v>
          </cell>
          <cell r="C6690">
            <v>327.19299999999998</v>
          </cell>
          <cell r="D6690">
            <v>307.20800000000003</v>
          </cell>
          <cell r="E6690">
            <v>0</v>
          </cell>
        </row>
        <row r="6691">
          <cell r="A6691" t="str">
            <v>RLB-50V2R2Z-T2</v>
          </cell>
          <cell r="B6691" t="str">
            <v>5x11</v>
          </cell>
          <cell r="C6691">
            <v>327.52800000000002</v>
          </cell>
          <cell r="D6691">
            <v>307.63200000000001</v>
          </cell>
          <cell r="E6691">
            <v>0</v>
          </cell>
        </row>
        <row r="6692">
          <cell r="A6692" t="str">
            <v>RLB-50V2R2Z-T32</v>
          </cell>
          <cell r="B6692" t="str">
            <v>5x11</v>
          </cell>
          <cell r="C6692">
            <v>327.52800000000002</v>
          </cell>
          <cell r="D6692">
            <v>307.63200000000001</v>
          </cell>
          <cell r="E6692">
            <v>0</v>
          </cell>
        </row>
        <row r="6693">
          <cell r="A6693" t="str">
            <v>RLB-50V2R2Z-T58</v>
          </cell>
          <cell r="B6693" t="str">
            <v>5x11</v>
          </cell>
          <cell r="C6693">
            <v>327.52800000000002</v>
          </cell>
          <cell r="D6693">
            <v>307.63200000000001</v>
          </cell>
          <cell r="E6693">
            <v>0</v>
          </cell>
        </row>
        <row r="6694">
          <cell r="A6694" t="str">
            <v>RLB-50V330MV2Z</v>
          </cell>
          <cell r="B6694" t="str">
            <v>10x16</v>
          </cell>
          <cell r="C6694">
            <v>1363.51</v>
          </cell>
          <cell r="D6694">
            <v>1287.1869999999999</v>
          </cell>
          <cell r="E6694">
            <v>0</v>
          </cell>
        </row>
        <row r="6695">
          <cell r="A6695" t="str">
            <v>RLB-50V331MV2</v>
          </cell>
          <cell r="B6695" t="str">
            <v>16x31.5</v>
          </cell>
          <cell r="C6695">
            <v>5695.2629999999999</v>
          </cell>
          <cell r="D6695">
            <v>0</v>
          </cell>
          <cell r="E6695">
            <v>0</v>
          </cell>
        </row>
        <row r="6696">
          <cell r="A6696" t="str">
            <v>RLB-50V3R3K</v>
          </cell>
          <cell r="B6696" t="str">
            <v>5x11</v>
          </cell>
          <cell r="C6696">
            <v>310.97899999999998</v>
          </cell>
          <cell r="D6696">
            <v>295.738</v>
          </cell>
          <cell r="E6696">
            <v>0</v>
          </cell>
        </row>
        <row r="6697">
          <cell r="A6697" t="str">
            <v>RLB-50V3R3K-T2</v>
          </cell>
          <cell r="B6697" t="str">
            <v>5x11</v>
          </cell>
          <cell r="C6697">
            <v>327.52800000000002</v>
          </cell>
          <cell r="D6697">
            <v>307.63200000000001</v>
          </cell>
          <cell r="E6697">
            <v>2</v>
          </cell>
        </row>
        <row r="6698">
          <cell r="A6698" t="str">
            <v>RLB-50V3R3M</v>
          </cell>
          <cell r="B6698" t="str">
            <v>5x11</v>
          </cell>
          <cell r="C6698">
            <v>310.97899999999998</v>
          </cell>
          <cell r="D6698">
            <v>295.738</v>
          </cell>
          <cell r="E6698">
            <v>0</v>
          </cell>
        </row>
        <row r="6699">
          <cell r="A6699" t="str">
            <v>RLB-50V3R3MAGZ</v>
          </cell>
          <cell r="B6699" t="str">
            <v>5x11</v>
          </cell>
          <cell r="C6699">
            <v>310.97899999999998</v>
          </cell>
          <cell r="D6699">
            <v>295.738</v>
          </cell>
          <cell r="E6699">
            <v>0</v>
          </cell>
        </row>
        <row r="6700">
          <cell r="A6700" t="str">
            <v>RLB-50V3R3MAGZ-T2</v>
          </cell>
          <cell r="B6700" t="str">
            <v>5x11</v>
          </cell>
          <cell r="C6700">
            <v>327.52800000000002</v>
          </cell>
          <cell r="D6700">
            <v>307.63200000000001</v>
          </cell>
          <cell r="E6700">
            <v>0</v>
          </cell>
        </row>
        <row r="6701">
          <cell r="A6701" t="str">
            <v>RLB-50V3R3MAGZ-T58</v>
          </cell>
          <cell r="B6701" t="str">
            <v>5x11</v>
          </cell>
          <cell r="C6701">
            <v>327.52800000000002</v>
          </cell>
          <cell r="D6701">
            <v>307.63200000000001</v>
          </cell>
          <cell r="E6701">
            <v>0</v>
          </cell>
        </row>
        <row r="6702">
          <cell r="A6702" t="str">
            <v>RLB-50V3R3Z</v>
          </cell>
          <cell r="B6702" t="str">
            <v>5x11</v>
          </cell>
          <cell r="C6702">
            <v>310.97899999999998</v>
          </cell>
          <cell r="D6702">
            <v>295.738</v>
          </cell>
          <cell r="E6702">
            <v>0</v>
          </cell>
        </row>
        <row r="6703">
          <cell r="A6703" t="str">
            <v>RLB-50V3R3Z-T2</v>
          </cell>
          <cell r="B6703" t="str">
            <v>5x11</v>
          </cell>
          <cell r="C6703">
            <v>327.52800000000002</v>
          </cell>
          <cell r="D6703">
            <v>307.63200000000001</v>
          </cell>
          <cell r="E6703">
            <v>8</v>
          </cell>
        </row>
        <row r="6704">
          <cell r="A6704" t="str">
            <v>RLB-50V470JV2</v>
          </cell>
          <cell r="B6704" t="str">
            <v>10x16</v>
          </cell>
          <cell r="C6704">
            <v>1363.51</v>
          </cell>
          <cell r="D6704">
            <v>1287.1869999999999</v>
          </cell>
          <cell r="E6704">
            <v>0</v>
          </cell>
        </row>
        <row r="6705">
          <cell r="A6705" t="str">
            <v>RLB-50V470JV2-T2</v>
          </cell>
          <cell r="B6705" t="str">
            <v>10x16</v>
          </cell>
          <cell r="C6705">
            <v>1390.9369999999999</v>
          </cell>
          <cell r="D6705">
            <v>1289.174</v>
          </cell>
          <cell r="E6705">
            <v>0</v>
          </cell>
        </row>
        <row r="6706">
          <cell r="A6706" t="str">
            <v>RLB-50V470KV2</v>
          </cell>
          <cell r="B6706" t="str">
            <v>10x16</v>
          </cell>
          <cell r="C6706">
            <v>1363.51</v>
          </cell>
          <cell r="D6706">
            <v>1287.1869999999999</v>
          </cell>
          <cell r="E6706">
            <v>0</v>
          </cell>
        </row>
        <row r="6707">
          <cell r="A6707" t="str">
            <v>RLB-50V470MV2Z</v>
          </cell>
          <cell r="B6707" t="str">
            <v>10x16</v>
          </cell>
          <cell r="C6707">
            <v>1363.51</v>
          </cell>
          <cell r="D6707">
            <v>1287.1869999999999</v>
          </cell>
          <cell r="E6707">
            <v>0</v>
          </cell>
        </row>
        <row r="6708">
          <cell r="A6708" t="str">
            <v>RLB-50V4R7JV2</v>
          </cell>
          <cell r="B6708" t="str">
            <v>6.3x11</v>
          </cell>
          <cell r="C6708">
            <v>591.69799999999998</v>
          </cell>
          <cell r="D6708">
            <v>484.02699999999999</v>
          </cell>
          <cell r="E6708">
            <v>0</v>
          </cell>
        </row>
        <row r="6709">
          <cell r="A6709" t="str">
            <v>RLB-50V4R7JV2-T2</v>
          </cell>
          <cell r="B6709" t="str">
            <v>6.3x11</v>
          </cell>
          <cell r="C6709">
            <v>608.40899999999999</v>
          </cell>
          <cell r="D6709">
            <v>491.85500000000002</v>
          </cell>
          <cell r="E6709">
            <v>0</v>
          </cell>
        </row>
        <row r="6710">
          <cell r="A6710" t="str">
            <v>RLB-50V4R7MV2Z</v>
          </cell>
          <cell r="B6710" t="str">
            <v>6.3x11</v>
          </cell>
          <cell r="C6710">
            <v>591.69799999999998</v>
          </cell>
          <cell r="D6710">
            <v>484.02699999999999</v>
          </cell>
          <cell r="E6710">
            <v>0</v>
          </cell>
        </row>
        <row r="6711">
          <cell r="A6711" t="str">
            <v>RLB-50V4R7MV2Z-T2</v>
          </cell>
          <cell r="B6711" t="str">
            <v>6.3x11</v>
          </cell>
          <cell r="C6711">
            <v>608.40899999999999</v>
          </cell>
          <cell r="D6711">
            <v>491.85500000000002</v>
          </cell>
          <cell r="E6711">
            <v>0</v>
          </cell>
        </row>
        <row r="6712">
          <cell r="A6712" t="str">
            <v>RLB-50V4R7MV2Z-T36</v>
          </cell>
          <cell r="B6712" t="str">
            <v>6.3x11</v>
          </cell>
          <cell r="C6712">
            <v>608.40899999999999</v>
          </cell>
          <cell r="D6712">
            <v>491.85500000000002</v>
          </cell>
          <cell r="E6712">
            <v>0</v>
          </cell>
        </row>
        <row r="6713">
          <cell r="A6713" t="str">
            <v>RLB-50V4R7S-T2</v>
          </cell>
          <cell r="B6713" t="str">
            <v>5x11</v>
          </cell>
          <cell r="C6713">
            <v>327.52800000000002</v>
          </cell>
          <cell r="D6713">
            <v>307.63200000000001</v>
          </cell>
          <cell r="E6713">
            <v>0</v>
          </cell>
        </row>
        <row r="6714">
          <cell r="A6714" t="str">
            <v>RLB-50VR10K-T2</v>
          </cell>
          <cell r="B6714" t="str">
            <v>5x11</v>
          </cell>
          <cell r="C6714">
            <v>327.52800000000002</v>
          </cell>
          <cell r="D6714">
            <v>307.63200000000001</v>
          </cell>
          <cell r="E6714">
            <v>0</v>
          </cell>
        </row>
        <row r="6715">
          <cell r="A6715" t="str">
            <v>RLB-50VR10Z</v>
          </cell>
          <cell r="B6715" t="str">
            <v>5x11</v>
          </cell>
          <cell r="C6715">
            <v>310.97899999999998</v>
          </cell>
          <cell r="D6715">
            <v>295.738</v>
          </cell>
          <cell r="E6715">
            <v>0</v>
          </cell>
        </row>
        <row r="6716">
          <cell r="A6716" t="str">
            <v>RLB-50VR10Z-T2</v>
          </cell>
          <cell r="B6716" t="str">
            <v>5x11</v>
          </cell>
          <cell r="C6716">
            <v>327.52800000000002</v>
          </cell>
          <cell r="D6716">
            <v>307.63200000000001</v>
          </cell>
          <cell r="E6716">
            <v>0</v>
          </cell>
        </row>
        <row r="6717">
          <cell r="A6717" t="str">
            <v>RLB-50VR15M</v>
          </cell>
          <cell r="B6717" t="str">
            <v>5x11</v>
          </cell>
          <cell r="C6717">
            <v>310.97899999999998</v>
          </cell>
          <cell r="D6717">
            <v>295.738</v>
          </cell>
          <cell r="E6717">
            <v>0</v>
          </cell>
        </row>
        <row r="6718">
          <cell r="A6718" t="str">
            <v>RLB-50VR15Z</v>
          </cell>
          <cell r="B6718" t="str">
            <v>5x11</v>
          </cell>
          <cell r="C6718">
            <v>310.97899999999998</v>
          </cell>
          <cell r="D6718">
            <v>295.738</v>
          </cell>
          <cell r="E6718">
            <v>0</v>
          </cell>
        </row>
        <row r="6719">
          <cell r="A6719" t="str">
            <v>RLB-50VR15Z-T2</v>
          </cell>
          <cell r="B6719" t="str">
            <v>5x11</v>
          </cell>
          <cell r="C6719">
            <v>327.52800000000002</v>
          </cell>
          <cell r="D6719">
            <v>307.63200000000001</v>
          </cell>
          <cell r="E6719">
            <v>0</v>
          </cell>
        </row>
        <row r="6720">
          <cell r="A6720" t="str">
            <v>RLB-50VR22Z</v>
          </cell>
          <cell r="B6720" t="str">
            <v>5x11</v>
          </cell>
          <cell r="C6720">
            <v>310.97899999999998</v>
          </cell>
          <cell r="D6720">
            <v>295.738</v>
          </cell>
          <cell r="E6720">
            <v>0</v>
          </cell>
        </row>
        <row r="6721">
          <cell r="A6721" t="str">
            <v>RLB-50VR22Z-F</v>
          </cell>
          <cell r="B6721" t="str">
            <v>5x11</v>
          </cell>
          <cell r="C6721">
            <v>327.19299999999998</v>
          </cell>
          <cell r="D6721">
            <v>307.20800000000003</v>
          </cell>
          <cell r="E6721">
            <v>0</v>
          </cell>
        </row>
        <row r="6722">
          <cell r="A6722" t="str">
            <v>RLB-50VR22Z-T2</v>
          </cell>
          <cell r="B6722" t="str">
            <v>5x11</v>
          </cell>
          <cell r="C6722">
            <v>327.52800000000002</v>
          </cell>
          <cell r="D6722">
            <v>307.63200000000001</v>
          </cell>
          <cell r="E6722">
            <v>16</v>
          </cell>
        </row>
        <row r="6723">
          <cell r="A6723" t="str">
            <v>RLB-50VR33Z</v>
          </cell>
          <cell r="B6723" t="str">
            <v>5x11</v>
          </cell>
          <cell r="C6723">
            <v>310.97899999999998</v>
          </cell>
          <cell r="D6723">
            <v>295.738</v>
          </cell>
          <cell r="E6723">
            <v>0</v>
          </cell>
        </row>
        <row r="6724">
          <cell r="A6724" t="str">
            <v>RLB-50VR33Z-T2</v>
          </cell>
          <cell r="B6724" t="str">
            <v>5x11</v>
          </cell>
          <cell r="C6724">
            <v>327.52800000000002</v>
          </cell>
          <cell r="D6724">
            <v>307.63200000000001</v>
          </cell>
          <cell r="E6724">
            <v>0</v>
          </cell>
        </row>
        <row r="6725">
          <cell r="A6725" t="str">
            <v>RLB-50VR47Z</v>
          </cell>
          <cell r="B6725" t="str">
            <v>5x11</v>
          </cell>
          <cell r="C6725">
            <v>310.97899999999998</v>
          </cell>
          <cell r="D6725">
            <v>295.738</v>
          </cell>
          <cell r="E6725">
            <v>0</v>
          </cell>
        </row>
        <row r="6726">
          <cell r="A6726" t="str">
            <v>RLB-50VR47Z-F1</v>
          </cell>
          <cell r="B6726" t="str">
            <v>5x11</v>
          </cell>
          <cell r="C6726">
            <v>327.19299999999998</v>
          </cell>
          <cell r="D6726">
            <v>307.20800000000003</v>
          </cell>
          <cell r="E6726">
            <v>0</v>
          </cell>
        </row>
        <row r="6727">
          <cell r="A6727" t="str">
            <v>RLB-50VR47Z-T10</v>
          </cell>
          <cell r="B6727" t="str">
            <v>5x11</v>
          </cell>
          <cell r="C6727">
            <v>327.52800000000002</v>
          </cell>
          <cell r="D6727">
            <v>307.63200000000001</v>
          </cell>
          <cell r="E6727">
            <v>0</v>
          </cell>
        </row>
        <row r="6728">
          <cell r="A6728" t="str">
            <v>RLB-50VR47Z-T2</v>
          </cell>
          <cell r="B6728" t="str">
            <v>5x11</v>
          </cell>
          <cell r="C6728">
            <v>327.52800000000002</v>
          </cell>
          <cell r="D6728">
            <v>307.63200000000001</v>
          </cell>
          <cell r="E6728">
            <v>18</v>
          </cell>
        </row>
        <row r="6729">
          <cell r="A6729" t="str">
            <v>RLB-50VR68K</v>
          </cell>
          <cell r="B6729" t="str">
            <v>5x11</v>
          </cell>
          <cell r="C6729">
            <v>310.97899999999998</v>
          </cell>
          <cell r="D6729">
            <v>295.738</v>
          </cell>
          <cell r="E6729">
            <v>0</v>
          </cell>
        </row>
        <row r="6730">
          <cell r="A6730" t="str">
            <v>RLB-50VR68K-T2</v>
          </cell>
          <cell r="B6730" t="str">
            <v>5x11</v>
          </cell>
          <cell r="C6730">
            <v>327.52800000000002</v>
          </cell>
          <cell r="D6730">
            <v>307.63200000000001</v>
          </cell>
          <cell r="E6730">
            <v>0</v>
          </cell>
        </row>
        <row r="6731">
          <cell r="A6731" t="str">
            <v>RLB-50VR68Z</v>
          </cell>
          <cell r="B6731" t="str">
            <v>5x11</v>
          </cell>
          <cell r="C6731">
            <v>310.97899999999998</v>
          </cell>
          <cell r="D6731">
            <v>295.738</v>
          </cell>
          <cell r="E6731">
            <v>0</v>
          </cell>
        </row>
        <row r="6732">
          <cell r="A6732" t="str">
            <v>RLB-50VR68Z-T2</v>
          </cell>
          <cell r="B6732" t="str">
            <v>5x11</v>
          </cell>
          <cell r="C6732">
            <v>327.52800000000002</v>
          </cell>
          <cell r="D6732">
            <v>307.63200000000001</v>
          </cell>
          <cell r="E6732">
            <v>0</v>
          </cell>
        </row>
        <row r="6733">
          <cell r="A6733" t="str">
            <v>RLB-63VR47MAGZ</v>
          </cell>
          <cell r="B6733" t="str">
            <v>5x11</v>
          </cell>
          <cell r="C6733">
            <v>310.97899999999998</v>
          </cell>
          <cell r="D6733">
            <v>295.738</v>
          </cell>
          <cell r="E6733">
            <v>0</v>
          </cell>
        </row>
        <row r="6734">
          <cell r="A6734" t="str">
            <v>RLB-63VR47MAGZ-T58</v>
          </cell>
          <cell r="B6734" t="str">
            <v>5x11</v>
          </cell>
          <cell r="C6734">
            <v>327.52800000000002</v>
          </cell>
          <cell r="D6734">
            <v>307.63200000000001</v>
          </cell>
          <cell r="E6734">
            <v>0</v>
          </cell>
        </row>
        <row r="6735">
          <cell r="A6735" t="str">
            <v>RLB-63VR47Z</v>
          </cell>
          <cell r="B6735" t="str">
            <v>5x11</v>
          </cell>
          <cell r="C6735">
            <v>310.97899999999998</v>
          </cell>
          <cell r="D6735">
            <v>295.738</v>
          </cell>
          <cell r="E6735">
            <v>0</v>
          </cell>
        </row>
        <row r="6736">
          <cell r="A6736" t="str">
            <v>RLB-63VR47Z-T2</v>
          </cell>
          <cell r="B6736" t="str">
            <v>5x11</v>
          </cell>
          <cell r="C6736">
            <v>327.52800000000002</v>
          </cell>
          <cell r="D6736">
            <v>307.63200000000001</v>
          </cell>
          <cell r="E6736">
            <v>0</v>
          </cell>
        </row>
        <row r="6737">
          <cell r="A6737" t="str">
            <v>RLB-6V221KV2</v>
          </cell>
          <cell r="B6737" t="str">
            <v>10x12.5</v>
          </cell>
          <cell r="C6737">
            <v>1363.51</v>
          </cell>
          <cell r="D6737">
            <v>1045.568</v>
          </cell>
          <cell r="E6737">
            <v>0</v>
          </cell>
        </row>
        <row r="6738">
          <cell r="A6738" t="str">
            <v>RLB-6V221MF2-F</v>
          </cell>
          <cell r="B6738" t="str">
            <v>10x12.5</v>
          </cell>
          <cell r="C6738">
            <v>1425.3689999999999</v>
          </cell>
          <cell r="D6738">
            <v>1089.1949999999999</v>
          </cell>
          <cell r="E6738">
            <v>0</v>
          </cell>
        </row>
        <row r="6739">
          <cell r="A6739" t="str">
            <v>RLB-6V221MF2-T2</v>
          </cell>
          <cell r="B6739" t="str">
            <v>10x12.5</v>
          </cell>
          <cell r="C6739">
            <v>1390.9369999999999</v>
          </cell>
          <cell r="D6739">
            <v>1059.164</v>
          </cell>
          <cell r="E6739">
            <v>0</v>
          </cell>
        </row>
        <row r="6740">
          <cell r="A6740" t="str">
            <v>RLB-6V221MV2Z</v>
          </cell>
          <cell r="B6740" t="str">
            <v>10x12.5</v>
          </cell>
          <cell r="C6740">
            <v>1363.51</v>
          </cell>
          <cell r="D6740">
            <v>1045.568</v>
          </cell>
          <cell r="E6740">
            <v>2</v>
          </cell>
        </row>
        <row r="6741">
          <cell r="A6741" t="str">
            <v>RLB-6V221MV2Z-F</v>
          </cell>
          <cell r="B6741" t="str">
            <v>10x12.5</v>
          </cell>
          <cell r="C6741">
            <v>1425.3689999999999</v>
          </cell>
          <cell r="D6741">
            <v>1089.1949999999999</v>
          </cell>
          <cell r="E6741">
            <v>0</v>
          </cell>
        </row>
        <row r="6742">
          <cell r="A6742" t="str">
            <v>RLB-6V221MV2Z-T2</v>
          </cell>
          <cell r="B6742" t="str">
            <v>10x12.5</v>
          </cell>
          <cell r="C6742">
            <v>1390.9369999999999</v>
          </cell>
          <cell r="D6742">
            <v>1059.164</v>
          </cell>
          <cell r="E6742">
            <v>0</v>
          </cell>
        </row>
        <row r="6743">
          <cell r="A6743" t="str">
            <v>RLB-6V222MV2Z</v>
          </cell>
          <cell r="B6743" t="str">
            <v>16x25</v>
          </cell>
          <cell r="C6743">
            <v>4371.058</v>
          </cell>
          <cell r="D6743">
            <v>0</v>
          </cell>
          <cell r="E6743">
            <v>0</v>
          </cell>
        </row>
        <row r="6744">
          <cell r="A6744" t="str">
            <v>RLB-6V330MV2Z</v>
          </cell>
          <cell r="B6744" t="str">
            <v>6.3x11</v>
          </cell>
          <cell r="C6744">
            <v>591.69799999999998</v>
          </cell>
          <cell r="D6744">
            <v>484.02699999999999</v>
          </cell>
          <cell r="E6744">
            <v>0</v>
          </cell>
        </row>
        <row r="6745">
          <cell r="A6745" t="str">
            <v>RLB-6V330MV2Z-T2</v>
          </cell>
          <cell r="B6745" t="str">
            <v>6.3x11</v>
          </cell>
          <cell r="C6745">
            <v>608.40899999999999</v>
          </cell>
          <cell r="D6745">
            <v>491.85500000000002</v>
          </cell>
          <cell r="E6745">
            <v>0</v>
          </cell>
        </row>
        <row r="6746">
          <cell r="A6746" t="str">
            <v>RLB-6V331MV2Z</v>
          </cell>
          <cell r="B6746" t="str">
            <v>10x16</v>
          </cell>
          <cell r="C6746">
            <v>1363.51</v>
          </cell>
          <cell r="D6746">
            <v>1287.1869999999999</v>
          </cell>
          <cell r="E6746">
            <v>0</v>
          </cell>
        </row>
        <row r="6747">
          <cell r="A6747" t="str">
            <v>RLB-6V471MV2Z</v>
          </cell>
          <cell r="B6747" t="str">
            <v>10x20</v>
          </cell>
          <cell r="C6747">
            <v>1363.51</v>
          </cell>
          <cell r="D6747">
            <v>1586.1179999999999</v>
          </cell>
          <cell r="E6747">
            <v>0</v>
          </cell>
        </row>
        <row r="6748">
          <cell r="A6748" t="str">
            <v>RLB-6V471MV2Z-F5</v>
          </cell>
          <cell r="B6748" t="str">
            <v>10x20</v>
          </cell>
          <cell r="C6748">
            <v>1425.3689999999999</v>
          </cell>
          <cell r="D6748">
            <v>1636.134</v>
          </cell>
          <cell r="E6748">
            <v>0</v>
          </cell>
        </row>
        <row r="6749">
          <cell r="A6749" t="str">
            <v>RLB-6V471MV2Z-T2</v>
          </cell>
          <cell r="B6749" t="str">
            <v>10x20</v>
          </cell>
          <cell r="C6749">
            <v>1390.9369999999999</v>
          </cell>
          <cell r="D6749">
            <v>1598.077</v>
          </cell>
          <cell r="E6749">
            <v>1</v>
          </cell>
        </row>
        <row r="6750">
          <cell r="A6750" t="str">
            <v>RO-25V222MJ6P-S1</v>
          </cell>
          <cell r="B6750" t="str">
            <v>16x25</v>
          </cell>
          <cell r="C6750">
            <v>4661.848</v>
          </cell>
          <cell r="D6750">
            <v>4492.8459999999995</v>
          </cell>
          <cell r="E6750">
            <v>0</v>
          </cell>
        </row>
        <row r="6751">
          <cell r="A6751" t="str">
            <v>ROA-16V100MP9-T2</v>
          </cell>
          <cell r="B6751" t="str">
            <v>5x11</v>
          </cell>
          <cell r="C6751">
            <v>338.05900000000003</v>
          </cell>
          <cell r="D6751">
            <v>313.33999999999997</v>
          </cell>
          <cell r="E6751">
            <v>0</v>
          </cell>
        </row>
        <row r="6752">
          <cell r="A6752" t="str">
            <v>ROA-16V470MP9-T2</v>
          </cell>
          <cell r="B6752" t="str">
            <v>8x11.5</v>
          </cell>
          <cell r="C6752">
            <v>856.90899999999999</v>
          </cell>
          <cell r="D6752">
            <v>683.69799999999998</v>
          </cell>
          <cell r="E6752">
            <v>0</v>
          </cell>
        </row>
        <row r="6753">
          <cell r="A6753" t="str">
            <v>ROA-25V101MP9-T2</v>
          </cell>
          <cell r="B6753" t="str">
            <v>10x16</v>
          </cell>
          <cell r="C6753">
            <v>1657.9649999999999</v>
          </cell>
          <cell r="D6753">
            <v>1285.2260000000001</v>
          </cell>
          <cell r="E6753">
            <v>7</v>
          </cell>
        </row>
        <row r="6754">
          <cell r="A6754" t="str">
            <v>ROA-50V2R2MP9-T2</v>
          </cell>
          <cell r="B6754" t="str">
            <v>5x11</v>
          </cell>
          <cell r="C6754">
            <v>338.05900000000003</v>
          </cell>
          <cell r="D6754">
            <v>313.33999999999997</v>
          </cell>
          <cell r="E6754">
            <v>0</v>
          </cell>
        </row>
        <row r="6755">
          <cell r="A6755" t="str">
            <v>ROA-6V470MP9-T2</v>
          </cell>
          <cell r="B6755" t="str">
            <v>6.3x11</v>
          </cell>
          <cell r="C6755">
            <v>693.86800000000005</v>
          </cell>
          <cell r="D6755">
            <v>312.39600000000002</v>
          </cell>
          <cell r="E6755">
            <v>0</v>
          </cell>
        </row>
        <row r="6756">
          <cell r="A6756" t="str">
            <v>ROS-16V220M-T2</v>
          </cell>
          <cell r="B6756" t="str">
            <v>6.3x11</v>
          </cell>
          <cell r="C6756">
            <v>693.86800000000005</v>
          </cell>
          <cell r="D6756">
            <v>312.39600000000002</v>
          </cell>
          <cell r="E6756">
            <v>4.5</v>
          </cell>
        </row>
        <row r="6757">
          <cell r="A6757" t="str">
            <v>ROS-16V220M-T58</v>
          </cell>
          <cell r="B6757" t="str">
            <v>6.3x11</v>
          </cell>
          <cell r="C6757">
            <v>693.86800000000005</v>
          </cell>
          <cell r="D6757">
            <v>312.39600000000002</v>
          </cell>
          <cell r="E6757">
            <v>2</v>
          </cell>
        </row>
        <row r="6758">
          <cell r="A6758" t="str">
            <v>ROS-16V330M-T2</v>
          </cell>
          <cell r="B6758" t="str">
            <v>6.3x11</v>
          </cell>
          <cell r="C6758">
            <v>693.86800000000005</v>
          </cell>
          <cell r="D6758">
            <v>312.39600000000002</v>
          </cell>
          <cell r="E6758">
            <v>0</v>
          </cell>
        </row>
        <row r="6759">
          <cell r="A6759" t="str">
            <v>ROS-16V470M</v>
          </cell>
          <cell r="B6759" t="str">
            <v>8x11.5</v>
          </cell>
          <cell r="C6759">
            <v>835.03499999999997</v>
          </cell>
          <cell r="D6759">
            <v>673.39400000000001</v>
          </cell>
          <cell r="E6759">
            <v>2</v>
          </cell>
        </row>
        <row r="6760">
          <cell r="A6760" t="str">
            <v>ROS-16V470M-S1</v>
          </cell>
          <cell r="B6760" t="str">
            <v>8x11.5</v>
          </cell>
          <cell r="C6760">
            <v>851.61800000000005</v>
          </cell>
          <cell r="D6760">
            <v>685.99099999999999</v>
          </cell>
          <cell r="E6760">
            <v>1</v>
          </cell>
        </row>
        <row r="6761">
          <cell r="A6761" t="str">
            <v>ROS-16V470M-T2</v>
          </cell>
          <cell r="B6761" t="str">
            <v>8x11.5</v>
          </cell>
          <cell r="C6761">
            <v>856.90899999999999</v>
          </cell>
          <cell r="D6761">
            <v>683.69799999999998</v>
          </cell>
          <cell r="E6761">
            <v>31</v>
          </cell>
        </row>
        <row r="6762">
          <cell r="A6762" t="str">
            <v>ROS-25V101M-T18</v>
          </cell>
          <cell r="B6762" t="str">
            <v>10x16</v>
          </cell>
          <cell r="C6762">
            <v>1657.9649999999999</v>
          </cell>
          <cell r="D6762">
            <v>1285.2260000000001</v>
          </cell>
          <cell r="E6762">
            <v>0</v>
          </cell>
        </row>
        <row r="6763">
          <cell r="A6763" t="str">
            <v>ROS-25V220M-T2</v>
          </cell>
          <cell r="B6763" t="str">
            <v>6.3x11</v>
          </cell>
          <cell r="C6763">
            <v>693.86800000000005</v>
          </cell>
          <cell r="D6763">
            <v>312.39600000000002</v>
          </cell>
          <cell r="E6763">
            <v>4</v>
          </cell>
        </row>
        <row r="6764">
          <cell r="A6764" t="str">
            <v>ROS-25V470M-T2</v>
          </cell>
          <cell r="B6764" t="str">
            <v>8x11.5</v>
          </cell>
          <cell r="C6764">
            <v>856.90899999999999</v>
          </cell>
          <cell r="D6764">
            <v>683.69799999999998</v>
          </cell>
          <cell r="E6764">
            <v>12</v>
          </cell>
        </row>
        <row r="6765">
          <cell r="A6765" t="str">
            <v>ROS-35V100M-T2</v>
          </cell>
          <cell r="B6765" t="str">
            <v>6.3x11</v>
          </cell>
          <cell r="C6765">
            <v>693.86800000000005</v>
          </cell>
          <cell r="D6765">
            <v>312.39600000000002</v>
          </cell>
          <cell r="E6765">
            <v>2</v>
          </cell>
        </row>
        <row r="6766">
          <cell r="A6766" t="str">
            <v>ROS-35V220M-T2</v>
          </cell>
          <cell r="B6766" t="str">
            <v>8x11.5</v>
          </cell>
          <cell r="C6766">
            <v>856.90899999999999</v>
          </cell>
          <cell r="D6766">
            <v>683.69799999999998</v>
          </cell>
          <cell r="E6766">
            <v>0</v>
          </cell>
        </row>
        <row r="6767">
          <cell r="A6767" t="str">
            <v>ROS-50V100M-F</v>
          </cell>
          <cell r="B6767" t="str">
            <v>8x11.5</v>
          </cell>
          <cell r="C6767">
            <v>851.61800000000005</v>
          </cell>
          <cell r="D6767">
            <v>685.99099999999999</v>
          </cell>
          <cell r="E6767">
            <v>4</v>
          </cell>
        </row>
        <row r="6768">
          <cell r="A6768" t="str">
            <v>ROS-50V100M-T2</v>
          </cell>
          <cell r="B6768" t="str">
            <v>8x11.5</v>
          </cell>
          <cell r="C6768">
            <v>856.90899999999999</v>
          </cell>
          <cell r="D6768">
            <v>683.69799999999998</v>
          </cell>
          <cell r="E6768">
            <v>2</v>
          </cell>
        </row>
        <row r="6769">
          <cell r="A6769" t="str">
            <v>ROS-50V4R7M-F</v>
          </cell>
          <cell r="B6769" t="str">
            <v>6.3x11</v>
          </cell>
          <cell r="C6769">
            <v>691.29700000000003</v>
          </cell>
          <cell r="D6769">
            <v>617.29100000000005</v>
          </cell>
          <cell r="E6769">
            <v>0</v>
          </cell>
        </row>
        <row r="6770">
          <cell r="A6770" t="str">
            <v>ROS-50V4R7M-T2</v>
          </cell>
          <cell r="B6770" t="str">
            <v>6.3x11</v>
          </cell>
          <cell r="C6770">
            <v>693.86800000000005</v>
          </cell>
          <cell r="D6770">
            <v>312.39600000000002</v>
          </cell>
          <cell r="E6770">
            <v>0</v>
          </cell>
        </row>
        <row r="6771">
          <cell r="A6771" t="str">
            <v>ROS-50V4R7M-T58</v>
          </cell>
          <cell r="B6771" t="str">
            <v>6.3x11</v>
          </cell>
          <cell r="C6771">
            <v>693.86800000000005</v>
          </cell>
          <cell r="D6771">
            <v>312.39600000000002</v>
          </cell>
          <cell r="E6771">
            <v>0</v>
          </cell>
        </row>
        <row r="6772">
          <cell r="A6772" t="str">
            <v>ROS-63V100M-T2</v>
          </cell>
          <cell r="B6772" t="str">
            <v>8x11.5</v>
          </cell>
          <cell r="C6772">
            <v>856.90899999999999</v>
          </cell>
          <cell r="D6772">
            <v>683.69799999999998</v>
          </cell>
          <cell r="E6772">
            <v>0</v>
          </cell>
        </row>
        <row r="6773">
          <cell r="A6773" t="str">
            <v>ROS-63V470MS</v>
          </cell>
          <cell r="B6773" t="str">
            <v>10x16</v>
          </cell>
          <cell r="C6773">
            <v>1640.8409999999999</v>
          </cell>
          <cell r="D6773">
            <v>1283.2049999999999</v>
          </cell>
          <cell r="E6773">
            <v>2</v>
          </cell>
        </row>
        <row r="6774">
          <cell r="A6774" t="str">
            <v>ROS-63V470MS-F</v>
          </cell>
          <cell r="B6774" t="str">
            <v>10x16</v>
          </cell>
          <cell r="C6774">
            <v>1705.6669999999999</v>
          </cell>
          <cell r="D6774">
            <v>1329.8440000000001</v>
          </cell>
          <cell r="E6774">
            <v>0</v>
          </cell>
        </row>
        <row r="6775">
          <cell r="A6775" t="str">
            <v>ROS-63V470MS-T18</v>
          </cell>
          <cell r="B6775" t="str">
            <v>10x16</v>
          </cell>
          <cell r="C6775">
            <v>1657.9649999999999</v>
          </cell>
          <cell r="D6775">
            <v>1285.2260000000001</v>
          </cell>
          <cell r="E6775">
            <v>0</v>
          </cell>
        </row>
        <row r="6776">
          <cell r="A6776" t="str">
            <v>ROS-63V4R7M-T2</v>
          </cell>
          <cell r="B6776" t="str">
            <v>6.3x11</v>
          </cell>
          <cell r="C6776">
            <v>693.86800000000005</v>
          </cell>
          <cell r="D6776">
            <v>312.39600000000002</v>
          </cell>
          <cell r="E6776">
            <v>2</v>
          </cell>
        </row>
        <row r="6777">
          <cell r="A6777" t="str">
            <v>RW2-10V471MF3X</v>
          </cell>
          <cell r="B6777" t="str">
            <v>6.3x11</v>
          </cell>
          <cell r="C6777">
            <v>677.15700000000004</v>
          </cell>
          <cell r="D6777">
            <v>605.69899999999996</v>
          </cell>
          <cell r="E6777">
            <v>0</v>
          </cell>
        </row>
        <row r="6778">
          <cell r="A6778" t="str">
            <v>RW2-10V471MF3X-T36</v>
          </cell>
          <cell r="B6778" t="str">
            <v>6.3x11</v>
          </cell>
          <cell r="C6778">
            <v>693.86800000000005</v>
          </cell>
          <cell r="D6778">
            <v>312.39600000000002</v>
          </cell>
          <cell r="E6778">
            <v>0</v>
          </cell>
        </row>
        <row r="6779">
          <cell r="A6779" t="str">
            <v>RW2-16V101ME3X-T36</v>
          </cell>
          <cell r="B6779" t="str">
            <v>5x11</v>
          </cell>
          <cell r="C6779">
            <v>338.05900000000003</v>
          </cell>
          <cell r="D6779">
            <v>313.33999999999997</v>
          </cell>
          <cell r="E6779">
            <v>10</v>
          </cell>
        </row>
        <row r="6780">
          <cell r="A6780" t="str">
            <v>RW2-16V221MF3X-T36</v>
          </cell>
          <cell r="B6780" t="str">
            <v>6.3x11</v>
          </cell>
          <cell r="C6780">
            <v>693.86800000000005</v>
          </cell>
          <cell r="D6780">
            <v>312.39600000000002</v>
          </cell>
          <cell r="E6780">
            <v>8</v>
          </cell>
        </row>
        <row r="6781">
          <cell r="A6781" t="str">
            <v>RW2-16V222MH7P1</v>
          </cell>
          <cell r="B6781" t="str">
            <v>10x30</v>
          </cell>
          <cell r="C6781">
            <v>3914.7420000000002</v>
          </cell>
          <cell r="D6781">
            <v>3817.8150000000001</v>
          </cell>
          <cell r="E6781">
            <v>2.38</v>
          </cell>
        </row>
        <row r="6782">
          <cell r="A6782" t="str">
            <v>RW2-16V222MH7P2</v>
          </cell>
          <cell r="B6782" t="str">
            <v>10x30</v>
          </cell>
          <cell r="C6782">
            <v>3914.7420000000002</v>
          </cell>
          <cell r="D6782">
            <v>3817.8150000000001</v>
          </cell>
          <cell r="E6782">
            <v>28.4</v>
          </cell>
        </row>
        <row r="6783">
          <cell r="A6783" t="str">
            <v>RW2-16V222MH7P2-S1</v>
          </cell>
          <cell r="B6783" t="str">
            <v>10x30</v>
          </cell>
          <cell r="C6783">
            <v>4004.645</v>
          </cell>
          <cell r="D6783">
            <v>3890.2080000000001</v>
          </cell>
          <cell r="E6783">
            <v>3.5</v>
          </cell>
        </row>
        <row r="6784">
          <cell r="A6784" t="str">
            <v>RW2-16V252MI5P1</v>
          </cell>
          <cell r="B6784" t="str">
            <v>12.5x20</v>
          </cell>
          <cell r="C6784">
            <v>2700.0059999999999</v>
          </cell>
          <cell r="D6784">
            <v>2501.5700000000002</v>
          </cell>
          <cell r="E6784">
            <v>0</v>
          </cell>
        </row>
        <row r="6785">
          <cell r="A6785" t="str">
            <v>RW2-16V252MI5P2</v>
          </cell>
          <cell r="B6785" t="str">
            <v>12.5x20</v>
          </cell>
          <cell r="C6785">
            <v>2700.0059999999999</v>
          </cell>
          <cell r="D6785">
            <v>2501.5700000000002</v>
          </cell>
          <cell r="E6785">
            <v>0</v>
          </cell>
        </row>
        <row r="6786">
          <cell r="A6786" t="str">
            <v>RW2-16V471MG3X</v>
          </cell>
          <cell r="B6786" t="str">
            <v>8x11.5</v>
          </cell>
          <cell r="C6786">
            <v>835.03499999999997</v>
          </cell>
          <cell r="D6786">
            <v>673.39400000000001</v>
          </cell>
          <cell r="E6786">
            <v>0</v>
          </cell>
        </row>
        <row r="6787">
          <cell r="A6787" t="str">
            <v>RW2-16V471MG3X-T2</v>
          </cell>
          <cell r="B6787" t="str">
            <v>8x11.5</v>
          </cell>
          <cell r="C6787">
            <v>856.90899999999999</v>
          </cell>
          <cell r="D6787">
            <v>683.69799999999998</v>
          </cell>
          <cell r="E6787">
            <v>0</v>
          </cell>
        </row>
        <row r="6788">
          <cell r="A6788" t="str">
            <v>RW2-25V221MG3X-T2</v>
          </cell>
          <cell r="B6788" t="str">
            <v>8x11.5</v>
          </cell>
          <cell r="C6788">
            <v>856.90899999999999</v>
          </cell>
          <cell r="D6788">
            <v>683.69799999999998</v>
          </cell>
          <cell r="E6788">
            <v>0</v>
          </cell>
        </row>
        <row r="6789">
          <cell r="A6789" t="str">
            <v>RW2-25V471MH3X-T2</v>
          </cell>
          <cell r="B6789" t="str">
            <v>10x12.5</v>
          </cell>
          <cell r="C6789">
            <v>1439.7529999999999</v>
          </cell>
          <cell r="D6789">
            <v>1058.347</v>
          </cell>
          <cell r="E6789">
            <v>0.5</v>
          </cell>
        </row>
        <row r="6790">
          <cell r="A6790" t="str">
            <v>RW2-35V331MH3X</v>
          </cell>
          <cell r="B6790" t="str">
            <v>10x12.5</v>
          </cell>
          <cell r="C6790">
            <v>1412.325</v>
          </cell>
          <cell r="D6790">
            <v>1044.7449999999999</v>
          </cell>
          <cell r="E6790">
            <v>0</v>
          </cell>
        </row>
        <row r="6791">
          <cell r="A6791" t="str">
            <v>RWO-16V472MJ6</v>
          </cell>
          <cell r="B6791" t="str">
            <v>16x25</v>
          </cell>
          <cell r="C6791">
            <v>4593.3860000000004</v>
          </cell>
          <cell r="D6791">
            <v>4438.3280000000004</v>
          </cell>
          <cell r="E6791">
            <v>3</v>
          </cell>
        </row>
        <row r="6792">
          <cell r="A6792" t="str">
            <v>REJ-50V470MF3#</v>
          </cell>
          <cell r="B6792" t="str">
            <v>6.3x11</v>
          </cell>
          <cell r="C6792">
            <v>677.15700000000004</v>
          </cell>
          <cell r="D6792">
            <v>605.69899999999996</v>
          </cell>
          <cell r="E6792">
            <v>2</v>
          </cell>
        </row>
        <row r="6793">
          <cell r="A6793" t="str">
            <v>RC2-50V220MF1#-T72</v>
          </cell>
          <cell r="B6793" t="str">
            <v>6.3x7</v>
          </cell>
          <cell r="C6793">
            <v>400.05399999999997</v>
          </cell>
          <cell r="D6793">
            <v>361.19</v>
          </cell>
          <cell r="E6793">
            <v>14</v>
          </cell>
        </row>
        <row r="6794">
          <cell r="A6794" t="str">
            <v>RJH-50V100ME3#</v>
          </cell>
          <cell r="B6794" t="str">
            <v>5x11.5</v>
          </cell>
          <cell r="C6794">
            <v>424.09199999999998</v>
          </cell>
          <cell r="D6794">
            <v>407.36599999999999</v>
          </cell>
          <cell r="E6794">
            <v>0</v>
          </cell>
        </row>
        <row r="6795">
          <cell r="A6795" t="str">
            <v>RJF-25V101MF3#-T2</v>
          </cell>
          <cell r="B6795" t="str">
            <v>6.3x11.5</v>
          </cell>
          <cell r="C6795">
            <v>711.41</v>
          </cell>
          <cell r="D6795">
            <v>564.87099999999998</v>
          </cell>
          <cell r="E6795">
            <v>18</v>
          </cell>
        </row>
        <row r="6796">
          <cell r="A6796" t="str">
            <v>R2S-50V010MD1#-T80</v>
          </cell>
          <cell r="B6796" t="str">
            <v>4x7</v>
          </cell>
          <cell r="C6796">
            <v>316.26799999999997</v>
          </cell>
          <cell r="D6796">
            <v>278.19200000000001</v>
          </cell>
          <cell r="E6796">
            <v>2</v>
          </cell>
        </row>
        <row r="6797">
          <cell r="A6797" t="str">
            <v>RA2-50V2R2ME3#-T2</v>
          </cell>
          <cell r="B6797" t="str">
            <v>5x11</v>
          </cell>
          <cell r="C6797">
            <v>338.05900000000003</v>
          </cell>
          <cell r="D6797">
            <v>313.33999999999997</v>
          </cell>
          <cell r="E6797">
            <v>0</v>
          </cell>
        </row>
        <row r="6798">
          <cell r="A6798" t="str">
            <v>ROS-16V221M-T2</v>
          </cell>
          <cell r="B6798" t="str">
            <v>10x20</v>
          </cell>
          <cell r="C6798">
            <v>2034.0519999999999</v>
          </cell>
          <cell r="D6798">
            <v>1723.7739999999999</v>
          </cell>
          <cell r="E6798">
            <v>1</v>
          </cell>
        </row>
        <row r="6799">
          <cell r="A6799" t="str">
            <v>RBD-50V3R3KE3</v>
          </cell>
          <cell r="B6799" t="str">
            <v>5x11</v>
          </cell>
          <cell r="C6799">
            <v>396.22399999999999</v>
          </cell>
          <cell r="D6799">
            <v>370.95400000000001</v>
          </cell>
          <cell r="E6799">
            <v>0</v>
          </cell>
        </row>
        <row r="6800">
          <cell r="A6800" t="str">
            <v>RE3-100V2R2ME3#-T72</v>
          </cell>
          <cell r="B6800" t="str">
            <v>5x11</v>
          </cell>
          <cell r="C6800">
            <v>373.86</v>
          </cell>
          <cell r="D6800">
            <v>336.51499999999999</v>
          </cell>
          <cell r="E6800">
            <v>2</v>
          </cell>
        </row>
        <row r="6801">
          <cell r="A6801" t="str">
            <v>RJF-10V221MF3#-T2</v>
          </cell>
          <cell r="B6801" t="str">
            <v>6.3x11.5</v>
          </cell>
          <cell r="C6801">
            <v>711.41</v>
          </cell>
          <cell r="D6801">
            <v>564.87099999999998</v>
          </cell>
          <cell r="E6801">
            <v>94</v>
          </cell>
        </row>
        <row r="6802">
          <cell r="A6802" t="str">
            <v>RJF-10V471MG3#-T2</v>
          </cell>
          <cell r="B6802" t="str">
            <v>8x12</v>
          </cell>
          <cell r="C6802">
            <v>987.35699999999997</v>
          </cell>
          <cell r="D6802">
            <v>852.08600000000001</v>
          </cell>
          <cell r="E6802">
            <v>15</v>
          </cell>
        </row>
        <row r="6803">
          <cell r="A6803" t="str">
            <v>RC2-10V330K</v>
          </cell>
          <cell r="B6803" t="str">
            <v>5x7</v>
          </cell>
          <cell r="C6803">
            <v>327.29199999999997</v>
          </cell>
          <cell r="D6803">
            <v>295.92099999999999</v>
          </cell>
          <cell r="E6803">
            <v>0</v>
          </cell>
        </row>
        <row r="6804">
          <cell r="A6804" t="str">
            <v>R2S-16V100MD1#-T80</v>
          </cell>
          <cell r="B6804" t="str">
            <v>4x7</v>
          </cell>
          <cell r="C6804">
            <v>316.26799999999997</v>
          </cell>
          <cell r="D6804">
            <v>278.19200000000001</v>
          </cell>
          <cell r="E6804">
            <v>10</v>
          </cell>
        </row>
        <row r="6805">
          <cell r="A6805" t="str">
            <v>ROA-25V221MP9-S1</v>
          </cell>
          <cell r="B6805" t="str">
            <v>10x20</v>
          </cell>
          <cell r="C6805">
            <v>2073.2800000000002</v>
          </cell>
          <cell r="D6805">
            <v>1763.204</v>
          </cell>
          <cell r="E6805">
            <v>1</v>
          </cell>
        </row>
        <row r="6806">
          <cell r="A6806" t="str">
            <v>ROA-10V101MP9-T2</v>
          </cell>
          <cell r="B6806" t="str">
            <v>8x11.5</v>
          </cell>
          <cell r="C6806">
            <v>856.90899999999999</v>
          </cell>
          <cell r="D6806">
            <v>683.69799999999998</v>
          </cell>
          <cell r="E6806">
            <v>15</v>
          </cell>
        </row>
        <row r="6807">
          <cell r="A6807" t="str">
            <v>ROA-25V220MP9-T2</v>
          </cell>
          <cell r="B6807" t="str">
            <v>6.3x11</v>
          </cell>
          <cell r="C6807">
            <v>693.86800000000005</v>
          </cell>
          <cell r="D6807">
            <v>312.39600000000002</v>
          </cell>
          <cell r="E6807">
            <v>8</v>
          </cell>
        </row>
        <row r="6808">
          <cell r="A6808" t="str">
            <v>ROA-16V221MP9-T2</v>
          </cell>
          <cell r="B6808" t="str">
            <v>10x16</v>
          </cell>
          <cell r="C6808">
            <v>1657.9649999999999</v>
          </cell>
          <cell r="D6808">
            <v>1285.2260000000001</v>
          </cell>
          <cell r="E6808">
            <v>0</v>
          </cell>
        </row>
        <row r="6809">
          <cell r="A6809" t="str">
            <v>R2B-16V101MG3#-T2</v>
          </cell>
          <cell r="B6809" t="str">
            <v>8x11.5</v>
          </cell>
          <cell r="C6809">
            <v>1014.807</v>
          </cell>
          <cell r="D6809">
            <v>832.38099999999997</v>
          </cell>
          <cell r="E6809">
            <v>0</v>
          </cell>
        </row>
        <row r="6810">
          <cell r="A6810" t="str">
            <v>RJH-100V560MH5</v>
          </cell>
          <cell r="B6810" t="str">
            <v>10x20</v>
          </cell>
          <cell r="C6810">
            <v>2456.12</v>
          </cell>
          <cell r="D6810">
            <v>2057.54</v>
          </cell>
          <cell r="E6810">
            <v>0</v>
          </cell>
        </row>
        <row r="6811">
          <cell r="A6811" t="str">
            <v>RJH-16V471ME3</v>
          </cell>
          <cell r="B6811" t="str">
            <v>5x11</v>
          </cell>
          <cell r="C6811">
            <v>424.09199999999998</v>
          </cell>
          <cell r="D6811">
            <v>0</v>
          </cell>
          <cell r="E6811">
            <v>0</v>
          </cell>
        </row>
        <row r="6812">
          <cell r="A6812" t="str">
            <v>RJH-16V470ME3</v>
          </cell>
          <cell r="B6812" t="str">
            <v>5x11</v>
          </cell>
          <cell r="C6812">
            <v>424.09199999999998</v>
          </cell>
          <cell r="D6812">
            <v>0</v>
          </cell>
          <cell r="E6812">
            <v>0</v>
          </cell>
        </row>
        <row r="6813">
          <cell r="A6813" t="str">
            <v>RJH-35V222MJ7G</v>
          </cell>
          <cell r="B6813" t="str">
            <v>16x31.5</v>
          </cell>
          <cell r="C6813">
            <v>9828.7610000000004</v>
          </cell>
          <cell r="D6813">
            <v>10297.233</v>
          </cell>
          <cell r="E6813">
            <v>0</v>
          </cell>
        </row>
        <row r="6814">
          <cell r="A6814" t="str">
            <v>RB2-50V3R3M</v>
          </cell>
          <cell r="B6814" t="str">
            <v>5x7</v>
          </cell>
          <cell r="C6814">
            <v>370.238</v>
          </cell>
          <cell r="D6814">
            <v>328.83300000000003</v>
          </cell>
          <cell r="E6814">
            <v>0</v>
          </cell>
        </row>
        <row r="6815">
          <cell r="A6815" t="str">
            <v>RE3-50VR22ME3#-T72</v>
          </cell>
          <cell r="B6815" t="str">
            <v>5x11</v>
          </cell>
          <cell r="C6815">
            <v>373.86</v>
          </cell>
          <cell r="D6815">
            <v>336.51499999999999</v>
          </cell>
          <cell r="E6815">
            <v>0</v>
          </cell>
        </row>
        <row r="6816">
          <cell r="A6816" t="str">
            <v>RJ4-35V562MK9PE-F48</v>
          </cell>
          <cell r="B6816" t="str">
            <v>18x40</v>
          </cell>
          <cell r="C6816">
            <v>17285.843000000001</v>
          </cell>
          <cell r="D6816">
            <v>18338.554</v>
          </cell>
          <cell r="E6816">
            <v>0</v>
          </cell>
        </row>
        <row r="6817">
          <cell r="A6817" t="str">
            <v>R2A-16V100MD1P2#-T58</v>
          </cell>
          <cell r="B6817" t="str">
            <v>4x7</v>
          </cell>
          <cell r="C6817">
            <v>316.26799999999997</v>
          </cell>
          <cell r="D6817">
            <v>278.19200000000001</v>
          </cell>
          <cell r="E6817">
            <v>112</v>
          </cell>
        </row>
        <row r="6818">
          <cell r="A6818" t="str">
            <v>R2A-16V101MF1P2#-T58</v>
          </cell>
          <cell r="B6818" t="str">
            <v>6.3x7</v>
          </cell>
          <cell r="C6818">
            <v>400.05399999999997</v>
          </cell>
          <cell r="D6818">
            <v>361.19</v>
          </cell>
          <cell r="E6818">
            <v>122</v>
          </cell>
        </row>
        <row r="6819">
          <cell r="A6819" t="str">
            <v>R2A-16V470MF1P2#-T58</v>
          </cell>
          <cell r="B6819" t="str">
            <v>6.3x7</v>
          </cell>
          <cell r="C6819">
            <v>400.05399999999997</v>
          </cell>
          <cell r="D6819">
            <v>361.19</v>
          </cell>
          <cell r="E6819">
            <v>54</v>
          </cell>
        </row>
        <row r="6820">
          <cell r="A6820" t="str">
            <v>RB3-16V100ME0#-T58</v>
          </cell>
          <cell r="B6820" t="str">
            <v>5x5</v>
          </cell>
          <cell r="C6820">
            <v>382.64699999999999</v>
          </cell>
          <cell r="D6820">
            <v>295.52699999999999</v>
          </cell>
          <cell r="E6820">
            <v>20</v>
          </cell>
        </row>
        <row r="6821">
          <cell r="A6821" t="str">
            <v>RE3-6V221ME3#-T2</v>
          </cell>
          <cell r="B6821" t="str">
            <v>5x11</v>
          </cell>
          <cell r="C6821">
            <v>373.86</v>
          </cell>
          <cell r="D6821">
            <v>336.51499999999999</v>
          </cell>
          <cell r="E6821">
            <v>0</v>
          </cell>
        </row>
        <row r="6822">
          <cell r="A6822" t="str">
            <v>R3S-50V2R2MD0#-T2</v>
          </cell>
          <cell r="B6822" t="str">
            <v>4x5</v>
          </cell>
          <cell r="C6822">
            <v>316.548</v>
          </cell>
          <cell r="D6822">
            <v>256.44499999999999</v>
          </cell>
          <cell r="E6822">
            <v>0</v>
          </cell>
        </row>
        <row r="6823">
          <cell r="A6823" t="str">
            <v>R3S-16V470MF0#-T2</v>
          </cell>
          <cell r="B6823" t="str">
            <v>6.3x5</v>
          </cell>
          <cell r="C6823">
            <v>406.07499999999999</v>
          </cell>
          <cell r="D6823">
            <v>336.93200000000002</v>
          </cell>
          <cell r="E6823">
            <v>2</v>
          </cell>
        </row>
        <row r="6824">
          <cell r="A6824" t="str">
            <v>RB3-16V220MF0#-T58</v>
          </cell>
          <cell r="B6824" t="str">
            <v>6.3x5</v>
          </cell>
          <cell r="C6824">
            <v>425.512</v>
          </cell>
          <cell r="D6824">
            <v>364.87099999999998</v>
          </cell>
          <cell r="E6824">
            <v>0</v>
          </cell>
        </row>
        <row r="6825">
          <cell r="A6825" t="str">
            <v>RB3-16V4R7MD0#-T58</v>
          </cell>
          <cell r="B6825" t="str">
            <v>4x5</v>
          </cell>
          <cell r="C6825">
            <v>338.62799999999999</v>
          </cell>
          <cell r="D6825">
            <v>274.27100000000002</v>
          </cell>
          <cell r="E6825">
            <v>0</v>
          </cell>
        </row>
        <row r="6826">
          <cell r="A6826" t="str">
            <v>RB3-35V2R2MD0#-T58</v>
          </cell>
          <cell r="B6826" t="str">
            <v>4x5</v>
          </cell>
          <cell r="C6826">
            <v>338.62799999999999</v>
          </cell>
          <cell r="D6826">
            <v>274.27100000000002</v>
          </cell>
          <cell r="E6826">
            <v>4</v>
          </cell>
        </row>
        <row r="6827">
          <cell r="A6827" t="str">
            <v>RB3-50VR47MD0#-T58</v>
          </cell>
          <cell r="B6827" t="str">
            <v>4x5</v>
          </cell>
          <cell r="C6827">
            <v>338.62799999999999</v>
          </cell>
          <cell r="D6827">
            <v>274.27100000000002</v>
          </cell>
          <cell r="E6827">
            <v>2</v>
          </cell>
        </row>
        <row r="6828">
          <cell r="A6828" t="str">
            <v>RB3-50V2R2ME0#-T58</v>
          </cell>
          <cell r="B6828" t="str">
            <v>5x5</v>
          </cell>
          <cell r="C6828">
            <v>382.64699999999999</v>
          </cell>
          <cell r="D6828">
            <v>295.52699999999999</v>
          </cell>
          <cell r="E6828">
            <v>20</v>
          </cell>
        </row>
        <row r="6829">
          <cell r="A6829" t="str">
            <v>RB3-25V4R7ME0#-T58</v>
          </cell>
          <cell r="B6829" t="str">
            <v>5x5</v>
          </cell>
          <cell r="C6829">
            <v>382.64699999999999</v>
          </cell>
          <cell r="D6829">
            <v>295.52699999999999</v>
          </cell>
          <cell r="E6829">
            <v>0</v>
          </cell>
        </row>
        <row r="6830">
          <cell r="A6830" t="str">
            <v>RA2-35V4R7MC-T2</v>
          </cell>
          <cell r="B6830" t="str">
            <v>5x11</v>
          </cell>
          <cell r="C6830">
            <v>338.05900000000003</v>
          </cell>
          <cell r="D6830">
            <v>313.33999999999997</v>
          </cell>
          <cell r="E6830">
            <v>0</v>
          </cell>
        </row>
        <row r="6831">
          <cell r="A6831" t="str">
            <v>RE3-16V102MH3#-T2</v>
          </cell>
          <cell r="B6831" t="str">
            <v>10x12.5</v>
          </cell>
          <cell r="C6831">
            <v>1489.317</v>
          </cell>
          <cell r="D6831">
            <v>1186.923</v>
          </cell>
          <cell r="E6831">
            <v>3.5</v>
          </cell>
        </row>
        <row r="6832">
          <cell r="A6832" t="str">
            <v>RA3-50V102MI6-S1</v>
          </cell>
          <cell r="B6832" t="str">
            <v>12.5x25</v>
          </cell>
          <cell r="C6832">
            <v>3890.7330000000002</v>
          </cell>
          <cell r="D6832">
            <v>3642.31</v>
          </cell>
          <cell r="E6832">
            <v>0</v>
          </cell>
        </row>
        <row r="6833">
          <cell r="A6833" t="str">
            <v>RJH-63V181MH7</v>
          </cell>
          <cell r="B6833" t="str">
            <v>10x30</v>
          </cell>
          <cell r="C6833">
            <v>3466.7139999999999</v>
          </cell>
          <cell r="D6833">
            <v>3107.623</v>
          </cell>
          <cell r="E6833">
            <v>0</v>
          </cell>
        </row>
        <row r="6834">
          <cell r="A6834" t="str">
            <v>RJ4-50V222MX-T50</v>
          </cell>
          <cell r="B6834" t="str">
            <v>16x35.5</v>
          </cell>
          <cell r="C6834">
            <v>10458.138000000001</v>
          </cell>
          <cell r="D6834">
            <v>10671.117</v>
          </cell>
          <cell r="E6834">
            <v>0.25</v>
          </cell>
        </row>
        <row r="6835">
          <cell r="A6835" t="str">
            <v>RJ4-63V102MX-T50</v>
          </cell>
          <cell r="B6835" t="str">
            <v>16x25</v>
          </cell>
          <cell r="C6835">
            <v>7337.991</v>
          </cell>
          <cell r="D6835">
            <v>7245.7510000000002</v>
          </cell>
          <cell r="E6835">
            <v>0</v>
          </cell>
        </row>
        <row r="6836">
          <cell r="A6836" t="str">
            <v>RJB-63V331MI5-T4</v>
          </cell>
          <cell r="B6836" t="str">
            <v>12.5x20</v>
          </cell>
          <cell r="C6836">
            <v>3520.027</v>
          </cell>
          <cell r="D6836">
            <v>3124.473</v>
          </cell>
          <cell r="E6836">
            <v>0</v>
          </cell>
        </row>
        <row r="6837">
          <cell r="A6837" t="str">
            <v>RJ3-63V330MBX</v>
          </cell>
          <cell r="B6837" t="str">
            <v>6.3x11</v>
          </cell>
          <cell r="C6837">
            <v>701.09500000000003</v>
          </cell>
          <cell r="D6837">
            <v>560.553</v>
          </cell>
          <cell r="E6837">
            <v>2</v>
          </cell>
        </row>
        <row r="6838">
          <cell r="A6838" t="str">
            <v>R2S-6V101MF1#-T72</v>
          </cell>
          <cell r="B6838" t="str">
            <v>6.3x7</v>
          </cell>
          <cell r="C6838">
            <v>400.05399999999997</v>
          </cell>
          <cell r="D6838">
            <v>361.19</v>
          </cell>
          <cell r="E6838">
            <v>12</v>
          </cell>
        </row>
        <row r="6839">
          <cell r="A6839" t="str">
            <v>RLB-16V330MV2Z-T58</v>
          </cell>
          <cell r="B6839" t="str">
            <v>6.3x11</v>
          </cell>
          <cell r="C6839">
            <v>608.40899999999999</v>
          </cell>
          <cell r="D6839">
            <v>491.85500000000002</v>
          </cell>
          <cell r="E6839">
            <v>2</v>
          </cell>
        </row>
        <row r="6840">
          <cell r="A6840" t="str">
            <v>RJH-100V680MH6</v>
          </cell>
          <cell r="B6840" t="str">
            <v>10x25</v>
          </cell>
          <cell r="C6840">
            <v>2988.0859999999998</v>
          </cell>
          <cell r="D6840">
            <v>2637.6179999999999</v>
          </cell>
          <cell r="E6840">
            <v>7</v>
          </cell>
        </row>
        <row r="6841">
          <cell r="A6841" t="str">
            <v>R2S-6V220MAX-T2</v>
          </cell>
          <cell r="B6841" t="str">
            <v>4x7</v>
          </cell>
          <cell r="C6841">
            <v>316.26799999999997</v>
          </cell>
          <cell r="D6841">
            <v>278.19200000000001</v>
          </cell>
          <cell r="E6841">
            <v>10</v>
          </cell>
        </row>
        <row r="6842">
          <cell r="A6842" t="str">
            <v>RC2-25V4R7MD1#-T80</v>
          </cell>
          <cell r="B6842" t="str">
            <v>4x7</v>
          </cell>
          <cell r="C6842">
            <v>316.26799999999997</v>
          </cell>
          <cell r="D6842">
            <v>278.19200000000001</v>
          </cell>
          <cell r="E6842">
            <v>0</v>
          </cell>
        </row>
        <row r="6843">
          <cell r="A6843" t="str">
            <v>RLB-50VR47MAGZ</v>
          </cell>
          <cell r="B6843" t="str">
            <v>5x11</v>
          </cell>
          <cell r="C6843">
            <v>310.97899999999998</v>
          </cell>
          <cell r="D6843">
            <v>295.738</v>
          </cell>
          <cell r="E6843">
            <v>0</v>
          </cell>
        </row>
        <row r="6844">
          <cell r="A6844" t="str">
            <v>RJH-6V471MG3</v>
          </cell>
          <cell r="B6844" t="str">
            <v>8x12</v>
          </cell>
          <cell r="C6844">
            <v>969.77599999999995</v>
          </cell>
          <cell r="D6844">
            <v>903.57299999999998</v>
          </cell>
          <cell r="E6844">
            <v>0</v>
          </cell>
        </row>
        <row r="6845">
          <cell r="A6845" t="str">
            <v>RJ3-16V100MCX-T2</v>
          </cell>
          <cell r="B6845" t="str">
            <v>5x11</v>
          </cell>
          <cell r="C6845">
            <v>442.017</v>
          </cell>
          <cell r="D6845">
            <v>392.69799999999998</v>
          </cell>
          <cell r="E6845">
            <v>0</v>
          </cell>
        </row>
        <row r="6846">
          <cell r="A6846" t="str">
            <v>RJ3-16V470MBX-T32</v>
          </cell>
          <cell r="B6846" t="str">
            <v>5x11</v>
          </cell>
          <cell r="C6846">
            <v>442.017</v>
          </cell>
          <cell r="D6846">
            <v>392.69799999999998</v>
          </cell>
          <cell r="E6846">
            <v>0</v>
          </cell>
        </row>
        <row r="6847">
          <cell r="A6847" t="str">
            <v>RJ3-25V220MBX-T32</v>
          </cell>
          <cell r="B6847" t="str">
            <v>5x11</v>
          </cell>
          <cell r="C6847">
            <v>442.017</v>
          </cell>
          <cell r="D6847">
            <v>392.69799999999998</v>
          </cell>
          <cell r="E6847">
            <v>0</v>
          </cell>
        </row>
        <row r="6848">
          <cell r="A6848" t="str">
            <v>RJ3-25V330MBX-T32</v>
          </cell>
          <cell r="B6848" t="str">
            <v>5x11</v>
          </cell>
          <cell r="C6848">
            <v>442.017</v>
          </cell>
          <cell r="D6848">
            <v>392.69799999999998</v>
          </cell>
          <cell r="E6848">
            <v>0</v>
          </cell>
        </row>
        <row r="6849">
          <cell r="A6849" t="str">
            <v>RJB-10V821MH4</v>
          </cell>
          <cell r="B6849" t="str">
            <v>10x16</v>
          </cell>
          <cell r="C6849">
            <v>2081.0569999999998</v>
          </cell>
          <cell r="D6849">
            <v>1686.633</v>
          </cell>
          <cell r="E6849">
            <v>0</v>
          </cell>
        </row>
        <row r="6850">
          <cell r="A6850" t="str">
            <v>RJB-6V101ME3</v>
          </cell>
          <cell r="B6850" t="str">
            <v>5x11.5</v>
          </cell>
          <cell r="C6850">
            <v>424.09199999999998</v>
          </cell>
          <cell r="D6850">
            <v>407.36599999999999</v>
          </cell>
          <cell r="E6850">
            <v>0</v>
          </cell>
        </row>
        <row r="6851">
          <cell r="A6851" t="str">
            <v>RJB-16V470ME3</v>
          </cell>
          <cell r="B6851" t="str">
            <v>5x11.5</v>
          </cell>
          <cell r="C6851">
            <v>424.09199999999998</v>
          </cell>
          <cell r="D6851">
            <v>407.36599999999999</v>
          </cell>
          <cell r="E6851">
            <v>0</v>
          </cell>
        </row>
        <row r="6852">
          <cell r="A6852" t="str">
            <v>R2S-50V220MAX-T2</v>
          </cell>
          <cell r="B6852" t="str">
            <v>6.3x7</v>
          </cell>
          <cell r="C6852">
            <v>400.05399999999997</v>
          </cell>
          <cell r="D6852">
            <v>361.19</v>
          </cell>
          <cell r="E6852">
            <v>6</v>
          </cell>
        </row>
        <row r="6853">
          <cell r="A6853" t="str">
            <v>RJH-16V471MG5#-T2</v>
          </cell>
          <cell r="B6853" t="str">
            <v>8x20</v>
          </cell>
          <cell r="C6853">
            <v>1477.21</v>
          </cell>
          <cell r="D6853">
            <v>1338.789</v>
          </cell>
          <cell r="E6853">
            <v>5</v>
          </cell>
        </row>
        <row r="6854">
          <cell r="A6854" t="str">
            <v>RJH-50V100ME3#-T58</v>
          </cell>
          <cell r="B6854" t="str">
            <v>5x11.5</v>
          </cell>
          <cell r="C6854">
            <v>472.54199999999997</v>
          </cell>
          <cell r="D6854">
            <v>415.61599999999999</v>
          </cell>
          <cell r="E6854">
            <v>0</v>
          </cell>
        </row>
        <row r="6855">
          <cell r="A6855" t="str">
            <v>RJH-6V101ME3#-T58</v>
          </cell>
          <cell r="B6855" t="str">
            <v>5x11.5</v>
          </cell>
          <cell r="C6855">
            <v>472.54199999999997</v>
          </cell>
          <cell r="D6855">
            <v>415.61599999999999</v>
          </cell>
          <cell r="E6855">
            <v>16</v>
          </cell>
        </row>
        <row r="6856">
          <cell r="A6856" t="str">
            <v>R2A-16V220ME1P2#-T58</v>
          </cell>
          <cell r="B6856" t="str">
            <v>5x7</v>
          </cell>
          <cell r="C6856">
            <v>336.35</v>
          </cell>
          <cell r="D6856">
            <v>311.71800000000002</v>
          </cell>
          <cell r="E6856">
            <v>30</v>
          </cell>
        </row>
        <row r="6857">
          <cell r="A6857" t="str">
            <v>R2A-35V4R7MD1P2#-T58</v>
          </cell>
          <cell r="B6857" t="str">
            <v>4x7</v>
          </cell>
          <cell r="C6857">
            <v>316.26799999999997</v>
          </cell>
          <cell r="D6857">
            <v>278.19200000000001</v>
          </cell>
          <cell r="E6857">
            <v>30</v>
          </cell>
        </row>
        <row r="6858">
          <cell r="A6858" t="str">
            <v>R2A-50V2R2MD1P2#-T58</v>
          </cell>
          <cell r="B6858" t="str">
            <v>4x7</v>
          </cell>
          <cell r="C6858">
            <v>316.26799999999997</v>
          </cell>
          <cell r="D6858">
            <v>278.19200000000001</v>
          </cell>
          <cell r="E6858">
            <v>120</v>
          </cell>
        </row>
        <row r="6859">
          <cell r="A6859" t="str">
            <v>R2A-50V3R3MD1P2#-T58</v>
          </cell>
          <cell r="B6859" t="str">
            <v>4x7</v>
          </cell>
          <cell r="C6859">
            <v>316.26799999999997</v>
          </cell>
          <cell r="D6859">
            <v>278.19200000000001</v>
          </cell>
          <cell r="E6859">
            <v>72</v>
          </cell>
        </row>
        <row r="6860">
          <cell r="A6860" t="str">
            <v>REJ-100VR47M-T58</v>
          </cell>
          <cell r="B6860" t="str">
            <v>5x11</v>
          </cell>
          <cell r="C6860">
            <v>338.05900000000003</v>
          </cell>
          <cell r="D6860">
            <v>313.33999999999997</v>
          </cell>
          <cell r="E6860">
            <v>6</v>
          </cell>
        </row>
        <row r="6861">
          <cell r="A6861" t="str">
            <v>RA2-50V2R2ME3E#-T2</v>
          </cell>
          <cell r="B6861" t="str">
            <v>5x11</v>
          </cell>
          <cell r="C6861">
            <v>338.05900000000003</v>
          </cell>
          <cell r="D6861">
            <v>313.33999999999997</v>
          </cell>
          <cell r="E6861">
            <v>0</v>
          </cell>
        </row>
        <row r="6862">
          <cell r="A6862" t="str">
            <v>RE3-16V221MF3#-T36</v>
          </cell>
          <cell r="B6862" t="str">
            <v>6.3x11</v>
          </cell>
          <cell r="C6862">
            <v>676.75199999999995</v>
          </cell>
          <cell r="D6862">
            <v>526.154</v>
          </cell>
          <cell r="E6862">
            <v>4</v>
          </cell>
        </row>
        <row r="6863">
          <cell r="A6863" t="str">
            <v>RW2-25V471MH3X#-T2</v>
          </cell>
          <cell r="B6863" t="str">
            <v>10x12.5</v>
          </cell>
          <cell r="C6863">
            <v>1439.7529999999999</v>
          </cell>
          <cell r="D6863">
            <v>1058.347</v>
          </cell>
          <cell r="E6863">
            <v>0</v>
          </cell>
        </row>
        <row r="6864">
          <cell r="A6864" t="str">
            <v>RC2-16V221MG1#-T2</v>
          </cell>
          <cell r="B6864" t="str">
            <v>8x7</v>
          </cell>
          <cell r="C6864">
            <v>512.255</v>
          </cell>
          <cell r="D6864">
            <v>488.76600000000002</v>
          </cell>
          <cell r="E6864">
            <v>10</v>
          </cell>
        </row>
        <row r="6865">
          <cell r="A6865" t="str">
            <v>R3A-10V101MF0P2#-T36</v>
          </cell>
          <cell r="B6865" t="str">
            <v>6.3x5</v>
          </cell>
          <cell r="C6865">
            <v>406.07499999999999</v>
          </cell>
          <cell r="D6865">
            <v>336.93200000000002</v>
          </cell>
          <cell r="E6865">
            <v>132</v>
          </cell>
        </row>
        <row r="6866">
          <cell r="A6866" t="str">
            <v>R3A-10V221MG0P2#-T36</v>
          </cell>
          <cell r="B6866" t="str">
            <v>8x5</v>
          </cell>
          <cell r="C6866">
            <v>518.04300000000001</v>
          </cell>
          <cell r="D6866">
            <v>463.50700000000001</v>
          </cell>
          <cell r="E6866">
            <v>3</v>
          </cell>
        </row>
        <row r="6867">
          <cell r="A6867" t="str">
            <v>R3A-16V100MD0P2#-T36</v>
          </cell>
          <cell r="B6867" t="str">
            <v>4x5</v>
          </cell>
          <cell r="C6867">
            <v>316.548</v>
          </cell>
          <cell r="D6867">
            <v>256.44499999999999</v>
          </cell>
          <cell r="E6867">
            <v>10</v>
          </cell>
        </row>
        <row r="6868">
          <cell r="A6868" t="str">
            <v>R3A-16V220ME0P2#-T36</v>
          </cell>
          <cell r="B6868" t="str">
            <v>5x5</v>
          </cell>
          <cell r="C6868">
            <v>352.13600000000002</v>
          </cell>
          <cell r="D6868">
            <v>285.18599999999998</v>
          </cell>
          <cell r="E6868">
            <v>12</v>
          </cell>
        </row>
        <row r="6869">
          <cell r="A6869" t="str">
            <v>R3A-16V470MF0P2#-T36</v>
          </cell>
          <cell r="B6869" t="str">
            <v>6.3x5</v>
          </cell>
          <cell r="C6869">
            <v>406.07499999999999</v>
          </cell>
          <cell r="D6869">
            <v>336.93200000000002</v>
          </cell>
          <cell r="E6869">
            <v>20</v>
          </cell>
        </row>
        <row r="6870">
          <cell r="A6870" t="str">
            <v>R3A-16V101MG0P2#-T36</v>
          </cell>
          <cell r="B6870" t="str">
            <v>8x5</v>
          </cell>
          <cell r="C6870">
            <v>518.04300000000001</v>
          </cell>
          <cell r="D6870">
            <v>463.50700000000001</v>
          </cell>
          <cell r="E6870">
            <v>18</v>
          </cell>
        </row>
        <row r="6871">
          <cell r="A6871" t="str">
            <v>R3A-35V4R7MD0P2#-T36</v>
          </cell>
          <cell r="B6871" t="str">
            <v>4x5</v>
          </cell>
          <cell r="C6871">
            <v>316.548</v>
          </cell>
          <cell r="D6871">
            <v>256.44499999999999</v>
          </cell>
          <cell r="E6871">
            <v>58</v>
          </cell>
        </row>
        <row r="6872">
          <cell r="A6872" t="str">
            <v>R3A-25V101MG0P2#-T36</v>
          </cell>
          <cell r="B6872" t="str">
            <v>8x5</v>
          </cell>
          <cell r="C6872">
            <v>518.04300000000001</v>
          </cell>
          <cell r="D6872">
            <v>463.50700000000001</v>
          </cell>
          <cell r="E6872">
            <v>0</v>
          </cell>
        </row>
        <row r="6873">
          <cell r="A6873" t="str">
            <v>RE2-35V471MH5RQ#-G46</v>
          </cell>
          <cell r="B6873" t="str">
            <v>10x20</v>
          </cell>
          <cell r="C6873">
            <v>2073.2800000000002</v>
          </cell>
          <cell r="D6873">
            <v>1763.204</v>
          </cell>
          <cell r="E6873">
            <v>0</v>
          </cell>
        </row>
        <row r="6874">
          <cell r="A6874" t="str">
            <v>R3A-16V330MF0P2#-T36</v>
          </cell>
          <cell r="B6874" t="str">
            <v>6.3x5</v>
          </cell>
          <cell r="C6874">
            <v>406.07499999999999</v>
          </cell>
          <cell r="D6874">
            <v>336.93200000000002</v>
          </cell>
          <cell r="E6874">
            <v>56</v>
          </cell>
        </row>
        <row r="6875">
          <cell r="A6875" t="str">
            <v>R3S-16V100MD0Z#-T72</v>
          </cell>
          <cell r="B6875" t="str">
            <v>4x5</v>
          </cell>
          <cell r="C6875">
            <v>316.548</v>
          </cell>
          <cell r="D6875">
            <v>256.44499999999999</v>
          </cell>
          <cell r="E6875">
            <v>4</v>
          </cell>
        </row>
        <row r="6876">
          <cell r="A6876" t="str">
            <v>RLB-25V4R7MV2Z</v>
          </cell>
          <cell r="B6876" t="str">
            <v>5x11</v>
          </cell>
          <cell r="C6876">
            <v>310.97899999999998</v>
          </cell>
          <cell r="D6876">
            <v>295.738</v>
          </cell>
          <cell r="E6876">
            <v>0</v>
          </cell>
        </row>
        <row r="6877">
          <cell r="A6877" t="str">
            <v>ROS-63V4R7M</v>
          </cell>
          <cell r="B6877" t="str">
            <v>6.3x11</v>
          </cell>
          <cell r="C6877">
            <v>677.15700000000004</v>
          </cell>
          <cell r="D6877">
            <v>605.69899999999996</v>
          </cell>
          <cell r="E6877">
            <v>0</v>
          </cell>
        </row>
        <row r="6878">
          <cell r="A6878" t="str">
            <v>R3A-6V331MG0P2#-T36</v>
          </cell>
          <cell r="B6878" t="str">
            <v>8x5</v>
          </cell>
          <cell r="C6878">
            <v>518.04300000000001</v>
          </cell>
          <cell r="D6878">
            <v>463.50700000000001</v>
          </cell>
          <cell r="E6878">
            <v>9</v>
          </cell>
        </row>
        <row r="6879">
          <cell r="A6879" t="str">
            <v>R2S-50V2R2MD1#-T72</v>
          </cell>
          <cell r="B6879" t="str">
            <v>4x7</v>
          </cell>
          <cell r="C6879">
            <v>316.26799999999997</v>
          </cell>
          <cell r="D6879">
            <v>278.19200000000001</v>
          </cell>
          <cell r="E6879">
            <v>0</v>
          </cell>
        </row>
        <row r="6880">
          <cell r="A6880" t="str">
            <v>R2S-50V010MD1#-T72</v>
          </cell>
          <cell r="B6880" t="str">
            <v>4x7</v>
          </cell>
          <cell r="C6880">
            <v>316.26799999999997</v>
          </cell>
          <cell r="D6880">
            <v>278.19200000000001</v>
          </cell>
          <cell r="E6880">
            <v>0</v>
          </cell>
        </row>
        <row r="6881">
          <cell r="A6881" t="str">
            <v>RJ4-50V010ME3#-T72</v>
          </cell>
          <cell r="B6881" t="str">
            <v>5x11</v>
          </cell>
          <cell r="C6881">
            <v>477.041</v>
          </cell>
          <cell r="D6881">
            <v>442.91899999999998</v>
          </cell>
          <cell r="E6881">
            <v>6</v>
          </cell>
        </row>
        <row r="6882">
          <cell r="A6882" t="str">
            <v>RC3-50VR68MD0#-T80</v>
          </cell>
          <cell r="B6882" t="str">
            <v>4x5</v>
          </cell>
          <cell r="C6882">
            <v>316.548</v>
          </cell>
          <cell r="D6882">
            <v>256.44499999999999</v>
          </cell>
          <cell r="E6882">
            <v>10</v>
          </cell>
        </row>
        <row r="6883">
          <cell r="A6883" t="str">
            <v>RC2-25V100ME1#-T58</v>
          </cell>
          <cell r="B6883" t="str">
            <v>5x7</v>
          </cell>
          <cell r="C6883">
            <v>336.35</v>
          </cell>
          <cell r="D6883">
            <v>311.71800000000002</v>
          </cell>
          <cell r="E6883">
            <v>2</v>
          </cell>
        </row>
        <row r="6884">
          <cell r="A6884" t="str">
            <v>R3A-25V100ME0P2#-T36</v>
          </cell>
          <cell r="B6884" t="str">
            <v>5x5</v>
          </cell>
          <cell r="C6884">
            <v>352.13600000000002</v>
          </cell>
          <cell r="D6884">
            <v>285.18599999999998</v>
          </cell>
          <cell r="E6884">
            <v>2</v>
          </cell>
        </row>
        <row r="6885">
          <cell r="A6885" t="str">
            <v>R3A-25V330MF0P2#-T36</v>
          </cell>
          <cell r="B6885" t="str">
            <v>6.3x5</v>
          </cell>
          <cell r="C6885">
            <v>406.07499999999999</v>
          </cell>
          <cell r="D6885">
            <v>336.93200000000002</v>
          </cell>
          <cell r="E6885">
            <v>2</v>
          </cell>
        </row>
        <row r="6886">
          <cell r="A6886" t="str">
            <v>R3A-25V470MG0P2#-T36</v>
          </cell>
          <cell r="B6886" t="str">
            <v>8x5</v>
          </cell>
          <cell r="C6886">
            <v>518.04300000000001</v>
          </cell>
          <cell r="D6886">
            <v>463.50700000000001</v>
          </cell>
          <cell r="E6886">
            <v>0</v>
          </cell>
        </row>
        <row r="6887">
          <cell r="A6887" t="str">
            <v>R2A-16V330MF1P2#-T58</v>
          </cell>
          <cell r="B6887" t="str">
            <v>6.3x7</v>
          </cell>
          <cell r="C6887">
            <v>400.05399999999997</v>
          </cell>
          <cell r="D6887">
            <v>361.19</v>
          </cell>
          <cell r="E6887">
            <v>92</v>
          </cell>
        </row>
        <row r="6888">
          <cell r="A6888" t="str">
            <v>R2A-50VR10MD1P2#-T58</v>
          </cell>
          <cell r="B6888" t="str">
            <v>4x7</v>
          </cell>
          <cell r="C6888">
            <v>316.26799999999997</v>
          </cell>
          <cell r="D6888">
            <v>278.19200000000001</v>
          </cell>
          <cell r="E6888">
            <v>2</v>
          </cell>
        </row>
        <row r="6889">
          <cell r="A6889" t="str">
            <v>R2A-50VR33MD1P2#-T58</v>
          </cell>
          <cell r="B6889" t="str">
            <v>4x7</v>
          </cell>
          <cell r="C6889">
            <v>316.26799999999997</v>
          </cell>
          <cell r="D6889">
            <v>278.19200000000001</v>
          </cell>
          <cell r="E6889">
            <v>0</v>
          </cell>
        </row>
        <row r="6890">
          <cell r="A6890" t="str">
            <v>R2A-50VR47MD1P2#-T58</v>
          </cell>
          <cell r="B6890" t="str">
            <v>4x7</v>
          </cell>
          <cell r="C6890">
            <v>316.26799999999997</v>
          </cell>
          <cell r="D6890">
            <v>278.19200000000001</v>
          </cell>
          <cell r="E6890">
            <v>0</v>
          </cell>
        </row>
        <row r="6891">
          <cell r="A6891" t="str">
            <v>RW2-10V471MF3X#-T36</v>
          </cell>
          <cell r="B6891" t="str">
            <v>6.3x11</v>
          </cell>
          <cell r="C6891">
            <v>693.86800000000005</v>
          </cell>
          <cell r="D6891">
            <v>312.39600000000002</v>
          </cell>
          <cell r="E6891">
            <v>2</v>
          </cell>
        </row>
        <row r="6892">
          <cell r="A6892" t="str">
            <v>RW2-16V101ME3X#-T36</v>
          </cell>
          <cell r="B6892" t="str">
            <v>5x11</v>
          </cell>
          <cell r="C6892">
            <v>338.05900000000003</v>
          </cell>
          <cell r="D6892">
            <v>313.33999999999997</v>
          </cell>
          <cell r="E6892">
            <v>0</v>
          </cell>
        </row>
        <row r="6893">
          <cell r="A6893" t="str">
            <v>RW2-16V221MF3X#-T36</v>
          </cell>
          <cell r="B6893" t="str">
            <v>6.3x11</v>
          </cell>
          <cell r="C6893">
            <v>693.86800000000005</v>
          </cell>
          <cell r="D6893">
            <v>312.39600000000002</v>
          </cell>
          <cell r="E6893">
            <v>0</v>
          </cell>
        </row>
        <row r="6894">
          <cell r="A6894" t="str">
            <v>RW2-16V471MG3X#-T2</v>
          </cell>
          <cell r="B6894" t="str">
            <v>8x11.5</v>
          </cell>
          <cell r="C6894">
            <v>856.90899999999999</v>
          </cell>
          <cell r="D6894">
            <v>683.69799999999998</v>
          </cell>
          <cell r="E6894">
            <v>2</v>
          </cell>
        </row>
        <row r="6895">
          <cell r="A6895" t="str">
            <v>R2A-50VR68MD1P2#-T58</v>
          </cell>
          <cell r="B6895" t="str">
            <v>4x7</v>
          </cell>
          <cell r="C6895">
            <v>316.26799999999997</v>
          </cell>
          <cell r="D6895">
            <v>278.19200000000001</v>
          </cell>
          <cell r="E6895">
            <v>0</v>
          </cell>
        </row>
        <row r="6896">
          <cell r="A6896" t="str">
            <v>R2A-50V010MD1P2#-T58</v>
          </cell>
          <cell r="B6896" t="str">
            <v>4x7</v>
          </cell>
          <cell r="C6896">
            <v>316.26799999999997</v>
          </cell>
          <cell r="D6896">
            <v>278.19200000000001</v>
          </cell>
          <cell r="E6896">
            <v>52</v>
          </cell>
        </row>
        <row r="6897">
          <cell r="A6897" t="str">
            <v>RJH-25V331MG4Z1</v>
          </cell>
          <cell r="B6897" t="str">
            <v>8x15</v>
          </cell>
          <cell r="C6897">
            <v>1109.6969999999999</v>
          </cell>
          <cell r="D6897">
            <v>991.00800000000004</v>
          </cell>
          <cell r="E6897">
            <v>0</v>
          </cell>
        </row>
        <row r="6898">
          <cell r="A6898" t="str">
            <v>RE3-250V220MH5</v>
          </cell>
          <cell r="B6898" t="str">
            <v>10x20</v>
          </cell>
          <cell r="C6898">
            <v>2577.174</v>
          </cell>
          <cell r="D6898">
            <v>2273.154</v>
          </cell>
          <cell r="E6898">
            <v>0</v>
          </cell>
        </row>
        <row r="6899">
          <cell r="A6899" t="str">
            <v>R2S-50VR10MD1#-T2</v>
          </cell>
          <cell r="B6899" t="str">
            <v>4x7</v>
          </cell>
          <cell r="C6899">
            <v>316.26799999999997</v>
          </cell>
          <cell r="D6899">
            <v>278.19200000000001</v>
          </cell>
          <cell r="E6899">
            <v>0</v>
          </cell>
        </row>
        <row r="6900">
          <cell r="A6900" t="str">
            <v>R2S-50VR47MD1#-T2</v>
          </cell>
          <cell r="B6900" t="str">
            <v>4x7</v>
          </cell>
          <cell r="C6900">
            <v>316.26799999999997</v>
          </cell>
          <cell r="D6900">
            <v>278.19200000000001</v>
          </cell>
          <cell r="E6900">
            <v>8</v>
          </cell>
        </row>
        <row r="6901">
          <cell r="A6901" t="str">
            <v>RE3-16V331MG3#</v>
          </cell>
          <cell r="B6901" t="str">
            <v>8x11.5</v>
          </cell>
          <cell r="C6901">
            <v>890.42899999999997</v>
          </cell>
          <cell r="D6901">
            <v>734.048</v>
          </cell>
          <cell r="E6901">
            <v>4</v>
          </cell>
        </row>
        <row r="6902">
          <cell r="A6902" t="str">
            <v>RE3-63V100MA-T2</v>
          </cell>
          <cell r="B6902" t="str">
            <v>5x11</v>
          </cell>
          <cell r="C6902">
            <v>373.86</v>
          </cell>
          <cell r="D6902">
            <v>336.51499999999999</v>
          </cell>
          <cell r="E6902">
            <v>0</v>
          </cell>
        </row>
        <row r="6903">
          <cell r="A6903" t="str">
            <v>RE3-100V010MA-T2</v>
          </cell>
          <cell r="B6903" t="str">
            <v>5x11</v>
          </cell>
          <cell r="C6903">
            <v>373.86</v>
          </cell>
          <cell r="D6903">
            <v>336.51499999999999</v>
          </cell>
          <cell r="E6903">
            <v>0</v>
          </cell>
        </row>
        <row r="6904">
          <cell r="A6904" t="str">
            <v>RB3-16V4R7MD0P2#-T80</v>
          </cell>
          <cell r="B6904" t="str">
            <v>4x5</v>
          </cell>
          <cell r="C6904">
            <v>338.62799999999999</v>
          </cell>
          <cell r="D6904">
            <v>274.27100000000002</v>
          </cell>
          <cell r="E6904">
            <v>0</v>
          </cell>
        </row>
        <row r="6905">
          <cell r="A6905" t="str">
            <v>RB3-16V4R7MD0P2#-T72</v>
          </cell>
          <cell r="B6905" t="str">
            <v>4x5</v>
          </cell>
          <cell r="C6905">
            <v>338.62799999999999</v>
          </cell>
          <cell r="D6905">
            <v>274.27100000000002</v>
          </cell>
          <cell r="E6905">
            <v>2</v>
          </cell>
        </row>
        <row r="6906">
          <cell r="A6906" t="str">
            <v>RB3-25V100M</v>
          </cell>
          <cell r="B6906" t="str">
            <v>6.3x5</v>
          </cell>
          <cell r="C6906">
            <v>408.98099999999999</v>
          </cell>
          <cell r="D6906">
            <v>348.87200000000001</v>
          </cell>
          <cell r="E6906">
            <v>0</v>
          </cell>
        </row>
        <row r="6907">
          <cell r="A6907" t="str">
            <v>R3A-50VR47MP2L#-T36</v>
          </cell>
          <cell r="B6907" t="str">
            <v>4x5</v>
          </cell>
          <cell r="C6907">
            <v>316.548</v>
          </cell>
          <cell r="D6907">
            <v>256.44499999999999</v>
          </cell>
          <cell r="E6907">
            <v>4</v>
          </cell>
        </row>
        <row r="6908">
          <cell r="A6908" t="str">
            <v>RA2-25V220MCGZ-T58</v>
          </cell>
          <cell r="B6908" t="str">
            <v>5x11</v>
          </cell>
          <cell r="C6908">
            <v>338.05900000000003</v>
          </cell>
          <cell r="D6908">
            <v>313.33999999999997</v>
          </cell>
          <cell r="E6908">
            <v>4</v>
          </cell>
        </row>
        <row r="6909">
          <cell r="A6909" t="str">
            <v>R3A-50V010MP2L#-T36</v>
          </cell>
          <cell r="B6909" t="str">
            <v>4x5</v>
          </cell>
          <cell r="C6909">
            <v>316.548</v>
          </cell>
          <cell r="D6909">
            <v>256.44499999999999</v>
          </cell>
          <cell r="E6909">
            <v>128</v>
          </cell>
        </row>
        <row r="6910">
          <cell r="A6910" t="str">
            <v>R3A-50V3R3MP2L#-T36</v>
          </cell>
          <cell r="B6910" t="str">
            <v>4x5</v>
          </cell>
          <cell r="C6910">
            <v>316.548</v>
          </cell>
          <cell r="D6910">
            <v>256.44499999999999</v>
          </cell>
          <cell r="E6910">
            <v>6</v>
          </cell>
        </row>
        <row r="6911">
          <cell r="A6911" t="str">
            <v>R2W-50VR47MD1#-T58</v>
          </cell>
          <cell r="B6911" t="str">
            <v>4x7</v>
          </cell>
          <cell r="C6911">
            <v>316.26799999999997</v>
          </cell>
          <cell r="D6911">
            <v>278.19200000000001</v>
          </cell>
          <cell r="E6911">
            <v>12</v>
          </cell>
        </row>
        <row r="6912">
          <cell r="A6912" t="str">
            <v>R2W-50V010MD1#-T58</v>
          </cell>
          <cell r="B6912" t="str">
            <v>4x7</v>
          </cell>
          <cell r="C6912">
            <v>316.26799999999997</v>
          </cell>
          <cell r="D6912">
            <v>278.19200000000001</v>
          </cell>
          <cell r="E6912">
            <v>6</v>
          </cell>
        </row>
        <row r="6913">
          <cell r="A6913" t="str">
            <v>R2W-50V2R2MD1#-T58</v>
          </cell>
          <cell r="B6913" t="str">
            <v>4x7</v>
          </cell>
          <cell r="C6913">
            <v>316.26799999999997</v>
          </cell>
          <cell r="D6913">
            <v>278.19200000000001</v>
          </cell>
          <cell r="E6913">
            <v>10</v>
          </cell>
        </row>
        <row r="6914">
          <cell r="A6914" t="str">
            <v>R2W-50V3R3MD1#-T58</v>
          </cell>
          <cell r="B6914" t="str">
            <v>4x7</v>
          </cell>
          <cell r="C6914">
            <v>316.26799999999997</v>
          </cell>
          <cell r="D6914">
            <v>278.19200000000001</v>
          </cell>
          <cell r="E6914">
            <v>12</v>
          </cell>
        </row>
        <row r="6915">
          <cell r="A6915" t="str">
            <v>R3A-50VR10MP2L#-T36</v>
          </cell>
          <cell r="B6915" t="str">
            <v>4x5</v>
          </cell>
          <cell r="C6915">
            <v>316.548</v>
          </cell>
          <cell r="D6915">
            <v>256.44499999999999</v>
          </cell>
          <cell r="E6915">
            <v>32</v>
          </cell>
        </row>
        <row r="6916">
          <cell r="A6916" t="str">
            <v>R3A-50VR22MP2L#-T36</v>
          </cell>
          <cell r="B6916" t="str">
            <v>4x5</v>
          </cell>
          <cell r="C6916">
            <v>316.548</v>
          </cell>
          <cell r="D6916">
            <v>256.44499999999999</v>
          </cell>
          <cell r="E6916">
            <v>6</v>
          </cell>
        </row>
        <row r="6917">
          <cell r="A6917" t="str">
            <v>R3A-50VR33MP2L#-T36</v>
          </cell>
          <cell r="B6917" t="str">
            <v>4x5</v>
          </cell>
          <cell r="C6917">
            <v>316.548</v>
          </cell>
          <cell r="D6917">
            <v>256.44499999999999</v>
          </cell>
          <cell r="E6917">
            <v>0</v>
          </cell>
        </row>
        <row r="6918">
          <cell r="A6918" t="str">
            <v>R3A-50VR68MP2L#-T36</v>
          </cell>
          <cell r="B6918" t="str">
            <v>4x5</v>
          </cell>
          <cell r="C6918">
            <v>316.548</v>
          </cell>
          <cell r="D6918">
            <v>256.44499999999999</v>
          </cell>
          <cell r="E6918">
            <v>4</v>
          </cell>
        </row>
        <row r="6919">
          <cell r="A6919" t="str">
            <v>R3A-50V2R2MP2L#-T36</v>
          </cell>
          <cell r="B6919" t="str">
            <v>4x5</v>
          </cell>
          <cell r="C6919">
            <v>316.548</v>
          </cell>
          <cell r="D6919">
            <v>256.44499999999999</v>
          </cell>
          <cell r="E6919">
            <v>40</v>
          </cell>
        </row>
        <row r="6920">
          <cell r="A6920" t="str">
            <v>R2W-16V100MD1#-T58</v>
          </cell>
          <cell r="B6920" t="str">
            <v>4x7</v>
          </cell>
          <cell r="C6920">
            <v>316.26799999999997</v>
          </cell>
          <cell r="D6920">
            <v>278.19200000000001</v>
          </cell>
          <cell r="E6920">
            <v>6</v>
          </cell>
        </row>
        <row r="6921">
          <cell r="A6921" t="str">
            <v>R2W-16V470MF1#-T58</v>
          </cell>
          <cell r="B6921" t="str">
            <v>6.3x7</v>
          </cell>
          <cell r="C6921">
            <v>400.05399999999997</v>
          </cell>
          <cell r="D6921">
            <v>361.19</v>
          </cell>
          <cell r="E6921">
            <v>7</v>
          </cell>
        </row>
        <row r="6922">
          <cell r="A6922" t="str">
            <v>R2W-25V330MF1#-T58</v>
          </cell>
          <cell r="B6922" t="str">
            <v>6.3x7</v>
          </cell>
          <cell r="C6922">
            <v>400.05399999999997</v>
          </cell>
          <cell r="D6922">
            <v>361.19</v>
          </cell>
          <cell r="E6922">
            <v>6</v>
          </cell>
        </row>
        <row r="6923">
          <cell r="A6923" t="str">
            <v>R2W-35V4R7MD1#-T58</v>
          </cell>
          <cell r="B6923" t="str">
            <v>4x7</v>
          </cell>
          <cell r="C6923">
            <v>316.26799999999997</v>
          </cell>
          <cell r="D6923">
            <v>278.19200000000001</v>
          </cell>
          <cell r="E6923">
            <v>8</v>
          </cell>
        </row>
        <row r="6924">
          <cell r="A6924" t="str">
            <v>R2W-50VR10MD1#-T58</v>
          </cell>
          <cell r="B6924" t="str">
            <v>4x7</v>
          </cell>
          <cell r="C6924">
            <v>316.26799999999997</v>
          </cell>
          <cell r="D6924">
            <v>278.19200000000001</v>
          </cell>
          <cell r="E6924">
            <v>0</v>
          </cell>
        </row>
        <row r="6925">
          <cell r="A6925" t="str">
            <v>RE3-10V471MF3#-T72</v>
          </cell>
          <cell r="B6925" t="str">
            <v>6.3x11</v>
          </cell>
          <cell r="C6925">
            <v>676.75199999999995</v>
          </cell>
          <cell r="D6925">
            <v>526.154</v>
          </cell>
          <cell r="E6925">
            <v>0</v>
          </cell>
        </row>
        <row r="6926">
          <cell r="A6926" t="str">
            <v>RJF-25V470ME3</v>
          </cell>
          <cell r="B6926" t="str">
            <v>5x11.5</v>
          </cell>
          <cell r="C6926">
            <v>423.23500000000001</v>
          </cell>
          <cell r="D6926">
            <v>385.947</v>
          </cell>
          <cell r="E6926">
            <v>0</v>
          </cell>
        </row>
        <row r="6927">
          <cell r="A6927" t="str">
            <v>RJ4-25V100MX</v>
          </cell>
          <cell r="B6927" t="str">
            <v>5x11</v>
          </cell>
          <cell r="C6927">
            <v>465.85199999999998</v>
          </cell>
          <cell r="D6927">
            <v>435.262</v>
          </cell>
          <cell r="E6927">
            <v>0</v>
          </cell>
        </row>
        <row r="6928">
          <cell r="A6928" t="str">
            <v>RE2-16V471MH3#9-T2</v>
          </cell>
          <cell r="B6928" t="str">
            <v>10x12.5</v>
          </cell>
          <cell r="C6928">
            <v>1439.7529999999999</v>
          </cell>
          <cell r="D6928">
            <v>1058.347</v>
          </cell>
          <cell r="E6928">
            <v>0</v>
          </cell>
        </row>
        <row r="6929">
          <cell r="A6929" t="str">
            <v>RJH-63V102MJ9G-S1</v>
          </cell>
          <cell r="B6929" t="str">
            <v>16x40</v>
          </cell>
          <cell r="C6929">
            <v>12274.174999999999</v>
          </cell>
          <cell r="D6929">
            <v>12974.888999999999</v>
          </cell>
          <cell r="E6929">
            <v>0</v>
          </cell>
        </row>
        <row r="6930">
          <cell r="A6930" t="str">
            <v>RJF-25V470ME3#</v>
          </cell>
          <cell r="B6930" t="str">
            <v>5x11.5</v>
          </cell>
          <cell r="C6930">
            <v>423.23500000000001</v>
          </cell>
          <cell r="D6930">
            <v>385.947</v>
          </cell>
          <cell r="E6930">
            <v>0</v>
          </cell>
        </row>
        <row r="6931">
          <cell r="A6931" t="str">
            <v>RJ4-16V272MI5#-F</v>
          </cell>
          <cell r="B6931" t="str">
            <v>12.5x20</v>
          </cell>
          <cell r="C6931">
            <v>3999.4279999999999</v>
          </cell>
          <cell r="D6931">
            <v>3734.8490000000002</v>
          </cell>
          <cell r="E6931">
            <v>0</v>
          </cell>
        </row>
        <row r="6932">
          <cell r="A6932" t="str">
            <v>RJH-25V152MJ5G-T50</v>
          </cell>
          <cell r="B6932" t="str">
            <v>16x20</v>
          </cell>
          <cell r="C6932">
            <v>5429.0709999999999</v>
          </cell>
          <cell r="D6932">
            <v>5126.5140000000001</v>
          </cell>
          <cell r="E6932">
            <v>0</v>
          </cell>
        </row>
        <row r="6933">
          <cell r="A6933" t="str">
            <v>RJF-50V220ME3#</v>
          </cell>
          <cell r="B6933" t="str">
            <v>5x11.5</v>
          </cell>
          <cell r="C6933">
            <v>423.23500000000001</v>
          </cell>
          <cell r="D6933">
            <v>385.947</v>
          </cell>
          <cell r="E6933">
            <v>0</v>
          </cell>
        </row>
        <row r="6934">
          <cell r="A6934" t="str">
            <v>RJF-25V272MJ6#</v>
          </cell>
          <cell r="B6934" t="str">
            <v>16x25</v>
          </cell>
          <cell r="C6934">
            <v>7173.2269999999999</v>
          </cell>
          <cell r="D6934">
            <v>7471.3519999999999</v>
          </cell>
          <cell r="E6934">
            <v>0</v>
          </cell>
        </row>
        <row r="6935">
          <cell r="A6935" t="str">
            <v>RJF-50V102MJ6#</v>
          </cell>
          <cell r="B6935" t="str">
            <v>16x25</v>
          </cell>
          <cell r="C6935">
            <v>7173.2269999999999</v>
          </cell>
          <cell r="D6935">
            <v>7471.3519999999999</v>
          </cell>
          <cell r="E6935">
            <v>0</v>
          </cell>
        </row>
        <row r="6936">
          <cell r="A6936" t="str">
            <v>R2B-16V101MG3#-T72</v>
          </cell>
          <cell r="B6936" t="str">
            <v>8x11.5</v>
          </cell>
          <cell r="C6936">
            <v>1014.807</v>
          </cell>
          <cell r="D6936">
            <v>832.38099999999997</v>
          </cell>
          <cell r="E6936">
            <v>0</v>
          </cell>
        </row>
        <row r="6937">
          <cell r="A6937" t="str">
            <v>RC2-35V6R8MSGZ-T58</v>
          </cell>
          <cell r="B6937" t="str">
            <v>4x7</v>
          </cell>
          <cell r="C6937">
            <v>316.26799999999997</v>
          </cell>
          <cell r="D6937">
            <v>278.19200000000001</v>
          </cell>
          <cell r="E6937">
            <v>0</v>
          </cell>
        </row>
        <row r="6938">
          <cell r="A6938" t="str">
            <v>RJF-25V470ME3#-T2</v>
          </cell>
          <cell r="B6938" t="str">
            <v>5x11.5</v>
          </cell>
          <cell r="C6938">
            <v>471.68400000000003</v>
          </cell>
          <cell r="D6938">
            <v>398.137</v>
          </cell>
          <cell r="E6938">
            <v>0</v>
          </cell>
        </row>
        <row r="6939">
          <cell r="A6939" t="str">
            <v>RJF-50V560MF3#-T2</v>
          </cell>
          <cell r="B6939" t="str">
            <v>6.3x11.5</v>
          </cell>
          <cell r="C6939">
            <v>711.41</v>
          </cell>
          <cell r="D6939">
            <v>564.87099999999998</v>
          </cell>
          <cell r="E6939">
            <v>48</v>
          </cell>
        </row>
        <row r="6940">
          <cell r="A6940" t="str">
            <v>RJF-10V681MH3#-T2</v>
          </cell>
          <cell r="B6940" t="str">
            <v>10x12.5</v>
          </cell>
          <cell r="C6940">
            <v>1780.367</v>
          </cell>
          <cell r="D6940">
            <v>1322.3989999999999</v>
          </cell>
          <cell r="E6940">
            <v>16.5</v>
          </cell>
        </row>
        <row r="6941">
          <cell r="A6941" t="str">
            <v>RA2-63V100MEC</v>
          </cell>
          <cell r="B6941" t="str">
            <v>5x11</v>
          </cell>
          <cell r="C6941">
            <v>321.51</v>
          </cell>
          <cell r="D6941">
            <v>304.39400000000001</v>
          </cell>
          <cell r="E6941">
            <v>0</v>
          </cell>
        </row>
        <row r="6942">
          <cell r="A6942" t="str">
            <v>RJB-35V222MJ7</v>
          </cell>
          <cell r="B6942" t="str">
            <v>16x31.5</v>
          </cell>
          <cell r="C6942">
            <v>9828.7610000000004</v>
          </cell>
          <cell r="D6942">
            <v>10297.233</v>
          </cell>
          <cell r="E6942">
            <v>0.2</v>
          </cell>
        </row>
        <row r="6943">
          <cell r="A6943" t="str">
            <v>RJ4-50V470MF3#-T72</v>
          </cell>
          <cell r="B6943" t="str">
            <v>6.3x11</v>
          </cell>
          <cell r="C6943">
            <v>776.03599999999994</v>
          </cell>
          <cell r="D6943">
            <v>724.95799999999997</v>
          </cell>
          <cell r="E6943">
            <v>0</v>
          </cell>
        </row>
        <row r="6944">
          <cell r="A6944" t="str">
            <v>RJB-35V471MH5#Q</v>
          </cell>
          <cell r="B6944" t="str">
            <v>10x20</v>
          </cell>
          <cell r="C6944">
            <v>2456.12</v>
          </cell>
          <cell r="D6944">
            <v>2057.54</v>
          </cell>
          <cell r="E6944">
            <v>0</v>
          </cell>
        </row>
        <row r="6945">
          <cell r="A6945" t="str">
            <v>RJ4-400V3R3M</v>
          </cell>
          <cell r="B6945" t="str">
            <v>10x12.5</v>
          </cell>
          <cell r="C6945">
            <v>1940.9259999999999</v>
          </cell>
          <cell r="D6945">
            <v>1634.133</v>
          </cell>
          <cell r="E6945">
            <v>0</v>
          </cell>
        </row>
        <row r="6946">
          <cell r="A6946" t="str">
            <v>R2S-50V220MAX</v>
          </cell>
          <cell r="B6946" t="str">
            <v>6.3x7</v>
          </cell>
          <cell r="C6946">
            <v>384.17099999999999</v>
          </cell>
          <cell r="D6946">
            <v>345.25400000000002</v>
          </cell>
          <cell r="E6946">
            <v>0</v>
          </cell>
        </row>
        <row r="6947">
          <cell r="A6947" t="str">
            <v>RJ4-50V220ME3#-T2</v>
          </cell>
          <cell r="B6947" t="str">
            <v>5x11</v>
          </cell>
          <cell r="C6947">
            <v>477.041</v>
          </cell>
          <cell r="D6947">
            <v>442.91899999999998</v>
          </cell>
          <cell r="E6947">
            <v>0</v>
          </cell>
        </row>
        <row r="6948">
          <cell r="A6948" t="str">
            <v>RJ4-16V332MI5Z2-F49</v>
          </cell>
          <cell r="B6948" t="str">
            <v>12.5x20</v>
          </cell>
          <cell r="C6948">
            <v>3999.4279999999999</v>
          </cell>
          <cell r="D6948">
            <v>3734.8490000000002</v>
          </cell>
          <cell r="E6948">
            <v>0</v>
          </cell>
        </row>
        <row r="6949">
          <cell r="A6949" t="str">
            <v>RJ4-16V332MJ4-F49</v>
          </cell>
          <cell r="B6949" t="str">
            <v>16x16</v>
          </cell>
          <cell r="C6949">
            <v>7397.6670000000004</v>
          </cell>
          <cell r="D6949">
            <v>4267.8890000000001</v>
          </cell>
          <cell r="E6949">
            <v>0</v>
          </cell>
        </row>
        <row r="6950">
          <cell r="A6950" t="str">
            <v>RB2-16V100MD1#-T80</v>
          </cell>
          <cell r="B6950" t="str">
            <v>4x7</v>
          </cell>
          <cell r="C6950">
            <v>346.351</v>
          </cell>
          <cell r="D6950">
            <v>303.67399999999998</v>
          </cell>
          <cell r="E6950">
            <v>12</v>
          </cell>
        </row>
        <row r="6951">
          <cell r="A6951" t="str">
            <v>RJF-16V331MG3#-T2</v>
          </cell>
          <cell r="B6951" t="str">
            <v>8x12</v>
          </cell>
          <cell r="C6951">
            <v>987.35699999999997</v>
          </cell>
          <cell r="D6951">
            <v>852.08600000000001</v>
          </cell>
          <cell r="E6951">
            <v>9</v>
          </cell>
        </row>
        <row r="6952">
          <cell r="A6952" t="str">
            <v>RC3-6V331MGZ-T36</v>
          </cell>
          <cell r="B6952" t="str">
            <v>8x5</v>
          </cell>
          <cell r="C6952">
            <v>518.04300000000001</v>
          </cell>
          <cell r="D6952">
            <v>463.50700000000001</v>
          </cell>
          <cell r="E6952">
            <v>0</v>
          </cell>
        </row>
        <row r="6953">
          <cell r="A6953" t="str">
            <v>RJ4-450V220M</v>
          </cell>
          <cell r="B6953" t="str">
            <v>16x25</v>
          </cell>
          <cell r="C6953">
            <v>7936.9319999999998</v>
          </cell>
          <cell r="D6953">
            <v>8022.5469999999996</v>
          </cell>
          <cell r="E6953">
            <v>0</v>
          </cell>
        </row>
        <row r="6954">
          <cell r="A6954" t="str">
            <v>RJJ-25V221MG4E-F</v>
          </cell>
          <cell r="B6954" t="str">
            <v>8x15</v>
          </cell>
          <cell r="C6954">
            <v>1126.5139999999999</v>
          </cell>
          <cell r="D6954">
            <v>1004.058</v>
          </cell>
          <cell r="E6954">
            <v>24</v>
          </cell>
        </row>
        <row r="6955">
          <cell r="A6955" t="str">
            <v>RLB-16V220MAGZ-T2</v>
          </cell>
          <cell r="B6955" t="str">
            <v>6.3x11</v>
          </cell>
          <cell r="C6955">
            <v>608.40899999999999</v>
          </cell>
          <cell r="D6955">
            <v>491.85500000000002</v>
          </cell>
          <cell r="E6955">
            <v>0</v>
          </cell>
        </row>
        <row r="6956">
          <cell r="A6956" t="str">
            <v>RLB-10V220MAGZ-T2</v>
          </cell>
          <cell r="B6956" t="str">
            <v>5x11</v>
          </cell>
          <cell r="C6956">
            <v>327.52800000000002</v>
          </cell>
          <cell r="D6956">
            <v>307.63200000000001</v>
          </cell>
          <cell r="E6956">
            <v>0</v>
          </cell>
        </row>
        <row r="6957">
          <cell r="A6957" t="str">
            <v>RLB-16V470MAGZ-T2</v>
          </cell>
          <cell r="B6957" t="str">
            <v>8x11.5</v>
          </cell>
          <cell r="C6957">
            <v>761.654</v>
          </cell>
          <cell r="D6957">
            <v>584.39800000000002</v>
          </cell>
          <cell r="E6957">
            <v>0</v>
          </cell>
        </row>
        <row r="6958">
          <cell r="A6958" t="str">
            <v>RA2-25V330MCGZ-T2</v>
          </cell>
          <cell r="B6958" t="str">
            <v>5x11</v>
          </cell>
          <cell r="C6958">
            <v>338.05900000000003</v>
          </cell>
          <cell r="D6958">
            <v>313.33999999999997</v>
          </cell>
          <cell r="E6958">
            <v>0</v>
          </cell>
        </row>
        <row r="6959">
          <cell r="A6959" t="str">
            <v>RJ4-10V221MF3#-T2</v>
          </cell>
          <cell r="B6959" t="str">
            <v>6.3x11</v>
          </cell>
          <cell r="C6959">
            <v>776.03599999999994</v>
          </cell>
          <cell r="D6959">
            <v>724.95799999999997</v>
          </cell>
          <cell r="E6959">
            <v>0</v>
          </cell>
        </row>
        <row r="6960">
          <cell r="A6960" t="str">
            <v>RJF-16V471MG4#-T2</v>
          </cell>
          <cell r="B6960" t="str">
            <v>8x15</v>
          </cell>
          <cell r="C6960">
            <v>1191.617</v>
          </cell>
          <cell r="D6960">
            <v>985.13699999999994</v>
          </cell>
          <cell r="E6960">
            <v>0</v>
          </cell>
        </row>
        <row r="6961">
          <cell r="A6961" t="str">
            <v>RE3-12V232MH6#</v>
          </cell>
          <cell r="B6961" t="str">
            <v>10x25</v>
          </cell>
          <cell r="C6961">
            <v>2778.2440000000001</v>
          </cell>
          <cell r="D6961">
            <v>2469.5830000000001</v>
          </cell>
          <cell r="E6961">
            <v>0</v>
          </cell>
        </row>
        <row r="6962">
          <cell r="A6962" t="str">
            <v>ROS-35V220M</v>
          </cell>
          <cell r="B6962" t="str">
            <v>8x11.5</v>
          </cell>
          <cell r="C6962">
            <v>835.03499999999997</v>
          </cell>
          <cell r="D6962">
            <v>673.39400000000001</v>
          </cell>
          <cell r="E6962">
            <v>0</v>
          </cell>
        </row>
        <row r="6963">
          <cell r="A6963" t="str">
            <v>RJ4-25V332MK5ZQ-F30</v>
          </cell>
          <cell r="B6963" t="str">
            <v>18x20</v>
          </cell>
          <cell r="C6963">
            <v>10319.73</v>
          </cell>
          <cell r="D6963">
            <v>7979.4719999999998</v>
          </cell>
          <cell r="E6963">
            <v>1</v>
          </cell>
        </row>
        <row r="6964">
          <cell r="A6964" t="str">
            <v>RC2-50VR47MD1#</v>
          </cell>
          <cell r="B6964" t="str">
            <v>4x7</v>
          </cell>
          <cell r="C6964">
            <v>300.74700000000001</v>
          </cell>
          <cell r="D6964">
            <v>263.22300000000001</v>
          </cell>
          <cell r="E6964">
            <v>0</v>
          </cell>
        </row>
        <row r="6965">
          <cell r="A6965" t="str">
            <v>RE3-16V222MI5#-T4</v>
          </cell>
          <cell r="B6965" t="str">
            <v>12.5x20</v>
          </cell>
          <cell r="C6965">
            <v>2931.4560000000001</v>
          </cell>
          <cell r="D6965">
            <v>2688.4189999999999</v>
          </cell>
          <cell r="E6965">
            <v>9.5</v>
          </cell>
        </row>
        <row r="6966">
          <cell r="A6966" t="str">
            <v>RL2-50V4R7ME3#-T2</v>
          </cell>
          <cell r="B6966" t="str">
            <v>5x11</v>
          </cell>
          <cell r="C6966">
            <v>327.52800000000002</v>
          </cell>
          <cell r="D6966">
            <v>307.63200000000001</v>
          </cell>
          <cell r="E6966">
            <v>6</v>
          </cell>
        </row>
        <row r="6967">
          <cell r="A6967" t="str">
            <v>RJH-10V472MK6G</v>
          </cell>
          <cell r="B6967" t="str">
            <v>18x25</v>
          </cell>
          <cell r="C6967">
            <v>7734.4930000000004</v>
          </cell>
          <cell r="D6967">
            <v>7970.8209999999999</v>
          </cell>
          <cell r="E6967">
            <v>0.9</v>
          </cell>
        </row>
        <row r="6968">
          <cell r="A6968" t="str">
            <v>RJH-25V821MH7-T2</v>
          </cell>
          <cell r="B6968" t="str">
            <v>10x30</v>
          </cell>
          <cell r="C6968">
            <v>3498.837</v>
          </cell>
          <cell r="D6968">
            <v>3088.2559999999999</v>
          </cell>
          <cell r="E6968">
            <v>0.5</v>
          </cell>
        </row>
        <row r="6969">
          <cell r="A6969" t="str">
            <v>RE3-35V101MF3#</v>
          </cell>
          <cell r="B6969" t="str">
            <v>6.3x11</v>
          </cell>
          <cell r="C6969">
            <v>645.78</v>
          </cell>
          <cell r="D6969">
            <v>515.44299999999998</v>
          </cell>
          <cell r="E6969">
            <v>0</v>
          </cell>
        </row>
        <row r="6970">
          <cell r="A6970" t="str">
            <v>RJH-35V102MI6#9-F38</v>
          </cell>
          <cell r="B6970" t="str">
            <v>12.5x25</v>
          </cell>
          <cell r="C6970">
            <v>4444.0860000000002</v>
          </cell>
          <cell r="D6970">
            <v>4076.1460000000002</v>
          </cell>
          <cell r="E6970">
            <v>0</v>
          </cell>
        </row>
        <row r="6971">
          <cell r="A6971" t="str">
            <v>RJJ-16V560ME3</v>
          </cell>
          <cell r="B6971" t="str">
            <v>5x11.5</v>
          </cell>
          <cell r="C6971">
            <v>424.09199999999998</v>
          </cell>
          <cell r="D6971">
            <v>407.36599999999999</v>
          </cell>
          <cell r="E6971">
            <v>0</v>
          </cell>
        </row>
        <row r="6972">
          <cell r="A6972" t="str">
            <v>RB2-50VR22MGZ-T32</v>
          </cell>
          <cell r="B6972" t="str">
            <v>4x7</v>
          </cell>
          <cell r="C6972">
            <v>346.351</v>
          </cell>
          <cell r="D6972">
            <v>303.67399999999998</v>
          </cell>
          <cell r="E6972">
            <v>0</v>
          </cell>
        </row>
        <row r="6973">
          <cell r="A6973" t="str">
            <v>RB2-50VR47MGZ-T32</v>
          </cell>
          <cell r="B6973" t="str">
            <v>4x7</v>
          </cell>
          <cell r="C6973">
            <v>346.351</v>
          </cell>
          <cell r="D6973">
            <v>303.67399999999998</v>
          </cell>
          <cell r="E6973">
            <v>0</v>
          </cell>
        </row>
        <row r="6974">
          <cell r="A6974" t="str">
            <v>RJF-50V151MH3</v>
          </cell>
          <cell r="B6974" t="str">
            <v>10x12.5</v>
          </cell>
          <cell r="C6974">
            <v>1753.1859999999999</v>
          </cell>
          <cell r="D6974">
            <v>1311.7639999999999</v>
          </cell>
          <cell r="E6974">
            <v>0</v>
          </cell>
        </row>
        <row r="6975">
          <cell r="A6975" t="str">
            <v>RJB-50V151MH3</v>
          </cell>
          <cell r="B6975" t="str">
            <v>10x12.5</v>
          </cell>
          <cell r="C6975">
            <v>1815.922</v>
          </cell>
          <cell r="D6975">
            <v>1442.6410000000001</v>
          </cell>
          <cell r="E6975">
            <v>0</v>
          </cell>
        </row>
        <row r="6976">
          <cell r="A6976" t="str">
            <v>RLB-35V102MV2Z-F</v>
          </cell>
          <cell r="B6976" t="str">
            <v>18x35.5</v>
          </cell>
          <cell r="C6976">
            <v>8678.2060000000001</v>
          </cell>
          <cell r="D6976">
            <v>8394.3269999999993</v>
          </cell>
          <cell r="E6976">
            <v>0</v>
          </cell>
        </row>
        <row r="6977">
          <cell r="A6977" t="str">
            <v>RLB-16V222MV2Z-F</v>
          </cell>
          <cell r="B6977" t="str">
            <v>18x35.5</v>
          </cell>
          <cell r="C6977">
            <v>8678.2060000000001</v>
          </cell>
          <cell r="D6977">
            <v>8394.3269999999993</v>
          </cell>
          <cell r="E6977">
            <v>0</v>
          </cell>
        </row>
        <row r="6978">
          <cell r="A6978" t="str">
            <v>RLB-50VR47M-T2</v>
          </cell>
          <cell r="B6978" t="str">
            <v>5x11</v>
          </cell>
          <cell r="C6978">
            <v>327.52800000000002</v>
          </cell>
          <cell r="D6978">
            <v>307.63200000000001</v>
          </cell>
          <cell r="E6978">
            <v>0</v>
          </cell>
        </row>
        <row r="6979">
          <cell r="A6979" t="str">
            <v>RLB-50V330MV2Z-T2</v>
          </cell>
          <cell r="B6979" t="str">
            <v>10x16</v>
          </cell>
          <cell r="C6979">
            <v>1390.9369999999999</v>
          </cell>
          <cell r="D6979">
            <v>1289.174</v>
          </cell>
          <cell r="E6979">
            <v>0</v>
          </cell>
        </row>
        <row r="6980">
          <cell r="A6980" t="str">
            <v>RJH-100V330MG4-F</v>
          </cell>
          <cell r="B6980" t="str">
            <v>8x15</v>
          </cell>
          <cell r="C6980">
            <v>1126.5139999999999</v>
          </cell>
          <cell r="D6980">
            <v>1004.058</v>
          </cell>
          <cell r="E6980">
            <v>0</v>
          </cell>
        </row>
        <row r="6981">
          <cell r="A6981" t="str">
            <v>ROS-35V100M</v>
          </cell>
          <cell r="B6981" t="str">
            <v>6.3x11</v>
          </cell>
          <cell r="C6981">
            <v>677.15700000000004</v>
          </cell>
          <cell r="D6981">
            <v>605.69899999999996</v>
          </cell>
          <cell r="E6981">
            <v>2.8</v>
          </cell>
        </row>
        <row r="6982">
          <cell r="A6982" t="str">
            <v>RJF-6V122MH4#-T2</v>
          </cell>
          <cell r="B6982" t="str">
            <v>10x16</v>
          </cell>
          <cell r="C6982">
            <v>2106.6759999999999</v>
          </cell>
          <cell r="D6982">
            <v>1617.2560000000001</v>
          </cell>
          <cell r="E6982">
            <v>1.5</v>
          </cell>
        </row>
        <row r="6983">
          <cell r="A6983" t="str">
            <v>RJ3-200V010M-T2</v>
          </cell>
          <cell r="B6983" t="str">
            <v>6.3x11</v>
          </cell>
          <cell r="C6983">
            <v>650.93600000000004</v>
          </cell>
          <cell r="D6983">
            <v>541.81299999999999</v>
          </cell>
          <cell r="E6983">
            <v>0</v>
          </cell>
        </row>
        <row r="6984">
          <cell r="A6984" t="str">
            <v>R3S-16V100MD0Z#-T80</v>
          </cell>
          <cell r="B6984" t="str">
            <v>4x5</v>
          </cell>
          <cell r="C6984">
            <v>316.548</v>
          </cell>
          <cell r="D6984">
            <v>256.44499999999999</v>
          </cell>
          <cell r="E6984">
            <v>8</v>
          </cell>
        </row>
        <row r="6985">
          <cell r="A6985" t="str">
            <v>RJH-10V182MI5</v>
          </cell>
          <cell r="B6985" t="str">
            <v>12.5x20</v>
          </cell>
          <cell r="C6985">
            <v>3490.9630000000002</v>
          </cell>
          <cell r="D6985">
            <v>3146.9740000000002</v>
          </cell>
          <cell r="E6985">
            <v>0</v>
          </cell>
        </row>
        <row r="6986">
          <cell r="A6986" t="str">
            <v>RJ3-100V3R3MAX</v>
          </cell>
          <cell r="B6986" t="str">
            <v>5x11</v>
          </cell>
          <cell r="C6986">
            <v>434.50799999999998</v>
          </cell>
          <cell r="D6986">
            <v>387.92200000000003</v>
          </cell>
          <cell r="E6986">
            <v>0</v>
          </cell>
        </row>
        <row r="6987">
          <cell r="A6987" t="str">
            <v>RJ3-160V2R2M</v>
          </cell>
          <cell r="B6987" t="str">
            <v>6.3x11</v>
          </cell>
          <cell r="C6987">
            <v>634.22400000000005</v>
          </cell>
          <cell r="D6987">
            <v>534.40800000000002</v>
          </cell>
          <cell r="E6987">
            <v>0</v>
          </cell>
        </row>
        <row r="6988">
          <cell r="A6988" t="str">
            <v>RJ3-160V3R3M</v>
          </cell>
          <cell r="B6988" t="str">
            <v>8x11.5</v>
          </cell>
          <cell r="C6988">
            <v>825.58199999999999</v>
          </cell>
          <cell r="D6988">
            <v>742.22699999999998</v>
          </cell>
          <cell r="E6988">
            <v>0</v>
          </cell>
        </row>
        <row r="6989">
          <cell r="A6989" t="str">
            <v>RJ3-250V010M</v>
          </cell>
          <cell r="B6989" t="str">
            <v>6.3x11</v>
          </cell>
          <cell r="C6989">
            <v>634.22400000000005</v>
          </cell>
          <cell r="D6989">
            <v>534.40800000000002</v>
          </cell>
          <cell r="E6989">
            <v>0</v>
          </cell>
        </row>
        <row r="6990">
          <cell r="A6990" t="str">
            <v>RJ3-250V3R3M</v>
          </cell>
          <cell r="B6990" t="str">
            <v>10x12.5</v>
          </cell>
          <cell r="C6990">
            <v>1681.9639999999999</v>
          </cell>
          <cell r="D6990">
            <v>1317.299</v>
          </cell>
          <cell r="E6990">
            <v>0</v>
          </cell>
        </row>
        <row r="6991">
          <cell r="A6991" t="str">
            <v>R2B-35V4R7ME3#-T2</v>
          </cell>
          <cell r="B6991" t="str">
            <v>5x11</v>
          </cell>
          <cell r="C6991">
            <v>414.86399999999998</v>
          </cell>
          <cell r="D6991">
            <v>387.03100000000001</v>
          </cell>
          <cell r="E6991">
            <v>12</v>
          </cell>
        </row>
        <row r="6992">
          <cell r="A6992" t="str">
            <v>RE3-25V4R7ME3#-T2</v>
          </cell>
          <cell r="B6992" t="str">
            <v>5x11</v>
          </cell>
          <cell r="C6992">
            <v>373.86</v>
          </cell>
          <cell r="D6992">
            <v>336.51499999999999</v>
          </cell>
          <cell r="E6992">
            <v>10</v>
          </cell>
        </row>
        <row r="6993">
          <cell r="A6993" t="str">
            <v>RJ4-35V682MK9PE-F48</v>
          </cell>
          <cell r="B6993" t="str">
            <v>18x40</v>
          </cell>
          <cell r="C6993">
            <v>17285.843000000001</v>
          </cell>
          <cell r="D6993">
            <v>18338.554</v>
          </cell>
          <cell r="E6993">
            <v>1</v>
          </cell>
        </row>
        <row r="6994">
          <cell r="A6994" t="str">
            <v>RJ4-35V332MK7PE-F48</v>
          </cell>
          <cell r="B6994" t="str">
            <v>18x31.5</v>
          </cell>
          <cell r="C6994">
            <v>13485.485000000001</v>
          </cell>
          <cell r="D6994">
            <v>11117.531999999999</v>
          </cell>
          <cell r="E6994">
            <v>2</v>
          </cell>
        </row>
        <row r="6995">
          <cell r="A6995" t="str">
            <v>RJ4-35V222MK5PE-F48</v>
          </cell>
          <cell r="B6995" t="str">
            <v>18x20</v>
          </cell>
          <cell r="C6995">
            <v>10319.73</v>
          </cell>
          <cell r="D6995">
            <v>7979.4719999999998</v>
          </cell>
          <cell r="E6995">
            <v>0</v>
          </cell>
        </row>
        <row r="6996">
          <cell r="A6996" t="str">
            <v>RC3-10V470MZ2#</v>
          </cell>
          <cell r="B6996" t="str">
            <v>6.3x5</v>
          </cell>
          <cell r="C6996">
            <v>389.54300000000001</v>
          </cell>
          <cell r="D6996">
            <v>321.26600000000002</v>
          </cell>
          <cell r="E6996">
            <v>0</v>
          </cell>
        </row>
        <row r="6997">
          <cell r="A6997" t="str">
            <v>RBD-16V221M</v>
          </cell>
          <cell r="B6997" t="str">
            <v>10x12.5</v>
          </cell>
          <cell r="C6997">
            <v>1606.9680000000001</v>
          </cell>
          <cell r="D6997">
            <v>1197.193</v>
          </cell>
          <cell r="E6997">
            <v>0</v>
          </cell>
        </row>
        <row r="6998">
          <cell r="A6998" t="str">
            <v>RBD-16V101M</v>
          </cell>
          <cell r="B6998" t="str">
            <v>8x11.5</v>
          </cell>
          <cell r="C6998">
            <v>993.17700000000002</v>
          </cell>
          <cell r="D6998">
            <v>802.79200000000003</v>
          </cell>
          <cell r="E6998">
            <v>0</v>
          </cell>
        </row>
        <row r="6999">
          <cell r="A6999" t="str">
            <v>RJJ-63V471MI8</v>
          </cell>
          <cell r="B6999" t="str">
            <v>12.5x35</v>
          </cell>
          <cell r="C6999">
            <v>6987.7479999999996</v>
          </cell>
          <cell r="D6999">
            <v>7130.64</v>
          </cell>
          <cell r="E6999">
            <v>0</v>
          </cell>
        </row>
        <row r="7000">
          <cell r="A7000" t="str">
            <v>RJ3-100VR47MAX</v>
          </cell>
          <cell r="B7000" t="str">
            <v>5x11</v>
          </cell>
          <cell r="C7000">
            <v>434.50799999999998</v>
          </cell>
          <cell r="D7000">
            <v>387.92200000000003</v>
          </cell>
          <cell r="E7000">
            <v>0</v>
          </cell>
        </row>
        <row r="7001">
          <cell r="A7001" t="str">
            <v>RJH-50V820MH3-T2</v>
          </cell>
          <cell r="B7001" t="str">
            <v>10x12.5</v>
          </cell>
          <cell r="C7001">
            <v>1843.1030000000001</v>
          </cell>
          <cell r="D7001">
            <v>1444.057</v>
          </cell>
          <cell r="E7001">
            <v>0</v>
          </cell>
        </row>
        <row r="7002">
          <cell r="A7002" t="str">
            <v>RJH-100V391MJ8G-S1</v>
          </cell>
          <cell r="B7002" t="str">
            <v>16x35.5</v>
          </cell>
          <cell r="C7002">
            <v>10320.072</v>
          </cell>
          <cell r="D7002">
            <v>10371.956</v>
          </cell>
          <cell r="E7002">
            <v>0</v>
          </cell>
        </row>
        <row r="7003">
          <cell r="A7003" t="str">
            <v>RE3-315V4R7M</v>
          </cell>
          <cell r="B7003" t="str">
            <v>10x12.5</v>
          </cell>
          <cell r="C7003">
            <v>1940.9259999999999</v>
          </cell>
          <cell r="D7003">
            <v>1634.133</v>
          </cell>
          <cell r="E7003">
            <v>0</v>
          </cell>
        </row>
        <row r="7004">
          <cell r="A7004" t="str">
            <v>RJ4-63V222MX</v>
          </cell>
          <cell r="B7004" t="str">
            <v>18x40</v>
          </cell>
          <cell r="C7004">
            <v>17191.405999999999</v>
          </cell>
          <cell r="D7004">
            <v>17885.55</v>
          </cell>
          <cell r="E7004">
            <v>0</v>
          </cell>
        </row>
        <row r="7005">
          <cell r="A7005" t="str">
            <v>RJH-25V101MF4-T2</v>
          </cell>
          <cell r="B7005" t="str">
            <v>6.3x15</v>
          </cell>
          <cell r="C7005">
            <v>861.34400000000005</v>
          </cell>
          <cell r="D7005">
            <v>732.55700000000002</v>
          </cell>
          <cell r="E7005">
            <v>56</v>
          </cell>
        </row>
        <row r="7006">
          <cell r="A7006" t="str">
            <v>RJH-25V101MF4-T58</v>
          </cell>
          <cell r="B7006" t="str">
            <v>6.3x15</v>
          </cell>
          <cell r="C7006">
            <v>861.34400000000005</v>
          </cell>
          <cell r="D7006">
            <v>732.55700000000002</v>
          </cell>
          <cell r="E7006">
            <v>6</v>
          </cell>
        </row>
        <row r="7007">
          <cell r="A7007" t="str">
            <v>RE3-35V470ME3#</v>
          </cell>
          <cell r="B7007" t="str">
            <v>5x11</v>
          </cell>
          <cell r="C7007">
            <v>353.404</v>
          </cell>
          <cell r="D7007">
            <v>327.89299999999997</v>
          </cell>
          <cell r="E7007">
            <v>8</v>
          </cell>
        </row>
        <row r="7008">
          <cell r="A7008" t="str">
            <v>RE3-100V470MH3#-T2</v>
          </cell>
          <cell r="B7008" t="str">
            <v>10x12.5</v>
          </cell>
          <cell r="C7008">
            <v>1489.317</v>
          </cell>
          <cell r="D7008">
            <v>1186.923</v>
          </cell>
          <cell r="E7008">
            <v>0</v>
          </cell>
        </row>
        <row r="7009">
          <cell r="A7009" t="str">
            <v>RJH-10V471MG4#</v>
          </cell>
          <cell r="B7009" t="str">
            <v>8x15</v>
          </cell>
          <cell r="C7009">
            <v>1109.6969999999999</v>
          </cell>
          <cell r="D7009">
            <v>991.00800000000004</v>
          </cell>
          <cell r="E7009">
            <v>4</v>
          </cell>
        </row>
        <row r="7010">
          <cell r="A7010" t="str">
            <v>RC2-10V330MD1#</v>
          </cell>
          <cell r="B7010" t="str">
            <v>4x7</v>
          </cell>
          <cell r="C7010">
            <v>300.74700000000001</v>
          </cell>
          <cell r="D7010">
            <v>263.22300000000001</v>
          </cell>
          <cell r="E7010">
            <v>0</v>
          </cell>
        </row>
        <row r="7011">
          <cell r="A7011" t="str">
            <v>RC2-50V3R3MD1#</v>
          </cell>
          <cell r="B7011" t="str">
            <v>4x7</v>
          </cell>
          <cell r="C7011">
            <v>300.74700000000001</v>
          </cell>
          <cell r="D7011">
            <v>263.22300000000001</v>
          </cell>
          <cell r="E7011">
            <v>2</v>
          </cell>
        </row>
        <row r="7012">
          <cell r="A7012" t="str">
            <v>R2B-100V221M</v>
          </cell>
          <cell r="B7012" t="str">
            <v>18x35.5</v>
          </cell>
          <cell r="C7012">
            <v>10572.384</v>
          </cell>
          <cell r="D7012">
            <v>10922.95</v>
          </cell>
          <cell r="E7012">
            <v>0</v>
          </cell>
        </row>
        <row r="7013">
          <cell r="A7013" t="str">
            <v>RC3-10V330ME0#-T2</v>
          </cell>
          <cell r="B7013" t="str">
            <v>5x5</v>
          </cell>
          <cell r="C7013">
            <v>352.13600000000002</v>
          </cell>
          <cell r="D7013">
            <v>285.18599999999998</v>
          </cell>
          <cell r="E7013">
            <v>0</v>
          </cell>
        </row>
        <row r="7014">
          <cell r="A7014" t="str">
            <v>RJ4-50V221MBX</v>
          </cell>
          <cell r="B7014" t="str">
            <v>10x12.5</v>
          </cell>
          <cell r="C7014">
            <v>1858.8889999999999</v>
          </cell>
          <cell r="D7014">
            <v>1482.0229999999999</v>
          </cell>
          <cell r="E7014">
            <v>0</v>
          </cell>
        </row>
        <row r="7015">
          <cell r="A7015" t="str">
            <v>RC2-25V470MF1#-T2</v>
          </cell>
          <cell r="B7015" t="str">
            <v>6.3x7</v>
          </cell>
          <cell r="C7015">
            <v>400.05399999999997</v>
          </cell>
          <cell r="D7015">
            <v>361.19</v>
          </cell>
          <cell r="E7015">
            <v>0</v>
          </cell>
        </row>
        <row r="7016">
          <cell r="A7016" t="str">
            <v>RC2-50V4R7MD1#-T80</v>
          </cell>
          <cell r="B7016" t="str">
            <v>4x7</v>
          </cell>
          <cell r="C7016">
            <v>316.26799999999997</v>
          </cell>
          <cell r="D7016">
            <v>278.19200000000001</v>
          </cell>
          <cell r="E7016">
            <v>0</v>
          </cell>
        </row>
        <row r="7017">
          <cell r="A7017" t="str">
            <v>R2B-50VR47MAGZ-T2</v>
          </cell>
          <cell r="B7017" t="str">
            <v>5x11</v>
          </cell>
          <cell r="C7017">
            <v>414.86399999999998</v>
          </cell>
          <cell r="D7017">
            <v>387.03100000000001</v>
          </cell>
          <cell r="E7017">
            <v>0</v>
          </cell>
        </row>
        <row r="7018">
          <cell r="A7018" t="str">
            <v>ROS-50V4R7M</v>
          </cell>
          <cell r="B7018" t="str">
            <v>6.3x11</v>
          </cell>
          <cell r="C7018">
            <v>677.15700000000004</v>
          </cell>
          <cell r="D7018">
            <v>605.69899999999996</v>
          </cell>
          <cell r="E7018">
            <v>0</v>
          </cell>
        </row>
        <row r="7019">
          <cell r="A7019" t="str">
            <v>RC3-10V101MF0#-T36</v>
          </cell>
          <cell r="B7019" t="str">
            <v>6.3x5</v>
          </cell>
          <cell r="C7019">
            <v>406.07499999999999</v>
          </cell>
          <cell r="D7019">
            <v>336.93200000000002</v>
          </cell>
          <cell r="E7019">
            <v>0</v>
          </cell>
        </row>
        <row r="7020">
          <cell r="A7020" t="str">
            <v>RC3-6V470ME0#-T36</v>
          </cell>
          <cell r="B7020" t="str">
            <v>5x5</v>
          </cell>
          <cell r="C7020">
            <v>352.13600000000002</v>
          </cell>
          <cell r="D7020">
            <v>285.18599999999998</v>
          </cell>
          <cell r="E7020">
            <v>6</v>
          </cell>
        </row>
        <row r="7021">
          <cell r="A7021" t="str">
            <v>RC2-16V101MF1#-T36</v>
          </cell>
          <cell r="B7021" t="str">
            <v>6.3x7</v>
          </cell>
          <cell r="C7021">
            <v>400.05399999999997</v>
          </cell>
          <cell r="D7021">
            <v>361.19</v>
          </cell>
          <cell r="E7021">
            <v>24</v>
          </cell>
        </row>
        <row r="7022">
          <cell r="A7022" t="str">
            <v>RC2-16V470ME1#-T36</v>
          </cell>
          <cell r="B7022" t="str">
            <v>5x7</v>
          </cell>
          <cell r="C7022">
            <v>336.35</v>
          </cell>
          <cell r="D7022">
            <v>311.71800000000002</v>
          </cell>
          <cell r="E7022">
            <v>4</v>
          </cell>
        </row>
        <row r="7023">
          <cell r="A7023" t="str">
            <v>RC2-50V470M-F1</v>
          </cell>
          <cell r="B7023" t="str">
            <v>8x7</v>
          </cell>
          <cell r="C7023">
            <v>522.09699999999998</v>
          </cell>
          <cell r="D7023">
            <v>490.62900000000002</v>
          </cell>
          <cell r="E7023">
            <v>2</v>
          </cell>
        </row>
        <row r="7024">
          <cell r="A7024" t="str">
            <v>RFS-16V101MH3S#-T98</v>
          </cell>
          <cell r="B7024" t="str">
            <v>10x12.5</v>
          </cell>
          <cell r="C7024">
            <v>1439.7529999999999</v>
          </cell>
          <cell r="D7024">
            <v>1058.347</v>
          </cell>
          <cell r="E7024">
            <v>0</v>
          </cell>
        </row>
        <row r="7025">
          <cell r="A7025" t="str">
            <v>RLB-16V100MAGZ-T2</v>
          </cell>
          <cell r="B7025" t="str">
            <v>5x11</v>
          </cell>
          <cell r="C7025">
            <v>327.52800000000002</v>
          </cell>
          <cell r="D7025">
            <v>307.63200000000001</v>
          </cell>
          <cell r="E7025">
            <v>0</v>
          </cell>
        </row>
        <row r="7026">
          <cell r="A7026" t="str">
            <v>RE3-100VR22M-F</v>
          </cell>
          <cell r="B7026" t="str">
            <v>5x11</v>
          </cell>
          <cell r="C7026">
            <v>369.51499999999999</v>
          </cell>
          <cell r="D7026">
            <v>339.40899999999999</v>
          </cell>
          <cell r="E7026">
            <v>0</v>
          </cell>
        </row>
        <row r="7027">
          <cell r="A7027" t="str">
            <v>RJB-50V470MF3#-T58</v>
          </cell>
          <cell r="B7027" t="str">
            <v>6.3x11.5</v>
          </cell>
          <cell r="C7027">
            <v>721.26199999999994</v>
          </cell>
          <cell r="D7027">
            <v>599.21299999999997</v>
          </cell>
          <cell r="E7027">
            <v>40</v>
          </cell>
        </row>
        <row r="7028">
          <cell r="A7028" t="str">
            <v>RJF-10V471MG3#-T8</v>
          </cell>
          <cell r="B7028" t="str">
            <v>8x12</v>
          </cell>
          <cell r="C7028">
            <v>987.35699999999997</v>
          </cell>
          <cell r="D7028">
            <v>852.08600000000001</v>
          </cell>
          <cell r="E7028">
            <v>4</v>
          </cell>
        </row>
        <row r="7029">
          <cell r="A7029" t="str">
            <v>RC3-50VR33MD0#-T80</v>
          </cell>
          <cell r="B7029" t="str">
            <v>4x5</v>
          </cell>
          <cell r="C7029">
            <v>316.548</v>
          </cell>
          <cell r="D7029">
            <v>256.44499999999999</v>
          </cell>
          <cell r="E7029">
            <v>2</v>
          </cell>
        </row>
        <row r="7030">
          <cell r="A7030" t="str">
            <v>RC3-16V220ME0#-T36</v>
          </cell>
          <cell r="B7030" t="str">
            <v>5x5</v>
          </cell>
          <cell r="C7030">
            <v>352.13600000000002</v>
          </cell>
          <cell r="D7030">
            <v>285.18599999999998</v>
          </cell>
          <cell r="E7030">
            <v>4</v>
          </cell>
        </row>
        <row r="7031">
          <cell r="A7031" t="str">
            <v>RJJ-100V391MGJ8E</v>
          </cell>
          <cell r="B7031" t="str">
            <v>16x35.5</v>
          </cell>
          <cell r="C7031">
            <v>10249.629999999999</v>
          </cell>
          <cell r="D7031">
            <v>10310.348</v>
          </cell>
          <cell r="E7031">
            <v>1.6</v>
          </cell>
        </row>
        <row r="7032">
          <cell r="A7032" t="str">
            <v>R2A-50VR22MD1P2#-T58</v>
          </cell>
          <cell r="B7032" t="str">
            <v>4x7</v>
          </cell>
          <cell r="C7032">
            <v>316.26799999999997</v>
          </cell>
          <cell r="D7032">
            <v>278.19200000000001</v>
          </cell>
          <cell r="E7032">
            <v>10</v>
          </cell>
        </row>
        <row r="7033">
          <cell r="A7033" t="str">
            <v>R2B-35V221M-T2</v>
          </cell>
          <cell r="B7033" t="str">
            <v>10x20</v>
          </cell>
          <cell r="C7033">
            <v>3383.5030000000002</v>
          </cell>
          <cell r="D7033">
            <v>3271.625</v>
          </cell>
          <cell r="E7033">
            <v>0</v>
          </cell>
        </row>
        <row r="7034">
          <cell r="A7034" t="str">
            <v>RJ4-250V470M-T70</v>
          </cell>
          <cell r="B7034" t="str">
            <v>12.5x25</v>
          </cell>
          <cell r="C7034">
            <v>4641.1379999999999</v>
          </cell>
          <cell r="D7034">
            <v>4460.3890000000001</v>
          </cell>
          <cell r="E7034">
            <v>7.5</v>
          </cell>
        </row>
        <row r="7035">
          <cell r="A7035" t="str">
            <v>RJ4-100V010MX</v>
          </cell>
          <cell r="B7035" t="str">
            <v>5x11</v>
          </cell>
          <cell r="C7035">
            <v>465.85199999999998</v>
          </cell>
          <cell r="D7035">
            <v>435.262</v>
          </cell>
          <cell r="E7035">
            <v>0</v>
          </cell>
        </row>
        <row r="7036">
          <cell r="A7036" t="str">
            <v>R3S-6V101MX</v>
          </cell>
          <cell r="B7036" t="str">
            <v>6.3x5</v>
          </cell>
          <cell r="C7036">
            <v>389.54300000000001</v>
          </cell>
          <cell r="D7036">
            <v>321.26600000000002</v>
          </cell>
          <cell r="E7036">
            <v>0</v>
          </cell>
        </row>
        <row r="7037">
          <cell r="A7037" t="str">
            <v>RJH-10V152MH7</v>
          </cell>
          <cell r="B7037" t="str">
            <v>10x30</v>
          </cell>
          <cell r="C7037">
            <v>3466.7139999999999</v>
          </cell>
          <cell r="D7037">
            <v>3107.623</v>
          </cell>
          <cell r="E7037">
            <v>0</v>
          </cell>
        </row>
        <row r="7038">
          <cell r="A7038" t="str">
            <v>RJ4-6V331MX-T2</v>
          </cell>
          <cell r="B7038" t="str">
            <v>6.3x11</v>
          </cell>
          <cell r="C7038">
            <v>776.03599999999994</v>
          </cell>
          <cell r="D7038">
            <v>724.95799999999997</v>
          </cell>
          <cell r="E7038">
            <v>0</v>
          </cell>
        </row>
        <row r="7039">
          <cell r="A7039" t="str">
            <v>RE3-25V221MF3#-T58</v>
          </cell>
          <cell r="B7039" t="str">
            <v>6.3x11</v>
          </cell>
          <cell r="C7039">
            <v>676.75199999999995</v>
          </cell>
          <cell r="D7039">
            <v>526.154</v>
          </cell>
          <cell r="E7039">
            <v>0</v>
          </cell>
        </row>
        <row r="7040">
          <cell r="A7040" t="str">
            <v>R3S-16V100MX-T2</v>
          </cell>
          <cell r="B7040" t="str">
            <v>4x5</v>
          </cell>
          <cell r="C7040">
            <v>316.548</v>
          </cell>
          <cell r="D7040">
            <v>256.44499999999999</v>
          </cell>
          <cell r="E7040">
            <v>2</v>
          </cell>
        </row>
        <row r="7041">
          <cell r="A7041" t="str">
            <v>R3S-16V220MX-T36</v>
          </cell>
          <cell r="B7041" t="str">
            <v>5x5</v>
          </cell>
          <cell r="C7041">
            <v>352.13600000000002</v>
          </cell>
          <cell r="D7041">
            <v>285.18599999999998</v>
          </cell>
          <cell r="E7041">
            <v>6</v>
          </cell>
        </row>
        <row r="7042">
          <cell r="A7042" t="str">
            <v>RJB-25V101MF3#Q-T58</v>
          </cell>
          <cell r="B7042" t="str">
            <v>6.3x11.5</v>
          </cell>
          <cell r="C7042">
            <v>721.26199999999994</v>
          </cell>
          <cell r="D7042">
            <v>599.21299999999997</v>
          </cell>
          <cell r="E7042">
            <v>54</v>
          </cell>
        </row>
        <row r="7043">
          <cell r="A7043" t="str">
            <v>RJB-35V681MI5#Q-T4</v>
          </cell>
          <cell r="B7043" t="str">
            <v>12.5x20</v>
          </cell>
          <cell r="C7043">
            <v>3520.027</v>
          </cell>
          <cell r="D7043">
            <v>3124.473</v>
          </cell>
          <cell r="E7043">
            <v>52.5</v>
          </cell>
        </row>
        <row r="7044">
          <cell r="A7044" t="str">
            <v>RJH-35V121MG4-T8</v>
          </cell>
          <cell r="B7044" t="str">
            <v>8x15</v>
          </cell>
          <cell r="C7044">
            <v>1133.068</v>
          </cell>
          <cell r="D7044">
            <v>999.827</v>
          </cell>
          <cell r="E7044">
            <v>0</v>
          </cell>
        </row>
        <row r="7045">
          <cell r="A7045" t="str">
            <v>RE3-16V332MI6#-F</v>
          </cell>
          <cell r="B7045" t="str">
            <v>12.5x25</v>
          </cell>
          <cell r="C7045">
            <v>3890.7330000000002</v>
          </cell>
          <cell r="D7045">
            <v>3642.31</v>
          </cell>
          <cell r="E7045">
            <v>0</v>
          </cell>
        </row>
        <row r="7046">
          <cell r="A7046" t="str">
            <v>RE3-315V4R7M-T2</v>
          </cell>
          <cell r="B7046" t="str">
            <v>10x12.5</v>
          </cell>
          <cell r="C7046">
            <v>1968.3530000000001</v>
          </cell>
          <cell r="D7046">
            <v>1644.903</v>
          </cell>
          <cell r="E7046">
            <v>25</v>
          </cell>
        </row>
        <row r="7047">
          <cell r="A7047" t="str">
            <v>R2B-50VR47M-F0</v>
          </cell>
          <cell r="B7047" t="str">
            <v>5x11</v>
          </cell>
          <cell r="C7047">
            <v>412.43799999999999</v>
          </cell>
          <cell r="D7047">
            <v>388.04599999999999</v>
          </cell>
          <cell r="E7047">
            <v>0</v>
          </cell>
        </row>
        <row r="7048">
          <cell r="A7048" t="str">
            <v>RJ4-160V4R7M-F</v>
          </cell>
          <cell r="B7048" t="str">
            <v>6.3x11</v>
          </cell>
          <cell r="C7048">
            <v>647.44299999999998</v>
          </cell>
          <cell r="D7048">
            <v>543.81100000000004</v>
          </cell>
          <cell r="E7048">
            <v>0</v>
          </cell>
        </row>
        <row r="7049">
          <cell r="A7049" t="str">
            <v>RJJ-100V101MH7E</v>
          </cell>
          <cell r="B7049" t="str">
            <v>10x30</v>
          </cell>
          <cell r="C7049">
            <v>3466.7139999999999</v>
          </cell>
          <cell r="D7049">
            <v>3107.623</v>
          </cell>
          <cell r="E7049">
            <v>0</v>
          </cell>
        </row>
        <row r="7050">
          <cell r="A7050" t="str">
            <v>RC-6V102MS2</v>
          </cell>
          <cell r="B7050" t="str">
            <v>10x9</v>
          </cell>
          <cell r="C7050">
            <v>1336.769</v>
          </cell>
          <cell r="D7050">
            <v>946.31100000000004</v>
          </cell>
          <cell r="E7050">
            <v>0</v>
          </cell>
        </row>
        <row r="7051">
          <cell r="A7051" t="str">
            <v>RJ3-16V101MF3#-T2</v>
          </cell>
          <cell r="B7051" t="str">
            <v>6.3x11</v>
          </cell>
          <cell r="C7051">
            <v>732.31100000000004</v>
          </cell>
          <cell r="D7051">
            <v>576.79100000000005</v>
          </cell>
          <cell r="E7051">
            <v>0</v>
          </cell>
        </row>
        <row r="7052">
          <cell r="A7052" t="str">
            <v>RE3-35V221MH3#-T2</v>
          </cell>
          <cell r="B7052" t="str">
            <v>10x12.5</v>
          </cell>
          <cell r="C7052">
            <v>1489.317</v>
          </cell>
          <cell r="D7052">
            <v>1186.923</v>
          </cell>
          <cell r="E7052">
            <v>0</v>
          </cell>
        </row>
        <row r="7053">
          <cell r="A7053" t="str">
            <v>RJB-35V221MH3#-T2</v>
          </cell>
          <cell r="B7053" t="str">
            <v>10x12.5</v>
          </cell>
          <cell r="C7053">
            <v>1843.1030000000001</v>
          </cell>
          <cell r="D7053">
            <v>1444.057</v>
          </cell>
          <cell r="E7053">
            <v>0</v>
          </cell>
        </row>
        <row r="7054">
          <cell r="A7054" t="str">
            <v>RE3-6V101ME3#-T2</v>
          </cell>
          <cell r="B7054" t="str">
            <v>5x11</v>
          </cell>
          <cell r="C7054">
            <v>373.86</v>
          </cell>
          <cell r="D7054">
            <v>336.51499999999999</v>
          </cell>
          <cell r="E7054">
            <v>0</v>
          </cell>
        </row>
        <row r="7055">
          <cell r="A7055" t="str">
            <v>RL2-6V471MH3#-T2</v>
          </cell>
          <cell r="B7055" t="str">
            <v>10x12.5</v>
          </cell>
          <cell r="C7055">
            <v>1390.9369999999999</v>
          </cell>
          <cell r="D7055">
            <v>1059.164</v>
          </cell>
          <cell r="E7055">
            <v>0</v>
          </cell>
        </row>
        <row r="7056">
          <cell r="A7056" t="str">
            <v>RE3-63V220ME3#-T2</v>
          </cell>
          <cell r="B7056" t="str">
            <v>5x11</v>
          </cell>
          <cell r="C7056">
            <v>373.86</v>
          </cell>
          <cell r="D7056">
            <v>336.51499999999999</v>
          </cell>
          <cell r="E7056">
            <v>4</v>
          </cell>
        </row>
        <row r="7057">
          <cell r="A7057" t="str">
            <v>RA2-50VR22MCGZ-T58</v>
          </cell>
          <cell r="B7057" t="str">
            <v>5x11</v>
          </cell>
          <cell r="C7057">
            <v>338.05900000000003</v>
          </cell>
          <cell r="D7057">
            <v>313.33999999999997</v>
          </cell>
          <cell r="E7057">
            <v>0</v>
          </cell>
        </row>
        <row r="7058">
          <cell r="A7058" t="str">
            <v>RJJ-10V102MI4E-T4</v>
          </cell>
          <cell r="B7058" t="str">
            <v>12.5x15</v>
          </cell>
          <cell r="C7058">
            <v>3007.6869999999999</v>
          </cell>
          <cell r="D7058">
            <v>2664.1109999999999</v>
          </cell>
          <cell r="E7058">
            <v>1.5</v>
          </cell>
        </row>
        <row r="7059">
          <cell r="A7059" t="str">
            <v>RJH-6V222MH7-F</v>
          </cell>
          <cell r="B7059" t="str">
            <v>10x30</v>
          </cell>
          <cell r="C7059">
            <v>3626.32</v>
          </cell>
          <cell r="D7059">
            <v>3176.864</v>
          </cell>
          <cell r="E7059">
            <v>0</v>
          </cell>
        </row>
        <row r="7060">
          <cell r="A7060" t="str">
            <v>RE3-10V102MH3#-S1</v>
          </cell>
          <cell r="B7060" t="str">
            <v>10x12.5</v>
          </cell>
          <cell r="C7060">
            <v>1529.4449999999999</v>
          </cell>
          <cell r="D7060">
            <v>1221.046</v>
          </cell>
          <cell r="E7060">
            <v>0</v>
          </cell>
        </row>
        <row r="7061">
          <cell r="A7061" t="str">
            <v>RC3-35V220MF0#-T72</v>
          </cell>
          <cell r="B7061" t="str">
            <v>6.3x5</v>
          </cell>
          <cell r="C7061">
            <v>406.07499999999999</v>
          </cell>
          <cell r="D7061">
            <v>336.93200000000002</v>
          </cell>
          <cell r="E7061">
            <v>4</v>
          </cell>
        </row>
        <row r="7062">
          <cell r="A7062" t="str">
            <v>R2S-50V2R2MD1#-T32</v>
          </cell>
          <cell r="B7062" t="str">
            <v>4x7</v>
          </cell>
          <cell r="C7062">
            <v>316.26799999999997</v>
          </cell>
          <cell r="D7062">
            <v>278.19200000000001</v>
          </cell>
          <cell r="E7062">
            <v>4</v>
          </cell>
        </row>
        <row r="7063">
          <cell r="A7063" t="str">
            <v>R3A-50V010MP2L#</v>
          </cell>
          <cell r="B7063" t="str">
            <v>4x5</v>
          </cell>
          <cell r="C7063">
            <v>314.911</v>
          </cell>
          <cell r="D7063">
            <v>254.357</v>
          </cell>
          <cell r="E7063">
            <v>0</v>
          </cell>
        </row>
        <row r="7064">
          <cell r="A7064" t="str">
            <v>RK-35V471QI5WY-T4</v>
          </cell>
          <cell r="B7064" t="str">
            <v>12.5x20</v>
          </cell>
          <cell r="C7064">
            <v>2732.5659999999998</v>
          </cell>
          <cell r="D7064">
            <v>2506.6370000000002</v>
          </cell>
          <cell r="E7064">
            <v>0</v>
          </cell>
        </row>
        <row r="7065">
          <cell r="A7065" t="str">
            <v>R2S-35V330MAX-T58</v>
          </cell>
          <cell r="B7065" t="str">
            <v>6.3x7</v>
          </cell>
          <cell r="C7065">
            <v>400.05399999999997</v>
          </cell>
          <cell r="D7065">
            <v>361.19</v>
          </cell>
          <cell r="E7065">
            <v>10</v>
          </cell>
        </row>
        <row r="7066">
          <cell r="A7066" t="str">
            <v>RE3-10V101KE3-T2</v>
          </cell>
          <cell r="B7066" t="str">
            <v>5x11</v>
          </cell>
          <cell r="C7066">
            <v>373.86</v>
          </cell>
          <cell r="D7066">
            <v>336.51499999999999</v>
          </cell>
          <cell r="E7066">
            <v>0</v>
          </cell>
        </row>
        <row r="7067">
          <cell r="A7067" t="str">
            <v>RE3-25V101KF3-T2</v>
          </cell>
          <cell r="B7067" t="str">
            <v>6.3x11</v>
          </cell>
          <cell r="C7067">
            <v>676.75199999999995</v>
          </cell>
          <cell r="D7067">
            <v>526.154</v>
          </cell>
          <cell r="E7067">
            <v>0</v>
          </cell>
        </row>
        <row r="7068">
          <cell r="A7068" t="str">
            <v>RE3-16V471KG3-T2</v>
          </cell>
          <cell r="B7068" t="str">
            <v>8x11.5</v>
          </cell>
          <cell r="C7068">
            <v>920.82299999999998</v>
          </cell>
          <cell r="D7068">
            <v>743.97</v>
          </cell>
          <cell r="E7068">
            <v>0</v>
          </cell>
        </row>
        <row r="7069">
          <cell r="A7069" t="str">
            <v>RC2-35V470M</v>
          </cell>
          <cell r="B7069" t="str">
            <v>8x7</v>
          </cell>
          <cell r="C7069">
            <v>505.48899999999998</v>
          </cell>
          <cell r="D7069">
            <v>467.94099999999997</v>
          </cell>
          <cell r="E7069">
            <v>4</v>
          </cell>
        </row>
        <row r="7070">
          <cell r="A7070" t="str">
            <v>RE3-25V102MH5#-F30</v>
          </cell>
          <cell r="B7070" t="str">
            <v>10x20</v>
          </cell>
          <cell r="C7070">
            <v>2351.2220000000002</v>
          </cell>
          <cell r="D7070">
            <v>1983.1289999999999</v>
          </cell>
          <cell r="E7070">
            <v>0</v>
          </cell>
        </row>
        <row r="7071">
          <cell r="A7071" t="str">
            <v>RB2-35V2R2MD1#-T72</v>
          </cell>
          <cell r="B7071" t="str">
            <v>4x7</v>
          </cell>
          <cell r="C7071">
            <v>346.351</v>
          </cell>
          <cell r="D7071">
            <v>303.67399999999998</v>
          </cell>
          <cell r="E7071">
            <v>0</v>
          </cell>
        </row>
        <row r="7072">
          <cell r="A7072" t="str">
            <v>RJ4-16V392MI7-F</v>
          </cell>
          <cell r="B7072" t="str">
            <v>12.5x30</v>
          </cell>
          <cell r="C7072">
            <v>5802.366</v>
          </cell>
          <cell r="D7072">
            <v>5736.16</v>
          </cell>
          <cell r="E7072">
            <v>0</v>
          </cell>
        </row>
        <row r="7073">
          <cell r="A7073" t="str">
            <v>RJH-6V102MG5#-T2</v>
          </cell>
          <cell r="B7073" t="str">
            <v>8x20</v>
          </cell>
          <cell r="C7073">
            <v>1477.21</v>
          </cell>
          <cell r="D7073">
            <v>1338.789</v>
          </cell>
          <cell r="E7073">
            <v>2</v>
          </cell>
        </row>
        <row r="7074">
          <cell r="A7074" t="str">
            <v>RJ3-35V470MCX-T32</v>
          </cell>
          <cell r="B7074" t="str">
            <v>6.3x11</v>
          </cell>
          <cell r="C7074">
            <v>732.31100000000004</v>
          </cell>
          <cell r="D7074">
            <v>576.79100000000005</v>
          </cell>
          <cell r="E7074">
            <v>0</v>
          </cell>
        </row>
        <row r="7075">
          <cell r="A7075" t="str">
            <v>RJ4-35V222MX-S1</v>
          </cell>
          <cell r="B7075" t="str">
            <v>16x25</v>
          </cell>
          <cell r="C7075">
            <v>7397.6670000000004</v>
          </cell>
          <cell r="D7075">
            <v>7367.8320000000003</v>
          </cell>
          <cell r="E7075">
            <v>0</v>
          </cell>
        </row>
        <row r="7076">
          <cell r="A7076" t="str">
            <v>RC2-10V221MG1#-T94</v>
          </cell>
          <cell r="B7076" t="str">
            <v>8x7</v>
          </cell>
          <cell r="C7076">
            <v>512.255</v>
          </cell>
          <cell r="D7076">
            <v>488.76600000000002</v>
          </cell>
          <cell r="E7076">
            <v>21</v>
          </cell>
        </row>
        <row r="7077">
          <cell r="A7077" t="str">
            <v>RJH-63V820MG5</v>
          </cell>
          <cell r="B7077" t="str">
            <v>8x20</v>
          </cell>
          <cell r="C7077">
            <v>1440.277</v>
          </cell>
          <cell r="D7077">
            <v>1317.5920000000001</v>
          </cell>
          <cell r="E7077">
            <v>0</v>
          </cell>
        </row>
        <row r="7078">
          <cell r="A7078" t="str">
            <v>RE3-16V220M-T58</v>
          </cell>
          <cell r="B7078" t="str">
            <v>5x11</v>
          </cell>
          <cell r="C7078">
            <v>373.86</v>
          </cell>
          <cell r="D7078">
            <v>336.51499999999999</v>
          </cell>
          <cell r="E7078">
            <v>4</v>
          </cell>
        </row>
        <row r="7079">
          <cell r="A7079" t="str">
            <v>ROA-6V471MP9</v>
          </cell>
          <cell r="B7079" t="str">
            <v>10x16</v>
          </cell>
          <cell r="C7079">
            <v>1640.8409999999999</v>
          </cell>
          <cell r="D7079">
            <v>1283.2049999999999</v>
          </cell>
          <cell r="E7079">
            <v>0</v>
          </cell>
        </row>
        <row r="7080">
          <cell r="A7080" t="str">
            <v>RJH-35V681MI5Z</v>
          </cell>
          <cell r="B7080" t="str">
            <v>12.5x20</v>
          </cell>
          <cell r="C7080">
            <v>3490.9630000000002</v>
          </cell>
          <cell r="D7080">
            <v>3146.9740000000002</v>
          </cell>
          <cell r="E7080">
            <v>0</v>
          </cell>
        </row>
        <row r="7081">
          <cell r="A7081" t="str">
            <v>RJ4-200V221M</v>
          </cell>
          <cell r="B7081" t="str">
            <v>18x35.5</v>
          </cell>
          <cell r="C7081">
            <v>12133.642</v>
          </cell>
          <cell r="D7081">
            <v>12558.471</v>
          </cell>
          <cell r="E7081">
            <v>0</v>
          </cell>
        </row>
        <row r="7082">
          <cell r="A7082" t="str">
            <v>RJ4-200V330M</v>
          </cell>
          <cell r="B7082" t="str">
            <v>12.5x20</v>
          </cell>
          <cell r="C7082">
            <v>3514.5680000000002</v>
          </cell>
          <cell r="D7082">
            <v>3269.1880000000001</v>
          </cell>
          <cell r="E7082">
            <v>0</v>
          </cell>
        </row>
        <row r="7083">
          <cell r="A7083" t="str">
            <v>RJH-35V122MK5G</v>
          </cell>
          <cell r="B7083" t="str">
            <v>18x20</v>
          </cell>
          <cell r="C7083">
            <v>7734.4930000000004</v>
          </cell>
          <cell r="D7083">
            <v>7604.5169999999998</v>
          </cell>
          <cell r="E7083">
            <v>0</v>
          </cell>
        </row>
        <row r="7084">
          <cell r="A7084" t="str">
            <v>RJH-50V820MG4</v>
          </cell>
          <cell r="B7084" t="str">
            <v>8x15</v>
          </cell>
          <cell r="C7084">
            <v>1109.6969999999999</v>
          </cell>
          <cell r="D7084">
            <v>991.00800000000004</v>
          </cell>
          <cell r="E7084">
            <v>0</v>
          </cell>
        </row>
        <row r="7085">
          <cell r="A7085" t="str">
            <v>RJH-50V560MF4</v>
          </cell>
          <cell r="B7085" t="str">
            <v>6.3x15</v>
          </cell>
          <cell r="C7085">
            <v>844.78399999999999</v>
          </cell>
          <cell r="D7085">
            <v>728.03599999999994</v>
          </cell>
          <cell r="E7085">
            <v>0</v>
          </cell>
        </row>
        <row r="7086">
          <cell r="A7086" t="str">
            <v>RJB-35V101MG3</v>
          </cell>
          <cell r="B7086" t="str">
            <v>8x12</v>
          </cell>
          <cell r="C7086">
            <v>969.77599999999995</v>
          </cell>
          <cell r="D7086">
            <v>903.57299999999998</v>
          </cell>
          <cell r="E7086">
            <v>0</v>
          </cell>
        </row>
        <row r="7087">
          <cell r="A7087" t="str">
            <v>RC3-16V470MF0#2</v>
          </cell>
          <cell r="B7087" t="str">
            <v>6.3x5</v>
          </cell>
          <cell r="C7087">
            <v>389.54300000000001</v>
          </cell>
          <cell r="D7087">
            <v>321.26600000000002</v>
          </cell>
          <cell r="E7087">
            <v>0</v>
          </cell>
        </row>
        <row r="7088">
          <cell r="A7088" t="str">
            <v>RC3-16V220ME0#2</v>
          </cell>
          <cell r="B7088" t="str">
            <v>5x5</v>
          </cell>
          <cell r="C7088">
            <v>335.59699999999998</v>
          </cell>
          <cell r="D7088">
            <v>269.90499999999997</v>
          </cell>
          <cell r="E7088">
            <v>0</v>
          </cell>
        </row>
        <row r="7089">
          <cell r="A7089" t="str">
            <v>RC3-16V100MD0#2</v>
          </cell>
          <cell r="B7089" t="str">
            <v>4x5</v>
          </cell>
          <cell r="C7089">
            <v>314.911</v>
          </cell>
          <cell r="D7089">
            <v>254.357</v>
          </cell>
          <cell r="E7089">
            <v>0</v>
          </cell>
        </row>
        <row r="7090">
          <cell r="A7090" t="str">
            <v>RJ3-35V102MBX-F</v>
          </cell>
          <cell r="B7090" t="str">
            <v>12.5x25</v>
          </cell>
          <cell r="C7090">
            <v>4531.3720000000003</v>
          </cell>
          <cell r="D7090">
            <v>4221.0119999999997</v>
          </cell>
          <cell r="E7090">
            <v>5</v>
          </cell>
        </row>
        <row r="7091">
          <cell r="A7091" t="str">
            <v>RC2-50V3R3KD1#-T2</v>
          </cell>
          <cell r="B7091" t="str">
            <v>4x7</v>
          </cell>
          <cell r="C7091">
            <v>316.26799999999997</v>
          </cell>
          <cell r="D7091">
            <v>278.19200000000001</v>
          </cell>
          <cell r="E7091">
            <v>8</v>
          </cell>
        </row>
        <row r="7092">
          <cell r="A7092" t="str">
            <v>RC3-16V220ME0W#Q-T36</v>
          </cell>
          <cell r="B7092" t="str">
            <v>5x5</v>
          </cell>
          <cell r="C7092">
            <v>352.13600000000002</v>
          </cell>
          <cell r="D7092">
            <v>285.18599999999998</v>
          </cell>
          <cell r="E7092">
            <v>0</v>
          </cell>
        </row>
        <row r="7093">
          <cell r="A7093" t="str">
            <v>RJJ-63V681MGK6E</v>
          </cell>
          <cell r="B7093" t="str">
            <v>18x25</v>
          </cell>
          <cell r="C7093">
            <v>9868.6309999999994</v>
          </cell>
          <cell r="D7093">
            <v>7970.8209999999999</v>
          </cell>
          <cell r="E7093">
            <v>0.9</v>
          </cell>
        </row>
        <row r="7094">
          <cell r="A7094" t="str">
            <v>RJJ-63V120ME3E</v>
          </cell>
          <cell r="B7094" t="str">
            <v>5x11.5</v>
          </cell>
          <cell r="C7094">
            <v>424.09199999999998</v>
          </cell>
          <cell r="D7094">
            <v>407.36599999999999</v>
          </cell>
          <cell r="E7094">
            <v>2</v>
          </cell>
        </row>
        <row r="7095">
          <cell r="A7095" t="str">
            <v>RJ4-25V222MJ4</v>
          </cell>
          <cell r="B7095" t="str">
            <v>16x16</v>
          </cell>
          <cell r="C7095">
            <v>7314.4110000000001</v>
          </cell>
          <cell r="D7095">
            <v>4175.0159999999996</v>
          </cell>
          <cell r="E7095">
            <v>2</v>
          </cell>
        </row>
        <row r="7096">
          <cell r="A7096" t="str">
            <v>RC2-50V010MB-T58</v>
          </cell>
          <cell r="B7096" t="str">
            <v>4x7</v>
          </cell>
          <cell r="C7096">
            <v>316.26799999999997</v>
          </cell>
          <cell r="D7096">
            <v>278.19200000000001</v>
          </cell>
          <cell r="E7096">
            <v>0</v>
          </cell>
        </row>
        <row r="7097">
          <cell r="A7097" t="str">
            <v>RC2-10V220MS-T58</v>
          </cell>
          <cell r="B7097" t="str">
            <v>4x7</v>
          </cell>
          <cell r="C7097">
            <v>316.26799999999997</v>
          </cell>
          <cell r="D7097">
            <v>278.19200000000001</v>
          </cell>
          <cell r="E7097">
            <v>0</v>
          </cell>
        </row>
        <row r="7098">
          <cell r="A7098" t="str">
            <v>RC2-50V2R2MB-T58</v>
          </cell>
          <cell r="B7098" t="str">
            <v>4x7</v>
          </cell>
          <cell r="C7098">
            <v>316.26799999999997</v>
          </cell>
          <cell r="D7098">
            <v>278.19200000000001</v>
          </cell>
          <cell r="E7098">
            <v>0</v>
          </cell>
        </row>
        <row r="7099">
          <cell r="A7099" t="str">
            <v>RB3-35V100M</v>
          </cell>
          <cell r="B7099" t="str">
            <v>6.3x5</v>
          </cell>
          <cell r="C7099">
            <v>408.98099999999999</v>
          </cell>
          <cell r="D7099">
            <v>348.87200000000001</v>
          </cell>
          <cell r="E7099">
            <v>0</v>
          </cell>
        </row>
        <row r="7100">
          <cell r="A7100" t="str">
            <v>RB3-6V220M</v>
          </cell>
          <cell r="B7100" t="str">
            <v>4x5</v>
          </cell>
          <cell r="C7100">
            <v>336.99</v>
          </cell>
          <cell r="D7100">
            <v>271.35300000000001</v>
          </cell>
          <cell r="E7100">
            <v>0</v>
          </cell>
        </row>
        <row r="7101">
          <cell r="A7101" t="str">
            <v>RE2-35V220KGZ</v>
          </cell>
          <cell r="B7101" t="str">
            <v>5x11</v>
          </cell>
          <cell r="C7101">
            <v>321.51</v>
          </cell>
          <cell r="D7101">
            <v>304.39400000000001</v>
          </cell>
          <cell r="E7101">
            <v>0</v>
          </cell>
        </row>
        <row r="7102">
          <cell r="A7102" t="str">
            <v>RC2-16V221M-T8</v>
          </cell>
          <cell r="B7102" t="str">
            <v>8x7</v>
          </cell>
          <cell r="C7102">
            <v>512.255</v>
          </cell>
          <cell r="D7102">
            <v>488.76600000000002</v>
          </cell>
          <cell r="E7102">
            <v>1</v>
          </cell>
        </row>
        <row r="7103">
          <cell r="A7103" t="str">
            <v>RJH-25V471MI4-F</v>
          </cell>
          <cell r="B7103" t="str">
            <v>12.5x15</v>
          </cell>
          <cell r="C7103">
            <v>3065.5030000000002</v>
          </cell>
          <cell r="D7103">
            <v>2746.2280000000001</v>
          </cell>
          <cell r="E7103">
            <v>1</v>
          </cell>
        </row>
        <row r="7104">
          <cell r="A7104" t="str">
            <v>RJJ-16V471MG5E-F</v>
          </cell>
          <cell r="B7104" t="str">
            <v>8x20</v>
          </cell>
          <cell r="C7104">
            <v>1457.0940000000001</v>
          </cell>
          <cell r="D7104">
            <v>1331.116</v>
          </cell>
          <cell r="E7104">
            <v>0</v>
          </cell>
        </row>
        <row r="7105">
          <cell r="A7105" t="str">
            <v>RE3-50V470M-T36</v>
          </cell>
          <cell r="B7105" t="str">
            <v>6.3x11</v>
          </cell>
          <cell r="C7105">
            <v>676.75199999999995</v>
          </cell>
          <cell r="D7105">
            <v>526.154</v>
          </cell>
          <cell r="E7105">
            <v>0</v>
          </cell>
        </row>
        <row r="7106">
          <cell r="A7106" t="str">
            <v>RK-35V471QI5WY-T70</v>
          </cell>
          <cell r="B7106" t="str">
            <v>12.5x20</v>
          </cell>
          <cell r="C7106">
            <v>2732.5659999999998</v>
          </cell>
          <cell r="D7106">
            <v>2506.6370000000002</v>
          </cell>
          <cell r="E7106">
            <v>0.5</v>
          </cell>
        </row>
        <row r="7107">
          <cell r="A7107" t="str">
            <v>RJ3-50V4R7MBX-T10</v>
          </cell>
          <cell r="B7107" t="str">
            <v>5x11</v>
          </cell>
          <cell r="C7107">
            <v>442.017</v>
          </cell>
          <cell r="D7107">
            <v>392.69799999999998</v>
          </cell>
          <cell r="E7107">
            <v>2</v>
          </cell>
        </row>
        <row r="7108">
          <cell r="A7108" t="str">
            <v>RE3-25V470ME3#-T2</v>
          </cell>
          <cell r="B7108" t="str">
            <v>5x11</v>
          </cell>
          <cell r="C7108">
            <v>373.86</v>
          </cell>
          <cell r="D7108">
            <v>336.51499999999999</v>
          </cell>
          <cell r="E7108">
            <v>4</v>
          </cell>
        </row>
        <row r="7109">
          <cell r="A7109" t="str">
            <v>RJB-100V220MG3-T2</v>
          </cell>
          <cell r="B7109" t="str">
            <v>8x12</v>
          </cell>
          <cell r="C7109">
            <v>991.79700000000003</v>
          </cell>
          <cell r="D7109">
            <v>910.87800000000004</v>
          </cell>
          <cell r="E7109">
            <v>0</v>
          </cell>
        </row>
        <row r="7110">
          <cell r="A7110" t="str">
            <v>RJB-10V222MI5-T4</v>
          </cell>
          <cell r="B7110" t="str">
            <v>12.5x20</v>
          </cell>
          <cell r="C7110">
            <v>3520.027</v>
          </cell>
          <cell r="D7110">
            <v>3124.473</v>
          </cell>
          <cell r="E7110">
            <v>0</v>
          </cell>
        </row>
        <row r="7111">
          <cell r="A7111" t="str">
            <v>RJ3-400V330M-F</v>
          </cell>
          <cell r="B7111" t="str">
            <v>16x31.5</v>
          </cell>
          <cell r="C7111">
            <v>10051.303</v>
          </cell>
          <cell r="D7111">
            <v>10322.826999999999</v>
          </cell>
          <cell r="E7111">
            <v>1</v>
          </cell>
        </row>
        <row r="7112">
          <cell r="A7112" t="str">
            <v>RJB-35V681MI5-T4</v>
          </cell>
          <cell r="B7112" t="str">
            <v>12.5x20</v>
          </cell>
          <cell r="C7112">
            <v>3520.027</v>
          </cell>
          <cell r="D7112">
            <v>3124.473</v>
          </cell>
          <cell r="E7112">
            <v>0</v>
          </cell>
        </row>
        <row r="7113">
          <cell r="A7113" t="str">
            <v>R3S-16V220MX-T2</v>
          </cell>
          <cell r="B7113" t="str">
            <v>5x5</v>
          </cell>
          <cell r="C7113">
            <v>352.13600000000002</v>
          </cell>
          <cell r="D7113">
            <v>285.18599999999998</v>
          </cell>
          <cell r="E7113">
            <v>2</v>
          </cell>
        </row>
        <row r="7114">
          <cell r="A7114" t="str">
            <v>RW2-25V221MG3X#-T2</v>
          </cell>
          <cell r="B7114" t="str">
            <v>8x11.5</v>
          </cell>
          <cell r="C7114">
            <v>856.90899999999999</v>
          </cell>
          <cell r="D7114">
            <v>683.69799999999998</v>
          </cell>
          <cell r="E7114">
            <v>4</v>
          </cell>
        </row>
        <row r="7115">
          <cell r="A7115" t="str">
            <v>RE3-25V330ME3#-T2</v>
          </cell>
          <cell r="B7115" t="str">
            <v>5x11</v>
          </cell>
          <cell r="C7115">
            <v>373.86</v>
          </cell>
          <cell r="D7115">
            <v>336.51499999999999</v>
          </cell>
          <cell r="E7115">
            <v>0</v>
          </cell>
        </row>
        <row r="7116">
          <cell r="A7116" t="str">
            <v>RJ4-16V101ME3#</v>
          </cell>
          <cell r="B7116" t="str">
            <v>5x11</v>
          </cell>
          <cell r="C7116">
            <v>465.85199999999998</v>
          </cell>
          <cell r="D7116">
            <v>435.262</v>
          </cell>
          <cell r="E7116">
            <v>0</v>
          </cell>
        </row>
        <row r="7117">
          <cell r="A7117" t="str">
            <v>RJ4-16V471MG3#</v>
          </cell>
          <cell r="B7117" t="str">
            <v>8x11.5</v>
          </cell>
          <cell r="C7117">
            <v>1065.741</v>
          </cell>
          <cell r="D7117">
            <v>923.34900000000005</v>
          </cell>
          <cell r="E7117">
            <v>0</v>
          </cell>
        </row>
        <row r="7118">
          <cell r="A7118" t="str">
            <v>R2B-16V101M-T8</v>
          </cell>
          <cell r="B7118" t="str">
            <v>8x11.5</v>
          </cell>
          <cell r="C7118">
            <v>1014.807</v>
          </cell>
          <cell r="D7118">
            <v>832.38099999999997</v>
          </cell>
          <cell r="E7118">
            <v>0</v>
          </cell>
        </row>
        <row r="7119">
          <cell r="A7119" t="str">
            <v>RJ3-350V2R2MG3Z-T8</v>
          </cell>
          <cell r="B7119" t="str">
            <v>8x11.5</v>
          </cell>
          <cell r="C7119">
            <v>1122.4190000000001</v>
          </cell>
          <cell r="D7119">
            <v>1038.7860000000001</v>
          </cell>
          <cell r="E7119">
            <v>0</v>
          </cell>
        </row>
        <row r="7120">
          <cell r="A7120" t="str">
            <v>RJH-25V101MF3-T58</v>
          </cell>
          <cell r="B7120" t="str">
            <v>6.3x11.5</v>
          </cell>
          <cell r="C7120">
            <v>721.26199999999994</v>
          </cell>
          <cell r="D7120">
            <v>599.21299999999997</v>
          </cell>
          <cell r="E7120">
            <v>0</v>
          </cell>
        </row>
        <row r="7121">
          <cell r="A7121" t="str">
            <v>RJB-50V101MG3-T20</v>
          </cell>
          <cell r="B7121" t="str">
            <v>8x12</v>
          </cell>
          <cell r="C7121">
            <v>991.79700000000003</v>
          </cell>
          <cell r="D7121">
            <v>910.87800000000004</v>
          </cell>
          <cell r="E7121">
            <v>55</v>
          </cell>
        </row>
        <row r="7122">
          <cell r="A7122" t="str">
            <v>RJF-35V331MH4Y-T2</v>
          </cell>
          <cell r="B7122" t="str">
            <v>10x16</v>
          </cell>
          <cell r="C7122">
            <v>2106.6759999999999</v>
          </cell>
          <cell r="D7122">
            <v>1617.2560000000001</v>
          </cell>
          <cell r="E7122">
            <v>1</v>
          </cell>
        </row>
        <row r="7123">
          <cell r="A7123" t="str">
            <v>RJF-25V221MG3</v>
          </cell>
          <cell r="B7123" t="str">
            <v>8x12</v>
          </cell>
          <cell r="C7123">
            <v>965.33600000000001</v>
          </cell>
          <cell r="D7123">
            <v>817.476</v>
          </cell>
          <cell r="E7123">
            <v>0</v>
          </cell>
        </row>
        <row r="7124">
          <cell r="A7124" t="str">
            <v>RJ4-35V221MSX</v>
          </cell>
          <cell r="B7124" t="str">
            <v>8x11.5</v>
          </cell>
          <cell r="C7124">
            <v>1065.741</v>
          </cell>
          <cell r="D7124">
            <v>923.34900000000005</v>
          </cell>
          <cell r="E7124">
            <v>0</v>
          </cell>
        </row>
        <row r="7125">
          <cell r="A7125" t="str">
            <v>RJ3-16V222MBX-T4</v>
          </cell>
          <cell r="B7125" t="str">
            <v>12.5x25</v>
          </cell>
          <cell r="C7125">
            <v>4458.1450000000004</v>
          </cell>
          <cell r="D7125">
            <v>4117.857</v>
          </cell>
          <cell r="E7125">
            <v>0</v>
          </cell>
        </row>
        <row r="7126">
          <cell r="A7126" t="str">
            <v>RL2-16V100M-T36</v>
          </cell>
          <cell r="B7126" t="str">
            <v>5x11</v>
          </cell>
          <cell r="C7126">
            <v>327.52800000000002</v>
          </cell>
          <cell r="D7126">
            <v>307.63200000000001</v>
          </cell>
          <cell r="E7126">
            <v>0</v>
          </cell>
        </row>
        <row r="7127">
          <cell r="A7127" t="str">
            <v>RBD-35V101M</v>
          </cell>
          <cell r="B7127" t="str">
            <v>10x12.5</v>
          </cell>
          <cell r="C7127">
            <v>1606.9680000000001</v>
          </cell>
          <cell r="D7127">
            <v>1197.193</v>
          </cell>
          <cell r="E7127">
            <v>0</v>
          </cell>
        </row>
        <row r="7128">
          <cell r="A7128" t="str">
            <v>RE3-16V471M-G9</v>
          </cell>
          <cell r="B7128" t="str">
            <v>8x11.5</v>
          </cell>
          <cell r="C7128">
            <v>907.41899999999998</v>
          </cell>
          <cell r="D7128">
            <v>746.72299999999996</v>
          </cell>
          <cell r="E7128">
            <v>0</v>
          </cell>
        </row>
        <row r="7129">
          <cell r="A7129" t="str">
            <v>RJF-25V471MH4</v>
          </cell>
          <cell r="B7129" t="str">
            <v>10x16</v>
          </cell>
          <cell r="C7129">
            <v>2078.973</v>
          </cell>
          <cell r="D7129">
            <v>0</v>
          </cell>
          <cell r="E7129">
            <v>0</v>
          </cell>
        </row>
        <row r="7130">
          <cell r="A7130" t="str">
            <v>RE3-25V222MI6#</v>
          </cell>
          <cell r="B7130" t="str">
            <v>12.5x25</v>
          </cell>
          <cell r="C7130">
            <v>3806.6170000000002</v>
          </cell>
          <cell r="D7130">
            <v>3584.9780000000001</v>
          </cell>
          <cell r="E7130">
            <v>0.3</v>
          </cell>
        </row>
        <row r="7131">
          <cell r="A7131" t="str">
            <v>RB3-10V330MF0#-T58</v>
          </cell>
          <cell r="B7131" t="str">
            <v>6.3x5</v>
          </cell>
          <cell r="C7131">
            <v>425.512</v>
          </cell>
          <cell r="D7131">
            <v>364.87099999999998</v>
          </cell>
          <cell r="E7131">
            <v>0</v>
          </cell>
        </row>
        <row r="7132">
          <cell r="A7132" t="str">
            <v>RB3-6V470MF0#-T58</v>
          </cell>
          <cell r="B7132" t="str">
            <v>6.3x5</v>
          </cell>
          <cell r="C7132">
            <v>425.512</v>
          </cell>
          <cell r="D7132">
            <v>364.87099999999998</v>
          </cell>
          <cell r="E7132">
            <v>0</v>
          </cell>
        </row>
        <row r="7133">
          <cell r="A7133" t="str">
            <v>RB3-25V100MF0#-T58</v>
          </cell>
          <cell r="B7133" t="str">
            <v>6.3x5</v>
          </cell>
          <cell r="C7133">
            <v>425.512</v>
          </cell>
          <cell r="D7133">
            <v>364.87099999999998</v>
          </cell>
          <cell r="E7133">
            <v>0</v>
          </cell>
        </row>
        <row r="7134">
          <cell r="A7134" t="str">
            <v>R3A-16V101MF0P-T2</v>
          </cell>
          <cell r="B7134" t="str">
            <v>6.3x5</v>
          </cell>
          <cell r="C7134">
            <v>406.07499999999999</v>
          </cell>
          <cell r="D7134">
            <v>336.93200000000002</v>
          </cell>
          <cell r="E7134">
            <v>0</v>
          </cell>
        </row>
        <row r="7135">
          <cell r="A7135" t="str">
            <v>R2S-50V010MAX</v>
          </cell>
          <cell r="B7135" t="str">
            <v>4x7</v>
          </cell>
          <cell r="C7135">
            <v>300.74700000000001</v>
          </cell>
          <cell r="D7135">
            <v>263.22300000000001</v>
          </cell>
          <cell r="E7135">
            <v>0</v>
          </cell>
        </row>
        <row r="7136">
          <cell r="A7136" t="str">
            <v>RA2-50VR47MC-T2</v>
          </cell>
          <cell r="B7136" t="str">
            <v>5x11</v>
          </cell>
          <cell r="C7136">
            <v>338.05900000000003</v>
          </cell>
          <cell r="D7136">
            <v>313.33999999999997</v>
          </cell>
          <cell r="E7136">
            <v>10</v>
          </cell>
        </row>
        <row r="7137">
          <cell r="A7137" t="str">
            <v>RA2-16V330MC-T2</v>
          </cell>
          <cell r="B7137" t="str">
            <v>5x11</v>
          </cell>
          <cell r="C7137">
            <v>338.05900000000003</v>
          </cell>
          <cell r="D7137">
            <v>313.33999999999997</v>
          </cell>
          <cell r="E7137">
            <v>0</v>
          </cell>
        </row>
        <row r="7138">
          <cell r="A7138" t="str">
            <v>RE3-250V2R2M-T58</v>
          </cell>
          <cell r="B7138" t="str">
            <v>6.3x11</v>
          </cell>
          <cell r="C7138">
            <v>650.93600000000004</v>
          </cell>
          <cell r="D7138">
            <v>541.81299999999999</v>
          </cell>
          <cell r="E7138">
            <v>0</v>
          </cell>
        </row>
        <row r="7139">
          <cell r="A7139" t="str">
            <v>RE3-160V100MG3#</v>
          </cell>
          <cell r="B7139" t="str">
            <v>8x11.5</v>
          </cell>
          <cell r="C7139">
            <v>825.58199999999999</v>
          </cell>
          <cell r="D7139">
            <v>742.22699999999998</v>
          </cell>
          <cell r="E7139">
            <v>0</v>
          </cell>
        </row>
        <row r="7140">
          <cell r="A7140" t="str">
            <v>REJ-50V101M-F1</v>
          </cell>
          <cell r="B7140" t="str">
            <v>8x11.5</v>
          </cell>
          <cell r="C7140">
            <v>851.61800000000005</v>
          </cell>
          <cell r="D7140">
            <v>685.99099999999999</v>
          </cell>
          <cell r="E7140">
            <v>2</v>
          </cell>
        </row>
        <row r="7141">
          <cell r="A7141" t="str">
            <v>RJF-16V681MH4#</v>
          </cell>
          <cell r="B7141" t="str">
            <v>10x16</v>
          </cell>
          <cell r="C7141">
            <v>2078.973</v>
          </cell>
          <cell r="D7141">
            <v>0</v>
          </cell>
          <cell r="E7141">
            <v>0</v>
          </cell>
        </row>
        <row r="7142">
          <cell r="A7142" t="str">
            <v>RJ4-100V220MX</v>
          </cell>
          <cell r="B7142" t="str">
            <v>6.3x11</v>
          </cell>
          <cell r="C7142">
            <v>735.04600000000005</v>
          </cell>
          <cell r="D7142">
            <v>610.85500000000002</v>
          </cell>
          <cell r="E7142">
            <v>0</v>
          </cell>
        </row>
        <row r="7143">
          <cell r="A7143" t="str">
            <v>RJB-6V332MI5</v>
          </cell>
          <cell r="B7143" t="str">
            <v>12.5x20</v>
          </cell>
          <cell r="C7143">
            <v>3490.9630000000002</v>
          </cell>
          <cell r="D7143">
            <v>3146.9740000000002</v>
          </cell>
          <cell r="E7143">
            <v>0</v>
          </cell>
        </row>
        <row r="7144">
          <cell r="A7144" t="str">
            <v>RJF-6V152MH5</v>
          </cell>
          <cell r="B7144" t="str">
            <v>10x20</v>
          </cell>
          <cell r="C7144">
            <v>2483.6979999999999</v>
          </cell>
          <cell r="D7144">
            <v>2006.9849999999999</v>
          </cell>
          <cell r="E7144">
            <v>0</v>
          </cell>
        </row>
        <row r="7145">
          <cell r="A7145" t="str">
            <v>RJ4-63V221MX</v>
          </cell>
          <cell r="B7145" t="str">
            <v>10x16</v>
          </cell>
          <cell r="C7145">
            <v>2235.741</v>
          </cell>
          <cell r="D7145">
            <v>1850.636</v>
          </cell>
          <cell r="E7145">
            <v>0</v>
          </cell>
        </row>
        <row r="7146">
          <cell r="A7146" t="str">
            <v>R2S-10V101MF1#-T72</v>
          </cell>
          <cell r="B7146" t="str">
            <v>6.3x7</v>
          </cell>
          <cell r="C7146">
            <v>400.05399999999997</v>
          </cell>
          <cell r="D7146">
            <v>361.19</v>
          </cell>
          <cell r="E7146">
            <v>4</v>
          </cell>
        </row>
        <row r="7147">
          <cell r="A7147" t="str">
            <v>R2S-16V470MF1#-T72</v>
          </cell>
          <cell r="B7147" t="str">
            <v>6.3x7</v>
          </cell>
          <cell r="C7147">
            <v>400.05399999999997</v>
          </cell>
          <cell r="D7147">
            <v>361.19</v>
          </cell>
          <cell r="E7147">
            <v>2</v>
          </cell>
        </row>
        <row r="7148">
          <cell r="A7148" t="str">
            <v>RE3-200V101M-F</v>
          </cell>
          <cell r="B7148" t="str">
            <v>16x25</v>
          </cell>
          <cell r="C7148">
            <v>6255.0050000000001</v>
          </cell>
          <cell r="D7148">
            <v>6228.0839999999998</v>
          </cell>
          <cell r="E7148">
            <v>1</v>
          </cell>
        </row>
        <row r="7149">
          <cell r="A7149" t="str">
            <v>R2O-16V222MH7P#</v>
          </cell>
          <cell r="B7149" t="str">
            <v>10x30</v>
          </cell>
          <cell r="C7149">
            <v>3914.7420000000002</v>
          </cell>
          <cell r="D7149">
            <v>3817.8150000000001</v>
          </cell>
          <cell r="E7149">
            <v>0</v>
          </cell>
        </row>
        <row r="7150">
          <cell r="A7150" t="str">
            <v>R2S-50V470MG1</v>
          </cell>
          <cell r="B7150" t="str">
            <v>8x7</v>
          </cell>
          <cell r="C7150">
            <v>505.48899999999998</v>
          </cell>
          <cell r="D7150">
            <v>467.94099999999997</v>
          </cell>
          <cell r="E7150">
            <v>0</v>
          </cell>
        </row>
        <row r="7151">
          <cell r="A7151" t="str">
            <v>RJ4-6V153MX</v>
          </cell>
          <cell r="B7151" t="str">
            <v>16x35.5</v>
          </cell>
          <cell r="C7151">
            <v>10448.913</v>
          </cell>
          <cell r="D7151">
            <v>10545.587</v>
          </cell>
          <cell r="E7151">
            <v>0</v>
          </cell>
        </row>
        <row r="7152">
          <cell r="A7152" t="str">
            <v>RJ4-6V682MX</v>
          </cell>
          <cell r="B7152" t="str">
            <v>12.5x25</v>
          </cell>
          <cell r="C7152">
            <v>4606.8609999999999</v>
          </cell>
          <cell r="D7152">
            <v>4420.616</v>
          </cell>
          <cell r="E7152">
            <v>0</v>
          </cell>
        </row>
        <row r="7153">
          <cell r="A7153" t="str">
            <v>R2S-25V470MAX</v>
          </cell>
          <cell r="B7153" t="str">
            <v>6.3x7</v>
          </cell>
          <cell r="C7153">
            <v>384.17099999999999</v>
          </cell>
          <cell r="D7153">
            <v>345.25400000000002</v>
          </cell>
          <cell r="E7153">
            <v>0</v>
          </cell>
        </row>
        <row r="7154">
          <cell r="A7154" t="str">
            <v>RJJ-6V562MGK5E-F</v>
          </cell>
          <cell r="B7154" t="str">
            <v>18x20</v>
          </cell>
          <cell r="C7154">
            <v>7744.7049999999999</v>
          </cell>
          <cell r="D7154">
            <v>7620.4979999999996</v>
          </cell>
          <cell r="E7154">
            <v>0</v>
          </cell>
        </row>
        <row r="7155">
          <cell r="A7155" t="str">
            <v>R2A-50V010</v>
          </cell>
          <cell r="B7155" t="str">
            <v>4x7</v>
          </cell>
          <cell r="C7155">
            <v>300.74700000000001</v>
          </cell>
          <cell r="D7155">
            <v>263.22300000000001</v>
          </cell>
          <cell r="E7155">
            <v>0</v>
          </cell>
        </row>
        <row r="7156">
          <cell r="A7156" t="str">
            <v>R2A-16V470</v>
          </cell>
          <cell r="B7156" t="str">
            <v>5x7</v>
          </cell>
          <cell r="C7156">
            <v>327.29199999999997</v>
          </cell>
          <cell r="D7156">
            <v>295.92099999999999</v>
          </cell>
          <cell r="E7156">
            <v>0</v>
          </cell>
        </row>
        <row r="7157">
          <cell r="A7157" t="str">
            <v>R3A-50V010</v>
          </cell>
          <cell r="B7157" t="str">
            <v>4x5</v>
          </cell>
          <cell r="C7157">
            <v>314.911</v>
          </cell>
          <cell r="D7157">
            <v>254.357</v>
          </cell>
          <cell r="E7157">
            <v>0</v>
          </cell>
        </row>
        <row r="7158">
          <cell r="A7158" t="str">
            <v>R3A-16V470</v>
          </cell>
          <cell r="B7158" t="str">
            <v>6.3x5</v>
          </cell>
          <cell r="C7158">
            <v>389.54300000000001</v>
          </cell>
          <cell r="D7158">
            <v>321.26600000000002</v>
          </cell>
          <cell r="E7158">
            <v>0</v>
          </cell>
        </row>
        <row r="7159">
          <cell r="A7159" t="str">
            <v>RJH-63V331MK4G-T50</v>
          </cell>
          <cell r="B7159" t="str">
            <v>18x16</v>
          </cell>
          <cell r="C7159">
            <v>6277.7079999999996</v>
          </cell>
          <cell r="D7159">
            <v>6204.9309999999996</v>
          </cell>
          <cell r="E7159">
            <v>3.25</v>
          </cell>
        </row>
        <row r="7160">
          <cell r="A7160" t="str">
            <v>RJ4-35V101MF3#-T36</v>
          </cell>
          <cell r="B7160" t="str">
            <v>6.3x11</v>
          </cell>
          <cell r="C7160">
            <v>776.03599999999994</v>
          </cell>
          <cell r="D7160">
            <v>724.95799999999997</v>
          </cell>
          <cell r="E7160">
            <v>16</v>
          </cell>
        </row>
        <row r="7161">
          <cell r="A7161" t="str">
            <v>RJH-10V102MH5PE-T2</v>
          </cell>
          <cell r="B7161" t="str">
            <v>10x20</v>
          </cell>
          <cell r="C7161">
            <v>2486.9090000000001</v>
          </cell>
          <cell r="D7161">
            <v>2054.047</v>
          </cell>
          <cell r="E7161">
            <v>11</v>
          </cell>
        </row>
        <row r="7162">
          <cell r="A7162" t="str">
            <v>RJ3-250V010M-F</v>
          </cell>
          <cell r="B7162" t="str">
            <v>6.3x11</v>
          </cell>
          <cell r="C7162">
            <v>647.44299999999998</v>
          </cell>
          <cell r="D7162">
            <v>543.81100000000004</v>
          </cell>
          <cell r="E7162">
            <v>0</v>
          </cell>
        </row>
        <row r="7163">
          <cell r="A7163" t="str">
            <v>RJJ-100V680MI4E</v>
          </cell>
          <cell r="B7163" t="str">
            <v>12.5x15</v>
          </cell>
          <cell r="C7163">
            <v>2975.4490000000001</v>
          </cell>
          <cell r="D7163">
            <v>2677.3220000000001</v>
          </cell>
          <cell r="E7163">
            <v>0</v>
          </cell>
        </row>
        <row r="7164">
          <cell r="A7164" t="str">
            <v>RJB-35V222MJ7-F</v>
          </cell>
          <cell r="B7164" t="str">
            <v>16x31.5</v>
          </cell>
          <cell r="C7164">
            <v>9906.3189999999995</v>
          </cell>
          <cell r="D7164">
            <v>10364.486999999999</v>
          </cell>
          <cell r="E7164">
            <v>1</v>
          </cell>
        </row>
        <row r="7165">
          <cell r="A7165" t="str">
            <v>RE3-25V101ME3-F1</v>
          </cell>
          <cell r="B7165" t="str">
            <v>5x11</v>
          </cell>
          <cell r="C7165">
            <v>369.51499999999999</v>
          </cell>
          <cell r="D7165">
            <v>339.40899999999999</v>
          </cell>
          <cell r="E7165">
            <v>74</v>
          </cell>
        </row>
        <row r="7166">
          <cell r="A7166" t="str">
            <v>RE3-16V102MG5</v>
          </cell>
          <cell r="B7166" t="str">
            <v>8x20</v>
          </cell>
          <cell r="C7166">
            <v>1278.452</v>
          </cell>
          <cell r="D7166">
            <v>1156.6849999999999</v>
          </cell>
          <cell r="E7166">
            <v>3</v>
          </cell>
        </row>
        <row r="7167">
          <cell r="A7167" t="str">
            <v>R2O-16V222MH7P#-S1</v>
          </cell>
          <cell r="B7167" t="str">
            <v>10x30</v>
          </cell>
          <cell r="C7167">
            <v>4004.645</v>
          </cell>
          <cell r="D7167">
            <v>3890.2080000000001</v>
          </cell>
          <cell r="E7167">
            <v>4.5</v>
          </cell>
        </row>
        <row r="7168">
          <cell r="A7168" t="str">
            <v>RE3-50V222MS-F31</v>
          </cell>
          <cell r="B7168" t="str">
            <v>18x25</v>
          </cell>
          <cell r="C7168">
            <v>7359.268</v>
          </cell>
          <cell r="D7168">
            <v>7962.4520000000002</v>
          </cell>
          <cell r="E7168">
            <v>1</v>
          </cell>
        </row>
        <row r="7169">
          <cell r="A7169" t="str">
            <v>RJ4-25V101MF3#</v>
          </cell>
          <cell r="B7169" t="str">
            <v>6.3x11</v>
          </cell>
          <cell r="C7169">
            <v>735.04600000000005</v>
          </cell>
          <cell r="D7169">
            <v>610.85500000000002</v>
          </cell>
          <cell r="E7169">
            <v>0</v>
          </cell>
        </row>
        <row r="7170">
          <cell r="A7170" t="str">
            <v>RJ4-25V101MF3#-T36</v>
          </cell>
          <cell r="B7170" t="str">
            <v>6.3x11</v>
          </cell>
          <cell r="C7170">
            <v>776.03599999999994</v>
          </cell>
          <cell r="D7170">
            <v>724.95799999999997</v>
          </cell>
          <cell r="E7170">
            <v>30</v>
          </cell>
        </row>
        <row r="7171">
          <cell r="A7171" t="str">
            <v>RJ4-16V471MG3#-T8</v>
          </cell>
          <cell r="B7171" t="str">
            <v>8x11.5</v>
          </cell>
          <cell r="C7171">
            <v>1084.2470000000001</v>
          </cell>
          <cell r="D7171">
            <v>926.58900000000006</v>
          </cell>
          <cell r="E7171">
            <v>3</v>
          </cell>
        </row>
        <row r="7172">
          <cell r="A7172" t="str">
            <v>RJ4-25V471MH3#</v>
          </cell>
          <cell r="B7172" t="str">
            <v>10x12.5</v>
          </cell>
          <cell r="C7172">
            <v>1858.8889999999999</v>
          </cell>
          <cell r="D7172">
            <v>1482.0229999999999</v>
          </cell>
          <cell r="E7172">
            <v>0</v>
          </cell>
        </row>
        <row r="7173">
          <cell r="A7173" t="str">
            <v>RE3-6V471MF3#-T36</v>
          </cell>
          <cell r="B7173" t="str">
            <v>6.3x11</v>
          </cell>
          <cell r="C7173">
            <v>676.75199999999995</v>
          </cell>
          <cell r="D7173">
            <v>526.154</v>
          </cell>
          <cell r="E7173">
            <v>0</v>
          </cell>
        </row>
        <row r="7174">
          <cell r="A7174" t="str">
            <v>RJF-16V331MG3#</v>
          </cell>
          <cell r="B7174" t="str">
            <v>8x12</v>
          </cell>
          <cell r="C7174">
            <v>965.33600000000001</v>
          </cell>
          <cell r="D7174">
            <v>817.476</v>
          </cell>
          <cell r="E7174">
            <v>0</v>
          </cell>
        </row>
        <row r="7175">
          <cell r="A7175" t="str">
            <v>R2W-50VR47MD1#</v>
          </cell>
          <cell r="B7175" t="str">
            <v>4x7</v>
          </cell>
          <cell r="C7175">
            <v>300.74700000000001</v>
          </cell>
          <cell r="D7175">
            <v>263.22300000000001</v>
          </cell>
          <cell r="E7175">
            <v>0</v>
          </cell>
        </row>
        <row r="7176">
          <cell r="A7176" t="str">
            <v>R3A-10V101MF0P2#</v>
          </cell>
          <cell r="B7176" t="str">
            <v>6.3x5</v>
          </cell>
          <cell r="C7176">
            <v>389.54300000000001</v>
          </cell>
          <cell r="D7176">
            <v>321.26600000000002</v>
          </cell>
          <cell r="E7176">
            <v>0</v>
          </cell>
        </row>
        <row r="7177">
          <cell r="A7177" t="str">
            <v>RL2-10V221KG3-T2</v>
          </cell>
          <cell r="B7177" t="str">
            <v>8x11.5</v>
          </cell>
          <cell r="C7177">
            <v>761.654</v>
          </cell>
          <cell r="D7177">
            <v>584.39800000000002</v>
          </cell>
          <cell r="E7177">
            <v>0</v>
          </cell>
        </row>
        <row r="7178">
          <cell r="A7178" t="str">
            <v>RL2-25V4R7KE3-T36</v>
          </cell>
          <cell r="B7178" t="str">
            <v>5x11</v>
          </cell>
          <cell r="C7178">
            <v>327.52800000000002</v>
          </cell>
          <cell r="D7178">
            <v>307.63200000000001</v>
          </cell>
          <cell r="E7178">
            <v>0</v>
          </cell>
        </row>
        <row r="7179">
          <cell r="A7179" t="str">
            <v>R2S-50VR33MD1#-T32</v>
          </cell>
          <cell r="B7179" t="str">
            <v>4x7</v>
          </cell>
          <cell r="C7179">
            <v>316.26799999999997</v>
          </cell>
          <cell r="D7179">
            <v>278.19200000000001</v>
          </cell>
          <cell r="E7179">
            <v>2</v>
          </cell>
        </row>
        <row r="7180">
          <cell r="A7180" t="str">
            <v>RE3-35V101MF3#-T36</v>
          </cell>
          <cell r="B7180" t="str">
            <v>6.3x11</v>
          </cell>
          <cell r="C7180">
            <v>676.75199999999995</v>
          </cell>
          <cell r="D7180">
            <v>526.154</v>
          </cell>
          <cell r="E7180">
            <v>2</v>
          </cell>
        </row>
        <row r="7181">
          <cell r="A7181" t="str">
            <v>R2S-63V010MGZ3#-T58</v>
          </cell>
          <cell r="B7181" t="str">
            <v>4x7</v>
          </cell>
          <cell r="C7181">
            <v>316.26799999999997</v>
          </cell>
          <cell r="D7181">
            <v>278.19200000000001</v>
          </cell>
          <cell r="E7181">
            <v>0</v>
          </cell>
        </row>
        <row r="7182">
          <cell r="A7182" t="str">
            <v>R2S-35V4R7MGZ3#-T58</v>
          </cell>
          <cell r="B7182" t="str">
            <v>4x7</v>
          </cell>
          <cell r="C7182">
            <v>316.26799999999997</v>
          </cell>
          <cell r="D7182">
            <v>278.19200000000001</v>
          </cell>
          <cell r="E7182">
            <v>4</v>
          </cell>
        </row>
        <row r="7183">
          <cell r="A7183" t="str">
            <v>R2S-16V100MGZ3#-T58</v>
          </cell>
          <cell r="B7183" t="str">
            <v>4x7</v>
          </cell>
          <cell r="C7183">
            <v>316.26799999999997</v>
          </cell>
          <cell r="D7183">
            <v>278.19200000000001</v>
          </cell>
          <cell r="E7183">
            <v>8</v>
          </cell>
        </row>
        <row r="7184">
          <cell r="A7184" t="str">
            <v>R2S-16V220MGZ3#-T58</v>
          </cell>
          <cell r="B7184" t="str">
            <v>5x7</v>
          </cell>
          <cell r="C7184">
            <v>336.35</v>
          </cell>
          <cell r="D7184">
            <v>311.71800000000002</v>
          </cell>
          <cell r="E7184">
            <v>8</v>
          </cell>
        </row>
        <row r="7185">
          <cell r="A7185" t="str">
            <v>RJB-100V470MH4-T2</v>
          </cell>
          <cell r="B7185" t="str">
            <v>10x16</v>
          </cell>
          <cell r="C7185">
            <v>2108.7600000000002</v>
          </cell>
          <cell r="D7185">
            <v>1690.796</v>
          </cell>
          <cell r="E7185">
            <v>0.5</v>
          </cell>
        </row>
        <row r="7186">
          <cell r="A7186" t="str">
            <v>R2B-50V2R2M-F</v>
          </cell>
          <cell r="B7186" t="str">
            <v>5x11</v>
          </cell>
          <cell r="C7186">
            <v>412.43799999999999</v>
          </cell>
          <cell r="D7186">
            <v>388.04599999999999</v>
          </cell>
          <cell r="E7186">
            <v>4</v>
          </cell>
        </row>
        <row r="7187">
          <cell r="A7187" t="str">
            <v>RE2-16V221MMAGZ-T58</v>
          </cell>
          <cell r="B7187" t="str">
            <v>8x11.5</v>
          </cell>
          <cell r="C7187">
            <v>856.90899999999999</v>
          </cell>
          <cell r="D7187">
            <v>683.69799999999998</v>
          </cell>
          <cell r="E7187">
            <v>0</v>
          </cell>
        </row>
        <row r="7188">
          <cell r="A7188" t="str">
            <v>RE3-35V471MH4#-T2</v>
          </cell>
          <cell r="B7188" t="str">
            <v>10x16</v>
          </cell>
          <cell r="C7188">
            <v>1813.6569999999999</v>
          </cell>
          <cell r="D7188">
            <v>1473.645</v>
          </cell>
          <cell r="E7188">
            <v>0</v>
          </cell>
        </row>
        <row r="7189">
          <cell r="A7189" t="str">
            <v>R2S-50V100MF1#-T36</v>
          </cell>
          <cell r="B7189" t="str">
            <v>6.3x7</v>
          </cell>
          <cell r="C7189">
            <v>400.05399999999997</v>
          </cell>
          <cell r="D7189">
            <v>361.19</v>
          </cell>
          <cell r="E7189">
            <v>78</v>
          </cell>
        </row>
        <row r="7190">
          <cell r="A7190" t="str">
            <v>RBD-25V100MGZ-T32</v>
          </cell>
          <cell r="B7190" t="str">
            <v>5x11</v>
          </cell>
          <cell r="C7190">
            <v>414.86399999999998</v>
          </cell>
          <cell r="D7190">
            <v>387.03100000000001</v>
          </cell>
          <cell r="E7190">
            <v>0</v>
          </cell>
        </row>
        <row r="7191">
          <cell r="A7191" t="str">
            <v>RE2-6V152ME9-F</v>
          </cell>
          <cell r="B7191" t="str">
            <v>10x20</v>
          </cell>
          <cell r="C7191">
            <v>2073.2800000000002</v>
          </cell>
          <cell r="D7191">
            <v>1763.204</v>
          </cell>
          <cell r="E7191">
            <v>0</v>
          </cell>
        </row>
        <row r="7192">
          <cell r="A7192" t="str">
            <v>R2S-50V2R2MD1#</v>
          </cell>
          <cell r="B7192" t="str">
            <v>4x7</v>
          </cell>
          <cell r="C7192">
            <v>300.74700000000001</v>
          </cell>
          <cell r="D7192">
            <v>263.22300000000001</v>
          </cell>
          <cell r="E7192">
            <v>0</v>
          </cell>
        </row>
        <row r="7193">
          <cell r="A7193" t="str">
            <v>R2S-16V470MF1#</v>
          </cell>
          <cell r="B7193" t="str">
            <v>6.3x7</v>
          </cell>
          <cell r="C7193">
            <v>384.17099999999999</v>
          </cell>
          <cell r="D7193">
            <v>345.25400000000002</v>
          </cell>
          <cell r="E7193">
            <v>0</v>
          </cell>
        </row>
        <row r="7194">
          <cell r="A7194" t="str">
            <v>RCJ-35V221MH2RQ</v>
          </cell>
          <cell r="B7194" t="str">
            <v>10x9</v>
          </cell>
          <cell r="C7194">
            <v>1336.769</v>
          </cell>
          <cell r="D7194">
            <v>946.31100000000004</v>
          </cell>
          <cell r="E7194">
            <v>0</v>
          </cell>
        </row>
        <row r="7195">
          <cell r="A7195" t="str">
            <v>R3A-10V221MG0P#-T36</v>
          </cell>
          <cell r="B7195" t="str">
            <v>8x5</v>
          </cell>
          <cell r="C7195">
            <v>518.04300000000001</v>
          </cell>
          <cell r="D7195">
            <v>463.50700000000001</v>
          </cell>
          <cell r="E7195">
            <v>0</v>
          </cell>
        </row>
        <row r="7196">
          <cell r="A7196" t="str">
            <v>R3A-16V470MF0P#-T2</v>
          </cell>
          <cell r="B7196" t="str">
            <v>6.3x5</v>
          </cell>
          <cell r="C7196">
            <v>406.07499999999999</v>
          </cell>
          <cell r="D7196">
            <v>336.93200000000002</v>
          </cell>
          <cell r="E7196">
            <v>0</v>
          </cell>
        </row>
        <row r="7197">
          <cell r="A7197" t="str">
            <v>RJH-35V122MJ6G</v>
          </cell>
          <cell r="B7197" t="str">
            <v>16x25</v>
          </cell>
          <cell r="C7197">
            <v>6008.4390000000003</v>
          </cell>
          <cell r="D7197">
            <v>5687.4970000000003</v>
          </cell>
          <cell r="E7197">
            <v>0</v>
          </cell>
        </row>
        <row r="7198">
          <cell r="A7198" t="str">
            <v>RL2-50V010M-T36</v>
          </cell>
          <cell r="B7198" t="str">
            <v>5x11</v>
          </cell>
          <cell r="C7198">
            <v>327.52800000000002</v>
          </cell>
          <cell r="D7198">
            <v>307.63200000000001</v>
          </cell>
          <cell r="E7198">
            <v>0</v>
          </cell>
        </row>
        <row r="7199">
          <cell r="A7199" t="str">
            <v>RC3-50V4R7ME0#-T2</v>
          </cell>
          <cell r="B7199" t="str">
            <v>5x5</v>
          </cell>
          <cell r="C7199">
            <v>352.13600000000002</v>
          </cell>
          <cell r="D7199">
            <v>285.18599999999998</v>
          </cell>
          <cell r="E7199">
            <v>0</v>
          </cell>
        </row>
        <row r="7200">
          <cell r="A7200" t="str">
            <v>RC2-50VR22MD1#-T2</v>
          </cell>
          <cell r="B7200" t="str">
            <v>4x7</v>
          </cell>
          <cell r="C7200">
            <v>316.26799999999997</v>
          </cell>
          <cell r="D7200">
            <v>278.19200000000001</v>
          </cell>
          <cell r="E7200">
            <v>2</v>
          </cell>
        </row>
        <row r="7201">
          <cell r="A7201" t="str">
            <v>RE3-25V101ME3#Q-T2</v>
          </cell>
          <cell r="B7201" t="str">
            <v>5x11</v>
          </cell>
          <cell r="C7201">
            <v>373.86</v>
          </cell>
          <cell r="D7201">
            <v>336.51499999999999</v>
          </cell>
          <cell r="E7201">
            <v>2</v>
          </cell>
        </row>
        <row r="7202">
          <cell r="A7202" t="str">
            <v>RC2-50V3R3KD1#</v>
          </cell>
          <cell r="B7202" t="str">
            <v>4x7</v>
          </cell>
          <cell r="C7202">
            <v>300.74700000000001</v>
          </cell>
          <cell r="D7202">
            <v>263.22300000000001</v>
          </cell>
          <cell r="E7202">
            <v>0</v>
          </cell>
        </row>
        <row r="7203">
          <cell r="A7203" t="str">
            <v>RJH-25V121MF4-F</v>
          </cell>
          <cell r="B7203" t="str">
            <v>6.3x15</v>
          </cell>
          <cell r="C7203">
            <v>858.02700000000004</v>
          </cell>
          <cell r="D7203">
            <v>737.77200000000005</v>
          </cell>
          <cell r="E7203">
            <v>3</v>
          </cell>
        </row>
        <row r="7204">
          <cell r="A7204" t="str">
            <v>RC3-10V330ME0#-T36</v>
          </cell>
          <cell r="B7204" t="str">
            <v>5x5</v>
          </cell>
          <cell r="C7204">
            <v>352.13600000000002</v>
          </cell>
          <cell r="D7204">
            <v>285.18599999999998</v>
          </cell>
          <cell r="E7204">
            <v>0</v>
          </cell>
        </row>
        <row r="7205">
          <cell r="A7205" t="str">
            <v>RJJ-35V561MI5E</v>
          </cell>
          <cell r="B7205" t="str">
            <v>12.5x20</v>
          </cell>
          <cell r="C7205">
            <v>3490.9630000000002</v>
          </cell>
          <cell r="D7205">
            <v>3146.9740000000002</v>
          </cell>
          <cell r="E7205">
            <v>0</v>
          </cell>
        </row>
        <row r="7206">
          <cell r="A7206" t="str">
            <v>RJF-10V471</v>
          </cell>
          <cell r="B7206" t="str">
            <v>8x12</v>
          </cell>
          <cell r="C7206">
            <v>965.33600000000001</v>
          </cell>
          <cell r="D7206">
            <v>817.476</v>
          </cell>
          <cell r="E7206">
            <v>0</v>
          </cell>
        </row>
        <row r="7207">
          <cell r="A7207" t="str">
            <v>R2S-16V470MGZ3#-T58</v>
          </cell>
          <cell r="B7207" t="str">
            <v>6.3x7</v>
          </cell>
          <cell r="C7207">
            <v>400.05399999999997</v>
          </cell>
          <cell r="D7207">
            <v>361.19</v>
          </cell>
          <cell r="E7207">
            <v>2</v>
          </cell>
        </row>
        <row r="7208">
          <cell r="A7208" t="str">
            <v>RC2-35V470M-T8</v>
          </cell>
          <cell r="B7208" t="str">
            <v>8x7</v>
          </cell>
          <cell r="C7208">
            <v>512.255</v>
          </cell>
          <cell r="D7208">
            <v>488.76600000000002</v>
          </cell>
          <cell r="E7208">
            <v>4</v>
          </cell>
        </row>
        <row r="7209">
          <cell r="A7209" t="str">
            <v>RJ4-10V331MF3#-T8</v>
          </cell>
          <cell r="B7209" t="str">
            <v>6.3x11</v>
          </cell>
          <cell r="C7209">
            <v>776.03599999999994</v>
          </cell>
          <cell r="D7209">
            <v>724.95799999999997</v>
          </cell>
          <cell r="E7209">
            <v>0</v>
          </cell>
        </row>
        <row r="7210">
          <cell r="A7210" t="str">
            <v>RC2-50V330ME2-T2</v>
          </cell>
          <cell r="B7210" t="str">
            <v>8x7</v>
          </cell>
          <cell r="C7210">
            <v>512.255</v>
          </cell>
          <cell r="D7210">
            <v>488.76600000000002</v>
          </cell>
          <cell r="E7210">
            <v>9</v>
          </cell>
        </row>
        <row r="7211">
          <cell r="A7211" t="str">
            <v>RJ3-50V3R3MBX-T58</v>
          </cell>
          <cell r="B7211" t="str">
            <v>5x11</v>
          </cell>
          <cell r="C7211">
            <v>442.017</v>
          </cell>
          <cell r="D7211">
            <v>392.69799999999998</v>
          </cell>
          <cell r="E7211">
            <v>4</v>
          </cell>
        </row>
        <row r="7212">
          <cell r="A7212" t="str">
            <v>RE3-16V682MJ8#-S1</v>
          </cell>
          <cell r="B7212" t="str">
            <v>16x35.5</v>
          </cell>
          <cell r="C7212">
            <v>7601.4250000000002</v>
          </cell>
          <cell r="D7212">
            <v>8027.0709999999999</v>
          </cell>
          <cell r="E7212">
            <v>1</v>
          </cell>
        </row>
        <row r="7213">
          <cell r="A7213" t="str">
            <v>RJ3-16V100MBX-T58</v>
          </cell>
          <cell r="B7213" t="str">
            <v>5x11</v>
          </cell>
          <cell r="C7213">
            <v>442.017</v>
          </cell>
          <cell r="D7213">
            <v>392.69799999999998</v>
          </cell>
          <cell r="E7213">
            <v>0</v>
          </cell>
        </row>
        <row r="7214">
          <cell r="A7214" t="str">
            <v>R3A-16V100MD0P#-T2</v>
          </cell>
          <cell r="B7214" t="str">
            <v>4x5</v>
          </cell>
          <cell r="C7214">
            <v>316.548</v>
          </cell>
          <cell r="D7214">
            <v>256.44499999999999</v>
          </cell>
          <cell r="E7214">
            <v>102</v>
          </cell>
        </row>
        <row r="7215">
          <cell r="A7215" t="str">
            <v>R3A-50V010MD0P#-T2</v>
          </cell>
          <cell r="B7215" t="str">
            <v>4x5</v>
          </cell>
          <cell r="C7215">
            <v>316.548</v>
          </cell>
          <cell r="D7215">
            <v>256.44499999999999</v>
          </cell>
          <cell r="E7215">
            <v>0</v>
          </cell>
        </row>
        <row r="7216">
          <cell r="A7216" t="str">
            <v>RC3-50V100M-S1</v>
          </cell>
          <cell r="B7216" t="str">
            <v>6.3x5</v>
          </cell>
          <cell r="C7216">
            <v>406.15199999999999</v>
          </cell>
          <cell r="D7216">
            <v>337.22500000000002</v>
          </cell>
          <cell r="E7216">
            <v>0</v>
          </cell>
        </row>
        <row r="7217">
          <cell r="A7217" t="str">
            <v>RE3-160V4R7MF3#</v>
          </cell>
          <cell r="B7217" t="str">
            <v>6.3x11</v>
          </cell>
          <cell r="C7217">
            <v>634.22400000000005</v>
          </cell>
          <cell r="D7217">
            <v>534.40800000000002</v>
          </cell>
          <cell r="E7217">
            <v>0</v>
          </cell>
        </row>
        <row r="7218">
          <cell r="A7218" t="str">
            <v>RJH-25V471MH5#-F</v>
          </cell>
          <cell r="B7218" t="str">
            <v>10x20</v>
          </cell>
          <cell r="C7218">
            <v>2546.8609999999999</v>
          </cell>
          <cell r="D7218">
            <v>2128.7249999999999</v>
          </cell>
          <cell r="E7218">
            <v>0</v>
          </cell>
        </row>
        <row r="7219">
          <cell r="A7219" t="str">
            <v>RJ3-400V470M-F</v>
          </cell>
          <cell r="B7219" t="str">
            <v>18x35.5</v>
          </cell>
          <cell r="C7219">
            <v>15880.722</v>
          </cell>
          <cell r="D7219">
            <v>0</v>
          </cell>
          <cell r="E7219">
            <v>0</v>
          </cell>
        </row>
        <row r="7220">
          <cell r="A7220" t="str">
            <v>RJB-25V222MJ6</v>
          </cell>
          <cell r="B7220" t="str">
            <v>16x25</v>
          </cell>
          <cell r="C7220">
            <v>6008.4390000000003</v>
          </cell>
          <cell r="D7220">
            <v>5687.4970000000003</v>
          </cell>
          <cell r="E7220">
            <v>0</v>
          </cell>
        </row>
        <row r="7221">
          <cell r="A7221" t="str">
            <v>RC-25V391MH2#-T2</v>
          </cell>
          <cell r="B7221" t="str">
            <v>10x9</v>
          </cell>
          <cell r="C7221">
            <v>1364.1969999999999</v>
          </cell>
          <cell r="D7221">
            <v>963.05100000000004</v>
          </cell>
          <cell r="E7221">
            <v>0.5</v>
          </cell>
        </row>
        <row r="7222">
          <cell r="A7222" t="str">
            <v>RJ4-16V222MI5RQ</v>
          </cell>
          <cell r="B7222" t="str">
            <v>12.5x20</v>
          </cell>
          <cell r="C7222">
            <v>3856.3879999999999</v>
          </cell>
          <cell r="D7222">
            <v>3543.5430000000001</v>
          </cell>
          <cell r="E7222">
            <v>0</v>
          </cell>
        </row>
        <row r="7223">
          <cell r="A7223" t="str">
            <v>RB2-50VR47MD1#-F0</v>
          </cell>
          <cell r="B7223" t="str">
            <v>4x7</v>
          </cell>
          <cell r="C7223">
            <v>348.01100000000002</v>
          </cell>
          <cell r="D7223">
            <v>304.36</v>
          </cell>
          <cell r="E7223">
            <v>0</v>
          </cell>
        </row>
        <row r="7224">
          <cell r="A7224" t="str">
            <v>RJ3-50V220ME3#-T58</v>
          </cell>
          <cell r="B7224" t="str">
            <v>5x11</v>
          </cell>
          <cell r="C7224">
            <v>442.017</v>
          </cell>
          <cell r="D7224">
            <v>392.69799999999998</v>
          </cell>
          <cell r="E7224">
            <v>0</v>
          </cell>
        </row>
        <row r="7225">
          <cell r="A7225" t="str">
            <v>RB2-50VR10MD1#-T2</v>
          </cell>
          <cell r="B7225" t="str">
            <v>4x7</v>
          </cell>
          <cell r="C7225">
            <v>346.351</v>
          </cell>
          <cell r="D7225">
            <v>303.67399999999998</v>
          </cell>
          <cell r="E7225">
            <v>2</v>
          </cell>
        </row>
        <row r="7226">
          <cell r="A7226" t="str">
            <v>RJH-50V560MF4-F</v>
          </cell>
          <cell r="B7226" t="str">
            <v>6.3x15</v>
          </cell>
          <cell r="C7226">
            <v>858.02700000000004</v>
          </cell>
          <cell r="D7226">
            <v>737.77200000000005</v>
          </cell>
          <cell r="E7226">
            <v>8</v>
          </cell>
        </row>
        <row r="7227">
          <cell r="A7227" t="str">
            <v>RC3-6V221ZS-T58</v>
          </cell>
          <cell r="B7227" t="str">
            <v>6.3x5</v>
          </cell>
          <cell r="C7227">
            <v>406.07499999999999</v>
          </cell>
          <cell r="D7227">
            <v>336.93200000000002</v>
          </cell>
          <cell r="E7227">
            <v>2</v>
          </cell>
        </row>
        <row r="7228">
          <cell r="A7228" t="str">
            <v>RLB-6V470MV2Z</v>
          </cell>
          <cell r="B7228" t="str">
            <v>6.3x11</v>
          </cell>
          <cell r="C7228">
            <v>591.69799999999998</v>
          </cell>
          <cell r="D7228">
            <v>484.02699999999999</v>
          </cell>
          <cell r="E7228">
            <v>0</v>
          </cell>
        </row>
        <row r="7229">
          <cell r="A7229" t="str">
            <v>RE3-50V3R3KE3#-T2</v>
          </cell>
          <cell r="B7229" t="str">
            <v>5x11</v>
          </cell>
          <cell r="C7229">
            <v>373.86</v>
          </cell>
          <cell r="D7229">
            <v>336.51499999999999</v>
          </cell>
          <cell r="E7229">
            <v>0</v>
          </cell>
        </row>
        <row r="7230">
          <cell r="A7230" t="str">
            <v>RE3-50V100KE3#-T2</v>
          </cell>
          <cell r="B7230" t="str">
            <v>5x11</v>
          </cell>
          <cell r="C7230">
            <v>373.86</v>
          </cell>
          <cell r="D7230">
            <v>336.51499999999999</v>
          </cell>
          <cell r="E7230">
            <v>0</v>
          </cell>
        </row>
        <row r="7231">
          <cell r="A7231" t="str">
            <v>RJ3-63V471MAX-S1</v>
          </cell>
          <cell r="B7231" t="str">
            <v>12.5x25</v>
          </cell>
          <cell r="C7231">
            <v>4531.3720000000003</v>
          </cell>
          <cell r="D7231">
            <v>4221.0119999999997</v>
          </cell>
          <cell r="E7231">
            <v>0</v>
          </cell>
        </row>
        <row r="7232">
          <cell r="A7232" t="str">
            <v>RE3-50V470M-F</v>
          </cell>
          <cell r="B7232" t="str">
            <v>6.3x11</v>
          </cell>
          <cell r="C7232">
            <v>658.96699999999998</v>
          </cell>
          <cell r="D7232">
            <v>524.78499999999997</v>
          </cell>
          <cell r="E7232">
            <v>0</v>
          </cell>
        </row>
        <row r="7233">
          <cell r="A7233" t="str">
            <v>R2O-16V332</v>
          </cell>
          <cell r="B7233" t="str">
            <v>10x30</v>
          </cell>
          <cell r="C7233">
            <v>3914.7420000000002</v>
          </cell>
          <cell r="D7233">
            <v>3817.8150000000001</v>
          </cell>
          <cell r="E7233">
            <v>0.65</v>
          </cell>
        </row>
        <row r="7234">
          <cell r="A7234" t="str">
            <v>R2O-16V272</v>
          </cell>
          <cell r="B7234" t="str">
            <v>10x30</v>
          </cell>
          <cell r="C7234">
            <v>3914.7420000000002</v>
          </cell>
          <cell r="D7234">
            <v>3817.8150000000001</v>
          </cell>
          <cell r="E7234">
            <v>0</v>
          </cell>
        </row>
        <row r="7235">
          <cell r="A7235" t="str">
            <v>RE3-35V472M-F31</v>
          </cell>
          <cell r="B7235" t="str">
            <v>18x35.5</v>
          </cell>
          <cell r="C7235">
            <v>11026.715</v>
          </cell>
          <cell r="D7235">
            <v>11417.453</v>
          </cell>
          <cell r="E7235">
            <v>1</v>
          </cell>
        </row>
        <row r="7236">
          <cell r="A7236" t="str">
            <v>RJF-10V122MH5</v>
          </cell>
          <cell r="B7236" t="str">
            <v>10x20</v>
          </cell>
          <cell r="C7236">
            <v>2483.6979999999999</v>
          </cell>
          <cell r="D7236">
            <v>2006.9849999999999</v>
          </cell>
          <cell r="E7236">
            <v>0</v>
          </cell>
        </row>
        <row r="7237">
          <cell r="A7237" t="str">
            <v>RJF-35V221MH3</v>
          </cell>
          <cell r="B7237" t="str">
            <v>10x12.5</v>
          </cell>
          <cell r="C7237">
            <v>1753.1859999999999</v>
          </cell>
          <cell r="D7237">
            <v>1311.7639999999999</v>
          </cell>
          <cell r="E7237">
            <v>0</v>
          </cell>
        </row>
        <row r="7238">
          <cell r="A7238" t="str">
            <v>RB3-16V4R7MD0#-T2</v>
          </cell>
          <cell r="B7238" t="str">
            <v>4x5</v>
          </cell>
          <cell r="C7238">
            <v>338.62799999999999</v>
          </cell>
          <cell r="D7238">
            <v>274.27100000000002</v>
          </cell>
          <cell r="E7238">
            <v>42</v>
          </cell>
        </row>
        <row r="7239">
          <cell r="A7239" t="str">
            <v>RJH-10V681MH4S-T2</v>
          </cell>
          <cell r="B7239" t="str">
            <v>10x15</v>
          </cell>
          <cell r="C7239">
            <v>1985.3579999999999</v>
          </cell>
          <cell r="D7239">
            <v>1578.1780000000001</v>
          </cell>
          <cell r="E7239">
            <v>40</v>
          </cell>
        </row>
        <row r="7240">
          <cell r="A7240" t="str">
            <v>RJH-25V331MH4S-T2</v>
          </cell>
          <cell r="B7240" t="str">
            <v>10x15</v>
          </cell>
          <cell r="C7240">
            <v>1985.3579999999999</v>
          </cell>
          <cell r="D7240">
            <v>1578.1780000000001</v>
          </cell>
          <cell r="E7240">
            <v>85</v>
          </cell>
        </row>
        <row r="7241">
          <cell r="A7241" t="str">
            <v>RJ3-10V101ME3#-T58</v>
          </cell>
          <cell r="B7241" t="str">
            <v>5x11</v>
          </cell>
          <cell r="C7241">
            <v>442.017</v>
          </cell>
          <cell r="D7241">
            <v>392.69799999999998</v>
          </cell>
          <cell r="E7241">
            <v>0</v>
          </cell>
        </row>
        <row r="7242">
          <cell r="A7242" t="str">
            <v>RJ3-16V100ME3#-T58</v>
          </cell>
          <cell r="B7242" t="str">
            <v>5x11</v>
          </cell>
          <cell r="C7242">
            <v>442.017</v>
          </cell>
          <cell r="D7242">
            <v>392.69799999999998</v>
          </cell>
          <cell r="E7242">
            <v>0</v>
          </cell>
        </row>
        <row r="7243">
          <cell r="A7243" t="str">
            <v>RJ3-16V220ME3#-T58</v>
          </cell>
          <cell r="B7243" t="str">
            <v>5x11</v>
          </cell>
          <cell r="C7243">
            <v>442.017</v>
          </cell>
          <cell r="D7243">
            <v>392.69799999999998</v>
          </cell>
          <cell r="E7243">
            <v>6</v>
          </cell>
        </row>
        <row r="7244">
          <cell r="A7244" t="str">
            <v>RJ3-25V221MG3#</v>
          </cell>
          <cell r="B7244" t="str">
            <v>8x11.5</v>
          </cell>
          <cell r="C7244">
            <v>1030.7860000000001</v>
          </cell>
          <cell r="D7244">
            <v>887.85299999999995</v>
          </cell>
          <cell r="E7244">
            <v>0</v>
          </cell>
        </row>
        <row r="7245">
          <cell r="A7245" t="str">
            <v>RE3-50V332M-F31</v>
          </cell>
          <cell r="B7245" t="str">
            <v>18x35.5</v>
          </cell>
          <cell r="C7245">
            <v>11026.715</v>
          </cell>
          <cell r="D7245">
            <v>11417.453</v>
          </cell>
          <cell r="E7245">
            <v>0</v>
          </cell>
        </row>
        <row r="7246">
          <cell r="A7246" t="str">
            <v>R2B-25V220MF3-T2</v>
          </cell>
          <cell r="B7246" t="str">
            <v>6.3x11</v>
          </cell>
          <cell r="C7246">
            <v>651.08600000000001</v>
          </cell>
          <cell r="D7246">
            <v>549.69799999999998</v>
          </cell>
          <cell r="E7246">
            <v>0</v>
          </cell>
        </row>
        <row r="7247">
          <cell r="A7247" t="str">
            <v>RC3-16V470MF0#2-T36</v>
          </cell>
          <cell r="B7247" t="str">
            <v>6.3x5</v>
          </cell>
          <cell r="C7247">
            <v>406.07499999999999</v>
          </cell>
          <cell r="D7247">
            <v>336.93200000000002</v>
          </cell>
          <cell r="E7247">
            <v>0</v>
          </cell>
        </row>
        <row r="7248">
          <cell r="A7248" t="str">
            <v>RC3-50V010MD0#2-T36</v>
          </cell>
          <cell r="B7248" t="str">
            <v>4x5</v>
          </cell>
          <cell r="C7248">
            <v>316.548</v>
          </cell>
          <cell r="D7248">
            <v>256.44499999999999</v>
          </cell>
          <cell r="E7248">
            <v>2</v>
          </cell>
        </row>
        <row r="7249">
          <cell r="A7249" t="str">
            <v>RC3-16V330MF0#2-T36</v>
          </cell>
          <cell r="B7249" t="str">
            <v>6.3x5</v>
          </cell>
          <cell r="C7249">
            <v>406.07499999999999</v>
          </cell>
          <cell r="D7249">
            <v>336.93200000000002</v>
          </cell>
          <cell r="E7249">
            <v>4</v>
          </cell>
        </row>
        <row r="7250">
          <cell r="A7250" t="str">
            <v>RC3-16V220ME0#2-T36</v>
          </cell>
          <cell r="B7250" t="str">
            <v>5x5</v>
          </cell>
          <cell r="C7250">
            <v>352.13600000000002</v>
          </cell>
          <cell r="D7250">
            <v>285.18599999999998</v>
          </cell>
          <cell r="E7250">
            <v>18</v>
          </cell>
        </row>
        <row r="7251">
          <cell r="A7251" t="str">
            <v>RC3-16V100MD0#2-T36</v>
          </cell>
          <cell r="B7251" t="str">
            <v>4x5</v>
          </cell>
          <cell r="C7251">
            <v>316.548</v>
          </cell>
          <cell r="D7251">
            <v>256.44499999999999</v>
          </cell>
          <cell r="E7251">
            <v>70</v>
          </cell>
        </row>
        <row r="7252">
          <cell r="A7252" t="str">
            <v>RB3-16V4R7MD0#2-T36</v>
          </cell>
          <cell r="B7252" t="str">
            <v>4x5</v>
          </cell>
          <cell r="C7252">
            <v>338.62799999999999</v>
          </cell>
          <cell r="D7252">
            <v>274.27100000000002</v>
          </cell>
          <cell r="E7252">
            <v>2</v>
          </cell>
        </row>
        <row r="7253">
          <cell r="A7253" t="str">
            <v>RC3-50V220MF0#2-T36</v>
          </cell>
          <cell r="B7253" t="str">
            <v>6.3x5</v>
          </cell>
          <cell r="C7253">
            <v>406.07499999999999</v>
          </cell>
          <cell r="D7253">
            <v>336.93200000000002</v>
          </cell>
          <cell r="E7253">
            <v>18</v>
          </cell>
        </row>
        <row r="7254">
          <cell r="A7254" t="str">
            <v>RA2-50V100ME3EP#-T58</v>
          </cell>
          <cell r="B7254" t="str">
            <v>5x11</v>
          </cell>
          <cell r="C7254">
            <v>338.05900000000003</v>
          </cell>
          <cell r="D7254">
            <v>313.33999999999997</v>
          </cell>
          <cell r="E7254">
            <v>2</v>
          </cell>
        </row>
        <row r="7255">
          <cell r="A7255" t="str">
            <v>RA2-50V010ME3EP#-T58</v>
          </cell>
          <cell r="B7255" t="str">
            <v>5x11</v>
          </cell>
          <cell r="C7255">
            <v>338.05900000000003</v>
          </cell>
          <cell r="D7255">
            <v>313.33999999999997</v>
          </cell>
          <cell r="E7255">
            <v>0</v>
          </cell>
        </row>
        <row r="7256">
          <cell r="A7256" t="str">
            <v>RA2-16V101MF3P#-T58</v>
          </cell>
          <cell r="B7256" t="str">
            <v>6.3x11</v>
          </cell>
          <cell r="C7256">
            <v>693.86800000000005</v>
          </cell>
          <cell r="D7256">
            <v>312.39600000000002</v>
          </cell>
          <cell r="E7256">
            <v>0</v>
          </cell>
        </row>
        <row r="7257">
          <cell r="A7257" t="str">
            <v>RA2-16V100ME3P#-T58</v>
          </cell>
          <cell r="B7257" t="str">
            <v>5x11</v>
          </cell>
          <cell r="C7257">
            <v>338.05900000000003</v>
          </cell>
          <cell r="D7257">
            <v>313.33999999999997</v>
          </cell>
          <cell r="E7257">
            <v>2</v>
          </cell>
        </row>
        <row r="7258">
          <cell r="A7258" t="str">
            <v>RA2-10V101ME3P#-T58</v>
          </cell>
          <cell r="B7258" t="str">
            <v>5x11</v>
          </cell>
          <cell r="C7258">
            <v>338.05900000000003</v>
          </cell>
          <cell r="D7258">
            <v>313.33999999999997</v>
          </cell>
          <cell r="E7258">
            <v>4</v>
          </cell>
        </row>
        <row r="7259">
          <cell r="A7259" t="str">
            <v>RA2-10V470ME3P#-T58</v>
          </cell>
          <cell r="B7259" t="str">
            <v>5x11</v>
          </cell>
          <cell r="C7259">
            <v>338.05900000000003</v>
          </cell>
          <cell r="D7259">
            <v>313.33999999999997</v>
          </cell>
          <cell r="E7259">
            <v>0</v>
          </cell>
        </row>
        <row r="7260">
          <cell r="A7260" t="str">
            <v>RA2-6V471MG3P#</v>
          </cell>
          <cell r="B7260" t="str">
            <v>8x11.5</v>
          </cell>
          <cell r="C7260">
            <v>835.03499999999997</v>
          </cell>
          <cell r="D7260">
            <v>673.39400000000001</v>
          </cell>
          <cell r="E7260">
            <v>0</v>
          </cell>
        </row>
        <row r="7261">
          <cell r="A7261" t="str">
            <v>RJJ-35V331MI4E-F27</v>
          </cell>
          <cell r="B7261" t="str">
            <v>12.5x15</v>
          </cell>
          <cell r="C7261">
            <v>3065.5030000000002</v>
          </cell>
          <cell r="D7261">
            <v>2746.2280000000001</v>
          </cell>
          <cell r="E7261">
            <v>1.5</v>
          </cell>
        </row>
        <row r="7262">
          <cell r="A7262" t="str">
            <v>RJ3-35V330ME3#-T2</v>
          </cell>
          <cell r="B7262" t="str">
            <v>5x11</v>
          </cell>
          <cell r="C7262">
            <v>442.017</v>
          </cell>
          <cell r="D7262">
            <v>392.69799999999998</v>
          </cell>
          <cell r="E7262">
            <v>4</v>
          </cell>
        </row>
        <row r="7263">
          <cell r="A7263" t="str">
            <v>RJH-10V102MH5PE-F27</v>
          </cell>
          <cell r="B7263" t="str">
            <v>10x20</v>
          </cell>
          <cell r="C7263">
            <v>2546.8609999999999</v>
          </cell>
          <cell r="D7263">
            <v>2128.7249999999999</v>
          </cell>
          <cell r="E7263">
            <v>6</v>
          </cell>
        </row>
        <row r="7264">
          <cell r="A7264" t="str">
            <v>R2S-50V010MD1#-T58</v>
          </cell>
          <cell r="B7264" t="str">
            <v>4x7</v>
          </cell>
          <cell r="C7264">
            <v>316.26799999999997</v>
          </cell>
          <cell r="D7264">
            <v>278.19200000000001</v>
          </cell>
          <cell r="E7264">
            <v>14</v>
          </cell>
        </row>
        <row r="7265">
          <cell r="A7265" t="str">
            <v>RJ3-10V330ME3#-T58</v>
          </cell>
          <cell r="B7265" t="str">
            <v>5x11</v>
          </cell>
          <cell r="C7265">
            <v>442.017</v>
          </cell>
          <cell r="D7265">
            <v>392.69799999999998</v>
          </cell>
          <cell r="E7265">
            <v>2</v>
          </cell>
        </row>
        <row r="7266">
          <cell r="A7266" t="str">
            <v>RC2-6V471MD-T2</v>
          </cell>
          <cell r="B7266" t="str">
            <v>8x7</v>
          </cell>
          <cell r="C7266">
            <v>512.255</v>
          </cell>
          <cell r="D7266">
            <v>488.76600000000002</v>
          </cell>
          <cell r="E7266">
            <v>0</v>
          </cell>
        </row>
        <row r="7267">
          <cell r="A7267" t="str">
            <v>RB2-50VR22MD1#-T58</v>
          </cell>
          <cell r="B7267" t="str">
            <v>4x7</v>
          </cell>
          <cell r="C7267">
            <v>346.351</v>
          </cell>
          <cell r="D7267">
            <v>303.67399999999998</v>
          </cell>
          <cell r="E7267">
            <v>2</v>
          </cell>
        </row>
        <row r="7268">
          <cell r="A7268" t="str">
            <v>RA2-16V470ME3P#-T58</v>
          </cell>
          <cell r="B7268" t="str">
            <v>5x11</v>
          </cell>
          <cell r="C7268">
            <v>338.05900000000003</v>
          </cell>
          <cell r="D7268">
            <v>313.33999999999997</v>
          </cell>
          <cell r="E7268">
            <v>0</v>
          </cell>
        </row>
        <row r="7269">
          <cell r="A7269" t="str">
            <v>RE2-16V100ME3#-T72</v>
          </cell>
          <cell r="B7269" t="str">
            <v>5x11</v>
          </cell>
          <cell r="C7269">
            <v>338.05900000000003</v>
          </cell>
          <cell r="D7269">
            <v>313.33999999999997</v>
          </cell>
          <cell r="E7269">
            <v>4</v>
          </cell>
        </row>
        <row r="7270">
          <cell r="A7270" t="str">
            <v>RJ3-16V470ME3#-T2</v>
          </cell>
          <cell r="B7270" t="str">
            <v>5x11</v>
          </cell>
          <cell r="C7270">
            <v>442.017</v>
          </cell>
          <cell r="D7270">
            <v>392.69799999999998</v>
          </cell>
          <cell r="E7270">
            <v>10</v>
          </cell>
        </row>
        <row r="7271">
          <cell r="A7271" t="str">
            <v>RC3-16V100MD0#2-F27</v>
          </cell>
          <cell r="B7271" t="str">
            <v>4x5</v>
          </cell>
          <cell r="C7271">
            <v>333.06400000000002</v>
          </cell>
          <cell r="D7271">
            <v>270.12</v>
          </cell>
          <cell r="E7271">
            <v>54</v>
          </cell>
        </row>
        <row r="7272">
          <cell r="A7272" t="str">
            <v>RC3-50V010MD0Z9#-T76</v>
          </cell>
          <cell r="B7272" t="str">
            <v>4x5</v>
          </cell>
          <cell r="C7272">
            <v>316.548</v>
          </cell>
          <cell r="D7272">
            <v>256.44499999999999</v>
          </cell>
          <cell r="E7272">
            <v>50</v>
          </cell>
        </row>
        <row r="7273">
          <cell r="A7273" t="str">
            <v>RB2-50VR47MD1#-T58</v>
          </cell>
          <cell r="B7273" t="str">
            <v>4x7</v>
          </cell>
          <cell r="C7273">
            <v>346.351</v>
          </cell>
          <cell r="D7273">
            <v>303.67399999999998</v>
          </cell>
          <cell r="E7273">
            <v>4</v>
          </cell>
        </row>
        <row r="7274">
          <cell r="A7274" t="str">
            <v>RC3-25V100ME0#-T58</v>
          </cell>
          <cell r="B7274" t="str">
            <v>5x5</v>
          </cell>
          <cell r="C7274">
            <v>352.13600000000002</v>
          </cell>
          <cell r="D7274">
            <v>285.18599999999998</v>
          </cell>
          <cell r="E7274">
            <v>6</v>
          </cell>
        </row>
        <row r="7275">
          <cell r="A7275" t="str">
            <v>RBD-25V101M</v>
          </cell>
          <cell r="B7275" t="str">
            <v>10x12.5</v>
          </cell>
          <cell r="C7275">
            <v>1606.9680000000001</v>
          </cell>
          <cell r="D7275">
            <v>1197.193</v>
          </cell>
          <cell r="E7275">
            <v>0</v>
          </cell>
        </row>
        <row r="7276">
          <cell r="A7276" t="str">
            <v>RJH-6V681MG4-T2</v>
          </cell>
          <cell r="B7276" t="str">
            <v>8x15</v>
          </cell>
          <cell r="C7276">
            <v>1133.068</v>
          </cell>
          <cell r="D7276">
            <v>999.827</v>
          </cell>
          <cell r="E7276">
            <v>0</v>
          </cell>
        </row>
        <row r="7277">
          <cell r="A7277" t="str">
            <v>REJ-16V471M-F27</v>
          </cell>
          <cell r="B7277" t="str">
            <v>10x12.5</v>
          </cell>
          <cell r="C7277">
            <v>1474.184</v>
          </cell>
          <cell r="D7277">
            <v>1091.066</v>
          </cell>
          <cell r="E7277">
            <v>12</v>
          </cell>
        </row>
        <row r="7278">
          <cell r="A7278" t="str">
            <v>RJ3-63V331MAX</v>
          </cell>
          <cell r="B7278" t="str">
            <v>12.5x20</v>
          </cell>
          <cell r="C7278">
            <v>3667.7890000000002</v>
          </cell>
          <cell r="D7278">
            <v>3383.62</v>
          </cell>
          <cell r="E7278">
            <v>0</v>
          </cell>
        </row>
        <row r="7279">
          <cell r="A7279" t="str">
            <v>RJ4-50V100ME3#-T58</v>
          </cell>
          <cell r="B7279" t="str">
            <v>5x11</v>
          </cell>
          <cell r="C7279">
            <v>477.041</v>
          </cell>
          <cell r="D7279">
            <v>442.91899999999998</v>
          </cell>
          <cell r="E7279">
            <v>2</v>
          </cell>
        </row>
        <row r="7280">
          <cell r="A7280" t="str">
            <v>RJ4-10V331MF3#-T58</v>
          </cell>
          <cell r="B7280" t="str">
            <v>6.3x11</v>
          </cell>
          <cell r="C7280">
            <v>776.03599999999994</v>
          </cell>
          <cell r="D7280">
            <v>724.95799999999997</v>
          </cell>
          <cell r="E7280">
            <v>0</v>
          </cell>
        </row>
        <row r="7281">
          <cell r="A7281" t="str">
            <v>RB2-16V100ME1#-T72</v>
          </cell>
          <cell r="B7281" t="str">
            <v>5x7</v>
          </cell>
          <cell r="C7281">
            <v>379.29599999999999</v>
          </cell>
          <cell r="D7281">
            <v>336.37900000000002</v>
          </cell>
          <cell r="E7281">
            <v>6</v>
          </cell>
        </row>
        <row r="7282">
          <cell r="A7282" t="str">
            <v>RA3-16V471MG3</v>
          </cell>
          <cell r="B7282" t="str">
            <v>8x11.5</v>
          </cell>
          <cell r="C7282">
            <v>890.42899999999997</v>
          </cell>
          <cell r="D7282">
            <v>734.048</v>
          </cell>
          <cell r="E7282">
            <v>0</v>
          </cell>
        </row>
        <row r="7283">
          <cell r="A7283" t="str">
            <v>RJJ-25V221MG4</v>
          </cell>
          <cell r="B7283" t="str">
            <v>8x15</v>
          </cell>
          <cell r="C7283">
            <v>1109.6969999999999</v>
          </cell>
          <cell r="D7283">
            <v>991.00800000000004</v>
          </cell>
          <cell r="E7283">
            <v>0</v>
          </cell>
        </row>
        <row r="7284">
          <cell r="A7284" t="str">
            <v>RJJ-50V2R2ME3</v>
          </cell>
          <cell r="B7284" t="str">
            <v>5x11.5</v>
          </cell>
          <cell r="C7284">
            <v>424.09199999999998</v>
          </cell>
          <cell r="D7284">
            <v>407.36599999999999</v>
          </cell>
          <cell r="E7284">
            <v>0</v>
          </cell>
        </row>
        <row r="7285">
          <cell r="A7285" t="str">
            <v>RJJ-50V100ME3</v>
          </cell>
          <cell r="B7285" t="str">
            <v>5x11.5</v>
          </cell>
          <cell r="C7285">
            <v>424.09199999999998</v>
          </cell>
          <cell r="D7285">
            <v>407.36599999999999</v>
          </cell>
          <cell r="E7285">
            <v>0</v>
          </cell>
        </row>
        <row r="7286">
          <cell r="A7286" t="str">
            <v>RJB-10V222MI5</v>
          </cell>
          <cell r="B7286" t="str">
            <v>12.5x20</v>
          </cell>
          <cell r="C7286">
            <v>3490.9630000000002</v>
          </cell>
          <cell r="D7286">
            <v>3146.9740000000002</v>
          </cell>
          <cell r="E7286">
            <v>0</v>
          </cell>
        </row>
        <row r="7287">
          <cell r="A7287" t="str">
            <v>RJF-6V561MG3</v>
          </cell>
          <cell r="B7287" t="str">
            <v>8x12</v>
          </cell>
          <cell r="C7287">
            <v>965.33600000000001</v>
          </cell>
          <cell r="D7287">
            <v>817.476</v>
          </cell>
          <cell r="E7287">
            <v>0</v>
          </cell>
        </row>
        <row r="7288">
          <cell r="A7288" t="str">
            <v>RJF-16V331MG3</v>
          </cell>
          <cell r="B7288" t="str">
            <v>8x12</v>
          </cell>
          <cell r="C7288">
            <v>965.33600000000001</v>
          </cell>
          <cell r="D7288">
            <v>817.476</v>
          </cell>
          <cell r="E7288">
            <v>0</v>
          </cell>
        </row>
        <row r="7289">
          <cell r="A7289" t="str">
            <v>RA3-16V100ME3</v>
          </cell>
          <cell r="B7289" t="str">
            <v>5x11</v>
          </cell>
          <cell r="C7289">
            <v>353.404</v>
          </cell>
          <cell r="D7289">
            <v>327.89299999999997</v>
          </cell>
          <cell r="E7289">
            <v>0</v>
          </cell>
        </row>
        <row r="7290">
          <cell r="A7290" t="str">
            <v>RA3-16V220ME3</v>
          </cell>
          <cell r="B7290" t="str">
            <v>5x11</v>
          </cell>
          <cell r="C7290">
            <v>353.404</v>
          </cell>
          <cell r="D7290">
            <v>327.89299999999997</v>
          </cell>
          <cell r="E7290">
            <v>0</v>
          </cell>
        </row>
        <row r="7291">
          <cell r="A7291" t="str">
            <v>RA3-16V330ME3</v>
          </cell>
          <cell r="B7291" t="str">
            <v>5x11</v>
          </cell>
          <cell r="C7291">
            <v>353.404</v>
          </cell>
          <cell r="D7291">
            <v>327.89299999999997</v>
          </cell>
          <cell r="E7291">
            <v>0</v>
          </cell>
        </row>
        <row r="7292">
          <cell r="A7292" t="str">
            <v>RA3-16V470ME3</v>
          </cell>
          <cell r="B7292" t="str">
            <v>5x11</v>
          </cell>
          <cell r="C7292">
            <v>353.404</v>
          </cell>
          <cell r="D7292">
            <v>327.89299999999997</v>
          </cell>
          <cell r="E7292">
            <v>0</v>
          </cell>
        </row>
        <row r="7293">
          <cell r="A7293" t="str">
            <v>RA3-16V101ME3</v>
          </cell>
          <cell r="B7293" t="str">
            <v>5x11</v>
          </cell>
          <cell r="C7293">
            <v>353.404</v>
          </cell>
          <cell r="D7293">
            <v>327.89299999999997</v>
          </cell>
          <cell r="E7293">
            <v>0</v>
          </cell>
        </row>
        <row r="7294">
          <cell r="A7294" t="str">
            <v>RA3-16V331MG3</v>
          </cell>
          <cell r="B7294" t="str">
            <v>8x11.5</v>
          </cell>
          <cell r="C7294">
            <v>890.42899999999997</v>
          </cell>
          <cell r="D7294">
            <v>734.048</v>
          </cell>
          <cell r="E7294">
            <v>0</v>
          </cell>
        </row>
        <row r="7295">
          <cell r="A7295" t="str">
            <v>RA3-16V102MH4</v>
          </cell>
          <cell r="B7295" t="str">
            <v>10x16</v>
          </cell>
          <cell r="C7295">
            <v>1793.78</v>
          </cell>
          <cell r="D7295">
            <v>1471.402</v>
          </cell>
          <cell r="E7295">
            <v>0</v>
          </cell>
        </row>
        <row r="7296">
          <cell r="A7296" t="str">
            <v>RA3-25V100ME3</v>
          </cell>
          <cell r="B7296" t="str">
            <v>5x11</v>
          </cell>
          <cell r="C7296">
            <v>353.404</v>
          </cell>
          <cell r="D7296">
            <v>327.89299999999997</v>
          </cell>
          <cell r="E7296">
            <v>0</v>
          </cell>
        </row>
        <row r="7297">
          <cell r="A7297" t="str">
            <v>RA3-25V220ME3</v>
          </cell>
          <cell r="B7297" t="str">
            <v>5x11</v>
          </cell>
          <cell r="C7297">
            <v>353.404</v>
          </cell>
          <cell r="D7297">
            <v>327.89299999999997</v>
          </cell>
          <cell r="E7297">
            <v>0</v>
          </cell>
        </row>
        <row r="7298">
          <cell r="A7298" t="str">
            <v>RA3-25V330ME3</v>
          </cell>
          <cell r="B7298" t="str">
            <v>5x11</v>
          </cell>
          <cell r="C7298">
            <v>353.404</v>
          </cell>
          <cell r="D7298">
            <v>327.89299999999997</v>
          </cell>
          <cell r="E7298">
            <v>0</v>
          </cell>
        </row>
        <row r="7299">
          <cell r="A7299" t="str">
            <v>RA3-25V331MG3</v>
          </cell>
          <cell r="B7299" t="str">
            <v>8x11.5</v>
          </cell>
          <cell r="C7299">
            <v>890.42899999999997</v>
          </cell>
          <cell r="D7299">
            <v>734.048</v>
          </cell>
          <cell r="E7299">
            <v>0</v>
          </cell>
        </row>
        <row r="7300">
          <cell r="A7300" t="str">
            <v>RA3-10V102MH3</v>
          </cell>
          <cell r="B7300" t="str">
            <v>10x12.5</v>
          </cell>
          <cell r="C7300">
            <v>1461.89</v>
          </cell>
          <cell r="D7300">
            <v>1174.53</v>
          </cell>
          <cell r="E7300">
            <v>0</v>
          </cell>
        </row>
        <row r="7301">
          <cell r="A7301" t="str">
            <v>RA3-10V471MG3</v>
          </cell>
          <cell r="B7301" t="str">
            <v>8x11.5</v>
          </cell>
          <cell r="C7301">
            <v>890.42899999999997</v>
          </cell>
          <cell r="D7301">
            <v>734.048</v>
          </cell>
          <cell r="E7301">
            <v>0</v>
          </cell>
        </row>
        <row r="7302">
          <cell r="A7302" t="str">
            <v>RA3-10V331MF3</v>
          </cell>
          <cell r="B7302" t="str">
            <v>6.3x11</v>
          </cell>
          <cell r="C7302">
            <v>645.78</v>
          </cell>
          <cell r="D7302">
            <v>515.44299999999998</v>
          </cell>
          <cell r="E7302">
            <v>0</v>
          </cell>
        </row>
        <row r="7303">
          <cell r="A7303" t="str">
            <v>RA3-6V221ME3</v>
          </cell>
          <cell r="B7303" t="str">
            <v>5x11</v>
          </cell>
          <cell r="C7303">
            <v>353.404</v>
          </cell>
          <cell r="D7303">
            <v>327.89299999999997</v>
          </cell>
          <cell r="E7303">
            <v>0</v>
          </cell>
        </row>
        <row r="7304">
          <cell r="A7304" t="str">
            <v>RA3-6V101ME3</v>
          </cell>
          <cell r="B7304" t="str">
            <v>5x11</v>
          </cell>
          <cell r="C7304">
            <v>353.404</v>
          </cell>
          <cell r="D7304">
            <v>327.89299999999997</v>
          </cell>
          <cell r="E7304">
            <v>0</v>
          </cell>
        </row>
        <row r="7305">
          <cell r="A7305" t="str">
            <v>RA3-25V102MH5</v>
          </cell>
          <cell r="B7305" t="str">
            <v>10x20</v>
          </cell>
          <cell r="C7305">
            <v>2265.9050000000002</v>
          </cell>
          <cell r="D7305">
            <v>1911.806</v>
          </cell>
          <cell r="E7305">
            <v>0</v>
          </cell>
        </row>
        <row r="7306">
          <cell r="A7306" t="str">
            <v>RA3-25V471MH3</v>
          </cell>
          <cell r="B7306" t="str">
            <v>10x12.5</v>
          </cell>
          <cell r="C7306">
            <v>1461.89</v>
          </cell>
          <cell r="D7306">
            <v>1174.53</v>
          </cell>
          <cell r="E7306">
            <v>0</v>
          </cell>
        </row>
        <row r="7307">
          <cell r="A7307" t="str">
            <v>R2A-25V101MG1P2#</v>
          </cell>
          <cell r="B7307" t="str">
            <v>8x7</v>
          </cell>
          <cell r="C7307">
            <v>505.48899999999998</v>
          </cell>
          <cell r="D7307">
            <v>467.94099999999997</v>
          </cell>
          <cell r="E7307">
            <v>0</v>
          </cell>
        </row>
        <row r="7308">
          <cell r="A7308" t="str">
            <v>ROD-16V101MG3W#</v>
          </cell>
          <cell r="B7308" t="str">
            <v>8x11.5</v>
          </cell>
          <cell r="C7308">
            <v>835.03499999999997</v>
          </cell>
          <cell r="D7308">
            <v>673.39400000000001</v>
          </cell>
          <cell r="E7308">
            <v>0</v>
          </cell>
        </row>
        <row r="7309">
          <cell r="A7309" t="str">
            <v>RJH-100V101MH7</v>
          </cell>
          <cell r="B7309" t="str">
            <v>10x30</v>
          </cell>
          <cell r="C7309">
            <v>3466.7139999999999</v>
          </cell>
          <cell r="D7309">
            <v>3107.623</v>
          </cell>
          <cell r="E7309">
            <v>0</v>
          </cell>
        </row>
        <row r="7310">
          <cell r="A7310" t="str">
            <v>RJH-63V331MI6-F</v>
          </cell>
          <cell r="B7310" t="str">
            <v>12.5x25</v>
          </cell>
          <cell r="C7310">
            <v>4444.0860000000002</v>
          </cell>
          <cell r="D7310">
            <v>4076.1460000000002</v>
          </cell>
          <cell r="E7310">
            <v>0</v>
          </cell>
        </row>
        <row r="7311">
          <cell r="A7311" t="str">
            <v>RJJ-50V4R7ME3</v>
          </cell>
          <cell r="B7311" t="str">
            <v>5x11.5</v>
          </cell>
          <cell r="C7311">
            <v>424.09199999999998</v>
          </cell>
          <cell r="D7311">
            <v>407.36599999999999</v>
          </cell>
          <cell r="E7311">
            <v>0</v>
          </cell>
        </row>
        <row r="7312">
          <cell r="A7312" t="str">
            <v>RB2-16V100MD1#-T72</v>
          </cell>
          <cell r="B7312" t="str">
            <v>4x7</v>
          </cell>
          <cell r="C7312">
            <v>346.351</v>
          </cell>
          <cell r="D7312">
            <v>303.67399999999998</v>
          </cell>
          <cell r="E7312">
            <v>4</v>
          </cell>
        </row>
        <row r="7313">
          <cell r="A7313" t="str">
            <v>RE3-10V222MH5#-S1</v>
          </cell>
          <cell r="B7313" t="str">
            <v>10x20</v>
          </cell>
          <cell r="C7313">
            <v>2351.2220000000002</v>
          </cell>
          <cell r="D7313">
            <v>1983.1289999999999</v>
          </cell>
          <cell r="E7313">
            <v>0</v>
          </cell>
        </row>
        <row r="7314">
          <cell r="A7314" t="str">
            <v>RC3-50V2R2MD0Z9#-T76</v>
          </cell>
          <cell r="B7314" t="str">
            <v>4x5</v>
          </cell>
          <cell r="C7314">
            <v>316.548</v>
          </cell>
          <cell r="D7314">
            <v>256.44499999999999</v>
          </cell>
          <cell r="E7314">
            <v>4</v>
          </cell>
        </row>
        <row r="7315">
          <cell r="A7315" t="str">
            <v>RJ3-16V331MG3#</v>
          </cell>
          <cell r="B7315" t="str">
            <v>8x11.5</v>
          </cell>
          <cell r="C7315">
            <v>1030.7860000000001</v>
          </cell>
          <cell r="D7315">
            <v>887.85299999999995</v>
          </cell>
          <cell r="E7315">
            <v>1</v>
          </cell>
        </row>
        <row r="7316">
          <cell r="A7316" t="str">
            <v>RJH-25V102MI6-T70</v>
          </cell>
          <cell r="B7316" t="str">
            <v>12.5x25</v>
          </cell>
          <cell r="C7316">
            <v>4383.0959999999995</v>
          </cell>
          <cell r="D7316">
            <v>3967.6970000000001</v>
          </cell>
          <cell r="E7316">
            <v>0.5</v>
          </cell>
        </row>
        <row r="7317">
          <cell r="A7317" t="str">
            <v>RC3-10V330ME0#-T58</v>
          </cell>
          <cell r="B7317" t="str">
            <v>5x5</v>
          </cell>
          <cell r="C7317">
            <v>352.13600000000002</v>
          </cell>
          <cell r="D7317">
            <v>285.18599999999998</v>
          </cell>
          <cell r="E7317">
            <v>22</v>
          </cell>
        </row>
        <row r="7318">
          <cell r="A7318" t="str">
            <v>RB3-16V4R7MD0#-T72</v>
          </cell>
          <cell r="B7318" t="str">
            <v>4x5</v>
          </cell>
          <cell r="C7318">
            <v>338.62799999999999</v>
          </cell>
          <cell r="D7318">
            <v>274.27100000000002</v>
          </cell>
          <cell r="E7318">
            <v>58</v>
          </cell>
        </row>
        <row r="7319">
          <cell r="A7319" t="str">
            <v>R2S-16V100MD1#-T2</v>
          </cell>
          <cell r="B7319" t="str">
            <v>4x7</v>
          </cell>
          <cell r="C7319">
            <v>316.26799999999997</v>
          </cell>
          <cell r="D7319">
            <v>278.19200000000001</v>
          </cell>
          <cell r="E7319">
            <v>0</v>
          </cell>
        </row>
        <row r="7320">
          <cell r="A7320" t="str">
            <v>RB3-50VR22MD0Z9#</v>
          </cell>
          <cell r="B7320" t="str">
            <v>4x5</v>
          </cell>
          <cell r="C7320">
            <v>336.99</v>
          </cell>
          <cell r="D7320">
            <v>271.35300000000001</v>
          </cell>
          <cell r="E7320">
            <v>0</v>
          </cell>
        </row>
        <row r="7321">
          <cell r="A7321" t="str">
            <v>RJ4-16V221MF3#</v>
          </cell>
          <cell r="B7321" t="str">
            <v>6.3x11</v>
          </cell>
          <cell r="C7321">
            <v>735.04600000000005</v>
          </cell>
          <cell r="D7321">
            <v>610.85500000000002</v>
          </cell>
          <cell r="E7321">
            <v>0</v>
          </cell>
        </row>
        <row r="7322">
          <cell r="A7322" t="str">
            <v>RC3-6V100MD0#-T58</v>
          </cell>
          <cell r="B7322" t="str">
            <v>4x5</v>
          </cell>
          <cell r="C7322">
            <v>316.548</v>
          </cell>
          <cell r="D7322">
            <v>256.44499999999999</v>
          </cell>
          <cell r="E7322">
            <v>0</v>
          </cell>
        </row>
        <row r="7323">
          <cell r="A7323" t="str">
            <v>RJ3-10V101MBX-T58</v>
          </cell>
          <cell r="B7323" t="str">
            <v>5x11</v>
          </cell>
          <cell r="C7323">
            <v>442.017</v>
          </cell>
          <cell r="D7323">
            <v>392.69799999999998</v>
          </cell>
          <cell r="E7323">
            <v>12</v>
          </cell>
        </row>
        <row r="7324">
          <cell r="A7324" t="str">
            <v>RJB-35V101MG3-T2</v>
          </cell>
          <cell r="B7324" t="str">
            <v>8x12</v>
          </cell>
          <cell r="C7324">
            <v>991.79700000000003</v>
          </cell>
          <cell r="D7324">
            <v>910.87800000000004</v>
          </cell>
          <cell r="E7324">
            <v>2</v>
          </cell>
        </row>
        <row r="7325">
          <cell r="A7325" t="str">
            <v>RA3-25V682MK8</v>
          </cell>
          <cell r="B7325" t="str">
            <v>18x35.5</v>
          </cell>
          <cell r="C7325">
            <v>10959.083000000001</v>
          </cell>
          <cell r="D7325">
            <v>11360.632</v>
          </cell>
          <cell r="E7325">
            <v>0</v>
          </cell>
        </row>
        <row r="7326">
          <cell r="A7326" t="str">
            <v>RJ4-25V4R7MX</v>
          </cell>
          <cell r="B7326" t="str">
            <v>5x11</v>
          </cell>
          <cell r="C7326">
            <v>465.85199999999998</v>
          </cell>
          <cell r="D7326">
            <v>435.262</v>
          </cell>
          <cell r="E7326">
            <v>0.08</v>
          </cell>
        </row>
        <row r="7327">
          <cell r="A7327" t="str">
            <v>RE3-6V221MG</v>
          </cell>
          <cell r="B7327" t="str">
            <v>5x11</v>
          </cell>
          <cell r="C7327">
            <v>353.404</v>
          </cell>
          <cell r="D7327">
            <v>327.89299999999997</v>
          </cell>
          <cell r="E7327">
            <v>0</v>
          </cell>
        </row>
        <row r="7328">
          <cell r="A7328" t="str">
            <v>RE3-6V471MG</v>
          </cell>
          <cell r="B7328" t="str">
            <v>6.3x11</v>
          </cell>
          <cell r="C7328">
            <v>645.78</v>
          </cell>
          <cell r="D7328">
            <v>515.44299999999998</v>
          </cell>
          <cell r="E7328">
            <v>0</v>
          </cell>
        </row>
        <row r="7329">
          <cell r="A7329" t="str">
            <v>RE3-6V472MG</v>
          </cell>
          <cell r="B7329" t="str">
            <v>12.5x20</v>
          </cell>
          <cell r="C7329">
            <v>2900.4430000000002</v>
          </cell>
          <cell r="D7329">
            <v>2683.2310000000002</v>
          </cell>
          <cell r="E7329">
            <v>0</v>
          </cell>
        </row>
        <row r="7330">
          <cell r="A7330" t="str">
            <v>RE3-25V4R7MG</v>
          </cell>
          <cell r="B7330" t="str">
            <v>5x11</v>
          </cell>
          <cell r="C7330">
            <v>353.404</v>
          </cell>
          <cell r="D7330">
            <v>327.89299999999997</v>
          </cell>
          <cell r="E7330">
            <v>0</v>
          </cell>
        </row>
        <row r="7331">
          <cell r="A7331" t="str">
            <v>RE3-25V471MG</v>
          </cell>
          <cell r="B7331" t="str">
            <v>10x12.5</v>
          </cell>
          <cell r="C7331">
            <v>1461.89</v>
          </cell>
          <cell r="D7331">
            <v>1174.53</v>
          </cell>
          <cell r="E7331">
            <v>0</v>
          </cell>
        </row>
        <row r="7332">
          <cell r="A7332" t="str">
            <v>RE3-25V332MG</v>
          </cell>
          <cell r="B7332" t="str">
            <v>16x25</v>
          </cell>
          <cell r="C7332">
            <v>4988.3490000000002</v>
          </cell>
          <cell r="D7332">
            <v>5268.8950000000004</v>
          </cell>
          <cell r="E7332">
            <v>0.08</v>
          </cell>
        </row>
        <row r="7333">
          <cell r="A7333" t="str">
            <v>RE3-50V010MG</v>
          </cell>
          <cell r="B7333" t="str">
            <v>5x11</v>
          </cell>
          <cell r="C7333">
            <v>353.404</v>
          </cell>
          <cell r="D7333">
            <v>327.89299999999997</v>
          </cell>
          <cell r="E7333">
            <v>0</v>
          </cell>
        </row>
        <row r="7334">
          <cell r="A7334" t="str">
            <v>RE3-50V470MG</v>
          </cell>
          <cell r="B7334" t="str">
            <v>6.3x11</v>
          </cell>
          <cell r="C7334">
            <v>645.78</v>
          </cell>
          <cell r="D7334">
            <v>515.44299999999998</v>
          </cell>
          <cell r="E7334">
            <v>0</v>
          </cell>
        </row>
        <row r="7335">
          <cell r="A7335" t="str">
            <v>RE3-50V471MG</v>
          </cell>
          <cell r="B7335" t="str">
            <v>12.5x20</v>
          </cell>
          <cell r="C7335">
            <v>2900.4430000000002</v>
          </cell>
          <cell r="D7335">
            <v>2683.2310000000002</v>
          </cell>
          <cell r="E7335">
            <v>0</v>
          </cell>
        </row>
        <row r="7336">
          <cell r="A7336" t="str">
            <v>R2A-6V331MG1#-T2</v>
          </cell>
          <cell r="B7336" t="str">
            <v>8x7</v>
          </cell>
          <cell r="C7336">
            <v>512.255</v>
          </cell>
          <cell r="D7336">
            <v>488.76600000000002</v>
          </cell>
          <cell r="E7336">
            <v>7</v>
          </cell>
        </row>
        <row r="7337">
          <cell r="A7337" t="str">
            <v>RJB-10V472MJ6</v>
          </cell>
          <cell r="B7337" t="str">
            <v>16x25</v>
          </cell>
          <cell r="C7337">
            <v>6008.4390000000003</v>
          </cell>
          <cell r="D7337">
            <v>5687.4970000000003</v>
          </cell>
          <cell r="E7337">
            <v>0</v>
          </cell>
        </row>
        <row r="7338">
          <cell r="A7338" t="str">
            <v>RB3-35V100MF0#-T72</v>
          </cell>
          <cell r="B7338" t="str">
            <v>6.3x5</v>
          </cell>
          <cell r="C7338">
            <v>425.512</v>
          </cell>
          <cell r="D7338">
            <v>364.87099999999998</v>
          </cell>
          <cell r="E7338">
            <v>0</v>
          </cell>
        </row>
        <row r="7339">
          <cell r="A7339" t="str">
            <v>R2S-16V100MAX-T36</v>
          </cell>
          <cell r="B7339" t="str">
            <v>4x7</v>
          </cell>
          <cell r="C7339">
            <v>316.26799999999997</v>
          </cell>
          <cell r="D7339">
            <v>278.19200000000001</v>
          </cell>
          <cell r="E7339">
            <v>0</v>
          </cell>
        </row>
        <row r="7340">
          <cell r="A7340" t="str">
            <v>RC3-25V330MF0#-T36</v>
          </cell>
          <cell r="B7340" t="str">
            <v>6.3x5</v>
          </cell>
          <cell r="C7340">
            <v>406.07499999999999</v>
          </cell>
          <cell r="D7340">
            <v>336.93200000000002</v>
          </cell>
          <cell r="E7340">
            <v>0</v>
          </cell>
        </row>
        <row r="7341">
          <cell r="A7341" t="str">
            <v>RA2-10V221MF3P#-T58</v>
          </cell>
          <cell r="B7341" t="str">
            <v>6.3x11</v>
          </cell>
          <cell r="C7341">
            <v>693.86800000000005</v>
          </cell>
          <cell r="D7341">
            <v>312.39600000000002</v>
          </cell>
          <cell r="E7341">
            <v>4</v>
          </cell>
        </row>
        <row r="7342">
          <cell r="A7342" t="str">
            <v>RJ4-16V222MI5RQ-F49</v>
          </cell>
          <cell r="B7342" t="str">
            <v>12.5x20</v>
          </cell>
          <cell r="C7342">
            <v>3999.4279999999999</v>
          </cell>
          <cell r="D7342">
            <v>3734.8490000000002</v>
          </cell>
          <cell r="E7342">
            <v>0</v>
          </cell>
        </row>
        <row r="7343">
          <cell r="A7343" t="str">
            <v>RJ4-400V100MH4</v>
          </cell>
          <cell r="B7343" t="str">
            <v>10x16</v>
          </cell>
          <cell r="C7343">
            <v>2349.2150000000001</v>
          </cell>
          <cell r="D7343">
            <v>2095.0729999999999</v>
          </cell>
          <cell r="E7343">
            <v>0</v>
          </cell>
        </row>
        <row r="7344">
          <cell r="A7344" t="str">
            <v>RB3-50VR10MD0#-T58</v>
          </cell>
          <cell r="B7344" t="str">
            <v>4x5</v>
          </cell>
          <cell r="C7344">
            <v>338.62799999999999</v>
          </cell>
          <cell r="D7344">
            <v>274.27100000000002</v>
          </cell>
          <cell r="E7344">
            <v>0</v>
          </cell>
        </row>
        <row r="7345">
          <cell r="A7345" t="str">
            <v>R3S-6V220MD0#-T58</v>
          </cell>
          <cell r="B7345" t="str">
            <v>4x5</v>
          </cell>
          <cell r="C7345">
            <v>316.548</v>
          </cell>
          <cell r="D7345">
            <v>256.44499999999999</v>
          </cell>
          <cell r="E7345">
            <v>0</v>
          </cell>
        </row>
        <row r="7346">
          <cell r="A7346" t="str">
            <v>RJH-10V561MH4#-T2</v>
          </cell>
          <cell r="B7346" t="str">
            <v>10x16</v>
          </cell>
          <cell r="C7346">
            <v>2108.7600000000002</v>
          </cell>
          <cell r="D7346">
            <v>1690.796</v>
          </cell>
          <cell r="E7346">
            <v>2</v>
          </cell>
        </row>
        <row r="7347">
          <cell r="A7347" t="str">
            <v>RJ3-10V102MH4#</v>
          </cell>
          <cell r="B7347" t="str">
            <v>10x16</v>
          </cell>
          <cell r="C7347">
            <v>2127.116</v>
          </cell>
          <cell r="D7347">
            <v>1740.788</v>
          </cell>
          <cell r="E7347">
            <v>0</v>
          </cell>
        </row>
        <row r="7348">
          <cell r="A7348" t="str">
            <v>RJ3-16V222MI6#</v>
          </cell>
          <cell r="B7348" t="str">
            <v>12.5x25</v>
          </cell>
          <cell r="C7348">
            <v>4432.415</v>
          </cell>
          <cell r="D7348">
            <v>4086.127</v>
          </cell>
          <cell r="E7348">
            <v>0.5</v>
          </cell>
        </row>
        <row r="7349">
          <cell r="A7349" t="str">
            <v>RJ3-16V471MH3#-T2</v>
          </cell>
          <cell r="B7349" t="str">
            <v>10x12.5</v>
          </cell>
          <cell r="C7349">
            <v>1945.7909999999999</v>
          </cell>
          <cell r="D7349">
            <v>1550.32</v>
          </cell>
          <cell r="E7349">
            <v>0</v>
          </cell>
        </row>
        <row r="7350">
          <cell r="A7350" t="str">
            <v>RJ3-50V101MG3#</v>
          </cell>
          <cell r="B7350" t="str">
            <v>8x11.5</v>
          </cell>
          <cell r="C7350">
            <v>1030.7860000000001</v>
          </cell>
          <cell r="D7350">
            <v>887.85299999999995</v>
          </cell>
          <cell r="E7350">
            <v>0</v>
          </cell>
        </row>
        <row r="7351">
          <cell r="A7351" t="str">
            <v>R2S-16V100MD1#-T32</v>
          </cell>
          <cell r="B7351" t="str">
            <v>4x7</v>
          </cell>
          <cell r="C7351">
            <v>316.26799999999997</v>
          </cell>
          <cell r="D7351">
            <v>278.19200000000001</v>
          </cell>
          <cell r="E7351">
            <v>6</v>
          </cell>
        </row>
        <row r="7352">
          <cell r="A7352" t="str">
            <v>R2S-16V470MF1#-T32</v>
          </cell>
          <cell r="B7352" t="str">
            <v>6.3x7</v>
          </cell>
          <cell r="C7352">
            <v>400.05399999999997</v>
          </cell>
          <cell r="D7352">
            <v>361.19</v>
          </cell>
          <cell r="E7352">
            <v>0</v>
          </cell>
        </row>
        <row r="7353">
          <cell r="A7353" t="str">
            <v>R2S-50VR47MD1#-T32</v>
          </cell>
          <cell r="B7353" t="str">
            <v>4x7</v>
          </cell>
          <cell r="C7353">
            <v>316.26799999999997</v>
          </cell>
          <cell r="D7353">
            <v>278.19200000000001</v>
          </cell>
          <cell r="E7353">
            <v>0</v>
          </cell>
        </row>
        <row r="7354">
          <cell r="A7354" t="str">
            <v>R2S-50V010MD1#-T32</v>
          </cell>
          <cell r="B7354" t="str">
            <v>4x7</v>
          </cell>
          <cell r="C7354">
            <v>316.26799999999997</v>
          </cell>
          <cell r="D7354">
            <v>278.19200000000001</v>
          </cell>
          <cell r="E7354">
            <v>2</v>
          </cell>
        </row>
        <row r="7355">
          <cell r="A7355" t="str">
            <v>R2S-50V3R3MD1#-T32</v>
          </cell>
          <cell r="B7355" t="str">
            <v>4x7</v>
          </cell>
          <cell r="C7355">
            <v>316.26799999999997</v>
          </cell>
          <cell r="D7355">
            <v>278.19200000000001</v>
          </cell>
          <cell r="E7355">
            <v>0</v>
          </cell>
        </row>
        <row r="7356">
          <cell r="A7356" t="str">
            <v>RJ4-35V222MJ6#</v>
          </cell>
          <cell r="B7356" t="str">
            <v>16x25</v>
          </cell>
          <cell r="C7356">
            <v>7314.4110000000001</v>
          </cell>
          <cell r="D7356">
            <v>7147.5</v>
          </cell>
          <cell r="E7356">
            <v>0</v>
          </cell>
        </row>
        <row r="7357">
          <cell r="A7357" t="str">
            <v>RJ3-16V470ME3#-T58</v>
          </cell>
          <cell r="B7357" t="str">
            <v>5x11</v>
          </cell>
          <cell r="C7357">
            <v>442.017</v>
          </cell>
          <cell r="D7357">
            <v>392.69799999999998</v>
          </cell>
          <cell r="E7357">
            <v>0</v>
          </cell>
        </row>
        <row r="7358">
          <cell r="A7358" t="str">
            <v>RJ4-16V472MI8#-S1</v>
          </cell>
          <cell r="B7358" t="str">
            <v>12.5x35</v>
          </cell>
          <cell r="C7358">
            <v>6690.6840000000002</v>
          </cell>
          <cell r="D7358">
            <v>6743.72</v>
          </cell>
          <cell r="E7358">
            <v>0</v>
          </cell>
        </row>
        <row r="7359">
          <cell r="A7359" t="str">
            <v>RJ4-35V222MJ6#-S1</v>
          </cell>
          <cell r="B7359" t="str">
            <v>16x25</v>
          </cell>
          <cell r="C7359">
            <v>7397.6670000000004</v>
          </cell>
          <cell r="D7359">
            <v>7367.8320000000003</v>
          </cell>
          <cell r="E7359">
            <v>0</v>
          </cell>
        </row>
        <row r="7360">
          <cell r="A7360" t="str">
            <v>RA2-16V220ME3P#-T58</v>
          </cell>
          <cell r="B7360" t="str">
            <v>5x11</v>
          </cell>
          <cell r="C7360">
            <v>338.05900000000003</v>
          </cell>
          <cell r="D7360">
            <v>313.33999999999997</v>
          </cell>
          <cell r="E7360">
            <v>44</v>
          </cell>
        </row>
        <row r="7361">
          <cell r="A7361" t="str">
            <v>RA2-25V4R7ME3P#-T58</v>
          </cell>
          <cell r="B7361" t="str">
            <v>5x11</v>
          </cell>
          <cell r="C7361">
            <v>338.05900000000003</v>
          </cell>
          <cell r="D7361">
            <v>313.33999999999997</v>
          </cell>
          <cell r="E7361">
            <v>4</v>
          </cell>
        </row>
        <row r="7362">
          <cell r="A7362" t="str">
            <v>RA2-50V2R2ME3EP#-T58</v>
          </cell>
          <cell r="B7362" t="str">
            <v>5x11</v>
          </cell>
          <cell r="C7362">
            <v>338.05900000000003</v>
          </cell>
          <cell r="D7362">
            <v>313.33999999999997</v>
          </cell>
          <cell r="E7362">
            <v>0</v>
          </cell>
        </row>
        <row r="7363">
          <cell r="A7363" t="str">
            <v>RA2-6V101ME3P#-T58</v>
          </cell>
          <cell r="B7363" t="str">
            <v>5x11</v>
          </cell>
          <cell r="C7363">
            <v>338.05900000000003</v>
          </cell>
          <cell r="D7363">
            <v>313.33999999999997</v>
          </cell>
          <cell r="E7363">
            <v>0</v>
          </cell>
        </row>
        <row r="7364">
          <cell r="A7364" t="str">
            <v>RA2-6V470ME3P#-T58</v>
          </cell>
          <cell r="B7364" t="str">
            <v>5x11</v>
          </cell>
          <cell r="C7364">
            <v>338.05900000000003</v>
          </cell>
          <cell r="D7364">
            <v>313.33999999999997</v>
          </cell>
          <cell r="E7364">
            <v>0</v>
          </cell>
        </row>
        <row r="7365">
          <cell r="A7365" t="str">
            <v>RJ3-10V221MF3#-T58</v>
          </cell>
          <cell r="B7365" t="str">
            <v>6.3x11</v>
          </cell>
          <cell r="C7365">
            <v>732.31100000000004</v>
          </cell>
          <cell r="D7365">
            <v>576.79100000000005</v>
          </cell>
          <cell r="E7365">
            <v>27</v>
          </cell>
        </row>
        <row r="7366">
          <cell r="A7366" t="str">
            <v>RJ4-16V221MF3#-T58</v>
          </cell>
          <cell r="B7366" t="str">
            <v>6.3x11</v>
          </cell>
          <cell r="C7366">
            <v>776.03599999999994</v>
          </cell>
          <cell r="D7366">
            <v>724.95799999999997</v>
          </cell>
          <cell r="E7366">
            <v>8</v>
          </cell>
        </row>
        <row r="7367">
          <cell r="A7367" t="str">
            <v>R2S-16V100MD1#-T58</v>
          </cell>
          <cell r="B7367" t="str">
            <v>4x7</v>
          </cell>
          <cell r="C7367">
            <v>316.26799999999997</v>
          </cell>
          <cell r="D7367">
            <v>278.19200000000001</v>
          </cell>
          <cell r="E7367">
            <v>2</v>
          </cell>
        </row>
        <row r="7368">
          <cell r="A7368" t="str">
            <v>RJJ-50V010ME3#</v>
          </cell>
          <cell r="B7368" t="str">
            <v>5x11.5</v>
          </cell>
          <cell r="C7368">
            <v>424.09199999999998</v>
          </cell>
          <cell r="D7368">
            <v>407.36599999999999</v>
          </cell>
          <cell r="E7368">
            <v>0</v>
          </cell>
        </row>
        <row r="7369">
          <cell r="A7369" t="str">
            <v>RJH-16V221MG3</v>
          </cell>
          <cell r="B7369" t="str">
            <v>8x12</v>
          </cell>
          <cell r="C7369">
            <v>969.77599999999995</v>
          </cell>
          <cell r="D7369">
            <v>903.57299999999998</v>
          </cell>
          <cell r="E7369">
            <v>0</v>
          </cell>
        </row>
        <row r="7370">
          <cell r="A7370" t="str">
            <v>RJ4-160V330M</v>
          </cell>
          <cell r="B7370" t="str">
            <v>10x20</v>
          </cell>
          <cell r="C7370">
            <v>2577.174</v>
          </cell>
          <cell r="D7370">
            <v>2273.154</v>
          </cell>
          <cell r="E7370">
            <v>0</v>
          </cell>
        </row>
        <row r="7371">
          <cell r="A7371" t="str">
            <v>RJ4-6V332MX</v>
          </cell>
          <cell r="B7371" t="str">
            <v>10x20</v>
          </cell>
          <cell r="C7371">
            <v>2268.9870000000001</v>
          </cell>
          <cell r="D7371">
            <v>1864.5070000000001</v>
          </cell>
          <cell r="E7371">
            <v>2</v>
          </cell>
        </row>
        <row r="7372">
          <cell r="A7372" t="str">
            <v>RJ3-25V101MF3#</v>
          </cell>
          <cell r="B7372" t="str">
            <v>6.3x11</v>
          </cell>
          <cell r="C7372">
            <v>701.09500000000003</v>
          </cell>
          <cell r="D7372">
            <v>560.553</v>
          </cell>
          <cell r="E7372">
            <v>0</v>
          </cell>
        </row>
        <row r="7373">
          <cell r="A7373" t="str">
            <v>RJ3-50V010ME3#</v>
          </cell>
          <cell r="B7373" t="str">
            <v>5x11</v>
          </cell>
          <cell r="C7373">
            <v>434.50799999999998</v>
          </cell>
          <cell r="D7373">
            <v>387.92200000000003</v>
          </cell>
          <cell r="E7373">
            <v>0</v>
          </cell>
        </row>
        <row r="7374">
          <cell r="A7374" t="str">
            <v>RJ3-16V470ME3#</v>
          </cell>
          <cell r="B7374" t="str">
            <v>5x11</v>
          </cell>
          <cell r="C7374">
            <v>434.50799999999998</v>
          </cell>
          <cell r="D7374">
            <v>387.92200000000003</v>
          </cell>
          <cell r="E7374">
            <v>0</v>
          </cell>
        </row>
        <row r="7375">
          <cell r="A7375" t="str">
            <v>RE3-16V221MF3#</v>
          </cell>
          <cell r="B7375" t="str">
            <v>6.3x11</v>
          </cell>
          <cell r="C7375">
            <v>645.78</v>
          </cell>
          <cell r="D7375">
            <v>515.44299999999998</v>
          </cell>
          <cell r="E7375">
            <v>0</v>
          </cell>
        </row>
        <row r="7376">
          <cell r="A7376" t="str">
            <v>RE2-16V101MF3#</v>
          </cell>
          <cell r="B7376" t="str">
            <v>6.3x11</v>
          </cell>
          <cell r="C7376">
            <v>677.15700000000004</v>
          </cell>
          <cell r="D7376">
            <v>605.69899999999996</v>
          </cell>
          <cell r="E7376">
            <v>0</v>
          </cell>
        </row>
        <row r="7377">
          <cell r="A7377" t="str">
            <v>RE2-100V2R2ME3#</v>
          </cell>
          <cell r="B7377" t="str">
            <v>5x11</v>
          </cell>
          <cell r="C7377">
            <v>321.51</v>
          </cell>
          <cell r="D7377">
            <v>304.39400000000001</v>
          </cell>
          <cell r="E7377">
            <v>0</v>
          </cell>
        </row>
        <row r="7378">
          <cell r="A7378" t="str">
            <v>RE2-16V470ME3#</v>
          </cell>
          <cell r="B7378" t="str">
            <v>5x11</v>
          </cell>
          <cell r="C7378">
            <v>321.51</v>
          </cell>
          <cell r="D7378">
            <v>304.39400000000001</v>
          </cell>
          <cell r="E7378">
            <v>0</v>
          </cell>
        </row>
        <row r="7379">
          <cell r="A7379" t="str">
            <v>R2S-25V4R7MD1#-T58</v>
          </cell>
          <cell r="B7379" t="str">
            <v>4x7</v>
          </cell>
          <cell r="C7379">
            <v>316.26799999999997</v>
          </cell>
          <cell r="D7379">
            <v>278.19200000000001</v>
          </cell>
          <cell r="E7379">
            <v>0</v>
          </cell>
        </row>
        <row r="7380">
          <cell r="A7380" t="str">
            <v>R2S-50V3R3MD1#-T58</v>
          </cell>
          <cell r="B7380" t="str">
            <v>4x7</v>
          </cell>
          <cell r="C7380">
            <v>316.26799999999997</v>
          </cell>
          <cell r="D7380">
            <v>278.19200000000001</v>
          </cell>
          <cell r="E7380">
            <v>0</v>
          </cell>
        </row>
        <row r="7381">
          <cell r="A7381" t="str">
            <v>RA2-10V330ME3P#-T58</v>
          </cell>
          <cell r="B7381" t="str">
            <v>5x11</v>
          </cell>
          <cell r="C7381">
            <v>338.05900000000003</v>
          </cell>
          <cell r="D7381">
            <v>313.33999999999997</v>
          </cell>
          <cell r="E7381">
            <v>2</v>
          </cell>
        </row>
        <row r="7382">
          <cell r="A7382" t="str">
            <v>RA2-16V102MH5P#-S1</v>
          </cell>
          <cell r="B7382" t="str">
            <v>10x20</v>
          </cell>
          <cell r="C7382">
            <v>2073.2800000000002</v>
          </cell>
          <cell r="D7382">
            <v>1763.204</v>
          </cell>
          <cell r="E7382">
            <v>0</v>
          </cell>
        </row>
        <row r="7383">
          <cell r="A7383" t="str">
            <v>RA2-25V220ME3P#-T58</v>
          </cell>
          <cell r="B7383" t="str">
            <v>5x11</v>
          </cell>
          <cell r="C7383">
            <v>338.05900000000003</v>
          </cell>
          <cell r="D7383">
            <v>313.33999999999997</v>
          </cell>
          <cell r="E7383">
            <v>0</v>
          </cell>
        </row>
        <row r="7384">
          <cell r="A7384" t="str">
            <v>RJ3-10V470ME3#-T58</v>
          </cell>
          <cell r="B7384" t="str">
            <v>5x11</v>
          </cell>
          <cell r="C7384">
            <v>442.017</v>
          </cell>
          <cell r="D7384">
            <v>392.69799999999998</v>
          </cell>
          <cell r="E7384">
            <v>4</v>
          </cell>
        </row>
        <row r="7385">
          <cell r="A7385" t="str">
            <v>RJ3-35V470MF3#-T58</v>
          </cell>
          <cell r="B7385" t="str">
            <v>6.3x11</v>
          </cell>
          <cell r="C7385">
            <v>732.31100000000004</v>
          </cell>
          <cell r="D7385">
            <v>576.79100000000005</v>
          </cell>
          <cell r="E7385">
            <v>0</v>
          </cell>
        </row>
        <row r="7386">
          <cell r="A7386" t="str">
            <v>RE3-35V100M-T36</v>
          </cell>
          <cell r="B7386" t="str">
            <v>5x11</v>
          </cell>
          <cell r="C7386">
            <v>373.86</v>
          </cell>
          <cell r="D7386">
            <v>336.51499999999999</v>
          </cell>
          <cell r="E7386">
            <v>0</v>
          </cell>
        </row>
        <row r="7387">
          <cell r="A7387" t="str">
            <v>RLB-63V470MH4</v>
          </cell>
          <cell r="B7387" t="str">
            <v>10x16</v>
          </cell>
          <cell r="C7387">
            <v>1363.51</v>
          </cell>
          <cell r="D7387">
            <v>1287.1869999999999</v>
          </cell>
          <cell r="E7387">
            <v>0</v>
          </cell>
        </row>
        <row r="7388">
          <cell r="A7388" t="str">
            <v>RLB-25V101KGZ</v>
          </cell>
          <cell r="B7388" t="str">
            <v>10x16</v>
          </cell>
          <cell r="C7388">
            <v>1363.51</v>
          </cell>
          <cell r="D7388">
            <v>1287.1869999999999</v>
          </cell>
          <cell r="E7388">
            <v>0</v>
          </cell>
        </row>
        <row r="7389">
          <cell r="A7389" t="str">
            <v>RLB-50V220KGZ</v>
          </cell>
          <cell r="B7389" t="str">
            <v>10x12.5</v>
          </cell>
          <cell r="C7389">
            <v>1363.51</v>
          </cell>
          <cell r="D7389">
            <v>1045.568</v>
          </cell>
          <cell r="E7389">
            <v>0</v>
          </cell>
        </row>
        <row r="7390">
          <cell r="A7390" t="str">
            <v>R2S-16V470MF1#-T58</v>
          </cell>
          <cell r="B7390" t="str">
            <v>6.3x7</v>
          </cell>
          <cell r="C7390">
            <v>400.05399999999997</v>
          </cell>
          <cell r="D7390">
            <v>361.19</v>
          </cell>
          <cell r="E7390">
            <v>0</v>
          </cell>
        </row>
        <row r="7391">
          <cell r="A7391" t="str">
            <v>R2S-50VR47MD1#-T58</v>
          </cell>
          <cell r="B7391" t="str">
            <v>4x7</v>
          </cell>
          <cell r="C7391">
            <v>316.26799999999997</v>
          </cell>
          <cell r="D7391">
            <v>278.19200000000001</v>
          </cell>
          <cell r="E7391">
            <v>0</v>
          </cell>
        </row>
        <row r="7392">
          <cell r="A7392" t="str">
            <v>R2S-50V2R2MD1#-T58</v>
          </cell>
          <cell r="B7392" t="str">
            <v>4x7</v>
          </cell>
          <cell r="C7392">
            <v>316.26799999999997</v>
          </cell>
          <cell r="D7392">
            <v>278.19200000000001</v>
          </cell>
          <cell r="E7392">
            <v>12</v>
          </cell>
        </row>
        <row r="7393">
          <cell r="A7393" t="str">
            <v>RA2-6V331MF3P#-T58</v>
          </cell>
          <cell r="B7393" t="str">
            <v>6.3x11</v>
          </cell>
          <cell r="C7393">
            <v>693.86800000000005</v>
          </cell>
          <cell r="D7393">
            <v>312.39600000000002</v>
          </cell>
          <cell r="E7393">
            <v>0</v>
          </cell>
        </row>
        <row r="7394">
          <cell r="A7394" t="str">
            <v>RA2-16V221MG3P#</v>
          </cell>
          <cell r="B7394" t="str">
            <v>8x11.5</v>
          </cell>
          <cell r="C7394">
            <v>835.03499999999997</v>
          </cell>
          <cell r="D7394">
            <v>673.39400000000001</v>
          </cell>
          <cell r="E7394">
            <v>0</v>
          </cell>
        </row>
        <row r="7395">
          <cell r="A7395" t="str">
            <v>RE3-50V332M-T50</v>
          </cell>
          <cell r="B7395" t="str">
            <v>18x35.5</v>
          </cell>
          <cell r="C7395">
            <v>10924.562</v>
          </cell>
          <cell r="D7395">
            <v>11226.412</v>
          </cell>
          <cell r="E7395">
            <v>0.75</v>
          </cell>
        </row>
        <row r="7396">
          <cell r="A7396" t="str">
            <v>RJB-100V100MF3</v>
          </cell>
          <cell r="B7396" t="str">
            <v>6.3x11.5</v>
          </cell>
          <cell r="C7396">
            <v>704.702</v>
          </cell>
          <cell r="D7396">
            <v>592.99599999999998</v>
          </cell>
          <cell r="E7396">
            <v>0</v>
          </cell>
        </row>
        <row r="7397">
          <cell r="A7397" t="str">
            <v>RJ3-160V4R7M-S1</v>
          </cell>
          <cell r="B7397" t="str">
            <v>8x11.5</v>
          </cell>
          <cell r="C7397">
            <v>842.16399999999999</v>
          </cell>
          <cell r="D7397">
            <v>754.94200000000001</v>
          </cell>
          <cell r="E7397">
            <v>0</v>
          </cell>
        </row>
        <row r="7398">
          <cell r="A7398" t="str">
            <v>RJJ-16V181MF4E-T2</v>
          </cell>
          <cell r="B7398" t="str">
            <v>6.3x15</v>
          </cell>
          <cell r="C7398">
            <v>861.34400000000005</v>
          </cell>
          <cell r="D7398">
            <v>732.55700000000002</v>
          </cell>
          <cell r="E7398">
            <v>2</v>
          </cell>
        </row>
        <row r="7399">
          <cell r="A7399" t="str">
            <v>RA2-50VR33ME3P#-T58</v>
          </cell>
          <cell r="B7399" t="str">
            <v>5x11</v>
          </cell>
          <cell r="C7399">
            <v>338.05900000000003</v>
          </cell>
          <cell r="D7399">
            <v>313.33999999999997</v>
          </cell>
          <cell r="E7399">
            <v>2</v>
          </cell>
        </row>
        <row r="7400">
          <cell r="A7400" t="str">
            <v>RJ3-16V101MF3C#-T32</v>
          </cell>
          <cell r="B7400" t="str">
            <v>6.3x11</v>
          </cell>
          <cell r="C7400">
            <v>732.31100000000004</v>
          </cell>
          <cell r="D7400">
            <v>576.79100000000005</v>
          </cell>
          <cell r="E7400">
            <v>0</v>
          </cell>
        </row>
        <row r="7401">
          <cell r="A7401" t="str">
            <v>RJ3-6V331MF3C#-T32</v>
          </cell>
          <cell r="B7401" t="str">
            <v>6.3x11</v>
          </cell>
          <cell r="C7401">
            <v>732.31100000000004</v>
          </cell>
          <cell r="D7401">
            <v>576.79100000000005</v>
          </cell>
          <cell r="E7401">
            <v>2</v>
          </cell>
        </row>
        <row r="7402">
          <cell r="A7402" t="str">
            <v>RJ4-25V222MJ4#</v>
          </cell>
          <cell r="B7402" t="str">
            <v>16x16</v>
          </cell>
          <cell r="C7402">
            <v>7314.4110000000001</v>
          </cell>
          <cell r="D7402">
            <v>4175.0159999999996</v>
          </cell>
          <cell r="E7402">
            <v>0</v>
          </cell>
        </row>
        <row r="7403">
          <cell r="A7403" t="str">
            <v>RJ3-25V331MH3C#-T2</v>
          </cell>
          <cell r="B7403" t="str">
            <v>10x12.5</v>
          </cell>
          <cell r="C7403">
            <v>1945.7909999999999</v>
          </cell>
          <cell r="D7403">
            <v>1550.32</v>
          </cell>
          <cell r="E7403">
            <v>0</v>
          </cell>
        </row>
        <row r="7404">
          <cell r="A7404" t="str">
            <v>RA2-50VR22ME3P#-T58</v>
          </cell>
          <cell r="B7404" t="str">
            <v>5x11</v>
          </cell>
          <cell r="C7404">
            <v>338.05900000000003</v>
          </cell>
          <cell r="D7404">
            <v>313.33999999999997</v>
          </cell>
          <cell r="E7404">
            <v>0</v>
          </cell>
        </row>
        <row r="7405">
          <cell r="A7405" t="str">
            <v>RJ3-50V100ME3C#-T58</v>
          </cell>
          <cell r="B7405" t="str">
            <v>5x11</v>
          </cell>
          <cell r="C7405">
            <v>442.017</v>
          </cell>
          <cell r="D7405">
            <v>392.69799999999998</v>
          </cell>
          <cell r="E7405">
            <v>2</v>
          </cell>
        </row>
        <row r="7406">
          <cell r="A7406" t="str">
            <v>RJ3-6V331MF3C#-T58</v>
          </cell>
          <cell r="B7406" t="str">
            <v>6.3x11</v>
          </cell>
          <cell r="C7406">
            <v>732.31100000000004</v>
          </cell>
          <cell r="D7406">
            <v>576.79100000000005</v>
          </cell>
          <cell r="E7406">
            <v>0</v>
          </cell>
        </row>
        <row r="7407">
          <cell r="A7407" t="str">
            <v>RJ3-16V101MF3C#-T58</v>
          </cell>
          <cell r="B7407" t="str">
            <v>6.3x11</v>
          </cell>
          <cell r="C7407">
            <v>732.31100000000004</v>
          </cell>
          <cell r="D7407">
            <v>576.79100000000005</v>
          </cell>
          <cell r="E7407">
            <v>0</v>
          </cell>
        </row>
        <row r="7408">
          <cell r="A7408" t="str">
            <v>RJ4-16V392MI7#P-S1</v>
          </cell>
          <cell r="B7408" t="str">
            <v>12.5x30</v>
          </cell>
          <cell r="C7408">
            <v>5802.366</v>
          </cell>
          <cell r="D7408">
            <v>5736.16</v>
          </cell>
          <cell r="E7408">
            <v>0</v>
          </cell>
        </row>
        <row r="7409">
          <cell r="A7409" t="str">
            <v>R3S-10V101MF0#-T58</v>
          </cell>
          <cell r="B7409" t="str">
            <v>6.3x5</v>
          </cell>
          <cell r="C7409">
            <v>406.07499999999999</v>
          </cell>
          <cell r="D7409">
            <v>336.93200000000002</v>
          </cell>
          <cell r="E7409">
            <v>0</v>
          </cell>
        </row>
        <row r="7410">
          <cell r="A7410" t="str">
            <v>RJ4-16V392MI7#P-F</v>
          </cell>
          <cell r="B7410" t="str">
            <v>12.5x30</v>
          </cell>
          <cell r="C7410">
            <v>5802.366</v>
          </cell>
          <cell r="D7410">
            <v>5736.16</v>
          </cell>
          <cell r="E7410">
            <v>0</v>
          </cell>
        </row>
        <row r="7411">
          <cell r="A7411" t="str">
            <v>RJ3-10V471MG3C#-T2</v>
          </cell>
          <cell r="B7411" t="str">
            <v>8x11.5</v>
          </cell>
          <cell r="C7411">
            <v>1061.18</v>
          </cell>
          <cell r="D7411">
            <v>920.904</v>
          </cell>
          <cell r="E7411">
            <v>0</v>
          </cell>
        </row>
        <row r="7412">
          <cell r="A7412" t="str">
            <v>RC2-6V101ME1#-T36</v>
          </cell>
          <cell r="B7412" t="str">
            <v>5x7</v>
          </cell>
          <cell r="C7412">
            <v>336.35</v>
          </cell>
          <cell r="D7412">
            <v>311.71800000000002</v>
          </cell>
          <cell r="E7412">
            <v>12</v>
          </cell>
        </row>
        <row r="7413">
          <cell r="A7413" t="str">
            <v>RJF-50V100</v>
          </cell>
          <cell r="B7413" t="str">
            <v>5x7</v>
          </cell>
          <cell r="C7413">
            <v>327.29199999999997</v>
          </cell>
          <cell r="D7413">
            <v>0</v>
          </cell>
          <cell r="E7413">
            <v>0</v>
          </cell>
        </row>
        <row r="7414">
          <cell r="A7414" t="str">
            <v>RJF-35V180</v>
          </cell>
          <cell r="B7414" t="str">
            <v>5x7</v>
          </cell>
          <cell r="C7414">
            <v>327.29199999999997</v>
          </cell>
          <cell r="D7414">
            <v>0</v>
          </cell>
          <cell r="E7414">
            <v>0</v>
          </cell>
        </row>
        <row r="7415">
          <cell r="A7415" t="str">
            <v>RJF-50V4R7</v>
          </cell>
          <cell r="B7415" t="str">
            <v>5x5</v>
          </cell>
          <cell r="C7415">
            <v>335.59699999999998</v>
          </cell>
          <cell r="D7415">
            <v>0</v>
          </cell>
          <cell r="E7415">
            <v>0</v>
          </cell>
        </row>
        <row r="7416">
          <cell r="A7416" t="str">
            <v>RJF-35V100</v>
          </cell>
          <cell r="B7416" t="str">
            <v>5x5</v>
          </cell>
          <cell r="C7416">
            <v>335.59699999999998</v>
          </cell>
          <cell r="D7416">
            <v>0</v>
          </cell>
          <cell r="E7416">
            <v>0</v>
          </cell>
        </row>
        <row r="7417">
          <cell r="A7417" t="str">
            <v>RJ3-6V472MBX</v>
          </cell>
          <cell r="B7417" t="str">
            <v>16x25</v>
          </cell>
          <cell r="C7417">
            <v>7029.8980000000001</v>
          </cell>
          <cell r="D7417">
            <v>6797.7830000000004</v>
          </cell>
          <cell r="E7417">
            <v>0</v>
          </cell>
        </row>
        <row r="7418">
          <cell r="A7418" t="str">
            <v>R2S-16V101MF1#-T32</v>
          </cell>
          <cell r="B7418" t="str">
            <v>6.3x7</v>
          </cell>
          <cell r="C7418">
            <v>400.05399999999997</v>
          </cell>
          <cell r="D7418">
            <v>361.19</v>
          </cell>
          <cell r="E7418">
            <v>0</v>
          </cell>
        </row>
        <row r="7419">
          <cell r="A7419" t="str">
            <v>RO-16V222MI6P2-S1</v>
          </cell>
          <cell r="B7419" t="str">
            <v>12.5x25</v>
          </cell>
          <cell r="C7419">
            <v>3361.7939999999999</v>
          </cell>
          <cell r="D7419">
            <v>3198.2139999999999</v>
          </cell>
          <cell r="E7419">
            <v>0</v>
          </cell>
        </row>
        <row r="7420">
          <cell r="A7420" t="str">
            <v>RO-25V332MJ7P2-S1</v>
          </cell>
          <cell r="B7420" t="str">
            <v>16x31.5</v>
          </cell>
          <cell r="C7420">
            <v>6146.7830000000004</v>
          </cell>
          <cell r="D7420">
            <v>6035.7690000000002</v>
          </cell>
          <cell r="E7420">
            <v>0</v>
          </cell>
        </row>
        <row r="7421">
          <cell r="A7421" t="str">
            <v>RJF-50V560MF3</v>
          </cell>
          <cell r="B7421" t="str">
            <v>6.3x11.5</v>
          </cell>
          <cell r="C7421">
            <v>694.85</v>
          </cell>
          <cell r="D7421">
            <v>555.14200000000005</v>
          </cell>
          <cell r="E7421">
            <v>0</v>
          </cell>
        </row>
        <row r="7422">
          <cell r="A7422" t="str">
            <v>RC2-6V331M-T8</v>
          </cell>
          <cell r="B7422" t="str">
            <v>8x7</v>
          </cell>
          <cell r="C7422">
            <v>512.255</v>
          </cell>
          <cell r="D7422">
            <v>488.76600000000002</v>
          </cell>
          <cell r="E7422">
            <v>0</v>
          </cell>
        </row>
        <row r="7423">
          <cell r="A7423" t="str">
            <v>RLB-35V100MAGZ-T58</v>
          </cell>
          <cell r="B7423" t="str">
            <v>6.3x11</v>
          </cell>
          <cell r="C7423">
            <v>608.40899999999999</v>
          </cell>
          <cell r="D7423">
            <v>491.85500000000002</v>
          </cell>
          <cell r="E7423">
            <v>0</v>
          </cell>
        </row>
        <row r="7424">
          <cell r="A7424" t="str">
            <v>R2S-10V330ME1#-T72</v>
          </cell>
          <cell r="B7424" t="str">
            <v>5x7</v>
          </cell>
          <cell r="C7424">
            <v>336.35</v>
          </cell>
          <cell r="D7424">
            <v>311.71800000000002</v>
          </cell>
          <cell r="E7424">
            <v>0</v>
          </cell>
        </row>
        <row r="7425">
          <cell r="A7425" t="str">
            <v>RJF-50V560MF3#</v>
          </cell>
          <cell r="B7425" t="str">
            <v>6.3x11.5</v>
          </cell>
          <cell r="C7425">
            <v>694.85</v>
          </cell>
          <cell r="D7425">
            <v>555.14200000000005</v>
          </cell>
          <cell r="E7425">
            <v>0</v>
          </cell>
        </row>
        <row r="7426">
          <cell r="A7426" t="str">
            <v>RA2-16V472MJ6P-S1</v>
          </cell>
          <cell r="B7426" t="str">
            <v>16x25</v>
          </cell>
          <cell r="C7426">
            <v>4661.848</v>
          </cell>
          <cell r="D7426">
            <v>4492.8459999999995</v>
          </cell>
          <cell r="E7426">
            <v>0</v>
          </cell>
        </row>
        <row r="7427">
          <cell r="A7427" t="str">
            <v>RJF-10V152MH6#</v>
          </cell>
          <cell r="B7427" t="str">
            <v>10x25</v>
          </cell>
          <cell r="C7427">
            <v>2483.6979999999999</v>
          </cell>
          <cell r="D7427">
            <v>0</v>
          </cell>
          <cell r="E7427">
            <v>14</v>
          </cell>
        </row>
        <row r="7428">
          <cell r="A7428" t="str">
            <v>RJJ-25V472MGK9E</v>
          </cell>
          <cell r="B7428" t="str">
            <v>18x40</v>
          </cell>
          <cell r="C7428">
            <v>14856.066000000001</v>
          </cell>
          <cell r="D7428">
            <v>15693.144</v>
          </cell>
          <cell r="E7428">
            <v>0</v>
          </cell>
        </row>
        <row r="7429">
          <cell r="A7429" t="str">
            <v>RB3-16V100ME0#-T2</v>
          </cell>
          <cell r="B7429" t="str">
            <v>5x5</v>
          </cell>
          <cell r="C7429">
            <v>382.64699999999999</v>
          </cell>
          <cell r="D7429">
            <v>295.52699999999999</v>
          </cell>
          <cell r="E7429">
            <v>2</v>
          </cell>
        </row>
        <row r="7430">
          <cell r="A7430" t="str">
            <v>R2S-25V4R7MD1#-T32</v>
          </cell>
          <cell r="B7430" t="str">
            <v>4x7</v>
          </cell>
          <cell r="C7430">
            <v>316.26799999999997</v>
          </cell>
          <cell r="D7430">
            <v>278.19200000000001</v>
          </cell>
          <cell r="E7430">
            <v>0</v>
          </cell>
        </row>
        <row r="7431">
          <cell r="A7431" t="str">
            <v>RJF-16V471MG4#</v>
          </cell>
          <cell r="B7431" t="str">
            <v>8x15</v>
          </cell>
          <cell r="C7431">
            <v>1168.2470000000001</v>
          </cell>
          <cell r="D7431">
            <v>964.43200000000002</v>
          </cell>
          <cell r="E7431">
            <v>74</v>
          </cell>
        </row>
        <row r="7432">
          <cell r="A7432" t="str">
            <v>RE3-16V100ME3#</v>
          </cell>
          <cell r="B7432" t="str">
            <v>5x11</v>
          </cell>
          <cell r="C7432">
            <v>353.404</v>
          </cell>
          <cell r="D7432">
            <v>327.89299999999997</v>
          </cell>
          <cell r="E7432">
            <v>0</v>
          </cell>
        </row>
        <row r="7433">
          <cell r="A7433" t="str">
            <v>RE3-25V221MG3#</v>
          </cell>
          <cell r="B7433" t="str">
            <v>8x11.5</v>
          </cell>
          <cell r="C7433">
            <v>890.42899999999997</v>
          </cell>
          <cell r="D7433">
            <v>734.048</v>
          </cell>
          <cell r="E7433">
            <v>0</v>
          </cell>
        </row>
        <row r="7434">
          <cell r="A7434" t="str">
            <v>RJF-16V331MG3-T2</v>
          </cell>
          <cell r="B7434" t="str">
            <v>8x12</v>
          </cell>
          <cell r="C7434">
            <v>987.35699999999997</v>
          </cell>
          <cell r="D7434">
            <v>852.08600000000001</v>
          </cell>
          <cell r="E7434">
            <v>2</v>
          </cell>
        </row>
        <row r="7435">
          <cell r="A7435" t="str">
            <v>RE3-35V330ME3#-T2</v>
          </cell>
          <cell r="B7435" t="str">
            <v>5x11</v>
          </cell>
          <cell r="C7435">
            <v>373.86</v>
          </cell>
          <cell r="D7435">
            <v>336.51499999999999</v>
          </cell>
          <cell r="E7435">
            <v>0</v>
          </cell>
        </row>
        <row r="7436">
          <cell r="A7436" t="str">
            <v>RA2-100V2R2E3EP#-T58</v>
          </cell>
          <cell r="B7436" t="str">
            <v>5x11</v>
          </cell>
          <cell r="C7436">
            <v>338.05900000000003</v>
          </cell>
          <cell r="D7436">
            <v>313.33999999999997</v>
          </cell>
          <cell r="E7436">
            <v>0</v>
          </cell>
        </row>
        <row r="7437">
          <cell r="A7437" t="str">
            <v>RA2-25V470ME3P#-T58</v>
          </cell>
          <cell r="B7437" t="str">
            <v>5x11</v>
          </cell>
          <cell r="C7437">
            <v>338.05900000000003</v>
          </cell>
          <cell r="D7437">
            <v>313.33999999999997</v>
          </cell>
          <cell r="E7437">
            <v>2</v>
          </cell>
        </row>
        <row r="7438">
          <cell r="A7438" t="str">
            <v>RA2-25V101MF3P#-T58</v>
          </cell>
          <cell r="B7438" t="str">
            <v>6.3x11</v>
          </cell>
          <cell r="C7438">
            <v>693.86800000000005</v>
          </cell>
          <cell r="D7438">
            <v>312.39600000000002</v>
          </cell>
          <cell r="E7438">
            <v>0</v>
          </cell>
        </row>
        <row r="7439">
          <cell r="A7439" t="str">
            <v>RA2-25V330ME3P#-T58</v>
          </cell>
          <cell r="B7439" t="str">
            <v>5x11</v>
          </cell>
          <cell r="C7439">
            <v>338.05900000000003</v>
          </cell>
          <cell r="D7439">
            <v>313.33999999999997</v>
          </cell>
          <cell r="E7439">
            <v>4</v>
          </cell>
        </row>
        <row r="7440">
          <cell r="A7440" t="str">
            <v>RJ4-25V331MSX</v>
          </cell>
          <cell r="B7440" t="str">
            <v>8x11.5</v>
          </cell>
          <cell r="C7440">
            <v>1065.741</v>
          </cell>
          <cell r="D7440">
            <v>923.34900000000005</v>
          </cell>
          <cell r="E7440">
            <v>0</v>
          </cell>
        </row>
        <row r="7441">
          <cell r="A7441" t="str">
            <v>RC2-35V330MF1#-T2</v>
          </cell>
          <cell r="B7441" t="str">
            <v>6.3x7</v>
          </cell>
          <cell r="C7441">
            <v>400.05399999999997</v>
          </cell>
          <cell r="D7441">
            <v>361.19</v>
          </cell>
          <cell r="E7441">
            <v>0</v>
          </cell>
        </row>
        <row r="7442">
          <cell r="A7442" t="str">
            <v>RBD-16V100ME3E#-T58</v>
          </cell>
          <cell r="B7442" t="str">
            <v>5x11</v>
          </cell>
          <cell r="C7442">
            <v>414.86399999999998</v>
          </cell>
          <cell r="D7442">
            <v>387.03100000000001</v>
          </cell>
          <cell r="E7442">
            <v>0</v>
          </cell>
        </row>
        <row r="7443">
          <cell r="A7443" t="str">
            <v>RJ4-63V331MX-T2</v>
          </cell>
          <cell r="B7443" t="str">
            <v>10x20</v>
          </cell>
          <cell r="C7443">
            <v>2293.4789999999998</v>
          </cell>
          <cell r="D7443">
            <v>1901.1969999999999</v>
          </cell>
          <cell r="E7443">
            <v>1</v>
          </cell>
        </row>
        <row r="7444">
          <cell r="A7444" t="str">
            <v>RJ4-16V472MX-F</v>
          </cell>
          <cell r="B7444" t="str">
            <v>16x25</v>
          </cell>
          <cell r="C7444">
            <v>7397.6670000000004</v>
          </cell>
          <cell r="D7444">
            <v>7367.8320000000003</v>
          </cell>
          <cell r="E7444">
            <v>0</v>
          </cell>
        </row>
        <row r="7445">
          <cell r="A7445" t="str">
            <v>RB3-50VR33MD0#-T58</v>
          </cell>
          <cell r="B7445" t="str">
            <v>4x5</v>
          </cell>
          <cell r="C7445">
            <v>338.62799999999999</v>
          </cell>
          <cell r="D7445">
            <v>274.27100000000002</v>
          </cell>
          <cell r="E7445">
            <v>0</v>
          </cell>
        </row>
        <row r="7446">
          <cell r="A7446" t="str">
            <v>R2S-50VR10MD1#-T58</v>
          </cell>
          <cell r="B7446" t="str">
            <v>4x7</v>
          </cell>
          <cell r="C7446">
            <v>316.26799999999997</v>
          </cell>
          <cell r="D7446">
            <v>278.19200000000001</v>
          </cell>
          <cell r="E7446">
            <v>0</v>
          </cell>
        </row>
        <row r="7447">
          <cell r="A7447" t="str">
            <v>R2S-50VR33MD1#-T58</v>
          </cell>
          <cell r="B7447" t="str">
            <v>4x7</v>
          </cell>
          <cell r="C7447">
            <v>316.26799999999997</v>
          </cell>
          <cell r="D7447">
            <v>278.19200000000001</v>
          </cell>
          <cell r="E7447">
            <v>2</v>
          </cell>
        </row>
        <row r="7448">
          <cell r="A7448" t="str">
            <v>RJH-16V392MJ6#</v>
          </cell>
          <cell r="B7448" t="str">
            <v>16x25</v>
          </cell>
          <cell r="C7448">
            <v>6008.4390000000003</v>
          </cell>
          <cell r="D7448">
            <v>5687.4970000000003</v>
          </cell>
          <cell r="E7448">
            <v>3.5</v>
          </cell>
        </row>
        <row r="7449">
          <cell r="A7449" t="str">
            <v>R2A-6V331MP-T2</v>
          </cell>
          <cell r="B7449" t="str">
            <v>8x7</v>
          </cell>
          <cell r="C7449">
            <v>512.255</v>
          </cell>
          <cell r="D7449">
            <v>488.76600000000002</v>
          </cell>
          <cell r="E7449">
            <v>0</v>
          </cell>
        </row>
        <row r="7450">
          <cell r="A7450" t="str">
            <v>RBD-25V100ME3E#-T58</v>
          </cell>
          <cell r="B7450" t="str">
            <v>5x11</v>
          </cell>
          <cell r="C7450">
            <v>414.86399999999998</v>
          </cell>
          <cell r="D7450">
            <v>387.03100000000001</v>
          </cell>
          <cell r="E7450">
            <v>0</v>
          </cell>
        </row>
        <row r="7451">
          <cell r="A7451" t="str">
            <v>RBD-50V2R2ME3E#-T58</v>
          </cell>
          <cell r="B7451" t="str">
            <v>5x11</v>
          </cell>
          <cell r="C7451">
            <v>414.86399999999998</v>
          </cell>
          <cell r="D7451">
            <v>387.03100000000001</v>
          </cell>
          <cell r="E7451">
            <v>2</v>
          </cell>
        </row>
        <row r="7452">
          <cell r="A7452" t="str">
            <v>RJ3-6V101MBX-T58</v>
          </cell>
          <cell r="B7452" t="str">
            <v>5x11</v>
          </cell>
          <cell r="C7452">
            <v>442.017</v>
          </cell>
          <cell r="D7452">
            <v>392.69799999999998</v>
          </cell>
          <cell r="E7452">
            <v>0</v>
          </cell>
        </row>
        <row r="7453">
          <cell r="A7453" t="str">
            <v>RBD-50V3R3ME3E#-T58</v>
          </cell>
          <cell r="B7453" t="str">
            <v>5x11</v>
          </cell>
          <cell r="C7453">
            <v>414.86399999999998</v>
          </cell>
          <cell r="D7453">
            <v>387.03100000000001</v>
          </cell>
          <cell r="E7453">
            <v>4</v>
          </cell>
        </row>
        <row r="7454">
          <cell r="A7454" t="str">
            <v>RA3-16V221MF3E#1-T58</v>
          </cell>
          <cell r="B7454" t="str">
            <v>6.3x11</v>
          </cell>
          <cell r="C7454">
            <v>676.75199999999995</v>
          </cell>
          <cell r="D7454">
            <v>526.154</v>
          </cell>
          <cell r="E7454">
            <v>2</v>
          </cell>
        </row>
        <row r="7455">
          <cell r="A7455" t="str">
            <v>RJJ-50V330ME3#-T58</v>
          </cell>
          <cell r="B7455" t="str">
            <v>5x11.5</v>
          </cell>
          <cell r="C7455">
            <v>472.54199999999997</v>
          </cell>
          <cell r="D7455">
            <v>415.61599999999999</v>
          </cell>
          <cell r="E7455">
            <v>2</v>
          </cell>
        </row>
        <row r="7456">
          <cell r="A7456" t="str">
            <v>RBD-16V470MF3E#-T58</v>
          </cell>
          <cell r="B7456" t="str">
            <v>6.3x11</v>
          </cell>
          <cell r="C7456">
            <v>651.08600000000001</v>
          </cell>
          <cell r="D7456">
            <v>549.69799999999998</v>
          </cell>
          <cell r="E7456">
            <v>0</v>
          </cell>
        </row>
        <row r="7457">
          <cell r="A7457" t="str">
            <v>RJF-50V271MH5#</v>
          </cell>
          <cell r="B7457" t="str">
            <v>10x20</v>
          </cell>
          <cell r="C7457">
            <v>2483.6979999999999</v>
          </cell>
          <cell r="D7457">
            <v>2006.9849999999999</v>
          </cell>
          <cell r="E7457">
            <v>21</v>
          </cell>
        </row>
        <row r="7458">
          <cell r="A7458" t="str">
            <v>RBD-50VR22ME3E#-T58</v>
          </cell>
          <cell r="B7458" t="str">
            <v>5x11</v>
          </cell>
          <cell r="C7458">
            <v>414.86399999999998</v>
          </cell>
          <cell r="D7458">
            <v>387.03100000000001</v>
          </cell>
          <cell r="E7458">
            <v>2</v>
          </cell>
        </row>
        <row r="7459">
          <cell r="A7459" t="str">
            <v>RBD-50VR33ME3E#-T58</v>
          </cell>
          <cell r="B7459" t="str">
            <v>5x11</v>
          </cell>
          <cell r="C7459">
            <v>414.86399999999998</v>
          </cell>
          <cell r="D7459">
            <v>387.03100000000001</v>
          </cell>
          <cell r="E7459">
            <v>0</v>
          </cell>
        </row>
        <row r="7460">
          <cell r="A7460" t="str">
            <v>RBD-50VR47ME3E#-T58</v>
          </cell>
          <cell r="B7460" t="str">
            <v>5x11</v>
          </cell>
          <cell r="C7460">
            <v>414.86399999999998</v>
          </cell>
          <cell r="D7460">
            <v>387.03100000000001</v>
          </cell>
          <cell r="E7460">
            <v>0</v>
          </cell>
        </row>
        <row r="7461">
          <cell r="A7461" t="str">
            <v>RC2-35V470MG1#-T94</v>
          </cell>
          <cell r="B7461" t="str">
            <v>8x7</v>
          </cell>
          <cell r="C7461">
            <v>512.255</v>
          </cell>
          <cell r="D7461">
            <v>488.76600000000002</v>
          </cell>
          <cell r="E7461">
            <v>0</v>
          </cell>
        </row>
        <row r="7462">
          <cell r="A7462" t="str">
            <v>RJ4-25V331MX</v>
          </cell>
          <cell r="B7462" t="str">
            <v>10x12.5</v>
          </cell>
          <cell r="C7462">
            <v>1858.8889999999999</v>
          </cell>
          <cell r="D7462">
            <v>1482.0229999999999</v>
          </cell>
          <cell r="E7462">
            <v>0</v>
          </cell>
        </row>
        <row r="7463">
          <cell r="A7463" t="str">
            <v>RJ4-250V4R7MG3#-T2</v>
          </cell>
          <cell r="B7463" t="str">
            <v>8x11.5</v>
          </cell>
          <cell r="C7463">
            <v>855.47400000000005</v>
          </cell>
          <cell r="D7463">
            <v>758.63499999999999</v>
          </cell>
          <cell r="E7463">
            <v>0</v>
          </cell>
        </row>
        <row r="7464">
          <cell r="A7464" t="str">
            <v>RL2-35V220M</v>
          </cell>
          <cell r="B7464" t="str">
            <v>6.3x11</v>
          </cell>
          <cell r="C7464">
            <v>591.69799999999998</v>
          </cell>
          <cell r="D7464">
            <v>484.02699999999999</v>
          </cell>
          <cell r="E7464">
            <v>0</v>
          </cell>
        </row>
        <row r="7465">
          <cell r="A7465" t="str">
            <v>RJJ-50V821MGJ6E</v>
          </cell>
          <cell r="B7465" t="str">
            <v>16x25</v>
          </cell>
          <cell r="C7465">
            <v>6008.4390000000003</v>
          </cell>
          <cell r="D7465">
            <v>5687.4970000000003</v>
          </cell>
          <cell r="E7465">
            <v>0</v>
          </cell>
        </row>
        <row r="7466">
          <cell r="A7466" t="str">
            <v>RJH-10V122MH6</v>
          </cell>
          <cell r="B7466" t="str">
            <v>10x25</v>
          </cell>
          <cell r="C7466">
            <v>2988.0859999999998</v>
          </cell>
          <cell r="D7466">
            <v>2637.6179999999999</v>
          </cell>
          <cell r="E7466">
            <v>0</v>
          </cell>
        </row>
        <row r="7467">
          <cell r="A7467" t="str">
            <v>RJH-50V821MJ6G</v>
          </cell>
          <cell r="B7467" t="str">
            <v>16x25</v>
          </cell>
          <cell r="C7467">
            <v>6008.4390000000003</v>
          </cell>
          <cell r="D7467">
            <v>5687.4970000000003</v>
          </cell>
          <cell r="E7467">
            <v>0</v>
          </cell>
        </row>
        <row r="7468">
          <cell r="A7468" t="str">
            <v>RJJ-100V331MGJ7E-F</v>
          </cell>
          <cell r="B7468" t="str">
            <v>16x31.5</v>
          </cell>
          <cell r="C7468">
            <v>9906.3189999999995</v>
          </cell>
          <cell r="D7468">
            <v>10364.486999999999</v>
          </cell>
          <cell r="E7468">
            <v>1</v>
          </cell>
        </row>
        <row r="7469">
          <cell r="A7469" t="str">
            <v>RA2-50V471MI5P#</v>
          </cell>
          <cell r="B7469" t="str">
            <v>12.5x20</v>
          </cell>
          <cell r="C7469">
            <v>2700.0059999999999</v>
          </cell>
          <cell r="D7469">
            <v>2501.5700000000002</v>
          </cell>
          <cell r="E7469">
            <v>0</v>
          </cell>
        </row>
        <row r="7470">
          <cell r="A7470" t="str">
            <v>RJJ-50V471MGK4E</v>
          </cell>
          <cell r="B7470" t="str">
            <v>18x16</v>
          </cell>
          <cell r="C7470">
            <v>6321.5810000000001</v>
          </cell>
          <cell r="D7470">
            <v>6337.0839999999998</v>
          </cell>
          <cell r="E7470">
            <v>0.2</v>
          </cell>
        </row>
        <row r="7471">
          <cell r="A7471" t="str">
            <v>RJJ-100V101MI5#</v>
          </cell>
          <cell r="B7471" t="str">
            <v>12.5x20</v>
          </cell>
          <cell r="C7471">
            <v>3490.9630000000002</v>
          </cell>
          <cell r="D7471">
            <v>3146.9740000000002</v>
          </cell>
          <cell r="E7471">
            <v>0</v>
          </cell>
        </row>
        <row r="7472">
          <cell r="A7472" t="str">
            <v>RJF-6V102MH3</v>
          </cell>
          <cell r="B7472" t="str">
            <v>10x12.5</v>
          </cell>
          <cell r="C7472">
            <v>1753.1859999999999</v>
          </cell>
          <cell r="D7472">
            <v>1311.7639999999999</v>
          </cell>
          <cell r="E7472">
            <v>0</v>
          </cell>
        </row>
        <row r="7473">
          <cell r="A7473" t="str">
            <v>RJ4-50V100ME3#</v>
          </cell>
          <cell r="B7473" t="str">
            <v>5x11</v>
          </cell>
          <cell r="C7473">
            <v>465.85199999999998</v>
          </cell>
          <cell r="D7473">
            <v>435.262</v>
          </cell>
          <cell r="E7473">
            <v>0</v>
          </cell>
        </row>
        <row r="7474">
          <cell r="A7474" t="str">
            <v>RE3-50V102MI6#</v>
          </cell>
          <cell r="B7474" t="str">
            <v>12.5x25</v>
          </cell>
          <cell r="C7474">
            <v>3806.6170000000002</v>
          </cell>
          <cell r="D7474">
            <v>3584.9780000000001</v>
          </cell>
          <cell r="E7474">
            <v>0</v>
          </cell>
        </row>
        <row r="7475">
          <cell r="A7475" t="str">
            <v>RJB-50V331MH5</v>
          </cell>
          <cell r="B7475" t="str">
            <v>10x20</v>
          </cell>
          <cell r="C7475">
            <v>2456.12</v>
          </cell>
          <cell r="D7475">
            <v>2057.54</v>
          </cell>
          <cell r="E7475">
            <v>0</v>
          </cell>
        </row>
        <row r="7476">
          <cell r="A7476" t="str">
            <v>R3S-6V470MX</v>
          </cell>
          <cell r="B7476" t="str">
            <v>5x5</v>
          </cell>
          <cell r="C7476">
            <v>335.59699999999998</v>
          </cell>
          <cell r="D7476">
            <v>269.90499999999997</v>
          </cell>
          <cell r="E7476">
            <v>0</v>
          </cell>
        </row>
        <row r="7477">
          <cell r="A7477" t="str">
            <v>RJ4-100V330MX</v>
          </cell>
          <cell r="B7477" t="str">
            <v>8x11.5</v>
          </cell>
          <cell r="C7477">
            <v>1065.741</v>
          </cell>
          <cell r="D7477">
            <v>923.34900000000005</v>
          </cell>
          <cell r="E7477">
            <v>0</v>
          </cell>
        </row>
        <row r="7478">
          <cell r="A7478" t="str">
            <v>RJH-35V102MI7EZ-G9</v>
          </cell>
          <cell r="B7478" t="str">
            <v>12.5x30</v>
          </cell>
          <cell r="C7478">
            <v>5144.8689999999997</v>
          </cell>
          <cell r="D7478">
            <v>4893.09</v>
          </cell>
          <cell r="E7478">
            <v>0</v>
          </cell>
        </row>
        <row r="7479">
          <cell r="A7479" t="str">
            <v>RJ4-400V220M-T70</v>
          </cell>
          <cell r="B7479" t="str">
            <v>12.5x25</v>
          </cell>
          <cell r="C7479">
            <v>6187.0879999999997</v>
          </cell>
          <cell r="D7479">
            <v>6381.8639999999996</v>
          </cell>
          <cell r="E7479">
            <v>0</v>
          </cell>
        </row>
        <row r="7480">
          <cell r="A7480" t="str">
            <v>R2S-50V220MGZ3-T2</v>
          </cell>
          <cell r="B7480" t="str">
            <v>6.3x7</v>
          </cell>
          <cell r="C7480">
            <v>400.05399999999997</v>
          </cell>
          <cell r="D7480">
            <v>361.19</v>
          </cell>
          <cell r="E7480">
            <v>0</v>
          </cell>
        </row>
        <row r="7481">
          <cell r="A7481" t="str">
            <v>RJ4-63V101MX-T2</v>
          </cell>
          <cell r="B7481" t="str">
            <v>10x12.5</v>
          </cell>
          <cell r="C7481">
            <v>1886.316</v>
          </cell>
          <cell r="D7481">
            <v>1516.472</v>
          </cell>
          <cell r="E7481">
            <v>3</v>
          </cell>
        </row>
        <row r="7482">
          <cell r="A7482" t="str">
            <v>R2A-16V101MF1#-T2</v>
          </cell>
          <cell r="B7482" t="str">
            <v>6.3x7</v>
          </cell>
          <cell r="C7482">
            <v>400.05399999999997</v>
          </cell>
          <cell r="D7482">
            <v>361.19</v>
          </cell>
          <cell r="E7482">
            <v>0</v>
          </cell>
        </row>
        <row r="7483">
          <cell r="A7483" t="str">
            <v>R2A-16V470ME1#-T2</v>
          </cell>
          <cell r="B7483" t="str">
            <v>5x7</v>
          </cell>
          <cell r="C7483">
            <v>336.35</v>
          </cell>
          <cell r="D7483">
            <v>311.71800000000002</v>
          </cell>
          <cell r="E7483">
            <v>0</v>
          </cell>
        </row>
        <row r="7484">
          <cell r="A7484" t="str">
            <v>RE3-200V470M-S1</v>
          </cell>
          <cell r="B7484" t="str">
            <v>12.5x20</v>
          </cell>
          <cell r="C7484">
            <v>3605.2809999999999</v>
          </cell>
          <cell r="D7484">
            <v>3338.944</v>
          </cell>
          <cell r="E7484">
            <v>10</v>
          </cell>
        </row>
        <row r="7485">
          <cell r="A7485" t="str">
            <v>RJ4-50V470MF3#-T36</v>
          </cell>
          <cell r="B7485" t="str">
            <v>6.3x11</v>
          </cell>
          <cell r="C7485">
            <v>776.03599999999994</v>
          </cell>
          <cell r="D7485">
            <v>724.95799999999997</v>
          </cell>
          <cell r="E7485">
            <v>20</v>
          </cell>
        </row>
        <row r="7486">
          <cell r="A7486" t="str">
            <v>RE3-35V332MK6-T50</v>
          </cell>
          <cell r="B7486" t="str">
            <v>18x25</v>
          </cell>
          <cell r="C7486">
            <v>7262.692</v>
          </cell>
          <cell r="D7486">
            <v>7751.8549999999996</v>
          </cell>
          <cell r="E7486">
            <v>0</v>
          </cell>
        </row>
        <row r="7487">
          <cell r="A7487" t="str">
            <v>RJB-50V101MG3#-T20</v>
          </cell>
          <cell r="B7487" t="str">
            <v>8x12</v>
          </cell>
          <cell r="C7487">
            <v>991.79700000000003</v>
          </cell>
          <cell r="D7487">
            <v>910.87800000000004</v>
          </cell>
          <cell r="E7487">
            <v>0</v>
          </cell>
        </row>
        <row r="7488">
          <cell r="A7488" t="str">
            <v>RJ3-100V010ME3#-T10</v>
          </cell>
          <cell r="B7488" t="str">
            <v>5x11</v>
          </cell>
          <cell r="C7488">
            <v>442.017</v>
          </cell>
          <cell r="D7488">
            <v>392.69799999999998</v>
          </cell>
          <cell r="E7488">
            <v>0</v>
          </cell>
        </row>
        <row r="7489">
          <cell r="A7489" t="str">
            <v>RJB-35V102MI6#-T4</v>
          </cell>
          <cell r="B7489" t="str">
            <v>12.5x25</v>
          </cell>
          <cell r="C7489">
            <v>4383.0959999999995</v>
          </cell>
          <cell r="D7489">
            <v>3967.6970000000001</v>
          </cell>
          <cell r="E7489">
            <v>0</v>
          </cell>
        </row>
        <row r="7490">
          <cell r="A7490" t="str">
            <v>RJH-35V561MI5#-T4</v>
          </cell>
          <cell r="B7490" t="str">
            <v>12.5x20</v>
          </cell>
          <cell r="C7490">
            <v>3520.027</v>
          </cell>
          <cell r="D7490">
            <v>3124.473</v>
          </cell>
          <cell r="E7490">
            <v>0</v>
          </cell>
        </row>
        <row r="7491">
          <cell r="A7491" t="str">
            <v>RE3-100V010M-T36</v>
          </cell>
          <cell r="B7491" t="str">
            <v>5x11</v>
          </cell>
          <cell r="C7491">
            <v>373.86</v>
          </cell>
          <cell r="D7491">
            <v>336.51499999999999</v>
          </cell>
          <cell r="E7491">
            <v>0</v>
          </cell>
        </row>
        <row r="7492">
          <cell r="A7492" t="str">
            <v>RJ4-35V470MX-T58</v>
          </cell>
          <cell r="B7492" t="str">
            <v>5x11</v>
          </cell>
          <cell r="C7492">
            <v>477.041</v>
          </cell>
          <cell r="D7492">
            <v>442.91899999999998</v>
          </cell>
          <cell r="E7492">
            <v>2</v>
          </cell>
        </row>
        <row r="7493">
          <cell r="A7493" t="str">
            <v>RC3-6V220MGZ</v>
          </cell>
          <cell r="B7493" t="str">
            <v>4x5</v>
          </cell>
          <cell r="C7493">
            <v>314.911</v>
          </cell>
          <cell r="D7493">
            <v>254.357</v>
          </cell>
          <cell r="E7493">
            <v>0</v>
          </cell>
        </row>
        <row r="7494">
          <cell r="A7494" t="str">
            <v>RC2-50VR47MD1#-F0</v>
          </cell>
          <cell r="B7494" t="str">
            <v>4x7</v>
          </cell>
          <cell r="C7494">
            <v>317.92899999999997</v>
          </cell>
          <cell r="D7494">
            <v>278.601</v>
          </cell>
          <cell r="E7494">
            <v>0</v>
          </cell>
        </row>
        <row r="7495">
          <cell r="A7495" t="str">
            <v>RC3-16V470M-F1</v>
          </cell>
          <cell r="B7495" t="str">
            <v>6.3x5</v>
          </cell>
          <cell r="C7495">
            <v>406.15199999999999</v>
          </cell>
          <cell r="D7495">
            <v>337.22500000000002</v>
          </cell>
          <cell r="E7495">
            <v>0</v>
          </cell>
        </row>
        <row r="7496">
          <cell r="A7496" t="str">
            <v>RJH-25V471MH5#-F30</v>
          </cell>
          <cell r="B7496" t="str">
            <v>10x20</v>
          </cell>
          <cell r="C7496">
            <v>2546.8609999999999</v>
          </cell>
          <cell r="D7496">
            <v>2128.7249999999999</v>
          </cell>
          <cell r="E7496">
            <v>0</v>
          </cell>
        </row>
        <row r="7497">
          <cell r="A7497" t="str">
            <v>RJJ-35V331MI4E-F</v>
          </cell>
          <cell r="B7497" t="str">
            <v>12.5x15</v>
          </cell>
          <cell r="C7497">
            <v>3065.5030000000002</v>
          </cell>
          <cell r="D7497">
            <v>2746.2280000000001</v>
          </cell>
          <cell r="E7497">
            <v>0</v>
          </cell>
        </row>
        <row r="7498">
          <cell r="A7498" t="str">
            <v>RW2-16V222MI5#2</v>
          </cell>
          <cell r="B7498" t="str">
            <v>12.5x20</v>
          </cell>
          <cell r="C7498">
            <v>2700.0059999999999</v>
          </cell>
          <cell r="D7498">
            <v>2501.5700000000002</v>
          </cell>
          <cell r="E7498">
            <v>0</v>
          </cell>
        </row>
        <row r="7499">
          <cell r="A7499" t="str">
            <v>RJH-35V681MI6-G9</v>
          </cell>
          <cell r="B7499" t="str">
            <v>12.5x25</v>
          </cell>
          <cell r="C7499">
            <v>4444.0860000000002</v>
          </cell>
          <cell r="D7499">
            <v>4076.1460000000002</v>
          </cell>
          <cell r="E7499">
            <v>0</v>
          </cell>
        </row>
        <row r="7500">
          <cell r="A7500" t="str">
            <v>ROD-16V101MG3W#-T20</v>
          </cell>
          <cell r="B7500" t="str">
            <v>8x11.5</v>
          </cell>
          <cell r="C7500">
            <v>856.90899999999999</v>
          </cell>
          <cell r="D7500">
            <v>683.69799999999998</v>
          </cell>
          <cell r="E7500">
            <v>0</v>
          </cell>
        </row>
        <row r="7501">
          <cell r="A7501" t="str">
            <v>RJF-10V470M</v>
          </cell>
          <cell r="B7501" t="str">
            <v>6.3x5</v>
          </cell>
          <cell r="C7501">
            <v>389.54300000000001</v>
          </cell>
          <cell r="D7501">
            <v>0</v>
          </cell>
          <cell r="E7501">
            <v>0</v>
          </cell>
        </row>
        <row r="7502">
          <cell r="A7502" t="str">
            <v>RJJ-50V221MH6</v>
          </cell>
          <cell r="B7502" t="str">
            <v>10x25</v>
          </cell>
          <cell r="C7502">
            <v>2988.0859999999998</v>
          </cell>
          <cell r="D7502">
            <v>2637.6179999999999</v>
          </cell>
          <cell r="E7502">
            <v>0</v>
          </cell>
        </row>
        <row r="7503">
          <cell r="A7503" t="str">
            <v>RC3-16V470M-T36</v>
          </cell>
          <cell r="B7503" t="str">
            <v>6.3x5</v>
          </cell>
          <cell r="C7503">
            <v>406.07499999999999</v>
          </cell>
          <cell r="D7503">
            <v>336.93200000000002</v>
          </cell>
          <cell r="E7503">
            <v>0</v>
          </cell>
        </row>
        <row r="7504">
          <cell r="A7504" t="str">
            <v>RJH-35V102I7EZ#Q-T4</v>
          </cell>
          <cell r="B7504" t="str">
            <v>12.5x30</v>
          </cell>
          <cell r="C7504">
            <v>5078.2629999999999</v>
          </cell>
          <cell r="D7504">
            <v>4766.1379999999999</v>
          </cell>
          <cell r="E7504">
            <v>0</v>
          </cell>
        </row>
        <row r="7505">
          <cell r="A7505" t="str">
            <v>RE3-50VR22ME3#</v>
          </cell>
          <cell r="B7505" t="str">
            <v>5x11</v>
          </cell>
          <cell r="C7505">
            <v>353.404</v>
          </cell>
          <cell r="D7505">
            <v>327.89299999999997</v>
          </cell>
          <cell r="E7505">
            <v>0</v>
          </cell>
        </row>
        <row r="7506">
          <cell r="A7506" t="str">
            <v>RJH-16V272MJ6G-T50</v>
          </cell>
          <cell r="B7506" t="str">
            <v>16x25</v>
          </cell>
          <cell r="C7506">
            <v>6046.84</v>
          </cell>
          <cell r="D7506">
            <v>5638.2950000000001</v>
          </cell>
          <cell r="E7506">
            <v>0.5</v>
          </cell>
        </row>
        <row r="7507">
          <cell r="A7507" t="str">
            <v>RJH-63V471MJ6G-F</v>
          </cell>
          <cell r="B7507" t="str">
            <v>16x25</v>
          </cell>
          <cell r="C7507">
            <v>6189.6409999999996</v>
          </cell>
          <cell r="D7507">
            <v>5836.3860000000004</v>
          </cell>
          <cell r="E7507">
            <v>1</v>
          </cell>
        </row>
        <row r="7508">
          <cell r="A7508" t="str">
            <v>RJF-35V220M</v>
          </cell>
          <cell r="B7508" t="str">
            <v>6.3x5</v>
          </cell>
          <cell r="C7508">
            <v>389.54300000000001</v>
          </cell>
          <cell r="D7508">
            <v>0</v>
          </cell>
          <cell r="E7508">
            <v>0</v>
          </cell>
        </row>
        <row r="7509">
          <cell r="A7509" t="str">
            <v>RK-25V102MI5W#-F44</v>
          </cell>
          <cell r="B7509" t="str">
            <v>12.5x20</v>
          </cell>
          <cell r="C7509">
            <v>2771.049</v>
          </cell>
          <cell r="D7509">
            <v>2558.4169999999999</v>
          </cell>
          <cell r="E7509">
            <v>0</v>
          </cell>
        </row>
        <row r="7510">
          <cell r="A7510" t="str">
            <v>RK-35V471MI5W#-F44</v>
          </cell>
          <cell r="B7510" t="str">
            <v>12.5x20</v>
          </cell>
          <cell r="C7510">
            <v>2771.049</v>
          </cell>
          <cell r="D7510">
            <v>2558.4169999999999</v>
          </cell>
          <cell r="E7510">
            <v>0</v>
          </cell>
        </row>
        <row r="7511">
          <cell r="A7511" t="str">
            <v>RK-50V101MH3#-T2</v>
          </cell>
          <cell r="B7511" t="str">
            <v>10x12.5</v>
          </cell>
          <cell r="C7511">
            <v>1439.7529999999999</v>
          </cell>
          <cell r="D7511">
            <v>1058.347</v>
          </cell>
          <cell r="E7511">
            <v>0</v>
          </cell>
        </row>
        <row r="7512">
          <cell r="A7512" t="str">
            <v>RK-50V221MH5#-T2</v>
          </cell>
          <cell r="B7512" t="str">
            <v>10x20</v>
          </cell>
          <cell r="C7512">
            <v>2034.0519999999999</v>
          </cell>
          <cell r="D7512">
            <v>1723.7739999999999</v>
          </cell>
          <cell r="E7512">
            <v>2</v>
          </cell>
        </row>
        <row r="7513">
          <cell r="A7513" t="str">
            <v>RK-35V102MJ6#-F44</v>
          </cell>
          <cell r="B7513" t="str">
            <v>16x25</v>
          </cell>
          <cell r="C7513">
            <v>4661.848</v>
          </cell>
          <cell r="D7513">
            <v>4492.8459999999995</v>
          </cell>
          <cell r="E7513">
            <v>0</v>
          </cell>
        </row>
        <row r="7514">
          <cell r="A7514" t="str">
            <v>RJ4-16V222MX-T70</v>
          </cell>
          <cell r="B7514" t="str">
            <v>12.5x20</v>
          </cell>
          <cell r="C7514">
            <v>3888.6619999999998</v>
          </cell>
          <cell r="D7514">
            <v>3605.585</v>
          </cell>
          <cell r="E7514">
            <v>5</v>
          </cell>
        </row>
        <row r="7515">
          <cell r="A7515" t="str">
            <v>RJ4-35V221MG3#</v>
          </cell>
          <cell r="B7515" t="str">
            <v>8x11.5</v>
          </cell>
          <cell r="C7515">
            <v>1065.741</v>
          </cell>
          <cell r="D7515">
            <v>923.34900000000005</v>
          </cell>
          <cell r="E7515">
            <v>0</v>
          </cell>
        </row>
        <row r="7516">
          <cell r="A7516" t="str">
            <v>RJ4-400V4R7MH4#</v>
          </cell>
          <cell r="B7516" t="str">
            <v>10x16</v>
          </cell>
          <cell r="C7516">
            <v>2349.2150000000001</v>
          </cell>
          <cell r="D7516">
            <v>2095.0729999999999</v>
          </cell>
          <cell r="E7516">
            <v>0</v>
          </cell>
        </row>
        <row r="7517">
          <cell r="A7517" t="str">
            <v>RJ4-400V100MH5#</v>
          </cell>
          <cell r="B7517" t="str">
            <v>10x20</v>
          </cell>
          <cell r="C7517">
            <v>2587.5210000000002</v>
          </cell>
          <cell r="D7517">
            <v>2345.681</v>
          </cell>
          <cell r="E7517">
            <v>0</v>
          </cell>
        </row>
        <row r="7518">
          <cell r="A7518" t="str">
            <v>RE3-400V3R3M</v>
          </cell>
          <cell r="B7518" t="str">
            <v>10x12.5</v>
          </cell>
          <cell r="C7518">
            <v>1940.9259999999999</v>
          </cell>
          <cell r="D7518">
            <v>1634.133</v>
          </cell>
          <cell r="E7518">
            <v>0</v>
          </cell>
        </row>
        <row r="7519">
          <cell r="A7519" t="str">
            <v>RJH-10V561MH4</v>
          </cell>
          <cell r="B7519" t="str">
            <v>10x16</v>
          </cell>
          <cell r="C7519">
            <v>2081.0569999999998</v>
          </cell>
          <cell r="D7519">
            <v>1686.633</v>
          </cell>
          <cell r="E7519">
            <v>0</v>
          </cell>
        </row>
        <row r="7520">
          <cell r="A7520" t="str">
            <v>R2A-16V100MD1P2#</v>
          </cell>
          <cell r="B7520" t="str">
            <v>4x7</v>
          </cell>
          <cell r="C7520">
            <v>300.74700000000001</v>
          </cell>
          <cell r="D7520">
            <v>263.22300000000001</v>
          </cell>
          <cell r="E7520">
            <v>0</v>
          </cell>
        </row>
        <row r="7521">
          <cell r="A7521" t="str">
            <v>R2A-10V101MF1P2#</v>
          </cell>
          <cell r="B7521" t="str">
            <v>6.3x7</v>
          </cell>
          <cell r="C7521">
            <v>384.17099999999999</v>
          </cell>
          <cell r="D7521">
            <v>345.25400000000002</v>
          </cell>
          <cell r="E7521">
            <v>0</v>
          </cell>
        </row>
        <row r="7522">
          <cell r="A7522" t="str">
            <v>R2A-10V470ME1P2#</v>
          </cell>
          <cell r="B7522" t="str">
            <v>5x7</v>
          </cell>
          <cell r="C7522">
            <v>327.29199999999997</v>
          </cell>
          <cell r="D7522">
            <v>295.92099999999999</v>
          </cell>
          <cell r="E7522">
            <v>0</v>
          </cell>
        </row>
        <row r="7523">
          <cell r="A7523" t="str">
            <v>RBD-10V470ME3E#</v>
          </cell>
          <cell r="B7523" t="str">
            <v>5x11</v>
          </cell>
          <cell r="C7523">
            <v>396.22399999999999</v>
          </cell>
          <cell r="D7523">
            <v>370.95400000000001</v>
          </cell>
          <cell r="E7523">
            <v>0</v>
          </cell>
        </row>
        <row r="7524">
          <cell r="A7524" t="str">
            <v>RJ4-400V2R2MG3#-T8</v>
          </cell>
          <cell r="B7524" t="str">
            <v>8x11.5</v>
          </cell>
          <cell r="C7524">
            <v>1122.4190000000001</v>
          </cell>
          <cell r="D7524">
            <v>1038.7860000000001</v>
          </cell>
          <cell r="E7524">
            <v>0</v>
          </cell>
        </row>
        <row r="7525">
          <cell r="A7525" t="str">
            <v>RC3-35V100ME0#-T58</v>
          </cell>
          <cell r="B7525" t="str">
            <v>5x5</v>
          </cell>
          <cell r="C7525">
            <v>352.13600000000002</v>
          </cell>
          <cell r="D7525">
            <v>285.18599999999998</v>
          </cell>
          <cell r="E7525">
            <v>0</v>
          </cell>
        </row>
        <row r="7526">
          <cell r="A7526" t="str">
            <v>RJ4-16V332MX-T70</v>
          </cell>
          <cell r="B7526" t="str">
            <v>12.5x25</v>
          </cell>
          <cell r="C7526">
            <v>4635.0349999999999</v>
          </cell>
          <cell r="D7526">
            <v>4487.76</v>
          </cell>
          <cell r="E7526">
            <v>0.5</v>
          </cell>
        </row>
        <row r="7527">
          <cell r="A7527" t="str">
            <v>RJJ-25V121MF4E</v>
          </cell>
          <cell r="B7527" t="str">
            <v>6.3x15</v>
          </cell>
          <cell r="C7527">
            <v>844.78399999999999</v>
          </cell>
          <cell r="D7527">
            <v>728.03599999999994</v>
          </cell>
          <cell r="E7527">
            <v>0</v>
          </cell>
        </row>
        <row r="7528">
          <cell r="A7528" t="str">
            <v>RJ4-6V471MX-F1</v>
          </cell>
          <cell r="B7528" t="str">
            <v>6.3x11</v>
          </cell>
          <cell r="C7528">
            <v>748.37599999999998</v>
          </cell>
          <cell r="D7528">
            <v>630.34400000000005</v>
          </cell>
          <cell r="E7528">
            <v>4</v>
          </cell>
        </row>
        <row r="7529">
          <cell r="A7529" t="str">
            <v>ROD-16V470MF3W#</v>
          </cell>
          <cell r="B7529" t="str">
            <v>6.3x11</v>
          </cell>
          <cell r="C7529">
            <v>677.15700000000004</v>
          </cell>
          <cell r="D7529">
            <v>605.69899999999996</v>
          </cell>
          <cell r="E7529">
            <v>0</v>
          </cell>
        </row>
        <row r="7530">
          <cell r="A7530" t="str">
            <v>RJB-35V681MI5#-T4</v>
          </cell>
          <cell r="B7530" t="str">
            <v>12.5x20</v>
          </cell>
          <cell r="C7530">
            <v>3520.027</v>
          </cell>
          <cell r="D7530">
            <v>3124.473</v>
          </cell>
          <cell r="E7530">
            <v>0</v>
          </cell>
        </row>
        <row r="7531">
          <cell r="A7531" t="str">
            <v>RJB-35V102MI6W#-F51</v>
          </cell>
          <cell r="B7531" t="str">
            <v>12.5x25</v>
          </cell>
          <cell r="C7531">
            <v>4444.0860000000002</v>
          </cell>
          <cell r="D7531">
            <v>4076.1460000000002</v>
          </cell>
          <cell r="E7531">
            <v>0</v>
          </cell>
        </row>
        <row r="7532">
          <cell r="A7532" t="str">
            <v>RJH-35V122MJ6#G-F51</v>
          </cell>
          <cell r="B7532" t="str">
            <v>16x25</v>
          </cell>
          <cell r="C7532">
            <v>6189.6409999999996</v>
          </cell>
          <cell r="D7532">
            <v>5836.3860000000004</v>
          </cell>
          <cell r="E7532">
            <v>0</v>
          </cell>
        </row>
        <row r="7533">
          <cell r="A7533" t="str">
            <v>RC2-10V220MD1#</v>
          </cell>
          <cell r="B7533" t="str">
            <v>4x7</v>
          </cell>
          <cell r="C7533">
            <v>300.74700000000001</v>
          </cell>
          <cell r="D7533">
            <v>263.22300000000001</v>
          </cell>
          <cell r="E7533">
            <v>0</v>
          </cell>
        </row>
        <row r="7534">
          <cell r="A7534" t="str">
            <v>ROJ-25V222MA-S1</v>
          </cell>
          <cell r="B7534" t="str">
            <v>16x25</v>
          </cell>
          <cell r="C7534">
            <v>4661.848</v>
          </cell>
          <cell r="D7534">
            <v>4492.8459999999995</v>
          </cell>
          <cell r="E7534">
            <v>0</v>
          </cell>
        </row>
        <row r="7535">
          <cell r="A7535" t="str">
            <v>RJ4-25V272VJ5RQ-F30</v>
          </cell>
          <cell r="B7535" t="str">
            <v>16x20</v>
          </cell>
          <cell r="C7535">
            <v>7397.6670000000004</v>
          </cell>
          <cell r="D7535">
            <v>7367.8320000000003</v>
          </cell>
          <cell r="E7535">
            <v>0</v>
          </cell>
        </row>
        <row r="7536">
          <cell r="A7536" t="str">
            <v>RLB-16V100Z-T58</v>
          </cell>
          <cell r="B7536" t="str">
            <v>5x11</v>
          </cell>
          <cell r="C7536">
            <v>327.52800000000002</v>
          </cell>
          <cell r="D7536">
            <v>307.63200000000001</v>
          </cell>
          <cell r="E7536">
            <v>0</v>
          </cell>
        </row>
        <row r="7537">
          <cell r="A7537" t="str">
            <v>ROS-35V100M-T58</v>
          </cell>
          <cell r="B7537" t="str">
            <v>6.3x11</v>
          </cell>
          <cell r="C7537">
            <v>693.86800000000005</v>
          </cell>
          <cell r="D7537">
            <v>612.39599999999996</v>
          </cell>
          <cell r="E7537">
            <v>0</v>
          </cell>
        </row>
        <row r="7538">
          <cell r="A7538" t="str">
            <v>RJ4-400V100MS</v>
          </cell>
          <cell r="B7538" t="str">
            <v>10x20</v>
          </cell>
          <cell r="C7538">
            <v>2587.5210000000002</v>
          </cell>
          <cell r="D7538">
            <v>2345.681</v>
          </cell>
          <cell r="E7538">
            <v>0</v>
          </cell>
        </row>
        <row r="7539">
          <cell r="A7539" t="str">
            <v>RJF-35V560MF3#</v>
          </cell>
          <cell r="B7539" t="str">
            <v>6.3x11.5</v>
          </cell>
          <cell r="C7539">
            <v>694.85</v>
          </cell>
          <cell r="D7539">
            <v>555.14200000000005</v>
          </cell>
          <cell r="E7539">
            <v>0</v>
          </cell>
        </row>
        <row r="7540">
          <cell r="A7540" t="str">
            <v>RE3-400V100MH5#</v>
          </cell>
          <cell r="B7540" t="str">
            <v>10x20</v>
          </cell>
          <cell r="C7540">
            <v>2587.5210000000002</v>
          </cell>
          <cell r="D7540">
            <v>2345.681</v>
          </cell>
          <cell r="E7540">
            <v>0</v>
          </cell>
        </row>
        <row r="7541">
          <cell r="A7541" t="str">
            <v>RJ4-350V4R7M</v>
          </cell>
          <cell r="B7541" t="str">
            <v>10x12.5</v>
          </cell>
          <cell r="C7541">
            <v>1940.9259999999999</v>
          </cell>
          <cell r="D7541">
            <v>1634.133</v>
          </cell>
          <cell r="E7541">
            <v>0</v>
          </cell>
        </row>
        <row r="7542">
          <cell r="A7542" t="str">
            <v>RC2-6V331MG1#-T94</v>
          </cell>
          <cell r="B7542" t="str">
            <v>8x7</v>
          </cell>
          <cell r="C7542">
            <v>512.255</v>
          </cell>
          <cell r="D7542">
            <v>488.76600000000002</v>
          </cell>
          <cell r="E7542">
            <v>0</v>
          </cell>
        </row>
        <row r="7543">
          <cell r="A7543" t="str">
            <v>R2S-6V101MF1#</v>
          </cell>
          <cell r="B7543" t="str">
            <v>6.3x7</v>
          </cell>
          <cell r="C7543">
            <v>384.17099999999999</v>
          </cell>
          <cell r="D7543">
            <v>345.25400000000002</v>
          </cell>
          <cell r="E7543">
            <v>0</v>
          </cell>
        </row>
        <row r="7544">
          <cell r="A7544" t="str">
            <v>R3A-16V100MD0P2</v>
          </cell>
          <cell r="B7544" t="str">
            <v>4x5</v>
          </cell>
          <cell r="C7544">
            <v>314.911</v>
          </cell>
          <cell r="D7544">
            <v>254.357</v>
          </cell>
          <cell r="E7544">
            <v>0</v>
          </cell>
        </row>
        <row r="7545">
          <cell r="A7545" t="str">
            <v>R2S-16V100MD1#</v>
          </cell>
          <cell r="B7545" t="str">
            <v>4x7</v>
          </cell>
          <cell r="C7545">
            <v>300.74700000000001</v>
          </cell>
          <cell r="D7545">
            <v>0</v>
          </cell>
          <cell r="E7545">
            <v>0</v>
          </cell>
        </row>
        <row r="7546">
          <cell r="A7546" t="str">
            <v>RJ3-35V390MBX</v>
          </cell>
          <cell r="B7546" t="str">
            <v>6.3x11</v>
          </cell>
          <cell r="C7546">
            <v>701.09500000000003</v>
          </cell>
          <cell r="D7546">
            <v>0</v>
          </cell>
          <cell r="E7546">
            <v>0</v>
          </cell>
        </row>
        <row r="7547">
          <cell r="A7547" t="str">
            <v>RJ4-50V221MH3#</v>
          </cell>
          <cell r="B7547" t="str">
            <v>10x12.5</v>
          </cell>
          <cell r="C7547">
            <v>1858.8889999999999</v>
          </cell>
          <cell r="D7547">
            <v>0</v>
          </cell>
          <cell r="E7547">
            <v>0</v>
          </cell>
        </row>
        <row r="7548">
          <cell r="A7548" t="str">
            <v>RW2-16V392MI9#2</v>
          </cell>
          <cell r="B7548" t="str">
            <v>12.5x40</v>
          </cell>
          <cell r="C7548">
            <v>3293.4090000000001</v>
          </cell>
          <cell r="D7548">
            <v>0</v>
          </cell>
          <cell r="E7548">
            <v>0</v>
          </cell>
        </row>
        <row r="7549">
          <cell r="A7549" t="str">
            <v>RJH-35V102I7EZ#Q-G9</v>
          </cell>
          <cell r="B7549" t="str">
            <v>12.5x30</v>
          </cell>
          <cell r="C7549">
            <v>5144.8689999999997</v>
          </cell>
          <cell r="D7549">
            <v>4893.09</v>
          </cell>
          <cell r="E7549">
            <v>0</v>
          </cell>
        </row>
        <row r="7550">
          <cell r="A7550" t="str">
            <v>R2O-16V332MJ6#</v>
          </cell>
          <cell r="B7550" t="str">
            <v>16x25</v>
          </cell>
          <cell r="C7550">
            <v>4593.3860000000004</v>
          </cell>
          <cell r="D7550">
            <v>0</v>
          </cell>
          <cell r="E7550">
            <v>0</v>
          </cell>
        </row>
        <row r="7551">
          <cell r="A7551" t="str">
            <v>RJH-35V272MJ9G</v>
          </cell>
          <cell r="B7551" t="str">
            <v>16x40</v>
          </cell>
          <cell r="C7551">
            <v>12185.895</v>
          </cell>
          <cell r="D7551">
            <v>0</v>
          </cell>
          <cell r="E7551">
            <v>0</v>
          </cell>
        </row>
        <row r="7552">
          <cell r="A7552" t="str">
            <v>RB3-50VR22MD0Z9#-T58</v>
          </cell>
          <cell r="B7552" t="str">
            <v>4x5</v>
          </cell>
          <cell r="C7552">
            <v>338.62799999999999</v>
          </cell>
          <cell r="D7552">
            <v>0</v>
          </cell>
          <cell r="E7552">
            <v>0</v>
          </cell>
        </row>
        <row r="7553">
          <cell r="A7553" t="str">
            <v>RJJ-100V331MGK6E</v>
          </cell>
          <cell r="B7553" t="str">
            <v>18x25</v>
          </cell>
          <cell r="C7553">
            <v>7734.4930000000004</v>
          </cell>
          <cell r="D7553">
            <v>7970.8209999999999</v>
          </cell>
          <cell r="E7553">
            <v>0</v>
          </cell>
        </row>
        <row r="7554">
          <cell r="A7554" t="str">
            <v>RLB-35V100MAGZ</v>
          </cell>
          <cell r="B7554" t="str">
            <v>6.3x11</v>
          </cell>
          <cell r="C7554">
            <v>591.69799999999998</v>
          </cell>
          <cell r="D7554">
            <v>0</v>
          </cell>
          <cell r="E7554">
            <v>2</v>
          </cell>
        </row>
        <row r="7555">
          <cell r="A7555" t="str">
            <v>RJJ-50V821MGK5E-T50</v>
          </cell>
          <cell r="B7555" t="str">
            <v>18x20</v>
          </cell>
          <cell r="C7555">
            <v>7451.13</v>
          </cell>
          <cell r="D7555">
            <v>7690.6210000000001</v>
          </cell>
          <cell r="E7555">
            <v>0</v>
          </cell>
        </row>
        <row r="7556">
          <cell r="A7556" t="str">
            <v>R2F-6V221</v>
          </cell>
          <cell r="B7556" t="str">
            <v>8x7</v>
          </cell>
          <cell r="C7556">
            <v>505.48899999999998</v>
          </cell>
          <cell r="D7556">
            <v>0</v>
          </cell>
          <cell r="E7556">
            <v>0</v>
          </cell>
        </row>
        <row r="7557">
          <cell r="A7557" t="str">
            <v>RW2-16V472MI9#2</v>
          </cell>
          <cell r="B7557" t="str">
            <v>12.5x40</v>
          </cell>
          <cell r="C7557">
            <v>3293.4090000000001</v>
          </cell>
          <cell r="D7557">
            <v>3141.549</v>
          </cell>
          <cell r="E7557">
            <v>0</v>
          </cell>
        </row>
        <row r="7558">
          <cell r="A7558" t="str">
            <v>R3F-10V470MF0#</v>
          </cell>
          <cell r="B7558" t="str">
            <v>6.3x5</v>
          </cell>
          <cell r="C7558">
            <v>389.54300000000001</v>
          </cell>
          <cell r="D7558">
            <v>0</v>
          </cell>
          <cell r="E7558">
            <v>0</v>
          </cell>
        </row>
        <row r="7559">
          <cell r="A7559" t="str">
            <v>R3F-10V470MF0#-T2</v>
          </cell>
          <cell r="B7559" t="str">
            <v>6.3x5</v>
          </cell>
          <cell r="C7559">
            <v>406.07499999999999</v>
          </cell>
          <cell r="D7559">
            <v>0</v>
          </cell>
          <cell r="E7559">
            <v>0</v>
          </cell>
        </row>
        <row r="7560">
          <cell r="A7560" t="str">
            <v>R3F-10V470MF0#-T58</v>
          </cell>
          <cell r="B7560" t="str">
            <v>6.3x5</v>
          </cell>
          <cell r="C7560">
            <v>406.07499999999999</v>
          </cell>
          <cell r="D7560">
            <v>0</v>
          </cell>
          <cell r="E7560">
            <v>0</v>
          </cell>
        </row>
        <row r="7561">
          <cell r="A7561" t="str">
            <v>RBD-50V330M</v>
          </cell>
          <cell r="B7561" t="str">
            <v>8x11.5</v>
          </cell>
          <cell r="C7561">
            <v>993.17700000000002</v>
          </cell>
          <cell r="D7561">
            <v>0</v>
          </cell>
          <cell r="E7561">
            <v>0</v>
          </cell>
        </row>
        <row r="7562">
          <cell r="A7562" t="str">
            <v>RE3-50V221MH3#-F</v>
          </cell>
          <cell r="B7562" t="str">
            <v>10x12.5</v>
          </cell>
          <cell r="C7562">
            <v>1529.4449999999999</v>
          </cell>
          <cell r="D7562">
            <v>0</v>
          </cell>
          <cell r="E7562">
            <v>0</v>
          </cell>
        </row>
        <row r="7563">
          <cell r="A7563" t="str">
            <v>RC2-50V220MF1#</v>
          </cell>
          <cell r="B7563" t="str">
            <v>6.3x7</v>
          </cell>
          <cell r="C7563">
            <v>384.17099999999999</v>
          </cell>
          <cell r="D7563">
            <v>0</v>
          </cell>
          <cell r="E7563">
            <v>0</v>
          </cell>
        </row>
        <row r="7564">
          <cell r="A7564" t="str">
            <v>RC2-16V100MGZ-T14</v>
          </cell>
          <cell r="B7564" t="str">
            <v>4x7</v>
          </cell>
          <cell r="C7564">
            <v>316.26799999999997</v>
          </cell>
          <cell r="D7564">
            <v>0</v>
          </cell>
          <cell r="E7564">
            <v>0</v>
          </cell>
        </row>
        <row r="7565">
          <cell r="A7565" t="str">
            <v>RJ4-100V101MX-T2</v>
          </cell>
          <cell r="B7565" t="str">
            <v>10x20</v>
          </cell>
          <cell r="C7565">
            <v>2293.4789999999998</v>
          </cell>
          <cell r="D7565">
            <v>0</v>
          </cell>
          <cell r="E7565">
            <v>0</v>
          </cell>
        </row>
        <row r="7566">
          <cell r="A7566" t="str">
            <v>RB3-10V100M-T2</v>
          </cell>
          <cell r="B7566" t="str">
            <v>4x5</v>
          </cell>
          <cell r="C7566">
            <v>338.62799999999999</v>
          </cell>
          <cell r="D7566">
            <v>0</v>
          </cell>
          <cell r="E7566">
            <v>0</v>
          </cell>
        </row>
        <row r="7567">
          <cell r="A7567" t="str">
            <v>RJF-50V560MF3#-F</v>
          </cell>
          <cell r="B7567" t="str">
            <v>6.3x11.5</v>
          </cell>
          <cell r="C7567">
            <v>708.09199999999998</v>
          </cell>
          <cell r="D7567">
            <v>0</v>
          </cell>
          <cell r="E7567">
            <v>0</v>
          </cell>
        </row>
        <row r="7568">
          <cell r="A7568" t="str">
            <v>RJF-10V221MF3#-F</v>
          </cell>
          <cell r="B7568" t="str">
            <v>6.3x11.5</v>
          </cell>
          <cell r="C7568">
            <v>708.09199999999998</v>
          </cell>
          <cell r="D7568">
            <v>0</v>
          </cell>
          <cell r="E7568">
            <v>0</v>
          </cell>
        </row>
        <row r="7569">
          <cell r="A7569" t="str">
            <v>RE3-6V101ME3#-T36</v>
          </cell>
          <cell r="B7569" t="str">
            <v>5x11</v>
          </cell>
          <cell r="C7569">
            <v>373.86</v>
          </cell>
          <cell r="D7569">
            <v>0</v>
          </cell>
          <cell r="E7569">
            <v>0</v>
          </cell>
        </row>
        <row r="7570">
          <cell r="A7570" t="str">
            <v>RJJ-25V222MGK5E</v>
          </cell>
          <cell r="B7570" t="str">
            <v>18x20</v>
          </cell>
          <cell r="C7570">
            <v>7734.4930000000004</v>
          </cell>
          <cell r="D7570">
            <v>0</v>
          </cell>
          <cell r="E7570">
            <v>0</v>
          </cell>
        </row>
        <row r="7571">
          <cell r="A7571" t="str">
            <v>RJH-6V392MI7</v>
          </cell>
          <cell r="B7571" t="str">
            <v>12.5x30</v>
          </cell>
          <cell r="C7571">
            <v>5052.4920000000002</v>
          </cell>
          <cell r="D7571">
            <v>0</v>
          </cell>
          <cell r="E7571">
            <v>0</v>
          </cell>
        </row>
        <row r="7572">
          <cell r="A7572" t="str">
            <v>RJF-25V681MH5#</v>
          </cell>
          <cell r="B7572" t="str">
            <v>10x20</v>
          </cell>
          <cell r="C7572">
            <v>2483.6979999999999</v>
          </cell>
          <cell r="D7572">
            <v>0</v>
          </cell>
          <cell r="E7572">
            <v>0</v>
          </cell>
        </row>
        <row r="7573">
          <cell r="A7573" t="str">
            <v>RJF-6V561MG3#</v>
          </cell>
          <cell r="B7573" t="str">
            <v>8x12</v>
          </cell>
          <cell r="C7573">
            <v>965.33600000000001</v>
          </cell>
          <cell r="D7573">
            <v>0</v>
          </cell>
          <cell r="E7573">
            <v>0</v>
          </cell>
        </row>
        <row r="7574">
          <cell r="A7574" t="str">
            <v>RJ3-16V101MF3#-T36</v>
          </cell>
          <cell r="B7574" t="str">
            <v>6.3x11</v>
          </cell>
          <cell r="C7574">
            <v>732.31100000000004</v>
          </cell>
          <cell r="D7574">
            <v>0</v>
          </cell>
          <cell r="E7574">
            <v>0</v>
          </cell>
        </row>
        <row r="7575">
          <cell r="A7575" t="str">
            <v>RJH-100V181MJ5G</v>
          </cell>
          <cell r="B7575" t="str">
            <v>16x20</v>
          </cell>
          <cell r="C7575">
            <v>5390.6710000000003</v>
          </cell>
          <cell r="D7575">
            <v>0</v>
          </cell>
          <cell r="E7575">
            <v>0</v>
          </cell>
        </row>
        <row r="7576">
          <cell r="A7576" t="str">
            <v>RJH-35V681MI6#Q-G9</v>
          </cell>
          <cell r="B7576" t="str">
            <v>12.5x25</v>
          </cell>
          <cell r="C7576">
            <v>4444.0860000000002</v>
          </cell>
          <cell r="D7576">
            <v>0</v>
          </cell>
          <cell r="E7576">
            <v>0</v>
          </cell>
        </row>
        <row r="7577">
          <cell r="A7577" t="str">
            <v>RJ4-250V680MK5Z#</v>
          </cell>
          <cell r="B7577" t="str">
            <v>18x20</v>
          </cell>
          <cell r="C7577">
            <v>11179.949000000001</v>
          </cell>
          <cell r="D7577">
            <v>0</v>
          </cell>
          <cell r="E7577">
            <v>0</v>
          </cell>
        </row>
        <row r="7578">
          <cell r="A7578" t="str">
            <v>RE3-25V102MH4-T2</v>
          </cell>
          <cell r="B7578" t="str">
            <v>10x16</v>
          </cell>
          <cell r="C7578">
            <v>1813.6569999999999</v>
          </cell>
          <cell r="D7578">
            <v>0</v>
          </cell>
          <cell r="E7578">
            <v>0</v>
          </cell>
        </row>
        <row r="7579">
          <cell r="A7579" t="str">
            <v>RJF-50V101MG3#-T2</v>
          </cell>
          <cell r="B7579" t="str">
            <v>8x12</v>
          </cell>
          <cell r="C7579">
            <v>987.35699999999997</v>
          </cell>
          <cell r="D7579">
            <v>0</v>
          </cell>
          <cell r="E7579">
            <v>0</v>
          </cell>
        </row>
        <row r="7580">
          <cell r="A7580" t="str">
            <v>RC2-16V100MD1#-T64</v>
          </cell>
          <cell r="B7580" t="str">
            <v>4x7</v>
          </cell>
          <cell r="C7580">
            <v>316.26799999999997</v>
          </cell>
          <cell r="D7580">
            <v>0</v>
          </cell>
          <cell r="E7580">
            <v>0</v>
          </cell>
        </row>
        <row r="7581">
          <cell r="A7581" t="str">
            <v>RC2-10V101MF1#-T64</v>
          </cell>
          <cell r="B7581" t="str">
            <v>6.3x7</v>
          </cell>
          <cell r="C7581">
            <v>400.05399999999997</v>
          </cell>
          <cell r="D7581">
            <v>0</v>
          </cell>
          <cell r="E7581">
            <v>0</v>
          </cell>
        </row>
        <row r="7582">
          <cell r="A7582" t="str">
            <v>R3S-6V330ME0#-T2</v>
          </cell>
          <cell r="B7582" t="str">
            <v>5x5</v>
          </cell>
          <cell r="C7582">
            <v>352.13600000000002</v>
          </cell>
          <cell r="D7582">
            <v>0</v>
          </cell>
          <cell r="E7582">
            <v>0</v>
          </cell>
        </row>
        <row r="7583">
          <cell r="A7583" t="str">
            <v>RJ4-400V470MJ6#</v>
          </cell>
          <cell r="B7583" t="str">
            <v>16x25</v>
          </cell>
          <cell r="C7583">
            <v>7936.9319999999998</v>
          </cell>
          <cell r="D7583">
            <v>0</v>
          </cell>
          <cell r="E7583">
            <v>0</v>
          </cell>
        </row>
        <row r="7584">
          <cell r="A7584" t="str">
            <v>RJF-10V102MH4#</v>
          </cell>
          <cell r="B7584" t="str">
            <v>10x16</v>
          </cell>
          <cell r="C7584">
            <v>2078.973</v>
          </cell>
          <cell r="D7584">
            <v>0</v>
          </cell>
          <cell r="E7584">
            <v>0</v>
          </cell>
        </row>
        <row r="7585">
          <cell r="A7585" t="str">
            <v>RE3-50V470MF3#</v>
          </cell>
          <cell r="B7585" t="str">
            <v>6.3x11</v>
          </cell>
          <cell r="C7585">
            <v>645.78</v>
          </cell>
          <cell r="D7585">
            <v>0</v>
          </cell>
          <cell r="E7585">
            <v>0</v>
          </cell>
        </row>
        <row r="7586">
          <cell r="A7586" t="str">
            <v>RJF-50V101MG3#</v>
          </cell>
          <cell r="B7586" t="str">
            <v>8x12</v>
          </cell>
          <cell r="C7586">
            <v>965.33600000000001</v>
          </cell>
          <cell r="D7586">
            <v>0</v>
          </cell>
          <cell r="E7586">
            <v>0</v>
          </cell>
        </row>
        <row r="7587">
          <cell r="A7587" t="str">
            <v>RC-100V220MH2#-T2</v>
          </cell>
          <cell r="B7587" t="str">
            <v>10x9</v>
          </cell>
          <cell r="C7587">
            <v>1364.1969999999999</v>
          </cell>
          <cell r="D7587">
            <v>0</v>
          </cell>
          <cell r="E7587">
            <v>0</v>
          </cell>
        </row>
        <row r="7588">
          <cell r="A7588" t="str">
            <v>RJB-35V221MH3#Q</v>
          </cell>
          <cell r="B7588" t="str">
            <v>10x12.5</v>
          </cell>
          <cell r="C7588">
            <v>1815.922</v>
          </cell>
          <cell r="D7588">
            <v>0</v>
          </cell>
          <cell r="E7588">
            <v>0</v>
          </cell>
        </row>
        <row r="7589">
          <cell r="A7589" t="str">
            <v>RE3-10V221MF3#</v>
          </cell>
          <cell r="B7589" t="str">
            <v>6.3x11</v>
          </cell>
          <cell r="C7589">
            <v>645.78</v>
          </cell>
          <cell r="D7589">
            <v>0</v>
          </cell>
          <cell r="E7589">
            <v>0</v>
          </cell>
        </row>
        <row r="7590">
          <cell r="A7590" t="str">
            <v>R2O-16V332-S1</v>
          </cell>
          <cell r="B7590" t="str">
            <v>10x30</v>
          </cell>
          <cell r="C7590">
            <v>4004.645</v>
          </cell>
          <cell r="D7590">
            <v>0</v>
          </cell>
          <cell r="E7590">
            <v>0</v>
          </cell>
        </row>
        <row r="7591">
          <cell r="A7591" t="str">
            <v>R3A-10V221MG0P#-T2</v>
          </cell>
          <cell r="B7591" t="str">
            <v>8x5</v>
          </cell>
          <cell r="C7591">
            <v>518.04300000000001</v>
          </cell>
          <cell r="D7591">
            <v>0</v>
          </cell>
          <cell r="E7591">
            <v>0</v>
          </cell>
        </row>
        <row r="7592">
          <cell r="A7592" t="str">
            <v>RL2-16V330M</v>
          </cell>
          <cell r="B7592" t="str">
            <v>5x11</v>
          </cell>
          <cell r="C7592">
            <v>310.97899999999998</v>
          </cell>
          <cell r="D7592">
            <v>0</v>
          </cell>
          <cell r="E7592">
            <v>0</v>
          </cell>
        </row>
        <row r="7593">
          <cell r="A7593" t="str">
            <v>RJB-35V221MH3#Q-T2</v>
          </cell>
          <cell r="B7593" t="str">
            <v>10x12.5</v>
          </cell>
          <cell r="C7593">
            <v>1843.1030000000001</v>
          </cell>
          <cell r="D7593">
            <v>0</v>
          </cell>
          <cell r="E7593">
            <v>0</v>
          </cell>
        </row>
        <row r="7594">
          <cell r="A7594" t="str">
            <v>RJB-35V471MH5#Q-T2</v>
          </cell>
          <cell r="B7594" t="str">
            <v>10x20</v>
          </cell>
          <cell r="C7594">
            <v>2486.9090000000001</v>
          </cell>
          <cell r="D7594">
            <v>0</v>
          </cell>
          <cell r="E7594">
            <v>0</v>
          </cell>
        </row>
        <row r="7595">
          <cell r="A7595" t="str">
            <v>RE3-16V332MI6#-T4</v>
          </cell>
          <cell r="B7595" t="str">
            <v>12.5x25</v>
          </cell>
          <cell r="C7595">
            <v>3845.52</v>
          </cell>
          <cell r="D7595">
            <v>0</v>
          </cell>
          <cell r="E7595">
            <v>0</v>
          </cell>
        </row>
        <row r="7596">
          <cell r="A7596" t="str">
            <v>RE3-25V222MI6#-T4</v>
          </cell>
          <cell r="B7596" t="str">
            <v>12.5x25</v>
          </cell>
          <cell r="C7596">
            <v>3845.52</v>
          </cell>
          <cell r="D7596">
            <v>0</v>
          </cell>
          <cell r="E7596">
            <v>0</v>
          </cell>
        </row>
        <row r="7597">
          <cell r="A7597" t="str">
            <v>RJF-50V271MH5#-F</v>
          </cell>
          <cell r="B7597" t="str">
            <v>10x20</v>
          </cell>
          <cell r="C7597">
            <v>2574.4389999999999</v>
          </cell>
          <cell r="D7597">
            <v>0</v>
          </cell>
          <cell r="E7597">
            <v>0</v>
          </cell>
        </row>
        <row r="7598">
          <cell r="A7598" t="str">
            <v>RJH-63V151MI4</v>
          </cell>
          <cell r="B7598" t="str">
            <v>12.5x15</v>
          </cell>
          <cell r="C7598">
            <v>2975.4490000000001</v>
          </cell>
          <cell r="D7598">
            <v>0</v>
          </cell>
          <cell r="E7598">
            <v>0</v>
          </cell>
        </row>
        <row r="7599">
          <cell r="A7599" t="str">
            <v>RW2-25V222MI9#2</v>
          </cell>
          <cell r="B7599" t="str">
            <v>12.5x40</v>
          </cell>
          <cell r="C7599">
            <v>3293.4090000000001</v>
          </cell>
          <cell r="D7599">
            <v>0</v>
          </cell>
          <cell r="E7599">
            <v>0</v>
          </cell>
        </row>
        <row r="7600">
          <cell r="A7600" t="str">
            <v>RC2-63V220MF1GA#-T2</v>
          </cell>
          <cell r="B7600" t="str">
            <v>6.3x7</v>
          </cell>
          <cell r="C7600">
            <v>400.05399999999997</v>
          </cell>
          <cell r="D7600">
            <v>0</v>
          </cell>
          <cell r="E7600">
            <v>0</v>
          </cell>
        </row>
        <row r="7601">
          <cell r="A7601" t="str">
            <v>RB3-35V4R7ME0#-T2</v>
          </cell>
          <cell r="B7601" t="str">
            <v>5x5</v>
          </cell>
          <cell r="C7601">
            <v>382.64699999999999</v>
          </cell>
          <cell r="D7601">
            <v>0</v>
          </cell>
          <cell r="E7601">
            <v>0</v>
          </cell>
        </row>
        <row r="7602">
          <cell r="A7602" t="str">
            <v>RJ4-25V101MF3#-T72</v>
          </cell>
          <cell r="B7602" t="str">
            <v>6.3x11</v>
          </cell>
          <cell r="C7602">
            <v>776.03599999999994</v>
          </cell>
          <cell r="D7602">
            <v>0</v>
          </cell>
          <cell r="E7602">
            <v>0</v>
          </cell>
        </row>
        <row r="7603">
          <cell r="A7603" t="str">
            <v>RJ4-25V470ME3#-T72</v>
          </cell>
          <cell r="B7603" t="str">
            <v>5x11</v>
          </cell>
          <cell r="C7603">
            <v>477.041</v>
          </cell>
          <cell r="D7603">
            <v>0</v>
          </cell>
          <cell r="E7603">
            <v>0</v>
          </cell>
        </row>
        <row r="7604">
          <cell r="A7604" t="str">
            <v>RJ4-50V2R2ME3#-T72</v>
          </cell>
          <cell r="B7604" t="str">
            <v>5x11</v>
          </cell>
          <cell r="C7604">
            <v>477.041</v>
          </cell>
          <cell r="D7604">
            <v>0</v>
          </cell>
          <cell r="E7604">
            <v>0</v>
          </cell>
        </row>
        <row r="7605">
          <cell r="A7605" t="str">
            <v>RJ4-6V221ME3#-T72</v>
          </cell>
          <cell r="B7605" t="str">
            <v>5x11</v>
          </cell>
          <cell r="C7605">
            <v>477.041</v>
          </cell>
          <cell r="D7605">
            <v>0</v>
          </cell>
          <cell r="E7605">
            <v>0</v>
          </cell>
        </row>
        <row r="7606">
          <cell r="A7606" t="str">
            <v>RJ4-35V470ME3#-T72</v>
          </cell>
          <cell r="B7606" t="str">
            <v>5x11</v>
          </cell>
          <cell r="C7606">
            <v>477.041</v>
          </cell>
          <cell r="D7606">
            <v>0</v>
          </cell>
          <cell r="E7606">
            <v>0</v>
          </cell>
        </row>
        <row r="7607">
          <cell r="A7607" t="str">
            <v>RJH-35V182MK5EQ-F49</v>
          </cell>
          <cell r="B7607" t="str">
            <v>18x20</v>
          </cell>
          <cell r="C7607">
            <v>7744.7049999999999</v>
          </cell>
          <cell r="D7607">
            <v>0</v>
          </cell>
          <cell r="E7607">
            <v>0</v>
          </cell>
        </row>
        <row r="7608">
          <cell r="A7608" t="str">
            <v>RJH-63V681MK5RQ-F49</v>
          </cell>
          <cell r="B7608" t="str">
            <v>18x20</v>
          </cell>
          <cell r="C7608">
            <v>7744.7049999999999</v>
          </cell>
          <cell r="D7608">
            <v>0</v>
          </cell>
          <cell r="E7608">
            <v>0</v>
          </cell>
        </row>
        <row r="7609">
          <cell r="A7609" t="str">
            <v>RA3-6V221ME3-T2</v>
          </cell>
          <cell r="B7609" t="str">
            <v>5x11</v>
          </cell>
          <cell r="C7609">
            <v>373.86</v>
          </cell>
          <cell r="D7609">
            <v>0</v>
          </cell>
          <cell r="E7609">
            <v>0</v>
          </cell>
        </row>
        <row r="7610">
          <cell r="A7610" t="str">
            <v>RJ3-35V221MBX-F</v>
          </cell>
          <cell r="B7610" t="str">
            <v>10x12.5</v>
          </cell>
          <cell r="C7610">
            <v>1991.9680000000001</v>
          </cell>
          <cell r="D7610">
            <v>0</v>
          </cell>
          <cell r="E7610">
            <v>0</v>
          </cell>
        </row>
        <row r="7611">
          <cell r="A7611" t="str">
            <v>RJ4-25V332ZK5Z#Q-F30</v>
          </cell>
          <cell r="B7611" t="str">
            <v>18x20</v>
          </cell>
          <cell r="C7611">
            <v>10319.73</v>
          </cell>
          <cell r="D7611">
            <v>0</v>
          </cell>
          <cell r="E7611">
            <v>0</v>
          </cell>
        </row>
        <row r="7612">
          <cell r="A7612" t="str">
            <v>RLB-10V470MAGZ</v>
          </cell>
          <cell r="B7612" t="str">
            <v>6.3x11</v>
          </cell>
          <cell r="C7612">
            <v>591.69799999999998</v>
          </cell>
          <cell r="D7612">
            <v>0</v>
          </cell>
          <cell r="E7612">
            <v>0</v>
          </cell>
        </row>
        <row r="7613">
          <cell r="A7613" t="str">
            <v>RJF-16V681MH4</v>
          </cell>
          <cell r="B7613" t="str">
            <v>10x16</v>
          </cell>
          <cell r="C7613">
            <v>2078.973</v>
          </cell>
          <cell r="D7613">
            <v>0</v>
          </cell>
          <cell r="E7613">
            <v>2.3E-2</v>
          </cell>
        </row>
        <row r="7614">
          <cell r="A7614" t="str">
            <v>RC3-50V010MD0Z9#</v>
          </cell>
          <cell r="B7614" t="str">
            <v>4x5</v>
          </cell>
          <cell r="C7614">
            <v>314.911</v>
          </cell>
          <cell r="D7614">
            <v>0</v>
          </cell>
          <cell r="E7614">
            <v>1.7999999999999999E-2</v>
          </cell>
        </row>
        <row r="7615">
          <cell r="A7615" t="str">
            <v>RJJ-63V680MG4</v>
          </cell>
          <cell r="B7615" t="str">
            <v>8x15</v>
          </cell>
          <cell r="C7615">
            <v>1109.6969999999999</v>
          </cell>
          <cell r="D7615">
            <v>0</v>
          </cell>
          <cell r="E7615">
            <v>0</v>
          </cell>
        </row>
        <row r="7616">
          <cell r="A7616" t="str">
            <v>R2A-10V221MP-T2</v>
          </cell>
          <cell r="B7616" t="str">
            <v>8x7</v>
          </cell>
          <cell r="C7616">
            <v>512.255</v>
          </cell>
          <cell r="D7616">
            <v>0</v>
          </cell>
          <cell r="E7616">
            <v>0</v>
          </cell>
        </row>
        <row r="7617">
          <cell r="A7617" t="str">
            <v>RJ4-400V680MK6#</v>
          </cell>
          <cell r="B7617" t="str">
            <v>18x25</v>
          </cell>
          <cell r="C7617">
            <v>10985.281999999999</v>
          </cell>
          <cell r="D7617">
            <v>0</v>
          </cell>
          <cell r="E761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LOW 10"/>
      <sheetName val="ตัวจริง"/>
      <sheetName val="slowfg october"/>
      <sheetName val="ITEM"/>
      <sheetName val="ป้อน"/>
      <sheetName val="MIDDLE EAST"/>
      <sheetName val="Currency"/>
      <sheetName val="Margins"/>
      <sheetName val="PL"/>
    </sheetNames>
    <sheetDataSet>
      <sheetData sheetId="0" refreshError="1">
        <row r="1">
          <cell r="A1" t="str">
            <v>ELNACODE</v>
          </cell>
          <cell r="B1" t="str">
            <v>CNO</v>
          </cell>
          <cell r="C1" t="str">
            <v>SIZE</v>
          </cell>
          <cell r="D1" t="str">
            <v>Y/M</v>
          </cell>
          <cell r="E1" t="str">
            <v>GROUP</v>
          </cell>
          <cell r="F1" t="str">
            <v>QTY</v>
          </cell>
        </row>
        <row r="2">
          <cell r="A2" t="str">
            <v>RE2-16V331MMA-T2</v>
          </cell>
          <cell r="B2">
            <v>547</v>
          </cell>
          <cell r="C2" t="str">
            <v>8x11.5</v>
          </cell>
          <cell r="D2" t="str">
            <v>00A</v>
          </cell>
          <cell r="E2" t="str">
            <v>D</v>
          </cell>
          <cell r="F2">
            <v>5</v>
          </cell>
        </row>
        <row r="3">
          <cell r="A3" t="str">
            <v>RE2-16V331MMA-T2</v>
          </cell>
          <cell r="B3">
            <v>556</v>
          </cell>
          <cell r="C3" t="str">
            <v>8x11.5</v>
          </cell>
          <cell r="D3" t="str">
            <v>00A</v>
          </cell>
          <cell r="E3" t="str">
            <v>D</v>
          </cell>
          <cell r="F3">
            <v>10</v>
          </cell>
        </row>
        <row r="4">
          <cell r="A4" t="str">
            <v>RE2-16V331MMA-T2</v>
          </cell>
          <cell r="B4">
            <v>557</v>
          </cell>
          <cell r="C4" t="str">
            <v>8x11.5</v>
          </cell>
          <cell r="D4" t="str">
            <v>00A</v>
          </cell>
          <cell r="E4" t="str">
            <v>D</v>
          </cell>
          <cell r="F4">
            <v>10</v>
          </cell>
        </row>
        <row r="5">
          <cell r="A5" t="str">
            <v>RE3-25V4R7M-T58</v>
          </cell>
          <cell r="B5">
            <v>599</v>
          </cell>
          <cell r="C5" t="str">
            <v>5x11</v>
          </cell>
          <cell r="D5" t="str">
            <v>00A</v>
          </cell>
          <cell r="E5" t="str">
            <v>D</v>
          </cell>
          <cell r="F5">
            <v>2</v>
          </cell>
        </row>
        <row r="6">
          <cell r="A6" t="str">
            <v>RE2-6V101MMA</v>
          </cell>
          <cell r="B6">
            <v>595</v>
          </cell>
          <cell r="C6" t="str">
            <v>5x11</v>
          </cell>
          <cell r="D6" t="str">
            <v>00B</v>
          </cell>
          <cell r="E6" t="str">
            <v>D</v>
          </cell>
          <cell r="F6">
            <v>3</v>
          </cell>
        </row>
        <row r="7">
          <cell r="A7" t="str">
            <v>RA2-100V471MC</v>
          </cell>
          <cell r="B7">
            <v>595</v>
          </cell>
          <cell r="C7" t="str">
            <v>16x31.5</v>
          </cell>
          <cell r="D7" t="str">
            <v>00C</v>
          </cell>
          <cell r="E7" t="str">
            <v>D</v>
          </cell>
          <cell r="F7">
            <v>2</v>
          </cell>
        </row>
        <row r="8">
          <cell r="A8" t="str">
            <v>RC3-10V470MGZ-T72</v>
          </cell>
          <cell r="B8">
            <v>552</v>
          </cell>
          <cell r="C8" t="str">
            <v>6.3x5</v>
          </cell>
          <cell r="D8" t="str">
            <v>00C</v>
          </cell>
          <cell r="E8" t="str">
            <v>X</v>
          </cell>
          <cell r="F8">
            <v>20</v>
          </cell>
        </row>
        <row r="9">
          <cell r="A9" t="str">
            <v>RJ4-400V101MS</v>
          </cell>
          <cell r="B9">
            <v>563</v>
          </cell>
          <cell r="C9" t="str">
            <v>18x35.5</v>
          </cell>
          <cell r="D9" t="str">
            <v>00C</v>
          </cell>
          <cell r="E9" t="str">
            <v>D</v>
          </cell>
          <cell r="F9">
            <v>1</v>
          </cell>
        </row>
        <row r="10">
          <cell r="A10" t="str">
            <v>RJ4-400V101MS</v>
          </cell>
          <cell r="B10">
            <v>564</v>
          </cell>
          <cell r="C10" t="str">
            <v>18x35.5</v>
          </cell>
          <cell r="D10" t="str">
            <v>00C</v>
          </cell>
          <cell r="E10" t="str">
            <v>D</v>
          </cell>
          <cell r="F10">
            <v>1</v>
          </cell>
        </row>
        <row r="11">
          <cell r="A11" t="str">
            <v>RJ4-400V101MS</v>
          </cell>
          <cell r="B11">
            <v>565</v>
          </cell>
          <cell r="C11" t="str">
            <v>18x35.5</v>
          </cell>
          <cell r="D11" t="str">
            <v>00C</v>
          </cell>
          <cell r="E11" t="str">
            <v>D</v>
          </cell>
          <cell r="F11">
            <v>1</v>
          </cell>
        </row>
        <row r="12">
          <cell r="A12" t="str">
            <v>RJ4-400V101MS</v>
          </cell>
          <cell r="B12">
            <v>566</v>
          </cell>
          <cell r="C12" t="str">
            <v>18x35.5</v>
          </cell>
          <cell r="D12" t="str">
            <v>00C</v>
          </cell>
          <cell r="E12" t="str">
            <v>D</v>
          </cell>
          <cell r="F12">
            <v>1</v>
          </cell>
        </row>
        <row r="13">
          <cell r="A13" t="str">
            <v>RJ4-400V101MS</v>
          </cell>
          <cell r="B13">
            <v>567</v>
          </cell>
          <cell r="C13" t="str">
            <v>18x35.5</v>
          </cell>
          <cell r="D13" t="str">
            <v>00C</v>
          </cell>
          <cell r="E13" t="str">
            <v>D</v>
          </cell>
          <cell r="F13">
            <v>1</v>
          </cell>
        </row>
        <row r="14">
          <cell r="A14" t="str">
            <v>RJ4-400V101MS</v>
          </cell>
          <cell r="B14">
            <v>568</v>
          </cell>
          <cell r="C14" t="str">
            <v>18x35.5</v>
          </cell>
          <cell r="D14" t="str">
            <v>00C</v>
          </cell>
          <cell r="E14" t="str">
            <v>D</v>
          </cell>
          <cell r="F14">
            <v>1</v>
          </cell>
        </row>
        <row r="15">
          <cell r="A15" t="str">
            <v>RJ4-400V101MS</v>
          </cell>
          <cell r="B15">
            <v>569</v>
          </cell>
          <cell r="C15" t="str">
            <v>18x35.5</v>
          </cell>
          <cell r="D15" t="str">
            <v>00C</v>
          </cell>
          <cell r="E15" t="str">
            <v>D</v>
          </cell>
          <cell r="F15">
            <v>1</v>
          </cell>
        </row>
        <row r="16">
          <cell r="A16" t="str">
            <v>RJ4-400V101MS</v>
          </cell>
          <cell r="B16">
            <v>570</v>
          </cell>
          <cell r="C16" t="str">
            <v>18x35.5</v>
          </cell>
          <cell r="D16" t="str">
            <v>00C</v>
          </cell>
          <cell r="E16" t="str">
            <v>D</v>
          </cell>
          <cell r="F16">
            <v>1</v>
          </cell>
        </row>
        <row r="17">
          <cell r="A17" t="str">
            <v>RJ4-400V101MS</v>
          </cell>
          <cell r="B17">
            <v>571</v>
          </cell>
          <cell r="C17" t="str">
            <v>18x35.5</v>
          </cell>
          <cell r="D17" t="str">
            <v>00C</v>
          </cell>
          <cell r="E17" t="str">
            <v>D</v>
          </cell>
          <cell r="F17">
            <v>1</v>
          </cell>
        </row>
        <row r="18">
          <cell r="A18" t="str">
            <v>RJ4-400V101MS</v>
          </cell>
          <cell r="B18">
            <v>572</v>
          </cell>
          <cell r="C18" t="str">
            <v>18x35.5</v>
          </cell>
          <cell r="D18" t="str">
            <v>00C</v>
          </cell>
          <cell r="E18" t="str">
            <v>D</v>
          </cell>
          <cell r="F18">
            <v>1</v>
          </cell>
        </row>
        <row r="19">
          <cell r="A19" t="str">
            <v>RJ4-400V101MS</v>
          </cell>
          <cell r="B19">
            <v>573</v>
          </cell>
          <cell r="C19" t="str">
            <v>18x35.5</v>
          </cell>
          <cell r="D19" t="str">
            <v>00C</v>
          </cell>
          <cell r="E19" t="str">
            <v>D</v>
          </cell>
          <cell r="F19">
            <v>1</v>
          </cell>
        </row>
        <row r="20">
          <cell r="A20" t="str">
            <v>RJ4-400V101MS</v>
          </cell>
          <cell r="B20">
            <v>574</v>
          </cell>
          <cell r="C20" t="str">
            <v>18x35.5</v>
          </cell>
          <cell r="D20" t="str">
            <v>00C</v>
          </cell>
          <cell r="E20" t="str">
            <v>D</v>
          </cell>
          <cell r="F20">
            <v>1</v>
          </cell>
        </row>
        <row r="21">
          <cell r="A21" t="str">
            <v>RA2-100V471MC</v>
          </cell>
          <cell r="B21">
            <v>593</v>
          </cell>
          <cell r="C21" t="str">
            <v>16x31.5</v>
          </cell>
          <cell r="D21" t="str">
            <v>00C</v>
          </cell>
          <cell r="E21" t="str">
            <v>D</v>
          </cell>
          <cell r="F21">
            <v>0.4</v>
          </cell>
        </row>
        <row r="22">
          <cell r="A22" t="str">
            <v>RE3-50V470M-T2</v>
          </cell>
          <cell r="B22">
            <v>536</v>
          </cell>
          <cell r="C22" t="str">
            <v>6.3x11</v>
          </cell>
          <cell r="D22" t="str">
            <v>00D</v>
          </cell>
          <cell r="E22" t="str">
            <v>D</v>
          </cell>
          <cell r="F22">
            <v>4</v>
          </cell>
        </row>
        <row r="23">
          <cell r="A23" t="str">
            <v>RE2-16V331MMA-T2</v>
          </cell>
          <cell r="B23">
            <v>548</v>
          </cell>
          <cell r="C23" t="str">
            <v>8x11.5</v>
          </cell>
          <cell r="D23" t="str">
            <v>00D</v>
          </cell>
          <cell r="E23" t="str">
            <v>D</v>
          </cell>
          <cell r="F23">
            <v>4</v>
          </cell>
        </row>
        <row r="24">
          <cell r="A24" t="str">
            <v>RE2-16V331MMA-T2</v>
          </cell>
          <cell r="B24">
            <v>549</v>
          </cell>
          <cell r="C24" t="str">
            <v>8x11.5</v>
          </cell>
          <cell r="D24" t="str">
            <v>00D</v>
          </cell>
          <cell r="E24" t="str">
            <v>D</v>
          </cell>
          <cell r="F24">
            <v>10</v>
          </cell>
        </row>
        <row r="25">
          <cell r="A25" t="str">
            <v>RE2-16V331MMA-T2</v>
          </cell>
          <cell r="B25">
            <v>550</v>
          </cell>
          <cell r="C25" t="str">
            <v>8x11.5</v>
          </cell>
          <cell r="D25" t="str">
            <v>00D</v>
          </cell>
          <cell r="E25" t="str">
            <v>D</v>
          </cell>
          <cell r="F25">
            <v>10</v>
          </cell>
        </row>
        <row r="26">
          <cell r="A26" t="str">
            <v>RC3-10V470MGZ-T72</v>
          </cell>
          <cell r="B26">
            <v>579</v>
          </cell>
          <cell r="C26" t="str">
            <v>6.3x5</v>
          </cell>
          <cell r="D26" t="str">
            <v>00D</v>
          </cell>
          <cell r="E26" t="str">
            <v>X</v>
          </cell>
          <cell r="F26">
            <v>20</v>
          </cell>
        </row>
        <row r="27">
          <cell r="A27" t="str">
            <v>RLB-16V330MAGZ-T58</v>
          </cell>
          <cell r="B27">
            <v>536</v>
          </cell>
          <cell r="C27" t="str">
            <v>6.3x11</v>
          </cell>
          <cell r="D27" t="str">
            <v>00D</v>
          </cell>
          <cell r="E27" t="str">
            <v>D</v>
          </cell>
          <cell r="F27">
            <v>2</v>
          </cell>
        </row>
        <row r="28">
          <cell r="A28" t="str">
            <v>RE2-10V331MMA-T2</v>
          </cell>
          <cell r="B28">
            <v>533</v>
          </cell>
          <cell r="C28" t="str">
            <v>8x11.5</v>
          </cell>
          <cell r="D28" t="str">
            <v>00E</v>
          </cell>
          <cell r="E28" t="str">
            <v>D</v>
          </cell>
          <cell r="F28">
            <v>1</v>
          </cell>
        </row>
        <row r="29">
          <cell r="A29" t="str">
            <v>RA2-100V4R7MECV-T2</v>
          </cell>
          <cell r="B29">
            <v>599</v>
          </cell>
          <cell r="C29" t="str">
            <v>5x11</v>
          </cell>
          <cell r="D29" t="str">
            <v>00E</v>
          </cell>
          <cell r="E29" t="str">
            <v>D</v>
          </cell>
          <cell r="F29">
            <v>2</v>
          </cell>
        </row>
        <row r="30">
          <cell r="A30" t="str">
            <v>RA2-16V470MCVG-T58</v>
          </cell>
          <cell r="B30">
            <v>533</v>
          </cell>
          <cell r="C30" t="str">
            <v>5x11</v>
          </cell>
          <cell r="D30" t="str">
            <v>00E</v>
          </cell>
          <cell r="E30" t="str">
            <v>D</v>
          </cell>
          <cell r="F30">
            <v>2</v>
          </cell>
        </row>
        <row r="31">
          <cell r="A31" t="str">
            <v>RA2-50V3R3MECV-T2</v>
          </cell>
          <cell r="B31">
            <v>533</v>
          </cell>
          <cell r="C31" t="str">
            <v>5x11</v>
          </cell>
          <cell r="D31" t="str">
            <v>00E</v>
          </cell>
          <cell r="E31" t="str">
            <v>D</v>
          </cell>
          <cell r="F31">
            <v>2</v>
          </cell>
        </row>
        <row r="32">
          <cell r="A32" t="str">
            <v>RC3-10V470MGZ-T72</v>
          </cell>
          <cell r="B32">
            <v>576</v>
          </cell>
          <cell r="C32" t="str">
            <v>6.3x5</v>
          </cell>
          <cell r="D32" t="str">
            <v>00E</v>
          </cell>
          <cell r="E32" t="str">
            <v>D</v>
          </cell>
          <cell r="F32">
            <v>20</v>
          </cell>
        </row>
        <row r="33">
          <cell r="A33" t="str">
            <v>RC3-10V470MGZ-T72</v>
          </cell>
          <cell r="B33">
            <v>577</v>
          </cell>
          <cell r="C33" t="str">
            <v>6.3x5</v>
          </cell>
          <cell r="D33" t="str">
            <v>00E</v>
          </cell>
          <cell r="E33" t="str">
            <v>D</v>
          </cell>
          <cell r="F33">
            <v>20</v>
          </cell>
        </row>
        <row r="34">
          <cell r="A34" t="str">
            <v>RC3-10V470MGZ-T72</v>
          </cell>
          <cell r="B34">
            <v>578</v>
          </cell>
          <cell r="C34" t="str">
            <v>6.3x5</v>
          </cell>
          <cell r="D34" t="str">
            <v>00E</v>
          </cell>
          <cell r="E34" t="str">
            <v>X</v>
          </cell>
          <cell r="F34">
            <v>20</v>
          </cell>
        </row>
        <row r="35">
          <cell r="A35" t="str">
            <v>RC3-10V470MGZ-T72</v>
          </cell>
          <cell r="B35">
            <v>588</v>
          </cell>
          <cell r="C35" t="str">
            <v>6.3x5</v>
          </cell>
          <cell r="D35" t="str">
            <v>00E</v>
          </cell>
          <cell r="E35" t="str">
            <v>X</v>
          </cell>
          <cell r="F35">
            <v>20</v>
          </cell>
        </row>
        <row r="36">
          <cell r="A36" t="str">
            <v>RC3-10V470MGZ-T72</v>
          </cell>
          <cell r="B36">
            <v>589</v>
          </cell>
          <cell r="C36" t="str">
            <v>6.3x5</v>
          </cell>
          <cell r="D36" t="str">
            <v>00E</v>
          </cell>
          <cell r="E36" t="str">
            <v>X</v>
          </cell>
          <cell r="F36">
            <v>20</v>
          </cell>
        </row>
        <row r="37">
          <cell r="A37" t="str">
            <v>RC3-10V470MGZ-T72</v>
          </cell>
          <cell r="B37">
            <v>590</v>
          </cell>
          <cell r="C37" t="str">
            <v>6.3x5</v>
          </cell>
          <cell r="D37" t="str">
            <v>00E</v>
          </cell>
          <cell r="E37" t="str">
            <v>D</v>
          </cell>
          <cell r="F37">
            <v>10</v>
          </cell>
        </row>
        <row r="38">
          <cell r="A38" t="str">
            <v>RC3-10V470MGZ-T72</v>
          </cell>
          <cell r="B38">
            <v>590</v>
          </cell>
          <cell r="C38" t="str">
            <v>6.3x5</v>
          </cell>
          <cell r="D38" t="str">
            <v>00E</v>
          </cell>
          <cell r="E38" t="str">
            <v>X</v>
          </cell>
          <cell r="F38">
            <v>10</v>
          </cell>
        </row>
        <row r="39">
          <cell r="A39" t="str">
            <v>RE3-25V470M-T2</v>
          </cell>
          <cell r="B39">
            <v>594</v>
          </cell>
          <cell r="C39" t="str">
            <v>6.3x11</v>
          </cell>
          <cell r="D39" t="str">
            <v>00E</v>
          </cell>
          <cell r="E39" t="str">
            <v>D</v>
          </cell>
          <cell r="F39">
            <v>2</v>
          </cell>
        </row>
        <row r="40">
          <cell r="A40" t="str">
            <v>RE3-50V100M-T36</v>
          </cell>
          <cell r="B40">
            <v>533</v>
          </cell>
          <cell r="C40" t="str">
            <v>5x11</v>
          </cell>
          <cell r="D40" t="str">
            <v>00E</v>
          </cell>
          <cell r="E40" t="str">
            <v>D</v>
          </cell>
          <cell r="F40">
            <v>2</v>
          </cell>
        </row>
        <row r="41">
          <cell r="A41" t="str">
            <v>RE3-50V2R2KE3-T58</v>
          </cell>
          <cell r="B41">
            <v>599</v>
          </cell>
          <cell r="C41" t="str">
            <v>5x11</v>
          </cell>
          <cell r="D41" t="str">
            <v>00E</v>
          </cell>
          <cell r="E41" t="str">
            <v>D</v>
          </cell>
          <cell r="F41">
            <v>2</v>
          </cell>
        </row>
        <row r="42">
          <cell r="A42" t="str">
            <v>RJH-10V681MG5-F27</v>
          </cell>
          <cell r="B42">
            <v>600</v>
          </cell>
          <cell r="C42" t="str">
            <v>8x20</v>
          </cell>
          <cell r="D42" t="str">
            <v>00E</v>
          </cell>
          <cell r="E42" t="str">
            <v>D</v>
          </cell>
          <cell r="F42">
            <v>5</v>
          </cell>
        </row>
        <row r="43">
          <cell r="A43" t="str">
            <v>RE3-25V221M-T2</v>
          </cell>
          <cell r="B43">
            <v>534</v>
          </cell>
          <cell r="C43" t="str">
            <v>8x11.5</v>
          </cell>
          <cell r="D43" t="str">
            <v>00F</v>
          </cell>
          <cell r="E43" t="str">
            <v>N</v>
          </cell>
          <cell r="F43">
            <v>10</v>
          </cell>
        </row>
        <row r="44">
          <cell r="A44" t="str">
            <v>RA2-25V330MCV-T2</v>
          </cell>
          <cell r="B44">
            <v>562</v>
          </cell>
          <cell r="C44" t="str">
            <v>5x11</v>
          </cell>
          <cell r="D44" t="str">
            <v>00F</v>
          </cell>
          <cell r="E44" t="str">
            <v>DZ</v>
          </cell>
          <cell r="F44">
            <v>2</v>
          </cell>
        </row>
        <row r="45">
          <cell r="A45" t="str">
            <v>RE2-6V221MMA-T2</v>
          </cell>
          <cell r="B45">
            <v>591</v>
          </cell>
          <cell r="C45" t="str">
            <v>6.3x11</v>
          </cell>
          <cell r="D45" t="str">
            <v>00F</v>
          </cell>
          <cell r="E45" t="str">
            <v>DZ</v>
          </cell>
          <cell r="F45">
            <v>8</v>
          </cell>
        </row>
        <row r="46">
          <cell r="A46" t="str">
            <v>RE2-6V221MMA-T2</v>
          </cell>
          <cell r="B46">
            <v>592</v>
          </cell>
          <cell r="C46" t="str">
            <v>6.3x11</v>
          </cell>
          <cell r="D46" t="str">
            <v>00F</v>
          </cell>
          <cell r="E46" t="str">
            <v>DZ</v>
          </cell>
          <cell r="F46">
            <v>20</v>
          </cell>
        </row>
        <row r="47">
          <cell r="A47" t="str">
            <v>RC3-35V4R7MD0#-T58</v>
          </cell>
          <cell r="B47">
            <v>612</v>
          </cell>
          <cell r="C47" t="str">
            <v>4x5</v>
          </cell>
          <cell r="D47" t="str">
            <v>00F</v>
          </cell>
          <cell r="E47" t="str">
            <v>D</v>
          </cell>
          <cell r="F47">
            <v>2</v>
          </cell>
        </row>
        <row r="48">
          <cell r="A48" t="str">
            <v>RE3-6V221M-T58</v>
          </cell>
          <cell r="B48">
            <v>611</v>
          </cell>
          <cell r="C48" t="str">
            <v>5x11</v>
          </cell>
          <cell r="D48" t="str">
            <v>00F</v>
          </cell>
          <cell r="E48" t="str">
            <v>D</v>
          </cell>
          <cell r="F48">
            <v>2</v>
          </cell>
        </row>
        <row r="49">
          <cell r="A49" t="str">
            <v>RJ4-400V101MS</v>
          </cell>
          <cell r="B49">
            <v>601</v>
          </cell>
          <cell r="C49" t="str">
            <v>18x35.5</v>
          </cell>
          <cell r="D49" t="str">
            <v>00F</v>
          </cell>
          <cell r="E49" t="str">
            <v>D</v>
          </cell>
          <cell r="F49">
            <v>0.8</v>
          </cell>
        </row>
        <row r="50">
          <cell r="A50" t="str">
            <v>RA2-50V3R3MECVG-T58</v>
          </cell>
          <cell r="B50">
            <v>538</v>
          </cell>
          <cell r="C50" t="str">
            <v>5x11</v>
          </cell>
          <cell r="D50" t="str">
            <v>00G</v>
          </cell>
          <cell r="E50" t="str">
            <v>DZ</v>
          </cell>
          <cell r="F50">
            <v>20</v>
          </cell>
        </row>
        <row r="51">
          <cell r="A51" t="str">
            <v>RA2-50V4R7MECVG-T58</v>
          </cell>
          <cell r="B51">
            <v>539</v>
          </cell>
          <cell r="C51" t="str">
            <v>5x11</v>
          </cell>
          <cell r="D51" t="str">
            <v>00G</v>
          </cell>
          <cell r="E51" t="str">
            <v>DZ</v>
          </cell>
          <cell r="F51">
            <v>20</v>
          </cell>
        </row>
        <row r="52">
          <cell r="A52" t="str">
            <v>RA2-50V3R3MECVG-T58</v>
          </cell>
          <cell r="B52">
            <v>540</v>
          </cell>
          <cell r="C52" t="str">
            <v>5x11</v>
          </cell>
          <cell r="D52" t="str">
            <v>00G</v>
          </cell>
          <cell r="E52" t="str">
            <v>DZ</v>
          </cell>
          <cell r="F52">
            <v>20</v>
          </cell>
        </row>
        <row r="53">
          <cell r="A53" t="str">
            <v>RA2-50V3R3MECVG-T58</v>
          </cell>
          <cell r="B53">
            <v>541</v>
          </cell>
          <cell r="C53" t="str">
            <v>5x11</v>
          </cell>
          <cell r="D53" t="str">
            <v>00G</v>
          </cell>
          <cell r="E53" t="str">
            <v>DZ</v>
          </cell>
          <cell r="F53">
            <v>20</v>
          </cell>
        </row>
        <row r="54">
          <cell r="A54" t="str">
            <v>RA2-50V010MECVG-T58</v>
          </cell>
          <cell r="B54">
            <v>580</v>
          </cell>
          <cell r="C54" t="str">
            <v>5x11</v>
          </cell>
          <cell r="D54" t="str">
            <v>00G</v>
          </cell>
          <cell r="E54" t="str">
            <v>DZ</v>
          </cell>
          <cell r="F54">
            <v>20</v>
          </cell>
        </row>
        <row r="55">
          <cell r="A55" t="str">
            <v>RA2-50V010MECVG-T58</v>
          </cell>
          <cell r="B55">
            <v>581</v>
          </cell>
          <cell r="C55" t="str">
            <v>5x11</v>
          </cell>
          <cell r="D55" t="str">
            <v>00G</v>
          </cell>
          <cell r="E55" t="str">
            <v>DZ</v>
          </cell>
          <cell r="F55">
            <v>20</v>
          </cell>
        </row>
        <row r="56">
          <cell r="A56" t="str">
            <v>RA2-50V010MECVG-T58</v>
          </cell>
          <cell r="B56">
            <v>582</v>
          </cell>
          <cell r="C56" t="str">
            <v>5x11</v>
          </cell>
          <cell r="D56" t="str">
            <v>00G</v>
          </cell>
          <cell r="E56" t="str">
            <v>DZ</v>
          </cell>
          <cell r="F56">
            <v>20</v>
          </cell>
        </row>
        <row r="57">
          <cell r="A57" t="str">
            <v>RA2-50V010MECVG-T58</v>
          </cell>
          <cell r="B57">
            <v>583</v>
          </cell>
          <cell r="C57" t="str">
            <v>5x11</v>
          </cell>
          <cell r="D57" t="str">
            <v>00G</v>
          </cell>
          <cell r="E57" t="str">
            <v>DZ</v>
          </cell>
          <cell r="F57">
            <v>20</v>
          </cell>
        </row>
        <row r="58">
          <cell r="A58" t="str">
            <v>RA2-50V010MECVG-T58</v>
          </cell>
          <cell r="B58">
            <v>584</v>
          </cell>
          <cell r="C58" t="str">
            <v>5x11</v>
          </cell>
          <cell r="D58" t="str">
            <v>00G</v>
          </cell>
          <cell r="E58" t="str">
            <v>DZ</v>
          </cell>
          <cell r="F58">
            <v>20</v>
          </cell>
        </row>
        <row r="59">
          <cell r="A59" t="str">
            <v>RA2-50V010MECVG-T58</v>
          </cell>
          <cell r="B59">
            <v>585</v>
          </cell>
          <cell r="C59" t="str">
            <v>5x11</v>
          </cell>
          <cell r="D59" t="str">
            <v>00G</v>
          </cell>
          <cell r="E59" t="str">
            <v>DZ</v>
          </cell>
          <cell r="F59">
            <v>20</v>
          </cell>
        </row>
        <row r="60">
          <cell r="A60" t="str">
            <v>RA2-50V010MECVG-T58</v>
          </cell>
          <cell r="B60">
            <v>586</v>
          </cell>
          <cell r="C60" t="str">
            <v>5x11</v>
          </cell>
          <cell r="D60" t="str">
            <v>00G</v>
          </cell>
          <cell r="E60" t="str">
            <v>DZ</v>
          </cell>
          <cell r="F60">
            <v>20</v>
          </cell>
        </row>
        <row r="61">
          <cell r="A61" t="str">
            <v>RA2-50V010MECVG-T58</v>
          </cell>
          <cell r="B61">
            <v>587</v>
          </cell>
          <cell r="C61" t="str">
            <v>5x11</v>
          </cell>
          <cell r="D61" t="str">
            <v>00G</v>
          </cell>
          <cell r="E61" t="str">
            <v>DZ</v>
          </cell>
          <cell r="F61">
            <v>20</v>
          </cell>
        </row>
        <row r="62">
          <cell r="A62" t="str">
            <v>RC3-25V100ME0#-T2</v>
          </cell>
          <cell r="B62">
            <v>598</v>
          </cell>
          <cell r="C62" t="str">
            <v>5x5</v>
          </cell>
          <cell r="D62" t="str">
            <v>00G</v>
          </cell>
          <cell r="E62" t="str">
            <v>DZ</v>
          </cell>
          <cell r="F62">
            <v>2</v>
          </cell>
        </row>
        <row r="63">
          <cell r="A63" t="str">
            <v>RE2-25V100MMAGZ-T58</v>
          </cell>
          <cell r="B63">
            <v>599</v>
          </cell>
          <cell r="C63" t="str">
            <v>5x11</v>
          </cell>
          <cell r="D63" t="str">
            <v>00G</v>
          </cell>
          <cell r="E63" t="str">
            <v>D</v>
          </cell>
          <cell r="F63">
            <v>2</v>
          </cell>
        </row>
        <row r="64">
          <cell r="A64" t="str">
            <v>RE3-10V101M-T36</v>
          </cell>
          <cell r="B64">
            <v>598</v>
          </cell>
          <cell r="C64" t="str">
            <v>5x11</v>
          </cell>
          <cell r="D64" t="str">
            <v>00G</v>
          </cell>
          <cell r="E64" t="str">
            <v>D</v>
          </cell>
          <cell r="F64">
            <v>2</v>
          </cell>
        </row>
        <row r="65">
          <cell r="A65" t="str">
            <v>RE3-10V101M-T36</v>
          </cell>
          <cell r="B65">
            <v>598</v>
          </cell>
          <cell r="C65" t="str">
            <v>5x11</v>
          </cell>
          <cell r="D65" t="str">
            <v>00G</v>
          </cell>
          <cell r="E65" t="str">
            <v>D</v>
          </cell>
          <cell r="F65">
            <v>4</v>
          </cell>
        </row>
        <row r="66">
          <cell r="A66" t="str">
            <v>RA2-25V220MCVG-T58</v>
          </cell>
          <cell r="B66">
            <v>600</v>
          </cell>
          <cell r="C66" t="str">
            <v>5x11</v>
          </cell>
          <cell r="D66" t="str">
            <v>00G</v>
          </cell>
          <cell r="E66" t="str">
            <v>D</v>
          </cell>
          <cell r="F66">
            <v>4</v>
          </cell>
        </row>
        <row r="67">
          <cell r="A67" t="str">
            <v>RA2-50V4R7MECVG-T58</v>
          </cell>
          <cell r="B67">
            <v>606</v>
          </cell>
          <cell r="C67" t="str">
            <v>5x11</v>
          </cell>
          <cell r="D67" t="str">
            <v>00G</v>
          </cell>
          <cell r="E67" t="str">
            <v>DZ</v>
          </cell>
          <cell r="F67">
            <v>20</v>
          </cell>
        </row>
        <row r="68">
          <cell r="A68" t="str">
            <v>RA2-50V3R3MECVG-T58</v>
          </cell>
          <cell r="B68">
            <v>607</v>
          </cell>
          <cell r="C68" t="str">
            <v>5x11</v>
          </cell>
          <cell r="D68" t="str">
            <v>00G</v>
          </cell>
          <cell r="E68" t="str">
            <v>DZ</v>
          </cell>
          <cell r="F68">
            <v>20</v>
          </cell>
        </row>
        <row r="69">
          <cell r="A69" t="str">
            <v>RA2-50V3R3MECVG-T58</v>
          </cell>
          <cell r="B69">
            <v>608</v>
          </cell>
          <cell r="C69" t="str">
            <v>5x11</v>
          </cell>
          <cell r="D69" t="str">
            <v>00G</v>
          </cell>
          <cell r="E69" t="str">
            <v>DZ</v>
          </cell>
          <cell r="F69">
            <v>20</v>
          </cell>
        </row>
        <row r="70">
          <cell r="A70" t="str">
            <v>RA2-50V4R7MECVG-T58</v>
          </cell>
          <cell r="B70">
            <v>609</v>
          </cell>
          <cell r="C70" t="str">
            <v>5x11</v>
          </cell>
          <cell r="D70" t="str">
            <v>00G</v>
          </cell>
          <cell r="E70" t="str">
            <v>DZ</v>
          </cell>
          <cell r="F70">
            <v>20</v>
          </cell>
        </row>
        <row r="71">
          <cell r="A71" t="str">
            <v>RJJ-100V221MI8E-T4</v>
          </cell>
          <cell r="B71">
            <v>611</v>
          </cell>
          <cell r="C71" t="str">
            <v>12.5x35</v>
          </cell>
          <cell r="D71" t="str">
            <v>00G</v>
          </cell>
          <cell r="E71" t="str">
            <v>D</v>
          </cell>
          <cell r="F71">
            <v>0.25</v>
          </cell>
        </row>
        <row r="72">
          <cell r="A72" t="str">
            <v>RE2-10V470MMAGZ-T32</v>
          </cell>
          <cell r="B72">
            <v>533</v>
          </cell>
          <cell r="C72" t="str">
            <v>5x11</v>
          </cell>
          <cell r="D72" t="str">
            <v>00H</v>
          </cell>
          <cell r="E72" t="str">
            <v>D</v>
          </cell>
          <cell r="F72">
            <v>6</v>
          </cell>
        </row>
        <row r="73">
          <cell r="A73" t="str">
            <v>RE3-16V472M-F</v>
          </cell>
          <cell r="B73">
            <v>535</v>
          </cell>
          <cell r="C73" t="str">
            <v>16x25</v>
          </cell>
          <cell r="D73" t="str">
            <v>00H</v>
          </cell>
          <cell r="E73" t="str">
            <v>X</v>
          </cell>
          <cell r="F73">
            <v>2.5000000000000001E-2</v>
          </cell>
        </row>
        <row r="74">
          <cell r="A74" t="str">
            <v>RE3-10V101M-T36</v>
          </cell>
          <cell r="B74">
            <v>537</v>
          </cell>
          <cell r="C74" t="str">
            <v>5x11</v>
          </cell>
          <cell r="D74" t="str">
            <v>00H</v>
          </cell>
          <cell r="E74" t="str">
            <v>D</v>
          </cell>
          <cell r="F74">
            <v>20</v>
          </cell>
        </row>
        <row r="75">
          <cell r="A75" t="str">
            <v>RE2-10V470MMAGZ-T58</v>
          </cell>
          <cell r="B75">
            <v>542</v>
          </cell>
          <cell r="C75" t="str">
            <v>5x11</v>
          </cell>
          <cell r="D75" t="str">
            <v>00H</v>
          </cell>
          <cell r="E75" t="str">
            <v>D</v>
          </cell>
          <cell r="F75">
            <v>20</v>
          </cell>
        </row>
        <row r="76">
          <cell r="A76" t="str">
            <v>RE2-10V470MMAGZ-T58</v>
          </cell>
          <cell r="B76">
            <v>543</v>
          </cell>
          <cell r="C76" t="str">
            <v>5x11</v>
          </cell>
          <cell r="D76" t="str">
            <v>00H</v>
          </cell>
          <cell r="E76" t="str">
            <v>D</v>
          </cell>
          <cell r="F76">
            <v>20</v>
          </cell>
        </row>
        <row r="77">
          <cell r="A77" t="str">
            <v>RA2-50V101MC-T44</v>
          </cell>
          <cell r="B77">
            <v>562</v>
          </cell>
          <cell r="C77" t="str">
            <v>8x11.5</v>
          </cell>
          <cell r="D77" t="str">
            <v>00H</v>
          </cell>
          <cell r="E77" t="str">
            <v>D</v>
          </cell>
          <cell r="F77">
            <v>2</v>
          </cell>
        </row>
        <row r="78">
          <cell r="A78" t="str">
            <v>RBD-50V220M-T2</v>
          </cell>
          <cell r="B78">
            <v>596</v>
          </cell>
          <cell r="C78" t="str">
            <v>6.3x11</v>
          </cell>
          <cell r="D78" t="str">
            <v>00H</v>
          </cell>
          <cell r="E78" t="str">
            <v>D</v>
          </cell>
          <cell r="F78">
            <v>2</v>
          </cell>
        </row>
        <row r="79">
          <cell r="A79" t="str">
            <v>RE2-35V471MMA-S1</v>
          </cell>
          <cell r="B79">
            <v>593</v>
          </cell>
          <cell r="C79" t="str">
            <v>10x20</v>
          </cell>
          <cell r="D79" t="str">
            <v>00H</v>
          </cell>
          <cell r="E79" t="str">
            <v>DZ</v>
          </cell>
          <cell r="F79">
            <v>3</v>
          </cell>
        </row>
        <row r="80">
          <cell r="A80" t="str">
            <v>RE3-10V101M-T36</v>
          </cell>
          <cell r="B80">
            <v>602</v>
          </cell>
          <cell r="C80" t="str">
            <v>5x11</v>
          </cell>
          <cell r="D80" t="str">
            <v>00H</v>
          </cell>
          <cell r="E80" t="str">
            <v>D</v>
          </cell>
          <cell r="F80">
            <v>18</v>
          </cell>
        </row>
        <row r="81">
          <cell r="A81" t="str">
            <v>RC3-10V470MGZ-T72</v>
          </cell>
          <cell r="B81">
            <v>604</v>
          </cell>
          <cell r="C81" t="str">
            <v>6.3x5</v>
          </cell>
          <cell r="D81" t="str">
            <v>00H</v>
          </cell>
          <cell r="E81" t="str">
            <v>X</v>
          </cell>
          <cell r="F81">
            <v>18</v>
          </cell>
        </row>
        <row r="82">
          <cell r="A82" t="str">
            <v>RC3-10V470MGZ-T72</v>
          </cell>
          <cell r="B82">
            <v>605</v>
          </cell>
          <cell r="C82" t="str">
            <v>6.3x5</v>
          </cell>
          <cell r="D82" t="str">
            <v>00H</v>
          </cell>
          <cell r="E82" t="str">
            <v>X</v>
          </cell>
          <cell r="F82">
            <v>20</v>
          </cell>
        </row>
        <row r="83">
          <cell r="A83" t="str">
            <v>RJ3-16V471MBX-F</v>
          </cell>
          <cell r="B83">
            <v>575</v>
          </cell>
          <cell r="C83" t="str">
            <v>10x12.5</v>
          </cell>
          <cell r="D83" t="str">
            <v>00H</v>
          </cell>
          <cell r="E83" t="str">
            <v>D</v>
          </cell>
          <cell r="F83">
            <v>2</v>
          </cell>
        </row>
        <row r="84">
          <cell r="A84" t="str">
            <v>RJJ-10V471MG4E-T2</v>
          </cell>
          <cell r="B84">
            <v>530</v>
          </cell>
          <cell r="C84" t="str">
            <v>8x15</v>
          </cell>
          <cell r="D84" t="str">
            <v>00I</v>
          </cell>
          <cell r="E84" t="str">
            <v>D</v>
          </cell>
          <cell r="F84">
            <v>10</v>
          </cell>
        </row>
        <row r="85">
          <cell r="A85" t="str">
            <v>RJJ-10V471MG4E-T2</v>
          </cell>
          <cell r="B85">
            <v>531</v>
          </cell>
          <cell r="C85" t="str">
            <v>8x15</v>
          </cell>
          <cell r="D85" t="str">
            <v>00I</v>
          </cell>
          <cell r="E85" t="str">
            <v>D</v>
          </cell>
          <cell r="F85">
            <v>10</v>
          </cell>
        </row>
        <row r="86">
          <cell r="A86" t="str">
            <v>RJJ-10V471MG4E-T2</v>
          </cell>
          <cell r="B86">
            <v>532</v>
          </cell>
          <cell r="C86" t="str">
            <v>8X15</v>
          </cell>
          <cell r="D86" t="str">
            <v>00I</v>
          </cell>
          <cell r="E86" t="str">
            <v>D</v>
          </cell>
          <cell r="F86">
            <v>10</v>
          </cell>
        </row>
        <row r="87">
          <cell r="A87" t="str">
            <v>RA2-50V4R7MECVG-T58</v>
          </cell>
          <cell r="B87">
            <v>533</v>
          </cell>
          <cell r="C87" t="str">
            <v>5x11</v>
          </cell>
          <cell r="D87" t="str">
            <v>00I</v>
          </cell>
          <cell r="E87" t="str">
            <v>D</v>
          </cell>
          <cell r="F87">
            <v>4</v>
          </cell>
        </row>
        <row r="88">
          <cell r="A88" t="str">
            <v>R2S-25V4R7MGZ3-T58</v>
          </cell>
          <cell r="B88">
            <v>562</v>
          </cell>
          <cell r="C88" t="str">
            <v>4x7</v>
          </cell>
          <cell r="D88" t="str">
            <v>00I</v>
          </cell>
          <cell r="E88" t="str">
            <v>D</v>
          </cell>
          <cell r="F88">
            <v>2</v>
          </cell>
        </row>
        <row r="89">
          <cell r="A89" t="str">
            <v>RC3-25V220MF0#-T2</v>
          </cell>
          <cell r="B89">
            <v>594</v>
          </cell>
          <cell r="C89" t="str">
            <v>6.3x5</v>
          </cell>
          <cell r="D89" t="str">
            <v>00I</v>
          </cell>
          <cell r="E89" t="str">
            <v>DZ</v>
          </cell>
          <cell r="F89">
            <v>2</v>
          </cell>
        </row>
        <row r="90">
          <cell r="A90" t="str">
            <v>RLB-16V100Z-F1</v>
          </cell>
          <cell r="B90">
            <v>595</v>
          </cell>
          <cell r="C90" t="str">
            <v>5x11</v>
          </cell>
          <cell r="D90" t="str">
            <v>00I</v>
          </cell>
          <cell r="E90" t="str">
            <v>D</v>
          </cell>
          <cell r="F90">
            <v>12</v>
          </cell>
        </row>
        <row r="91">
          <cell r="A91" t="str">
            <v>RC3-25V220MF0#-T2</v>
          </cell>
          <cell r="B91">
            <v>596</v>
          </cell>
          <cell r="C91" t="str">
            <v>6.3x5</v>
          </cell>
          <cell r="D91" t="str">
            <v>00I</v>
          </cell>
          <cell r="E91" t="str">
            <v>D</v>
          </cell>
          <cell r="F91">
            <v>2</v>
          </cell>
        </row>
        <row r="92">
          <cell r="A92" t="str">
            <v>RE2-50V010MMAGZ-T72</v>
          </cell>
          <cell r="B92">
            <v>599</v>
          </cell>
          <cell r="C92" t="str">
            <v>5x11</v>
          </cell>
          <cell r="D92" t="str">
            <v>00I</v>
          </cell>
          <cell r="E92" t="str">
            <v>D</v>
          </cell>
          <cell r="F92">
            <v>2</v>
          </cell>
        </row>
        <row r="93">
          <cell r="A93" t="str">
            <v>RE3-50V470M-T2</v>
          </cell>
          <cell r="B93">
            <v>536</v>
          </cell>
          <cell r="C93" t="str">
            <v>8x15</v>
          </cell>
          <cell r="D93" t="str">
            <v>00I</v>
          </cell>
          <cell r="E93" t="str">
            <v>D</v>
          </cell>
          <cell r="F93">
            <v>2</v>
          </cell>
        </row>
        <row r="94">
          <cell r="A94" t="str">
            <v>RE3-250V101M-T50</v>
          </cell>
          <cell r="B94">
            <v>611</v>
          </cell>
          <cell r="C94" t="str">
            <v>16x31.5</v>
          </cell>
          <cell r="D94" t="str">
            <v>00I</v>
          </cell>
          <cell r="E94" t="str">
            <v>D</v>
          </cell>
          <cell r="F94">
            <v>0.5</v>
          </cell>
        </row>
        <row r="95">
          <cell r="A95" t="str">
            <v>RJJ-10V471MG4E-T2</v>
          </cell>
          <cell r="B95">
            <v>611</v>
          </cell>
          <cell r="C95" t="str">
            <v>8x15</v>
          </cell>
          <cell r="D95" t="str">
            <v>00I</v>
          </cell>
          <cell r="E95" t="str">
            <v>D</v>
          </cell>
          <cell r="F95">
            <v>3</v>
          </cell>
        </row>
        <row r="96">
          <cell r="A96" t="str">
            <v>RE3-35V470M-T2</v>
          </cell>
          <cell r="B96">
            <v>544</v>
          </cell>
          <cell r="C96" t="str">
            <v>5x11</v>
          </cell>
          <cell r="D96" t="str">
            <v>00K</v>
          </cell>
          <cell r="E96" t="str">
            <v>D</v>
          </cell>
          <cell r="F96">
            <v>4</v>
          </cell>
        </row>
        <row r="97">
          <cell r="A97" t="str">
            <v>RB3-50V010MGZ-T58</v>
          </cell>
          <cell r="B97">
            <v>596</v>
          </cell>
          <cell r="C97" t="str">
            <v>4x5</v>
          </cell>
          <cell r="D97" t="str">
            <v>00K</v>
          </cell>
          <cell r="E97" t="str">
            <v>D</v>
          </cell>
          <cell r="F97">
            <v>2</v>
          </cell>
        </row>
        <row r="98">
          <cell r="A98" t="str">
            <v>RB2-50V2R2MGZ-T72</v>
          </cell>
          <cell r="B98">
            <v>562</v>
          </cell>
          <cell r="C98" t="str">
            <v>5x7</v>
          </cell>
          <cell r="D98" t="str">
            <v>00K</v>
          </cell>
          <cell r="E98" t="str">
            <v>D</v>
          </cell>
          <cell r="F98">
            <v>4</v>
          </cell>
        </row>
        <row r="99">
          <cell r="A99" t="str">
            <v>RJ4-250V100M-T2</v>
          </cell>
          <cell r="B99">
            <v>594</v>
          </cell>
          <cell r="C99" t="str">
            <v>10x16</v>
          </cell>
          <cell r="D99" t="str">
            <v>00K</v>
          </cell>
          <cell r="E99" t="str">
            <v>D</v>
          </cell>
          <cell r="F99">
            <v>0.5</v>
          </cell>
        </row>
        <row r="100">
          <cell r="A100" t="str">
            <v>RJH-50V680MG3-T8</v>
          </cell>
          <cell r="B100">
            <v>599</v>
          </cell>
          <cell r="C100" t="str">
            <v>8x12</v>
          </cell>
          <cell r="D100" t="str">
            <v>00K</v>
          </cell>
          <cell r="E100" t="str">
            <v>D</v>
          </cell>
          <cell r="F100">
            <v>1</v>
          </cell>
        </row>
        <row r="101">
          <cell r="A101" t="str">
            <v>RE2-16V331MMA-T2</v>
          </cell>
          <cell r="B101">
            <v>603</v>
          </cell>
          <cell r="C101" t="str">
            <v>8x11.5</v>
          </cell>
          <cell r="D101" t="str">
            <v>00K</v>
          </cell>
          <cell r="E101" t="str">
            <v>D</v>
          </cell>
          <cell r="F101">
            <v>7</v>
          </cell>
        </row>
        <row r="102">
          <cell r="A102" t="str">
            <v>RE2-63V470MMA-T8</v>
          </cell>
          <cell r="B102">
            <v>612</v>
          </cell>
          <cell r="C102" t="str">
            <v>8x11.5</v>
          </cell>
          <cell r="D102" t="str">
            <v>00K</v>
          </cell>
          <cell r="E102" t="str">
            <v>D</v>
          </cell>
          <cell r="F102">
            <v>6</v>
          </cell>
        </row>
        <row r="103">
          <cell r="A103" t="str">
            <v>RJ3-35V332MBX-S1</v>
          </cell>
          <cell r="B103">
            <v>613</v>
          </cell>
          <cell r="C103" t="str">
            <v>18x35.5</v>
          </cell>
          <cell r="D103" t="str">
            <v>00K</v>
          </cell>
          <cell r="E103" t="str">
            <v>D</v>
          </cell>
          <cell r="F103">
            <v>1</v>
          </cell>
        </row>
        <row r="104">
          <cell r="A104" t="str">
            <v>RA2-10V101MCVG-T58</v>
          </cell>
          <cell r="B104">
            <v>533</v>
          </cell>
          <cell r="C104" t="str">
            <v>5x11</v>
          </cell>
          <cell r="D104" t="str">
            <v>00L</v>
          </cell>
          <cell r="E104" t="str">
            <v>D</v>
          </cell>
          <cell r="F104">
            <v>1</v>
          </cell>
        </row>
        <row r="105">
          <cell r="A105" t="str">
            <v>R3A-50VR47MP2Z-T36</v>
          </cell>
          <cell r="B105">
            <v>612</v>
          </cell>
          <cell r="C105" t="str">
            <v>4x5</v>
          </cell>
          <cell r="D105" t="str">
            <v>00L</v>
          </cell>
          <cell r="E105" t="str">
            <v>D</v>
          </cell>
          <cell r="F105">
            <v>2</v>
          </cell>
        </row>
        <row r="106">
          <cell r="A106" t="str">
            <v>RJJ-10V332MI8E</v>
          </cell>
          <cell r="B106">
            <v>551</v>
          </cell>
          <cell r="C106" t="str">
            <v>12.5x35</v>
          </cell>
          <cell r="D106" t="str">
            <v>00L</v>
          </cell>
          <cell r="E106" t="str">
            <v>D</v>
          </cell>
          <cell r="F106">
            <v>3</v>
          </cell>
        </row>
        <row r="107">
          <cell r="A107" t="str">
            <v>RE2-16V332MMA-F</v>
          </cell>
          <cell r="B107">
            <v>575</v>
          </cell>
          <cell r="C107" t="str">
            <v>16x25</v>
          </cell>
          <cell r="D107" t="str">
            <v>00L</v>
          </cell>
          <cell r="E107" t="str">
            <v>D</v>
          </cell>
          <cell r="F107">
            <v>1</v>
          </cell>
        </row>
        <row r="108">
          <cell r="A108" t="str">
            <v>RJJ-100V271MGK5E</v>
          </cell>
          <cell r="B108">
            <v>610</v>
          </cell>
          <cell r="C108" t="str">
            <v>18x20</v>
          </cell>
          <cell r="D108" t="str">
            <v>00L</v>
          </cell>
          <cell r="E108" t="str">
            <v>D</v>
          </cell>
          <cell r="F108">
            <v>1</v>
          </cell>
        </row>
        <row r="109">
          <cell r="A109" t="str">
            <v>RE2-63V471MMA-S1</v>
          </cell>
          <cell r="B109">
            <v>613</v>
          </cell>
          <cell r="C109" t="str">
            <v>12.5x25</v>
          </cell>
          <cell r="D109" t="str">
            <v>00L</v>
          </cell>
          <cell r="E109" t="str">
            <v>D</v>
          </cell>
          <cell r="F109">
            <v>1</v>
          </cell>
        </row>
        <row r="110">
          <cell r="A110" t="str">
            <v>RA2-35V471MC</v>
          </cell>
          <cell r="B110">
            <v>598</v>
          </cell>
          <cell r="C110" t="str">
            <v>10x20</v>
          </cell>
          <cell r="D110" t="str">
            <v>01A</v>
          </cell>
          <cell r="E110" t="str">
            <v>D</v>
          </cell>
          <cell r="F110">
            <v>1</v>
          </cell>
        </row>
        <row r="111">
          <cell r="A111" t="str">
            <v>RC2-16V220MSG-T72</v>
          </cell>
          <cell r="B111">
            <v>545</v>
          </cell>
          <cell r="C111" t="str">
            <v>4x7</v>
          </cell>
          <cell r="D111" t="str">
            <v>01D</v>
          </cell>
          <cell r="E111" t="str">
            <v>N</v>
          </cell>
          <cell r="F111">
            <v>10</v>
          </cell>
        </row>
        <row r="112">
          <cell r="A112" t="str">
            <v>RC2-50VR22MGZ-T72</v>
          </cell>
          <cell r="B112">
            <v>553</v>
          </cell>
          <cell r="C112" t="str">
            <v>4x7</v>
          </cell>
          <cell r="D112" t="str">
            <v>01D</v>
          </cell>
          <cell r="E112" t="str">
            <v>N</v>
          </cell>
          <cell r="F112">
            <v>22</v>
          </cell>
        </row>
        <row r="113">
          <cell r="A113" t="str">
            <v>RC2-25V330MSGZ-T72</v>
          </cell>
          <cell r="B113">
            <v>554</v>
          </cell>
          <cell r="C113" t="str">
            <v>5x7</v>
          </cell>
          <cell r="D113" t="str">
            <v>01D</v>
          </cell>
          <cell r="E113" t="str">
            <v>N</v>
          </cell>
          <cell r="F113">
            <v>12</v>
          </cell>
        </row>
        <row r="114">
          <cell r="A114" t="str">
            <v>RC2-25V330MSGZ-T72</v>
          </cell>
          <cell r="B114">
            <v>559</v>
          </cell>
          <cell r="C114" t="str">
            <v>5x7</v>
          </cell>
          <cell r="D114" t="str">
            <v>01D</v>
          </cell>
          <cell r="E114" t="str">
            <v>N</v>
          </cell>
          <cell r="F114">
            <v>20</v>
          </cell>
        </row>
        <row r="115">
          <cell r="A115" t="str">
            <v>RC2-50VR47MGZ-T72</v>
          </cell>
          <cell r="B115">
            <v>560</v>
          </cell>
          <cell r="C115" t="str">
            <v>4x7</v>
          </cell>
          <cell r="D115" t="str">
            <v>01D</v>
          </cell>
          <cell r="E115" t="str">
            <v>N</v>
          </cell>
          <cell r="F115">
            <v>12</v>
          </cell>
        </row>
        <row r="116">
          <cell r="A116" t="str">
            <v>RC2-16V220MSG-T72</v>
          </cell>
          <cell r="B116">
            <v>560</v>
          </cell>
          <cell r="C116" t="str">
            <v>4x7</v>
          </cell>
          <cell r="D116" t="str">
            <v>01D</v>
          </cell>
          <cell r="E116" t="str">
            <v>N</v>
          </cell>
          <cell r="F116">
            <v>6</v>
          </cell>
        </row>
        <row r="117">
          <cell r="A117" t="str">
            <v>RC2-16V220MSG-T72</v>
          </cell>
          <cell r="B117">
            <v>558</v>
          </cell>
          <cell r="C117" t="str">
            <v>4x7</v>
          </cell>
          <cell r="D117" t="str">
            <v>01D</v>
          </cell>
          <cell r="E117" t="str">
            <v>N</v>
          </cell>
          <cell r="F117">
            <v>2</v>
          </cell>
        </row>
        <row r="118">
          <cell r="A118" t="str">
            <v>RC2-50V2R2MGZ-T72</v>
          </cell>
          <cell r="B118">
            <v>555</v>
          </cell>
          <cell r="C118" t="str">
            <v>4x7</v>
          </cell>
          <cell r="D118" t="str">
            <v>01D</v>
          </cell>
          <cell r="E118" t="str">
            <v>N</v>
          </cell>
          <cell r="F118">
            <v>2</v>
          </cell>
        </row>
        <row r="119">
          <cell r="A119" t="str">
            <v>RC2-50V3R3MGZ-T72</v>
          </cell>
          <cell r="B119">
            <v>560</v>
          </cell>
          <cell r="C119" t="str">
            <v>4x7</v>
          </cell>
          <cell r="D119" t="str">
            <v>01D</v>
          </cell>
          <cell r="E119" t="str">
            <v>N</v>
          </cell>
          <cell r="F119">
            <v>2</v>
          </cell>
        </row>
        <row r="120">
          <cell r="A120" t="str">
            <v>RC2-50VR22MGZ-T72</v>
          </cell>
          <cell r="B120">
            <v>558</v>
          </cell>
          <cell r="C120" t="str">
            <v>4x7</v>
          </cell>
          <cell r="D120" t="str">
            <v>01D</v>
          </cell>
          <cell r="E120" t="str">
            <v>N</v>
          </cell>
          <cell r="F120">
            <v>2</v>
          </cell>
        </row>
        <row r="121">
          <cell r="A121" t="str">
            <v>RC2-50VR47MGZ-T72</v>
          </cell>
          <cell r="B121">
            <v>546</v>
          </cell>
          <cell r="C121" t="str">
            <v>4x7</v>
          </cell>
          <cell r="D121" t="str">
            <v>01D</v>
          </cell>
          <cell r="E121" t="str">
            <v>N</v>
          </cell>
          <cell r="F121">
            <v>2</v>
          </cell>
        </row>
        <row r="122">
          <cell r="A122" t="str">
            <v>RW2-16V222MH7P1</v>
          </cell>
          <cell r="B122">
            <v>598</v>
          </cell>
          <cell r="C122" t="str">
            <v>10x30</v>
          </cell>
          <cell r="D122" t="str">
            <v>01D</v>
          </cell>
          <cell r="E122" t="str">
            <v>D</v>
          </cell>
          <cell r="F122">
            <v>1</v>
          </cell>
        </row>
        <row r="123">
          <cell r="A123" t="str">
            <v>R3A-10V101MP2-T36</v>
          </cell>
          <cell r="B123">
            <v>536</v>
          </cell>
          <cell r="C123" t="str">
            <v>6.3x5</v>
          </cell>
          <cell r="D123" t="str">
            <v>01E</v>
          </cell>
          <cell r="E123" t="str">
            <v>N</v>
          </cell>
          <cell r="F123">
            <v>2</v>
          </cell>
        </row>
        <row r="124">
          <cell r="A124" t="str">
            <v>RW2-16V222MH7P1</v>
          </cell>
          <cell r="B124">
            <v>598</v>
          </cell>
          <cell r="C124" t="str">
            <v>10x30</v>
          </cell>
          <cell r="D124" t="str">
            <v>01F</v>
          </cell>
          <cell r="E124" t="str">
            <v>D</v>
          </cell>
          <cell r="F124">
            <v>1.38</v>
          </cell>
        </row>
        <row r="125">
          <cell r="A125" t="str">
            <v>RA2-35V471MC</v>
          </cell>
          <cell r="B125">
            <v>598</v>
          </cell>
          <cell r="C125" t="str">
            <v>10x20</v>
          </cell>
          <cell r="D125" t="str">
            <v>01K</v>
          </cell>
          <cell r="E125" t="str">
            <v>D</v>
          </cell>
          <cell r="F125">
            <v>3</v>
          </cell>
        </row>
        <row r="126">
          <cell r="A126" t="str">
            <v>RC3-6V100MGZ-T58</v>
          </cell>
          <cell r="B126">
            <v>596</v>
          </cell>
          <cell r="C126" t="str">
            <v>4x5</v>
          </cell>
          <cell r="D126" t="str">
            <v>88E</v>
          </cell>
          <cell r="E126" t="str">
            <v>N</v>
          </cell>
          <cell r="F126">
            <v>2</v>
          </cell>
        </row>
        <row r="127">
          <cell r="A127" t="str">
            <v>RC2-50VR22MB</v>
          </cell>
          <cell r="B127">
            <v>595</v>
          </cell>
          <cell r="C127" t="str">
            <v>4x7</v>
          </cell>
          <cell r="D127" t="str">
            <v>95L</v>
          </cell>
          <cell r="E127" t="str">
            <v>D</v>
          </cell>
          <cell r="F127">
            <v>2</v>
          </cell>
        </row>
        <row r="128">
          <cell r="A128" t="str">
            <v>REJ-25V100M</v>
          </cell>
          <cell r="B128">
            <v>595</v>
          </cell>
          <cell r="C128" t="str">
            <v>5x11</v>
          </cell>
          <cell r="D128" t="str">
            <v>97J</v>
          </cell>
          <cell r="E128" t="str">
            <v>D</v>
          </cell>
          <cell r="F128">
            <v>2</v>
          </cell>
        </row>
        <row r="129">
          <cell r="A129" t="str">
            <v>RC3-16V6R8M-T2</v>
          </cell>
          <cell r="B129">
            <v>562</v>
          </cell>
          <cell r="C129" t="str">
            <v>4x5</v>
          </cell>
          <cell r="D129" t="str">
            <v>97L</v>
          </cell>
          <cell r="E129" t="str">
            <v>D</v>
          </cell>
          <cell r="F129">
            <v>2</v>
          </cell>
        </row>
        <row r="130">
          <cell r="A130" t="str">
            <v>RE2-50V101MMA-T20</v>
          </cell>
          <cell r="B130">
            <v>561</v>
          </cell>
          <cell r="C130" t="str">
            <v>8x11.5</v>
          </cell>
          <cell r="D130" t="str">
            <v>98A</v>
          </cell>
          <cell r="E130" t="str">
            <v>D</v>
          </cell>
          <cell r="F130">
            <v>1</v>
          </cell>
        </row>
        <row r="131">
          <cell r="A131" t="str">
            <v>RE2-50V101MMA-T20</v>
          </cell>
          <cell r="B131">
            <v>594</v>
          </cell>
          <cell r="C131" t="str">
            <v>8x11.5</v>
          </cell>
          <cell r="D131" t="str">
            <v>98A</v>
          </cell>
          <cell r="E131" t="str">
            <v>D</v>
          </cell>
          <cell r="F131">
            <v>1</v>
          </cell>
        </row>
        <row r="132">
          <cell r="A132" t="str">
            <v>RC3-6V100MGZ-T58</v>
          </cell>
          <cell r="B132">
            <v>596</v>
          </cell>
          <cell r="C132" t="str">
            <v>4x5</v>
          </cell>
          <cell r="D132" t="str">
            <v>98E</v>
          </cell>
          <cell r="E132" t="str">
            <v>D</v>
          </cell>
          <cell r="F132">
            <v>2</v>
          </cell>
        </row>
        <row r="133">
          <cell r="A133" t="str">
            <v>RC3-6V100MGZ-T58</v>
          </cell>
          <cell r="B133">
            <v>596</v>
          </cell>
          <cell r="C133" t="str">
            <v>4x5</v>
          </cell>
          <cell r="D133" t="str">
            <v>98F</v>
          </cell>
          <cell r="E133" t="str">
            <v>D</v>
          </cell>
          <cell r="F133">
            <v>4</v>
          </cell>
        </row>
        <row r="134">
          <cell r="A134" t="str">
            <v>RE2-25V470MMAGZ-T10</v>
          </cell>
          <cell r="B134">
            <v>599</v>
          </cell>
          <cell r="C134" t="str">
            <v>5x11</v>
          </cell>
          <cell r="D134" t="str">
            <v>98H</v>
          </cell>
          <cell r="E134" t="str">
            <v>D</v>
          </cell>
          <cell r="F134">
            <v>6</v>
          </cell>
        </row>
        <row r="135">
          <cell r="A135" t="str">
            <v>RE2-50V101MMA-T20</v>
          </cell>
          <cell r="B135">
            <v>561</v>
          </cell>
          <cell r="C135" t="str">
            <v>8x11.5</v>
          </cell>
          <cell r="D135" t="str">
            <v>98K</v>
          </cell>
          <cell r="E135" t="str">
            <v>D</v>
          </cell>
          <cell r="F135">
            <v>8</v>
          </cell>
        </row>
        <row r="136">
          <cell r="A136" t="str">
            <v>RC3-16V4R7MGZ-T58</v>
          </cell>
          <cell r="B136">
            <v>594</v>
          </cell>
          <cell r="C136" t="str">
            <v>4x5</v>
          </cell>
          <cell r="D136" t="str">
            <v>99B</v>
          </cell>
          <cell r="E136" t="str">
            <v>X</v>
          </cell>
          <cell r="F136">
            <v>2</v>
          </cell>
        </row>
        <row r="137">
          <cell r="A137" t="str">
            <v>RE2-35V330MMA-T2</v>
          </cell>
          <cell r="B137">
            <v>594</v>
          </cell>
          <cell r="C137" t="str">
            <v>5x11</v>
          </cell>
          <cell r="D137" t="str">
            <v>99F</v>
          </cell>
          <cell r="E137" t="str">
            <v>D</v>
          </cell>
          <cell r="F137">
            <v>1</v>
          </cell>
        </row>
        <row r="138">
          <cell r="A138" t="str">
            <v>RE2-25V470MMAGZ-T10</v>
          </cell>
          <cell r="B138">
            <v>594</v>
          </cell>
          <cell r="C138" t="str">
            <v>5x11</v>
          </cell>
          <cell r="D138" t="str">
            <v>99H</v>
          </cell>
          <cell r="E138" t="str">
            <v>D</v>
          </cell>
          <cell r="F138">
            <v>6</v>
          </cell>
        </row>
        <row r="139">
          <cell r="A139" t="str">
            <v>RC3-50VR68MGZ-T32</v>
          </cell>
          <cell r="B139">
            <v>594</v>
          </cell>
          <cell r="C139" t="str">
            <v>4x5</v>
          </cell>
          <cell r="D139" t="str">
            <v>99H</v>
          </cell>
          <cell r="E139" t="str">
            <v>X</v>
          </cell>
          <cell r="F139">
            <v>2</v>
          </cell>
        </row>
        <row r="140">
          <cell r="A140" t="str">
            <v>RJJ-16V271MH3E-T2</v>
          </cell>
          <cell r="B140">
            <v>597</v>
          </cell>
          <cell r="C140" t="str">
            <v>10x12.5</v>
          </cell>
          <cell r="D140" t="str">
            <v>99L</v>
          </cell>
          <cell r="E140" t="str">
            <v>D</v>
          </cell>
          <cell r="F140">
            <v>5</v>
          </cell>
        </row>
        <row r="141">
          <cell r="A141" t="str">
            <v>RJJ-16V271MH3E-T2</v>
          </cell>
          <cell r="B141">
            <v>596</v>
          </cell>
          <cell r="C141" t="str">
            <v>10x12.5</v>
          </cell>
          <cell r="D141" t="str">
            <v>99L</v>
          </cell>
          <cell r="E141" t="str">
            <v>D</v>
          </cell>
          <cell r="F141">
            <v>2</v>
          </cell>
        </row>
        <row r="142">
          <cell r="A142" t="str">
            <v>RE2-6V470MMA</v>
          </cell>
          <cell r="B142">
            <v>595</v>
          </cell>
          <cell r="C142" t="str">
            <v>5x11</v>
          </cell>
          <cell r="D142" t="str">
            <v>99Z</v>
          </cell>
          <cell r="E142" t="str">
            <v>D</v>
          </cell>
          <cell r="F142">
            <v>2</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XXXXX0"/>
      <sheetName val="000000"/>
      <sheetName val="Tax-50-2006"/>
      <sheetName val="PAJE"/>
      <sheetName val="Note-11"/>
      <sheetName val="BS-11"/>
      <sheetName val="CF-11"/>
      <sheetName val="FS-1"/>
      <sheetName val="FS-2"/>
      <sheetName val="FS-3"/>
      <sheetName val="TB per agree"/>
      <sheetName val="TB per agree V2"/>
      <sheetName val="P&amp;L"/>
      <sheetName val="G"/>
      <sheetName val="GG"/>
      <sheetName val="I1"/>
      <sheetName val="Q"/>
      <sheetName val="P"/>
      <sheetName val="N"/>
      <sheetName val="U (2)"/>
      <sheetName val="Z"/>
      <sheetName val="II1"/>
      <sheetName val="II2"/>
      <sheetName val="PP"/>
      <sheetName val="DD"/>
      <sheetName val="JJ"/>
      <sheetName val="Equity"/>
      <sheetName val="ZA"/>
      <sheetName val="ZL"/>
      <sheetName val="ZL-1"/>
      <sheetName val="Pl&amp;BS-11"/>
      <sheetName val="ZM"/>
      <sheetName val="ZJ"/>
      <sheetName val="ZS"/>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 B restated (Cost)"/>
      <sheetName val="Sec. B restated"/>
      <sheetName val="Sec. B"/>
      <sheetName val="Sec. C, D"/>
      <sheetName val="Sec. F"/>
      <sheetName val="Sec. G, H, J, K, L"/>
      <sheetName val="Sec. P"/>
      <sheetName val="TB-Q3'04"/>
      <sheetName val="TB-Q1'07"/>
      <sheetName val="TB"/>
      <sheetName val="TB-Q3'06"/>
      <sheetName val="TB-Q2'06"/>
      <sheetName val="TB-Q4'06"/>
      <sheetName val="TB-Q1'06"/>
      <sheetName val="TB-Q2'05"/>
      <sheetName val="TB-Q4'05"/>
      <sheetName val="TB-Q1'04"/>
      <sheetName val="TB-Q4'03"/>
      <sheetName val="TB-Q3'03"/>
      <sheetName val="TB-Q2'03"/>
      <sheetName val="TB-Q4'02"/>
      <sheetName val="TB-Q3'02"/>
      <sheetName val="TB-Q1'03"/>
      <sheetName val="TB-Q2'04"/>
      <sheetName val="TB-Q4'04"/>
      <sheetName val="TB-Q3'05"/>
      <sheetName val="TB-Q1'05"/>
      <sheetName val="Elimination"/>
      <sheetName val="Conso_2007"/>
      <sheetName val="Conso_2007 (restated)"/>
      <sheetName val="Segment"/>
      <sheetName val="BS"/>
      <sheetName val="CFSML#Q1'07"/>
      <sheetName val="CFCONS#Q1'07"/>
      <sheetName val="II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netting deals"/>
      <sheetName val="3rd party deals"/>
      <sheetName val="XDeal data"/>
      <sheetName val="XSheet data"/>
      <sheetName val="Currency Data"/>
      <sheetName val="Basics"/>
      <sheetName val="Elimination"/>
      <sheetName val="10-1 Media"/>
      <sheetName val="10-cut"/>
    </sheetNames>
    <sheetDataSet>
      <sheetData sheetId="0"/>
      <sheetData sheetId="1"/>
      <sheetData sheetId="2"/>
      <sheetData sheetId="3"/>
      <sheetData sheetId="4"/>
      <sheetData sheetId="5">
        <row r="4">
          <cell r="B4" t="str">
            <v>IDN</v>
          </cell>
        </row>
      </sheetData>
      <sheetData sheetId="6" refreshError="1"/>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TC"/>
      <sheetName val="CP"/>
      <sheetName val="BKPM"/>
      <sheetName val="Cash Position"/>
      <sheetName val="Balance Sheet"/>
      <sheetName val="Income Statement"/>
      <sheetName val="Trial Balance"/>
      <sheetName val="General Affairs"/>
      <sheetName val="Balance Sheet Detail"/>
      <sheetName val="Loan detail 1"/>
      <sheetName val="Loan detail 2"/>
      <sheetName val="Investment"/>
      <sheetName val="Capital"/>
      <sheetName val="CTL"/>
      <sheetName val="CP (2)"/>
      <sheetName val="Calculation sheet"/>
      <sheetName val="Centralink Financial Statement "/>
    </sheetNames>
    <sheetDataSet>
      <sheetData sheetId="0"/>
      <sheetData sheetId="1"/>
      <sheetData sheetId="2"/>
      <sheetData sheetId="3"/>
      <sheetData sheetId="4"/>
      <sheetData sheetId="5">
        <row r="6">
          <cell r="V6">
            <v>11058</v>
          </cell>
          <cell r="X6">
            <v>11003</v>
          </cell>
          <cell r="Y6">
            <v>242.78</v>
          </cell>
        </row>
        <row r="7">
          <cell r="V7">
            <v>244.12</v>
          </cell>
          <cell r="X7">
            <v>11113</v>
          </cell>
          <cell r="Y7">
            <v>245.43</v>
          </cell>
        </row>
        <row r="9">
          <cell r="X9">
            <v>10400</v>
          </cell>
          <cell r="Y9">
            <v>231.43920874730952</v>
          </cell>
        </row>
        <row r="10">
          <cell r="X10">
            <v>10400</v>
          </cell>
          <cell r="Y10">
            <v>231.43920874730952</v>
          </cell>
        </row>
      </sheetData>
      <sheetData sheetId="6"/>
      <sheetData sheetId="7"/>
      <sheetData sheetId="8"/>
      <sheetData sheetId="9"/>
      <sheetData sheetId="10"/>
      <sheetData sheetId="11"/>
      <sheetData sheetId="12">
        <row r="34">
          <cell r="C34">
            <v>10000</v>
          </cell>
        </row>
      </sheetData>
      <sheetData sheetId="13"/>
      <sheetData sheetId="14">
        <row r="37">
          <cell r="C37">
            <v>11332</v>
          </cell>
        </row>
      </sheetData>
      <sheetData sheetId="15"/>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 ICType=Query"/>
      <sheetName val="excluding Corporate CC"/>
      <sheetName val="Basics"/>
      <sheetName val="CBG ALLOCATION"/>
    </sheetNames>
    <sheetDataSet>
      <sheetData sheetId="0">
        <row r="3">
          <cell r="A3" t="str">
            <v>Count of Name</v>
          </cell>
        </row>
        <row r="4">
          <cell r="A4" t="str">
            <v>DeptID</v>
          </cell>
          <cell r="B4" t="str">
            <v>Total</v>
          </cell>
        </row>
        <row r="5">
          <cell r="A5">
            <v>5163001</v>
          </cell>
          <cell r="B5">
            <v>1</v>
          </cell>
          <cell r="C5" t="str">
            <v>Infrastructure</v>
          </cell>
        </row>
        <row r="6">
          <cell r="A6">
            <v>5163006</v>
          </cell>
          <cell r="B6">
            <v>24</v>
          </cell>
          <cell r="C6" t="str">
            <v>IT</v>
          </cell>
        </row>
        <row r="7">
          <cell r="A7">
            <v>5163014</v>
          </cell>
          <cell r="B7">
            <v>2</v>
          </cell>
          <cell r="C7" t="str">
            <v>Finance</v>
          </cell>
        </row>
        <row r="8">
          <cell r="A8">
            <v>5163067</v>
          </cell>
          <cell r="B8">
            <v>11</v>
          </cell>
          <cell r="C8" t="str">
            <v>Customer Support</v>
          </cell>
        </row>
        <row r="9">
          <cell r="A9">
            <v>5165010</v>
          </cell>
          <cell r="B9">
            <v>5</v>
          </cell>
          <cell r="C9" t="str">
            <v>Area Mgmt</v>
          </cell>
        </row>
        <row r="10">
          <cell r="A10">
            <v>5181005</v>
          </cell>
          <cell r="B10">
            <v>3</v>
          </cell>
          <cell r="C10" t="str">
            <v>IT</v>
          </cell>
        </row>
        <row r="11">
          <cell r="A11">
            <v>5181107</v>
          </cell>
          <cell r="B11">
            <v>2</v>
          </cell>
          <cell r="C11" t="str">
            <v>IT</v>
          </cell>
        </row>
        <row r="12">
          <cell r="A12">
            <v>5181207</v>
          </cell>
          <cell r="B12">
            <v>13</v>
          </cell>
          <cell r="C12" t="str">
            <v>IT</v>
          </cell>
        </row>
        <row r="13">
          <cell r="A13">
            <v>5181305</v>
          </cell>
          <cell r="B13">
            <v>18</v>
          </cell>
          <cell r="C13" t="str">
            <v>IT</v>
          </cell>
        </row>
        <row r="14">
          <cell r="A14">
            <v>5181405</v>
          </cell>
          <cell r="B14">
            <v>6</v>
          </cell>
          <cell r="C14" t="str">
            <v>IT</v>
          </cell>
        </row>
        <row r="15">
          <cell r="A15">
            <v>5181605</v>
          </cell>
          <cell r="B15">
            <v>3</v>
          </cell>
          <cell r="C15" t="str">
            <v>IT</v>
          </cell>
        </row>
        <row r="16">
          <cell r="A16">
            <v>5183006</v>
          </cell>
          <cell r="B16">
            <v>1</v>
          </cell>
          <cell r="C16" t="str">
            <v>IT</v>
          </cell>
        </row>
        <row r="17">
          <cell r="A17">
            <v>5491110</v>
          </cell>
          <cell r="B17">
            <v>1</v>
          </cell>
          <cell r="C17" t="str">
            <v>Area Mgmt</v>
          </cell>
        </row>
        <row r="18">
          <cell r="A18">
            <v>5491166</v>
          </cell>
          <cell r="B18">
            <v>14</v>
          </cell>
          <cell r="C18" t="str">
            <v>Customer Support</v>
          </cell>
        </row>
        <row r="19">
          <cell r="A19">
            <v>5491215</v>
          </cell>
          <cell r="B19">
            <v>2</v>
          </cell>
          <cell r="C19" t="str">
            <v>Sales</v>
          </cell>
        </row>
        <row r="20">
          <cell r="A20">
            <v>5491373</v>
          </cell>
          <cell r="B20">
            <v>3</v>
          </cell>
          <cell r="C20" t="str">
            <v>Sales</v>
          </cell>
        </row>
        <row r="21">
          <cell r="A21">
            <v>5491807</v>
          </cell>
          <cell r="B21">
            <v>3</v>
          </cell>
          <cell r="C21" t="str">
            <v>IT</v>
          </cell>
        </row>
        <row r="22">
          <cell r="A22">
            <v>5594500</v>
          </cell>
          <cell r="B22">
            <v>1</v>
          </cell>
        </row>
        <row r="23">
          <cell r="A23">
            <v>5800014</v>
          </cell>
          <cell r="B23">
            <v>1</v>
          </cell>
          <cell r="C23" t="str">
            <v>Finance</v>
          </cell>
        </row>
        <row r="24">
          <cell r="A24">
            <v>5802636</v>
          </cell>
          <cell r="B24">
            <v>5</v>
          </cell>
          <cell r="C24" t="str">
            <v>Operations</v>
          </cell>
        </row>
        <row r="25">
          <cell r="A25">
            <v>5802736</v>
          </cell>
          <cell r="B25">
            <v>19</v>
          </cell>
          <cell r="C25" t="str">
            <v>Operations</v>
          </cell>
        </row>
        <row r="26">
          <cell r="A26">
            <v>5802836</v>
          </cell>
          <cell r="B26">
            <v>9</v>
          </cell>
          <cell r="C26" t="str">
            <v>Operations</v>
          </cell>
        </row>
        <row r="27">
          <cell r="A27">
            <v>5802936</v>
          </cell>
          <cell r="B27">
            <v>7</v>
          </cell>
          <cell r="C27" t="str">
            <v>Operations</v>
          </cell>
        </row>
        <row r="28">
          <cell r="A28">
            <v>5803136</v>
          </cell>
          <cell r="B28">
            <v>4</v>
          </cell>
          <cell r="C28" t="str">
            <v>Operations</v>
          </cell>
        </row>
        <row r="29">
          <cell r="A29">
            <v>5803236</v>
          </cell>
          <cell r="B29">
            <v>4</v>
          </cell>
          <cell r="C29" t="str">
            <v>Operations</v>
          </cell>
        </row>
        <row r="30">
          <cell r="A30">
            <v>5804136</v>
          </cell>
          <cell r="B30">
            <v>1</v>
          </cell>
          <cell r="C30" t="str">
            <v>Operations</v>
          </cell>
        </row>
        <row r="31">
          <cell r="A31">
            <v>5811136</v>
          </cell>
          <cell r="B31">
            <v>1</v>
          </cell>
          <cell r="C31" t="str">
            <v>Operations</v>
          </cell>
        </row>
        <row r="32">
          <cell r="A32">
            <v>5816310</v>
          </cell>
          <cell r="B32">
            <v>1</v>
          </cell>
          <cell r="C32" t="str">
            <v>Area Mgmt</v>
          </cell>
        </row>
        <row r="33">
          <cell r="A33">
            <v>5823836</v>
          </cell>
          <cell r="B33">
            <v>2</v>
          </cell>
          <cell r="C33" t="str">
            <v>Operations</v>
          </cell>
        </row>
        <row r="34">
          <cell r="A34">
            <v>5824136</v>
          </cell>
          <cell r="B34">
            <v>15</v>
          </cell>
          <cell r="C34" t="str">
            <v>Operations</v>
          </cell>
        </row>
        <row r="35">
          <cell r="A35">
            <v>5824736</v>
          </cell>
          <cell r="B35">
            <v>2</v>
          </cell>
          <cell r="C35" t="str">
            <v>Operations</v>
          </cell>
        </row>
        <row r="36">
          <cell r="A36">
            <v>5827136</v>
          </cell>
          <cell r="B36">
            <v>2</v>
          </cell>
          <cell r="C36" t="str">
            <v>Operations</v>
          </cell>
        </row>
        <row r="37">
          <cell r="A37">
            <v>5828136</v>
          </cell>
          <cell r="B37">
            <v>6</v>
          </cell>
          <cell r="C37" t="str">
            <v>Operations</v>
          </cell>
        </row>
        <row r="38">
          <cell r="A38">
            <v>6270014</v>
          </cell>
          <cell r="B38">
            <v>6</v>
          </cell>
          <cell r="C38" t="str">
            <v>Finance</v>
          </cell>
        </row>
        <row r="39">
          <cell r="A39">
            <v>6270101</v>
          </cell>
          <cell r="B39">
            <v>3</v>
          </cell>
          <cell r="C39" t="str">
            <v>CEO/Regional Pres</v>
          </cell>
        </row>
        <row r="40">
          <cell r="A40">
            <v>6270338</v>
          </cell>
          <cell r="B40">
            <v>3</v>
          </cell>
          <cell r="C40" t="str">
            <v>Operations</v>
          </cell>
        </row>
        <row r="41">
          <cell r="A41">
            <v>6270514</v>
          </cell>
          <cell r="B41">
            <v>1</v>
          </cell>
          <cell r="C41" t="str">
            <v>Finance</v>
          </cell>
        </row>
        <row r="42">
          <cell r="A42">
            <v>6271071</v>
          </cell>
          <cell r="B42">
            <v>2</v>
          </cell>
          <cell r="C42" t="str">
            <v>Sales</v>
          </cell>
        </row>
        <row r="43">
          <cell r="A43">
            <v>6283573</v>
          </cell>
          <cell r="B43">
            <v>12</v>
          </cell>
          <cell r="C43" t="str">
            <v>Sales</v>
          </cell>
        </row>
        <row r="44">
          <cell r="A44">
            <v>6283673</v>
          </cell>
          <cell r="B44">
            <v>5</v>
          </cell>
          <cell r="C44" t="str">
            <v>Sales</v>
          </cell>
        </row>
        <row r="45">
          <cell r="A45">
            <v>6283773</v>
          </cell>
          <cell r="B45">
            <v>1</v>
          </cell>
          <cell r="C45" t="str">
            <v>Sales</v>
          </cell>
        </row>
        <row r="46">
          <cell r="A46">
            <v>6284101</v>
          </cell>
          <cell r="B46">
            <v>1</v>
          </cell>
          <cell r="C46" t="str">
            <v>Infrastructure</v>
          </cell>
        </row>
        <row r="47">
          <cell r="A47">
            <v>6284311</v>
          </cell>
          <cell r="B47">
            <v>3</v>
          </cell>
          <cell r="C47" t="str">
            <v>Infrastructure</v>
          </cell>
        </row>
        <row r="48">
          <cell r="A48">
            <v>6285073</v>
          </cell>
          <cell r="B48">
            <v>1</v>
          </cell>
          <cell r="C48" t="str">
            <v>Sales</v>
          </cell>
        </row>
        <row r="49">
          <cell r="A49">
            <v>6285173</v>
          </cell>
          <cell r="B49">
            <v>1</v>
          </cell>
          <cell r="C49" t="str">
            <v>Sales</v>
          </cell>
        </row>
        <row r="50">
          <cell r="A50">
            <v>6285774</v>
          </cell>
          <cell r="B50">
            <v>7</v>
          </cell>
          <cell r="C50" t="str">
            <v>Sales</v>
          </cell>
        </row>
        <row r="51">
          <cell r="A51">
            <v>6285973</v>
          </cell>
          <cell r="B51">
            <v>3</v>
          </cell>
          <cell r="C51" t="str">
            <v>Sales</v>
          </cell>
        </row>
        <row r="52">
          <cell r="A52">
            <v>6285974</v>
          </cell>
          <cell r="B52">
            <v>7</v>
          </cell>
          <cell r="C52" t="str">
            <v>Sales</v>
          </cell>
        </row>
        <row r="53">
          <cell r="A53">
            <v>6286073</v>
          </cell>
          <cell r="B53">
            <v>8</v>
          </cell>
          <cell r="C53" t="str">
            <v>Sales</v>
          </cell>
        </row>
        <row r="54">
          <cell r="A54">
            <v>6286074</v>
          </cell>
          <cell r="B54">
            <v>12</v>
          </cell>
          <cell r="C54" t="str">
            <v>Sales</v>
          </cell>
        </row>
        <row r="55">
          <cell r="A55">
            <v>6287010</v>
          </cell>
          <cell r="B55">
            <v>1</v>
          </cell>
          <cell r="C55" t="str">
            <v>Area Mgmt</v>
          </cell>
        </row>
        <row r="56">
          <cell r="A56">
            <v>6287015</v>
          </cell>
          <cell r="B56">
            <v>5</v>
          </cell>
          <cell r="C56" t="str">
            <v>Sales</v>
          </cell>
        </row>
        <row r="57">
          <cell r="A57">
            <v>6287066</v>
          </cell>
          <cell r="B57">
            <v>13</v>
          </cell>
          <cell r="C57" t="str">
            <v>Customer Support</v>
          </cell>
        </row>
        <row r="58">
          <cell r="A58">
            <v>6287073</v>
          </cell>
          <cell r="B58">
            <v>4</v>
          </cell>
          <cell r="C58" t="str">
            <v>Sales</v>
          </cell>
        </row>
        <row r="59">
          <cell r="A59">
            <v>6288007</v>
          </cell>
          <cell r="B59">
            <v>3</v>
          </cell>
          <cell r="C59" t="str">
            <v>IT</v>
          </cell>
        </row>
        <row r="60">
          <cell r="A60">
            <v>6292433</v>
          </cell>
          <cell r="B60">
            <v>6</v>
          </cell>
          <cell r="C60" t="str">
            <v>Operations</v>
          </cell>
        </row>
        <row r="61">
          <cell r="A61">
            <v>6295574</v>
          </cell>
          <cell r="B61">
            <v>3</v>
          </cell>
          <cell r="C61" t="str">
            <v>Sales</v>
          </cell>
        </row>
        <row r="62">
          <cell r="A62">
            <v>6335233</v>
          </cell>
          <cell r="B62">
            <v>6</v>
          </cell>
          <cell r="C62" t="str">
            <v>Operations</v>
          </cell>
        </row>
        <row r="63">
          <cell r="A63">
            <v>6335236</v>
          </cell>
          <cell r="B63">
            <v>1</v>
          </cell>
          <cell r="C63" t="str">
            <v>Operations</v>
          </cell>
        </row>
        <row r="64">
          <cell r="A64">
            <v>6445012</v>
          </cell>
          <cell r="B64">
            <v>1</v>
          </cell>
          <cell r="C64" t="str">
            <v>Marketing</v>
          </cell>
        </row>
        <row r="65">
          <cell r="A65">
            <v>6595010</v>
          </cell>
          <cell r="B65">
            <v>1</v>
          </cell>
          <cell r="C65" t="str">
            <v>Area Mgmt</v>
          </cell>
        </row>
        <row r="66">
          <cell r="A66">
            <v>6598010</v>
          </cell>
          <cell r="B66">
            <v>1</v>
          </cell>
          <cell r="C66" t="str">
            <v>Area Mgmt</v>
          </cell>
        </row>
        <row r="67">
          <cell r="A67">
            <v>6827632</v>
          </cell>
          <cell r="B67">
            <v>2</v>
          </cell>
          <cell r="C67" t="str">
            <v>Market Mgmt</v>
          </cell>
        </row>
        <row r="68">
          <cell r="A68">
            <v>6829032</v>
          </cell>
          <cell r="B68">
            <v>4</v>
          </cell>
          <cell r="C68" t="str">
            <v>Market Mgmt</v>
          </cell>
        </row>
        <row r="69">
          <cell r="A69">
            <v>6930045</v>
          </cell>
          <cell r="B69">
            <v>1</v>
          </cell>
          <cell r="C69" t="str">
            <v>Finance</v>
          </cell>
        </row>
        <row r="70">
          <cell r="A70">
            <v>8492566</v>
          </cell>
          <cell r="B70">
            <v>2</v>
          </cell>
          <cell r="C70" t="str">
            <v>Customer Support</v>
          </cell>
        </row>
        <row r="71">
          <cell r="A71">
            <v>8492573</v>
          </cell>
          <cell r="B71">
            <v>1</v>
          </cell>
          <cell r="C71" t="str">
            <v>Sales</v>
          </cell>
        </row>
        <row r="72">
          <cell r="A72">
            <v>8492610</v>
          </cell>
          <cell r="B72">
            <v>1</v>
          </cell>
          <cell r="C72" t="str">
            <v>Area Mgmt</v>
          </cell>
        </row>
        <row r="73">
          <cell r="A73">
            <v>8492666</v>
          </cell>
          <cell r="B73">
            <v>1</v>
          </cell>
          <cell r="C73" t="str">
            <v>Customer Support</v>
          </cell>
        </row>
        <row r="74">
          <cell r="A74">
            <v>8495173</v>
          </cell>
          <cell r="B74">
            <v>7</v>
          </cell>
          <cell r="C74" t="str">
            <v>Sales</v>
          </cell>
        </row>
        <row r="75">
          <cell r="A75">
            <v>9000001</v>
          </cell>
          <cell r="B75">
            <v>13</v>
          </cell>
          <cell r="C75" t="str">
            <v>Infrastructure</v>
          </cell>
        </row>
        <row r="76">
          <cell r="A76">
            <v>9105101</v>
          </cell>
          <cell r="B76">
            <v>3</v>
          </cell>
          <cell r="C76" t="str">
            <v>Infrastructure</v>
          </cell>
        </row>
        <row r="77">
          <cell r="A77">
            <v>9200000</v>
          </cell>
          <cell r="B77">
            <v>14</v>
          </cell>
        </row>
        <row r="78">
          <cell r="A78">
            <v>9225220</v>
          </cell>
          <cell r="B78">
            <v>19</v>
          </cell>
          <cell r="C78" t="str">
            <v>Sales</v>
          </cell>
        </row>
        <row r="79">
          <cell r="A79">
            <v>9225235</v>
          </cell>
          <cell r="B79">
            <v>10</v>
          </cell>
          <cell r="C79" t="str">
            <v>Operations</v>
          </cell>
        </row>
        <row r="80">
          <cell r="A80">
            <v>9226000</v>
          </cell>
          <cell r="B80">
            <v>2</v>
          </cell>
        </row>
        <row r="81">
          <cell r="A81">
            <v>9226024</v>
          </cell>
          <cell r="B81">
            <v>10</v>
          </cell>
          <cell r="C81" t="str">
            <v>?</v>
          </cell>
        </row>
        <row r="82">
          <cell r="A82">
            <v>9226025</v>
          </cell>
          <cell r="B82">
            <v>4</v>
          </cell>
          <cell r="C82" t="str">
            <v>?</v>
          </cell>
        </row>
        <row r="83">
          <cell r="A83">
            <v>9226026</v>
          </cell>
          <cell r="B83">
            <v>8</v>
          </cell>
          <cell r="C83" t="str">
            <v>Market Mgmt</v>
          </cell>
        </row>
        <row r="84">
          <cell r="A84">
            <v>9226029</v>
          </cell>
          <cell r="B84">
            <v>5</v>
          </cell>
          <cell r="C84" t="str">
            <v>Market Mgmt</v>
          </cell>
        </row>
        <row r="85">
          <cell r="A85">
            <v>9226030</v>
          </cell>
          <cell r="B85">
            <v>12</v>
          </cell>
          <cell r="C85" t="str">
            <v>?</v>
          </cell>
        </row>
        <row r="86">
          <cell r="A86">
            <v>9226032</v>
          </cell>
          <cell r="B86">
            <v>3</v>
          </cell>
          <cell r="C86" t="str">
            <v>Market Mgmt</v>
          </cell>
        </row>
        <row r="87">
          <cell r="A87">
            <v>9235101</v>
          </cell>
          <cell r="B87">
            <v>16</v>
          </cell>
          <cell r="C87" t="str">
            <v>Infrastructure</v>
          </cell>
        </row>
        <row r="88">
          <cell r="A88">
            <v>9245201</v>
          </cell>
          <cell r="B88">
            <v>10</v>
          </cell>
          <cell r="C88" t="str">
            <v>Infrastructure</v>
          </cell>
        </row>
        <row r="89">
          <cell r="A89">
            <v>9245204</v>
          </cell>
          <cell r="B89">
            <v>2</v>
          </cell>
          <cell r="C89" t="str">
            <v>Infrastructure</v>
          </cell>
        </row>
        <row r="90">
          <cell r="A90">
            <v>9245206</v>
          </cell>
          <cell r="B90">
            <v>2</v>
          </cell>
          <cell r="C90" t="str">
            <v>IT</v>
          </cell>
        </row>
        <row r="91">
          <cell r="A91">
            <v>9245207</v>
          </cell>
          <cell r="B91">
            <v>2</v>
          </cell>
          <cell r="C91" t="str">
            <v>IT</v>
          </cell>
        </row>
        <row r="92">
          <cell r="A92">
            <v>9245208</v>
          </cell>
          <cell r="B92">
            <v>3</v>
          </cell>
          <cell r="C92" t="str">
            <v>Infrastructure</v>
          </cell>
        </row>
        <row r="93">
          <cell r="A93">
            <v>9245209</v>
          </cell>
          <cell r="B93">
            <v>3</v>
          </cell>
          <cell r="C93" t="str">
            <v>Strategic Planning</v>
          </cell>
        </row>
        <row r="94">
          <cell r="A94">
            <v>9245210</v>
          </cell>
          <cell r="B94">
            <v>3</v>
          </cell>
          <cell r="C94" t="str">
            <v>Area Mgmt</v>
          </cell>
        </row>
        <row r="95">
          <cell r="A95">
            <v>9245211</v>
          </cell>
          <cell r="B95">
            <v>2</v>
          </cell>
          <cell r="C95" t="str">
            <v>Process Mgmt</v>
          </cell>
        </row>
        <row r="96">
          <cell r="A96">
            <v>9245212</v>
          </cell>
          <cell r="B96">
            <v>1</v>
          </cell>
          <cell r="C96" t="str">
            <v>Marketing</v>
          </cell>
        </row>
        <row r="97">
          <cell r="A97">
            <v>9245213</v>
          </cell>
          <cell r="B97">
            <v>1</v>
          </cell>
          <cell r="C97" t="str">
            <v>Finance</v>
          </cell>
        </row>
        <row r="98">
          <cell r="A98">
            <v>9245214</v>
          </cell>
          <cell r="B98">
            <v>3</v>
          </cell>
          <cell r="C98" t="str">
            <v>Finance</v>
          </cell>
        </row>
        <row r="99">
          <cell r="A99">
            <v>9245216</v>
          </cell>
          <cell r="B99">
            <v>1</v>
          </cell>
          <cell r="C99" t="str">
            <v>Infrastructure</v>
          </cell>
        </row>
        <row r="100">
          <cell r="A100">
            <v>9245217</v>
          </cell>
          <cell r="B100">
            <v>2</v>
          </cell>
          <cell r="C100" t="str">
            <v>Operations</v>
          </cell>
        </row>
        <row r="101">
          <cell r="A101">
            <v>9245218</v>
          </cell>
          <cell r="B101">
            <v>5</v>
          </cell>
          <cell r="C101" t="str">
            <v>?</v>
          </cell>
        </row>
        <row r="102">
          <cell r="A102">
            <v>9245219</v>
          </cell>
          <cell r="B102">
            <v>1</v>
          </cell>
          <cell r="C102" t="str">
            <v>?</v>
          </cell>
        </row>
        <row r="103">
          <cell r="A103">
            <v>9245222</v>
          </cell>
          <cell r="B103">
            <v>5</v>
          </cell>
          <cell r="C103" t="str">
            <v>Market Mgmt</v>
          </cell>
        </row>
        <row r="104">
          <cell r="A104">
            <v>9245235</v>
          </cell>
          <cell r="B104">
            <v>2</v>
          </cell>
          <cell r="C104" t="str">
            <v>Operations</v>
          </cell>
        </row>
        <row r="105">
          <cell r="A105">
            <v>9245244</v>
          </cell>
          <cell r="B105">
            <v>1</v>
          </cell>
          <cell r="C105" t="str">
            <v>?</v>
          </cell>
        </row>
        <row r="106">
          <cell r="A106">
            <v>9246006</v>
          </cell>
          <cell r="B106">
            <v>1</v>
          </cell>
          <cell r="C106" t="str">
            <v>IT</v>
          </cell>
        </row>
        <row r="107">
          <cell r="A107">
            <v>9246043</v>
          </cell>
          <cell r="B107">
            <v>6</v>
          </cell>
          <cell r="C107" t="str">
            <v>?</v>
          </cell>
        </row>
        <row r="108">
          <cell r="A108">
            <v>9246050</v>
          </cell>
          <cell r="B108">
            <v>1</v>
          </cell>
          <cell r="C108" t="str">
            <v>?</v>
          </cell>
        </row>
        <row r="109">
          <cell r="A109">
            <v>9250001</v>
          </cell>
          <cell r="B109">
            <v>16</v>
          </cell>
          <cell r="C109" t="str">
            <v>Infrastructure</v>
          </cell>
        </row>
        <row r="110">
          <cell r="A110">
            <v>9305103</v>
          </cell>
          <cell r="B110">
            <v>1</v>
          </cell>
          <cell r="C110" t="str">
            <v>Infrastructure</v>
          </cell>
        </row>
        <row r="111">
          <cell r="A111">
            <v>9305402</v>
          </cell>
          <cell r="B111">
            <v>1</v>
          </cell>
          <cell r="C111" t="str">
            <v>Human Resources</v>
          </cell>
        </row>
        <row r="112">
          <cell r="A112">
            <v>9305535</v>
          </cell>
          <cell r="B112">
            <v>3</v>
          </cell>
          <cell r="C112" t="str">
            <v>Operations</v>
          </cell>
        </row>
        <row r="113">
          <cell r="A113">
            <v>9406201</v>
          </cell>
          <cell r="B113">
            <v>2</v>
          </cell>
          <cell r="C113" t="str">
            <v>Infrastructure</v>
          </cell>
        </row>
        <row r="114">
          <cell r="A114">
            <v>9546000</v>
          </cell>
          <cell r="B114">
            <v>2</v>
          </cell>
        </row>
        <row r="115">
          <cell r="A115">
            <v>9605301</v>
          </cell>
          <cell r="B115">
            <v>1</v>
          </cell>
          <cell r="C115" t="str">
            <v>Infrastructure</v>
          </cell>
        </row>
        <row r="116">
          <cell r="A116">
            <v>9990000</v>
          </cell>
          <cell r="B116">
            <v>5</v>
          </cell>
        </row>
        <row r="117">
          <cell r="A117" t="str">
            <v>G010001</v>
          </cell>
          <cell r="B117">
            <v>5</v>
          </cell>
          <cell r="C117" t="str">
            <v>Infrastructure</v>
          </cell>
        </row>
        <row r="118">
          <cell r="A118" t="str">
            <v>G010002</v>
          </cell>
          <cell r="B118">
            <v>12</v>
          </cell>
          <cell r="C118" t="str">
            <v>Human Resources</v>
          </cell>
        </row>
        <row r="119">
          <cell r="A119" t="str">
            <v>G010004</v>
          </cell>
          <cell r="B119">
            <v>4</v>
          </cell>
          <cell r="C119" t="str">
            <v>Infrastructure</v>
          </cell>
        </row>
        <row r="120">
          <cell r="A120" t="str">
            <v>G010007</v>
          </cell>
          <cell r="B120">
            <v>4</v>
          </cell>
          <cell r="C120" t="str">
            <v>IT</v>
          </cell>
        </row>
        <row r="121">
          <cell r="A121" t="str">
            <v>G010012</v>
          </cell>
          <cell r="B121">
            <v>7</v>
          </cell>
          <cell r="C121" t="str">
            <v>Marketing</v>
          </cell>
        </row>
        <row r="122">
          <cell r="A122" t="str">
            <v>G010014</v>
          </cell>
          <cell r="B122">
            <v>26</v>
          </cell>
          <cell r="C122" t="str">
            <v>Finance</v>
          </cell>
        </row>
        <row r="123">
          <cell r="A123" t="str">
            <v>G010015</v>
          </cell>
          <cell r="B123">
            <v>10</v>
          </cell>
          <cell r="C123" t="str">
            <v>Sales</v>
          </cell>
        </row>
        <row r="124">
          <cell r="A124" t="str">
            <v>G010071</v>
          </cell>
          <cell r="B124">
            <v>12</v>
          </cell>
          <cell r="C124" t="str">
            <v>Sales</v>
          </cell>
        </row>
        <row r="125">
          <cell r="A125" t="str">
            <v>G010214</v>
          </cell>
          <cell r="B125">
            <v>6</v>
          </cell>
          <cell r="C125" t="str">
            <v>Finance</v>
          </cell>
        </row>
        <row r="126">
          <cell r="A126" t="str">
            <v>G011805</v>
          </cell>
          <cell r="B126">
            <v>2</v>
          </cell>
          <cell r="C126" t="str">
            <v>IT</v>
          </cell>
        </row>
        <row r="127">
          <cell r="A127" t="str">
            <v>G012005</v>
          </cell>
          <cell r="B127">
            <v>3</v>
          </cell>
          <cell r="C127" t="str">
            <v>IT</v>
          </cell>
        </row>
        <row r="128">
          <cell r="A128" t="str">
            <v>G012405</v>
          </cell>
          <cell r="B128">
            <v>6</v>
          </cell>
          <cell r="C128" t="str">
            <v>IT</v>
          </cell>
        </row>
        <row r="129">
          <cell r="A129" t="str">
            <v>G012505</v>
          </cell>
          <cell r="B129">
            <v>3</v>
          </cell>
          <cell r="C129" t="str">
            <v>IT</v>
          </cell>
        </row>
        <row r="130">
          <cell r="A130" t="str">
            <v>G012705</v>
          </cell>
          <cell r="B130">
            <v>1</v>
          </cell>
          <cell r="C130" t="str">
            <v>IT</v>
          </cell>
        </row>
        <row r="131">
          <cell r="A131" t="str">
            <v>G013105</v>
          </cell>
          <cell r="B131">
            <v>7</v>
          </cell>
          <cell r="C131" t="str">
            <v>IT</v>
          </cell>
        </row>
        <row r="132">
          <cell r="A132" t="str">
            <v>G013205</v>
          </cell>
          <cell r="B132">
            <v>3</v>
          </cell>
          <cell r="C132" t="str">
            <v>IT</v>
          </cell>
        </row>
        <row r="133">
          <cell r="A133" t="str">
            <v>G013305</v>
          </cell>
          <cell r="B133">
            <v>6</v>
          </cell>
          <cell r="C133" t="str">
            <v>IT</v>
          </cell>
        </row>
        <row r="134">
          <cell r="A134" t="str">
            <v>G014005</v>
          </cell>
          <cell r="B134">
            <v>6</v>
          </cell>
          <cell r="C134" t="str">
            <v>IT</v>
          </cell>
        </row>
        <row r="135">
          <cell r="A135" t="str">
            <v>G016205</v>
          </cell>
          <cell r="B135">
            <v>22</v>
          </cell>
          <cell r="C135" t="str">
            <v>IT</v>
          </cell>
        </row>
        <row r="136">
          <cell r="A136" t="str">
            <v>G020335</v>
          </cell>
          <cell r="B136">
            <v>3</v>
          </cell>
          <cell r="C136" t="str">
            <v>Operations</v>
          </cell>
        </row>
        <row r="137">
          <cell r="A137" t="str">
            <v>G020746</v>
          </cell>
          <cell r="B137">
            <v>2</v>
          </cell>
          <cell r="C137" t="str">
            <v>Finance</v>
          </cell>
        </row>
        <row r="138">
          <cell r="A138" t="str">
            <v>G021705</v>
          </cell>
          <cell r="B138">
            <v>4</v>
          </cell>
          <cell r="C138" t="str">
            <v>IT</v>
          </cell>
        </row>
        <row r="139">
          <cell r="A139" t="str">
            <v>G021846</v>
          </cell>
          <cell r="B139">
            <v>2</v>
          </cell>
          <cell r="C139" t="str">
            <v>Finance</v>
          </cell>
        </row>
        <row r="140">
          <cell r="A140" t="str">
            <v>G022335</v>
          </cell>
          <cell r="B140">
            <v>1</v>
          </cell>
          <cell r="C140" t="str">
            <v>Operations</v>
          </cell>
        </row>
        <row r="141">
          <cell r="A141" t="str">
            <v>G022436</v>
          </cell>
          <cell r="B141">
            <v>1</v>
          </cell>
          <cell r="C141" t="str">
            <v>Operations</v>
          </cell>
        </row>
        <row r="142">
          <cell r="A142" t="str">
            <v>G022636</v>
          </cell>
          <cell r="B142">
            <v>5</v>
          </cell>
          <cell r="C142" t="str">
            <v>Operations</v>
          </cell>
        </row>
        <row r="143">
          <cell r="A143" t="str">
            <v>G022736</v>
          </cell>
          <cell r="B143">
            <v>3</v>
          </cell>
          <cell r="C143" t="str">
            <v>Operations</v>
          </cell>
        </row>
        <row r="144">
          <cell r="A144" t="str">
            <v>G022936</v>
          </cell>
          <cell r="B144">
            <v>2</v>
          </cell>
          <cell r="C144" t="str">
            <v>Operations</v>
          </cell>
        </row>
        <row r="145">
          <cell r="A145" t="str">
            <v>G023536</v>
          </cell>
          <cell r="B145">
            <v>3</v>
          </cell>
          <cell r="C145" t="str">
            <v>Operations</v>
          </cell>
        </row>
        <row r="146">
          <cell r="A146" t="str">
            <v>G024305</v>
          </cell>
          <cell r="B146">
            <v>6</v>
          </cell>
          <cell r="C146" t="str">
            <v>IT</v>
          </cell>
        </row>
        <row r="147">
          <cell r="A147" t="str">
            <v>G025301</v>
          </cell>
          <cell r="B147">
            <v>1</v>
          </cell>
          <cell r="C147" t="str">
            <v>CEO/Regional Pres</v>
          </cell>
        </row>
        <row r="148">
          <cell r="A148" t="str">
            <v>G030300</v>
          </cell>
          <cell r="B148">
            <v>1</v>
          </cell>
        </row>
        <row r="149">
          <cell r="A149" t="str">
            <v>G030600</v>
          </cell>
          <cell r="B149">
            <v>5</v>
          </cell>
        </row>
        <row r="150">
          <cell r="A150" t="str">
            <v>G040500</v>
          </cell>
          <cell r="B150">
            <v>26</v>
          </cell>
        </row>
        <row r="151">
          <cell r="A151" t="str">
            <v>G040600</v>
          </cell>
          <cell r="B151">
            <v>29</v>
          </cell>
        </row>
        <row r="152">
          <cell r="A152" t="str">
            <v>G041000</v>
          </cell>
          <cell r="B152">
            <v>2</v>
          </cell>
        </row>
        <row r="153">
          <cell r="A153" t="str">
            <v>G050500</v>
          </cell>
          <cell r="B153">
            <v>58</v>
          </cell>
        </row>
        <row r="154">
          <cell r="A154" t="str">
            <v>G050600</v>
          </cell>
          <cell r="B154">
            <v>1</v>
          </cell>
        </row>
        <row r="155">
          <cell r="A155" t="str">
            <v>G051000</v>
          </cell>
          <cell r="B155">
            <v>4</v>
          </cell>
        </row>
        <row r="156">
          <cell r="A156" t="str">
            <v>G052000</v>
          </cell>
          <cell r="B156">
            <v>31</v>
          </cell>
        </row>
        <row r="157">
          <cell r="A157" t="str">
            <v>G061000</v>
          </cell>
          <cell r="B157">
            <v>2</v>
          </cell>
        </row>
        <row r="158">
          <cell r="A158" t="str">
            <v>G062400</v>
          </cell>
          <cell r="B158">
            <v>8</v>
          </cell>
        </row>
        <row r="159">
          <cell r="A159" t="str">
            <v>G062500</v>
          </cell>
          <cell r="B159">
            <v>16</v>
          </cell>
        </row>
        <row r="160">
          <cell r="A160" t="str">
            <v>G062700</v>
          </cell>
          <cell r="B160">
            <v>8</v>
          </cell>
        </row>
        <row r="161">
          <cell r="A161" t="str">
            <v>G063000</v>
          </cell>
          <cell r="B161">
            <v>45</v>
          </cell>
        </row>
        <row r="162">
          <cell r="A162" t="str">
            <v>G070100</v>
          </cell>
          <cell r="B162">
            <v>11</v>
          </cell>
        </row>
        <row r="163">
          <cell r="A163" t="str">
            <v>G080500</v>
          </cell>
          <cell r="B163">
            <v>43</v>
          </cell>
        </row>
        <row r="164">
          <cell r="A164" t="str">
            <v>G090900</v>
          </cell>
          <cell r="B164">
            <v>8</v>
          </cell>
        </row>
        <row r="165">
          <cell r="A165" t="str">
            <v>G100100</v>
          </cell>
          <cell r="B165">
            <v>5</v>
          </cell>
        </row>
        <row r="166">
          <cell r="A166" t="str">
            <v>G101100</v>
          </cell>
          <cell r="B166">
            <v>4</v>
          </cell>
        </row>
        <row r="167">
          <cell r="A167" t="str">
            <v>G106000</v>
          </cell>
          <cell r="B167">
            <v>1</v>
          </cell>
        </row>
        <row r="168">
          <cell r="A168" t="str">
            <v>G106700</v>
          </cell>
          <cell r="B168">
            <v>20</v>
          </cell>
        </row>
        <row r="169">
          <cell r="A169" t="str">
            <v>G107100</v>
          </cell>
          <cell r="B169">
            <v>53</v>
          </cell>
        </row>
        <row r="170">
          <cell r="A170" t="str">
            <v>G108100</v>
          </cell>
          <cell r="B170">
            <v>1</v>
          </cell>
        </row>
        <row r="171">
          <cell r="A171" t="str">
            <v>G109700</v>
          </cell>
          <cell r="B171">
            <v>14</v>
          </cell>
        </row>
        <row r="172">
          <cell r="A172" t="str">
            <v>G110000</v>
          </cell>
          <cell r="B172">
            <v>34</v>
          </cell>
        </row>
        <row r="173">
          <cell r="A173" t="str">
            <v>G110100</v>
          </cell>
          <cell r="B173">
            <v>5</v>
          </cell>
        </row>
        <row r="174">
          <cell r="A174" t="str">
            <v>G110300</v>
          </cell>
          <cell r="B174">
            <v>3</v>
          </cell>
        </row>
        <row r="175">
          <cell r="A175" t="str">
            <v>G110600</v>
          </cell>
          <cell r="B175">
            <v>1</v>
          </cell>
        </row>
        <row r="176">
          <cell r="A176" t="str">
            <v>G111100</v>
          </cell>
          <cell r="B176">
            <v>16</v>
          </cell>
        </row>
        <row r="177">
          <cell r="A177" t="str">
            <v>G111400</v>
          </cell>
          <cell r="B177">
            <v>42</v>
          </cell>
        </row>
        <row r="178">
          <cell r="A178" t="str">
            <v>G112100</v>
          </cell>
          <cell r="B178">
            <v>5</v>
          </cell>
        </row>
        <row r="179">
          <cell r="A179" t="str">
            <v>G114700</v>
          </cell>
          <cell r="B179">
            <v>33</v>
          </cell>
        </row>
        <row r="180">
          <cell r="A180" t="str">
            <v>G116700</v>
          </cell>
          <cell r="B180">
            <v>6</v>
          </cell>
        </row>
        <row r="181">
          <cell r="A181" t="str">
            <v>G117700</v>
          </cell>
          <cell r="B181">
            <v>30</v>
          </cell>
        </row>
        <row r="182">
          <cell r="A182" t="str">
            <v>G118100</v>
          </cell>
          <cell r="B182">
            <v>10</v>
          </cell>
        </row>
        <row r="183">
          <cell r="A183" t="str">
            <v>G119100</v>
          </cell>
          <cell r="B183">
            <v>1</v>
          </cell>
        </row>
        <row r="184">
          <cell r="A184" t="str">
            <v>G120500</v>
          </cell>
          <cell r="B184">
            <v>31</v>
          </cell>
        </row>
        <row r="185">
          <cell r="A185" t="str">
            <v>G121100</v>
          </cell>
          <cell r="B185">
            <v>4</v>
          </cell>
        </row>
        <row r="186">
          <cell r="A186" t="str">
            <v>G121200</v>
          </cell>
          <cell r="B186">
            <v>10</v>
          </cell>
        </row>
        <row r="187">
          <cell r="A187" t="str">
            <v>G121500</v>
          </cell>
          <cell r="B187">
            <v>56</v>
          </cell>
        </row>
        <row r="188">
          <cell r="A188" t="str">
            <v>G121600</v>
          </cell>
          <cell r="B188">
            <v>13</v>
          </cell>
        </row>
        <row r="189">
          <cell r="A189" t="str">
            <v>G122100</v>
          </cell>
          <cell r="B189">
            <v>13</v>
          </cell>
        </row>
        <row r="190">
          <cell r="A190" t="str">
            <v>G122200</v>
          </cell>
          <cell r="B190">
            <v>1</v>
          </cell>
        </row>
        <row r="191">
          <cell r="A191" t="str">
            <v>G122500</v>
          </cell>
          <cell r="B191">
            <v>12</v>
          </cell>
        </row>
        <row r="192">
          <cell r="A192" t="str">
            <v>G123000</v>
          </cell>
          <cell r="B192">
            <v>1</v>
          </cell>
        </row>
        <row r="193">
          <cell r="A193" t="str">
            <v>G124100</v>
          </cell>
          <cell r="B193">
            <v>3</v>
          </cell>
        </row>
        <row r="194">
          <cell r="A194" t="str">
            <v>G126200</v>
          </cell>
          <cell r="B194">
            <v>36</v>
          </cell>
        </row>
        <row r="195">
          <cell r="A195" t="str">
            <v>G127100</v>
          </cell>
          <cell r="B195">
            <v>4</v>
          </cell>
        </row>
        <row r="196">
          <cell r="A196" t="str">
            <v>G129100</v>
          </cell>
          <cell r="B196">
            <v>24</v>
          </cell>
        </row>
        <row r="197">
          <cell r="A197" t="str">
            <v>G130100</v>
          </cell>
          <cell r="B197">
            <v>40</v>
          </cell>
        </row>
        <row r="198">
          <cell r="A198" t="str">
            <v>G130500</v>
          </cell>
          <cell r="B198">
            <v>53</v>
          </cell>
        </row>
        <row r="199">
          <cell r="A199" t="str">
            <v>G131100</v>
          </cell>
          <cell r="B199">
            <v>1</v>
          </cell>
        </row>
        <row r="200">
          <cell r="A200" t="str">
            <v>G132100</v>
          </cell>
          <cell r="B200">
            <v>6</v>
          </cell>
        </row>
        <row r="201">
          <cell r="A201" t="str">
            <v>G133100</v>
          </cell>
          <cell r="B201">
            <v>5</v>
          </cell>
        </row>
        <row r="202">
          <cell r="A202" t="str">
            <v>G134100</v>
          </cell>
          <cell r="B202">
            <v>37</v>
          </cell>
        </row>
        <row r="203">
          <cell r="A203" t="str">
            <v>G135000</v>
          </cell>
          <cell r="B203">
            <v>1</v>
          </cell>
        </row>
        <row r="204">
          <cell r="A204" t="str">
            <v>G135100</v>
          </cell>
          <cell r="B204">
            <v>2</v>
          </cell>
        </row>
        <row r="205">
          <cell r="A205" t="str">
            <v>G141700</v>
          </cell>
          <cell r="B205">
            <v>38</v>
          </cell>
        </row>
        <row r="206">
          <cell r="A206" t="str">
            <v>G141900</v>
          </cell>
          <cell r="B206">
            <v>46</v>
          </cell>
        </row>
        <row r="207">
          <cell r="A207" t="str">
            <v>G155000</v>
          </cell>
          <cell r="B207">
            <v>9</v>
          </cell>
        </row>
        <row r="208">
          <cell r="A208" t="str">
            <v>G200900</v>
          </cell>
          <cell r="B208">
            <v>2</v>
          </cell>
        </row>
        <row r="209">
          <cell r="A209" t="str">
            <v>G210100</v>
          </cell>
          <cell r="B209">
            <v>38</v>
          </cell>
        </row>
        <row r="210">
          <cell r="A210" t="str">
            <v>G210400</v>
          </cell>
          <cell r="B210">
            <v>4</v>
          </cell>
        </row>
        <row r="211">
          <cell r="A211" t="str">
            <v>G210700</v>
          </cell>
          <cell r="B211">
            <v>2</v>
          </cell>
        </row>
        <row r="212">
          <cell r="A212" t="str">
            <v>G222200</v>
          </cell>
          <cell r="B212">
            <v>1</v>
          </cell>
        </row>
        <row r="213">
          <cell r="A213" t="str">
            <v>G250001</v>
          </cell>
          <cell r="B213">
            <v>6</v>
          </cell>
          <cell r="C213" t="str">
            <v>Infrastructure</v>
          </cell>
        </row>
        <row r="214">
          <cell r="A214" t="str">
            <v>G250005</v>
          </cell>
          <cell r="B214">
            <v>12</v>
          </cell>
          <cell r="C214" t="str">
            <v>IT</v>
          </cell>
        </row>
        <row r="215">
          <cell r="A215" t="str">
            <v>G250014</v>
          </cell>
          <cell r="B215">
            <v>1</v>
          </cell>
          <cell r="C215" t="str">
            <v>Finance</v>
          </cell>
        </row>
        <row r="216">
          <cell r="A216" t="str">
            <v>G260100</v>
          </cell>
          <cell r="B216">
            <v>71</v>
          </cell>
        </row>
        <row r="217">
          <cell r="A217" t="str">
            <v>G270500</v>
          </cell>
          <cell r="B217">
            <v>3</v>
          </cell>
        </row>
        <row r="218">
          <cell r="A218" t="str">
            <v>G272700</v>
          </cell>
          <cell r="B218">
            <v>7</v>
          </cell>
        </row>
        <row r="219">
          <cell r="A219" t="str">
            <v>G282800</v>
          </cell>
          <cell r="B219">
            <v>2</v>
          </cell>
        </row>
        <row r="220">
          <cell r="A220" t="str">
            <v>G303000</v>
          </cell>
          <cell r="B220">
            <v>1</v>
          </cell>
        </row>
        <row r="221">
          <cell r="A221" t="str">
            <v>G321500</v>
          </cell>
          <cell r="B221">
            <v>3</v>
          </cell>
        </row>
        <row r="222">
          <cell r="A222" t="str">
            <v>G340100</v>
          </cell>
          <cell r="B222">
            <v>21</v>
          </cell>
        </row>
        <row r="223">
          <cell r="A223" t="str">
            <v>G350100</v>
          </cell>
          <cell r="B223">
            <v>36</v>
          </cell>
        </row>
        <row r="224">
          <cell r="A224" t="str">
            <v>G350200</v>
          </cell>
          <cell r="B224">
            <v>2</v>
          </cell>
        </row>
        <row r="225">
          <cell r="A225" t="str">
            <v>G366000</v>
          </cell>
          <cell r="B225">
            <v>7</v>
          </cell>
        </row>
        <row r="226">
          <cell r="A226" t="str">
            <v>G380100</v>
          </cell>
          <cell r="B226">
            <v>173</v>
          </cell>
        </row>
        <row r="227">
          <cell r="A227" t="str">
            <v>G380600</v>
          </cell>
          <cell r="B227">
            <v>8</v>
          </cell>
        </row>
        <row r="228">
          <cell r="A228" t="str">
            <v>G381000</v>
          </cell>
          <cell r="B228">
            <v>1</v>
          </cell>
        </row>
        <row r="229">
          <cell r="A229" t="str">
            <v>G400100</v>
          </cell>
          <cell r="B229">
            <v>177</v>
          </cell>
        </row>
        <row r="230">
          <cell r="A230" t="str">
            <v>G410100</v>
          </cell>
          <cell r="B230">
            <v>142</v>
          </cell>
        </row>
        <row r="231">
          <cell r="A231" t="str">
            <v>G410300</v>
          </cell>
          <cell r="B231">
            <v>2</v>
          </cell>
        </row>
        <row r="232">
          <cell r="A232" t="str">
            <v>G420100</v>
          </cell>
          <cell r="B232">
            <v>45</v>
          </cell>
        </row>
        <row r="233">
          <cell r="A233" t="str">
            <v>G430100</v>
          </cell>
          <cell r="B233">
            <v>8</v>
          </cell>
        </row>
        <row r="234">
          <cell r="A234" t="str">
            <v>G440100</v>
          </cell>
          <cell r="B234">
            <v>48</v>
          </cell>
        </row>
        <row r="235">
          <cell r="A235" t="str">
            <v>G444100</v>
          </cell>
          <cell r="B235">
            <v>7</v>
          </cell>
        </row>
        <row r="236">
          <cell r="A236" t="str">
            <v>G450100</v>
          </cell>
          <cell r="B236">
            <v>11</v>
          </cell>
        </row>
        <row r="237">
          <cell r="A237" t="str">
            <v>G495500</v>
          </cell>
          <cell r="B237">
            <v>34</v>
          </cell>
        </row>
        <row r="238">
          <cell r="A238" t="str">
            <v>G507000</v>
          </cell>
          <cell r="B238">
            <v>44</v>
          </cell>
        </row>
        <row r="239">
          <cell r="A239" t="str">
            <v>G507100</v>
          </cell>
          <cell r="B239">
            <v>8</v>
          </cell>
        </row>
        <row r="240">
          <cell r="A240" t="str">
            <v>G510300</v>
          </cell>
          <cell r="B240">
            <v>15</v>
          </cell>
        </row>
        <row r="241">
          <cell r="A241" t="str">
            <v>G521200</v>
          </cell>
          <cell r="B241">
            <v>25</v>
          </cell>
        </row>
        <row r="242">
          <cell r="A242" t="str">
            <v>G521300</v>
          </cell>
          <cell r="B242">
            <v>2</v>
          </cell>
        </row>
        <row r="243">
          <cell r="A243" t="str">
            <v>G522700</v>
          </cell>
          <cell r="B243">
            <v>156</v>
          </cell>
        </row>
        <row r="244">
          <cell r="A244" t="str">
            <v>G522800</v>
          </cell>
          <cell r="B244">
            <v>10</v>
          </cell>
        </row>
        <row r="245">
          <cell r="A245" t="str">
            <v>G525300</v>
          </cell>
          <cell r="B245">
            <v>5</v>
          </cell>
        </row>
        <row r="246">
          <cell r="A246" t="str">
            <v>G525600</v>
          </cell>
          <cell r="B246">
            <v>3</v>
          </cell>
        </row>
        <row r="247">
          <cell r="A247" t="str">
            <v>G525900</v>
          </cell>
          <cell r="B247">
            <v>4</v>
          </cell>
        </row>
        <row r="248">
          <cell r="A248" t="str">
            <v>G526900</v>
          </cell>
          <cell r="B248">
            <v>23</v>
          </cell>
        </row>
        <row r="249">
          <cell r="A249" t="str">
            <v>G550100</v>
          </cell>
          <cell r="B249">
            <v>37</v>
          </cell>
        </row>
        <row r="250">
          <cell r="A250" t="str">
            <v>G560300</v>
          </cell>
          <cell r="B250">
            <v>2</v>
          </cell>
        </row>
        <row r="251">
          <cell r="A251" t="str">
            <v>G562100</v>
          </cell>
          <cell r="B251">
            <v>10</v>
          </cell>
        </row>
        <row r="252">
          <cell r="A252" t="str">
            <v>G580100</v>
          </cell>
          <cell r="B252">
            <v>193</v>
          </cell>
        </row>
        <row r="253">
          <cell r="A253" t="str">
            <v>G590100</v>
          </cell>
          <cell r="B253">
            <v>70</v>
          </cell>
        </row>
        <row r="254">
          <cell r="A254" t="str">
            <v>G620100</v>
          </cell>
          <cell r="B254">
            <v>37</v>
          </cell>
        </row>
        <row r="255">
          <cell r="A255" t="str">
            <v>G660400</v>
          </cell>
          <cell r="B255">
            <v>24</v>
          </cell>
        </row>
        <row r="256">
          <cell r="A256" t="str">
            <v>G680100</v>
          </cell>
          <cell r="B256">
            <v>183</v>
          </cell>
        </row>
        <row r="257">
          <cell r="A257" t="str">
            <v>G700100</v>
          </cell>
          <cell r="B257">
            <v>54</v>
          </cell>
        </row>
        <row r="258">
          <cell r="A258" t="str">
            <v>G741200</v>
          </cell>
          <cell r="B258">
            <v>33</v>
          </cell>
        </row>
        <row r="259">
          <cell r="A259" t="str">
            <v>G745000</v>
          </cell>
          <cell r="B259">
            <v>7</v>
          </cell>
        </row>
        <row r="260">
          <cell r="A260" t="str">
            <v>G750100</v>
          </cell>
          <cell r="B260">
            <v>38</v>
          </cell>
        </row>
        <row r="261">
          <cell r="A261" t="str">
            <v>G750400</v>
          </cell>
          <cell r="B261">
            <v>1</v>
          </cell>
        </row>
        <row r="262">
          <cell r="A262" t="str">
            <v>G750500</v>
          </cell>
          <cell r="B262">
            <v>6</v>
          </cell>
        </row>
        <row r="263">
          <cell r="A263" t="str">
            <v>G768100</v>
          </cell>
          <cell r="B263">
            <v>17</v>
          </cell>
        </row>
        <row r="264">
          <cell r="A264" t="str">
            <v>G790100</v>
          </cell>
          <cell r="B264">
            <v>6</v>
          </cell>
        </row>
        <row r="265">
          <cell r="A265" t="str">
            <v>G800100</v>
          </cell>
          <cell r="B265">
            <v>1</v>
          </cell>
        </row>
        <row r="266">
          <cell r="A266" t="str">
            <v>G828200</v>
          </cell>
          <cell r="B266">
            <v>12</v>
          </cell>
        </row>
        <row r="267">
          <cell r="A267" t="str">
            <v>G840136</v>
          </cell>
          <cell r="B267">
            <v>1</v>
          </cell>
          <cell r="C267" t="str">
            <v>Operations</v>
          </cell>
        </row>
        <row r="268">
          <cell r="A268" t="str">
            <v>G940100</v>
          </cell>
          <cell r="B268">
            <v>18</v>
          </cell>
        </row>
        <row r="269">
          <cell r="A269" t="str">
            <v>L00805</v>
          </cell>
          <cell r="B269">
            <v>1</v>
          </cell>
        </row>
        <row r="270">
          <cell r="A270" t="str">
            <v>Grand Total</v>
          </cell>
          <cell r="B270">
            <v>3666</v>
          </cell>
        </row>
      </sheetData>
      <sheetData sheetId="1" refreshError="1"/>
      <sheetData sheetId="2" refreshError="1"/>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recious Moments"/>
      <sheetName val="Cat 2004"/>
      <sheetName val="2004"/>
      <sheetName val="Drop Down"/>
      <sheetName val="COSTSALES"/>
    </sheetNames>
    <sheetDataSet>
      <sheetData sheetId="0"/>
      <sheetData sheetId="1"/>
      <sheetData sheetId="2"/>
      <sheetData sheetId="3">
        <row r="14">
          <cell r="C14" t="str">
            <v>SUN</v>
          </cell>
          <cell r="D14" t="str">
            <v>MON</v>
          </cell>
          <cell r="E14" t="str">
            <v>TUE</v>
          </cell>
          <cell r="F14" t="str">
            <v>WED</v>
          </cell>
          <cell r="G14" t="str">
            <v>THU</v>
          </cell>
          <cell r="H14" t="str">
            <v>FRI</v>
          </cell>
          <cell r="I14" t="str">
            <v>SAT</v>
          </cell>
          <cell r="L14" t="str">
            <v>SUN</v>
          </cell>
          <cell r="M14" t="str">
            <v>MON</v>
          </cell>
          <cell r="N14" t="str">
            <v>TUE</v>
          </cell>
          <cell r="O14" t="str">
            <v>WED</v>
          </cell>
          <cell r="P14" t="str">
            <v>THU</v>
          </cell>
          <cell r="Q14" t="str">
            <v>FRI</v>
          </cell>
          <cell r="R14" t="str">
            <v>SAT</v>
          </cell>
          <cell r="U14" t="str">
            <v>SUN</v>
          </cell>
          <cell r="V14" t="str">
            <v>MON</v>
          </cell>
          <cell r="W14" t="str">
            <v>TUE</v>
          </cell>
          <cell r="X14" t="str">
            <v>WED</v>
          </cell>
          <cell r="Y14" t="str">
            <v>THU</v>
          </cell>
          <cell r="Z14" t="str">
            <v>FRI</v>
          </cell>
          <cell r="AA14" t="str">
            <v>SAT</v>
          </cell>
        </row>
        <row r="15">
          <cell r="C15">
            <v>0</v>
          </cell>
          <cell r="D15">
            <v>0</v>
          </cell>
          <cell r="E15">
            <v>0</v>
          </cell>
          <cell r="F15">
            <v>0</v>
          </cell>
          <cell r="G15">
            <v>1</v>
          </cell>
          <cell r="H15">
            <v>2</v>
          </cell>
          <cell r="I15">
            <v>3</v>
          </cell>
          <cell r="L15">
            <v>1</v>
          </cell>
          <cell r="M15">
            <v>2</v>
          </cell>
          <cell r="N15">
            <v>3</v>
          </cell>
          <cell r="O15">
            <v>4</v>
          </cell>
          <cell r="P15">
            <v>5</v>
          </cell>
          <cell r="Q15">
            <v>6</v>
          </cell>
          <cell r="R15">
            <v>7</v>
          </cell>
          <cell r="U15">
            <v>0</v>
          </cell>
          <cell r="V15">
            <v>1</v>
          </cell>
          <cell r="W15">
            <v>2</v>
          </cell>
          <cell r="X15">
            <v>3</v>
          </cell>
          <cell r="Y15">
            <v>4</v>
          </cell>
          <cell r="Z15">
            <v>5</v>
          </cell>
          <cell r="AA15">
            <v>6</v>
          </cell>
        </row>
        <row r="16">
          <cell r="C16">
            <v>4</v>
          </cell>
          <cell r="D16">
            <v>5</v>
          </cell>
          <cell r="E16">
            <v>6</v>
          </cell>
          <cell r="F16">
            <v>7</v>
          </cell>
          <cell r="G16">
            <v>8</v>
          </cell>
          <cell r="H16">
            <v>9</v>
          </cell>
          <cell r="I16">
            <v>10</v>
          </cell>
          <cell r="L16">
            <v>8</v>
          </cell>
          <cell r="M16">
            <v>9</v>
          </cell>
          <cell r="N16">
            <v>10</v>
          </cell>
          <cell r="O16">
            <v>11</v>
          </cell>
          <cell r="P16">
            <v>12</v>
          </cell>
          <cell r="Q16">
            <v>13</v>
          </cell>
          <cell r="R16">
            <v>14</v>
          </cell>
          <cell r="U16">
            <v>7</v>
          </cell>
          <cell r="V16">
            <v>8</v>
          </cell>
          <cell r="W16">
            <v>9</v>
          </cell>
          <cell r="X16">
            <v>10</v>
          </cell>
          <cell r="Y16">
            <v>11</v>
          </cell>
          <cell r="Z16">
            <v>12</v>
          </cell>
          <cell r="AA16">
            <v>13</v>
          </cell>
        </row>
        <row r="17">
          <cell r="C17">
            <v>11</v>
          </cell>
          <cell r="D17">
            <v>12</v>
          </cell>
          <cell r="E17">
            <v>13</v>
          </cell>
          <cell r="F17">
            <v>14</v>
          </cell>
          <cell r="G17">
            <v>15</v>
          </cell>
          <cell r="H17">
            <v>16</v>
          </cell>
          <cell r="I17">
            <v>17</v>
          </cell>
          <cell r="L17">
            <v>15</v>
          </cell>
          <cell r="M17">
            <v>16</v>
          </cell>
          <cell r="N17">
            <v>17</v>
          </cell>
          <cell r="O17">
            <v>18</v>
          </cell>
          <cell r="P17">
            <v>19</v>
          </cell>
          <cell r="Q17">
            <v>20</v>
          </cell>
          <cell r="R17">
            <v>21</v>
          </cell>
          <cell r="U17">
            <v>14</v>
          </cell>
          <cell r="V17">
            <v>15</v>
          </cell>
          <cell r="W17">
            <v>16</v>
          </cell>
          <cell r="X17">
            <v>17</v>
          </cell>
          <cell r="Y17">
            <v>18</v>
          </cell>
          <cell r="Z17">
            <v>19</v>
          </cell>
          <cell r="AA17">
            <v>20</v>
          </cell>
        </row>
        <row r="18">
          <cell r="C18">
            <v>18</v>
          </cell>
          <cell r="D18">
            <v>19</v>
          </cell>
          <cell r="E18">
            <v>20</v>
          </cell>
          <cell r="F18">
            <v>21</v>
          </cell>
          <cell r="G18">
            <v>22</v>
          </cell>
          <cell r="H18">
            <v>23</v>
          </cell>
          <cell r="I18">
            <v>24</v>
          </cell>
          <cell r="L18">
            <v>22</v>
          </cell>
          <cell r="M18">
            <v>23</v>
          </cell>
          <cell r="N18">
            <v>24</v>
          </cell>
          <cell r="O18">
            <v>25</v>
          </cell>
          <cell r="P18">
            <v>26</v>
          </cell>
          <cell r="Q18">
            <v>27</v>
          </cell>
          <cell r="R18">
            <v>28</v>
          </cell>
          <cell r="U18">
            <v>21</v>
          </cell>
          <cell r="V18">
            <v>22</v>
          </cell>
          <cell r="W18">
            <v>23</v>
          </cell>
          <cell r="X18">
            <v>24</v>
          </cell>
          <cell r="Y18">
            <v>25</v>
          </cell>
          <cell r="Z18">
            <v>26</v>
          </cell>
          <cell r="AA18">
            <v>27</v>
          </cell>
        </row>
        <row r="19">
          <cell r="C19">
            <v>25</v>
          </cell>
          <cell r="D19">
            <v>26</v>
          </cell>
          <cell r="E19">
            <v>27</v>
          </cell>
          <cell r="F19">
            <v>28</v>
          </cell>
          <cell r="G19">
            <v>29</v>
          </cell>
          <cell r="H19">
            <v>30</v>
          </cell>
          <cell r="I19">
            <v>31</v>
          </cell>
          <cell r="L19">
            <v>29</v>
          </cell>
          <cell r="M19">
            <v>0</v>
          </cell>
          <cell r="N19">
            <v>0</v>
          </cell>
          <cell r="O19">
            <v>0</v>
          </cell>
          <cell r="P19">
            <v>0</v>
          </cell>
          <cell r="Q19">
            <v>0</v>
          </cell>
          <cell r="R19">
            <v>0</v>
          </cell>
          <cell r="U19">
            <v>28</v>
          </cell>
          <cell r="V19">
            <v>29</v>
          </cell>
          <cell r="W19">
            <v>30</v>
          </cell>
          <cell r="X19">
            <v>31</v>
          </cell>
          <cell r="Y19">
            <v>0</v>
          </cell>
          <cell r="Z19">
            <v>0</v>
          </cell>
          <cell r="AA19">
            <v>0</v>
          </cell>
        </row>
        <row r="20">
          <cell r="C20">
            <v>0</v>
          </cell>
          <cell r="D20">
            <v>0</v>
          </cell>
          <cell r="E20">
            <v>0</v>
          </cell>
          <cell r="F20">
            <v>0</v>
          </cell>
          <cell r="G20">
            <v>0</v>
          </cell>
          <cell r="H20">
            <v>0</v>
          </cell>
          <cell r="I20">
            <v>0</v>
          </cell>
          <cell r="L20">
            <v>0</v>
          </cell>
          <cell r="M20">
            <v>0</v>
          </cell>
          <cell r="N20">
            <v>0</v>
          </cell>
          <cell r="O20">
            <v>0</v>
          </cell>
          <cell r="P20">
            <v>0</v>
          </cell>
          <cell r="Q20">
            <v>0</v>
          </cell>
          <cell r="R20">
            <v>0</v>
          </cell>
          <cell r="U20">
            <v>0</v>
          </cell>
          <cell r="V20">
            <v>0</v>
          </cell>
          <cell r="W20">
            <v>0</v>
          </cell>
          <cell r="X20">
            <v>0</v>
          </cell>
          <cell r="Y20">
            <v>0</v>
          </cell>
          <cell r="Z20">
            <v>0</v>
          </cell>
          <cell r="AA20">
            <v>0</v>
          </cell>
        </row>
        <row r="23">
          <cell r="C23" t="str">
            <v>SUN</v>
          </cell>
          <cell r="D23" t="str">
            <v>MON</v>
          </cell>
          <cell r="E23" t="str">
            <v>TUE</v>
          </cell>
          <cell r="F23" t="str">
            <v>WED</v>
          </cell>
          <cell r="G23" t="str">
            <v>THU</v>
          </cell>
          <cell r="H23" t="str">
            <v>FRI</v>
          </cell>
          <cell r="I23" t="str">
            <v>SAT</v>
          </cell>
          <cell r="L23" t="str">
            <v>SUN</v>
          </cell>
          <cell r="M23" t="str">
            <v>MON</v>
          </cell>
          <cell r="N23" t="str">
            <v>TUE</v>
          </cell>
          <cell r="O23" t="str">
            <v>WED</v>
          </cell>
          <cell r="P23" t="str">
            <v>THU</v>
          </cell>
          <cell r="Q23" t="str">
            <v>FRI</v>
          </cell>
          <cell r="R23" t="str">
            <v>SAT</v>
          </cell>
          <cell r="U23" t="str">
            <v>SUN</v>
          </cell>
          <cell r="V23" t="str">
            <v>MON</v>
          </cell>
          <cell r="W23" t="str">
            <v>TUE</v>
          </cell>
          <cell r="X23" t="str">
            <v>WED</v>
          </cell>
          <cell r="Y23" t="str">
            <v>THU</v>
          </cell>
          <cell r="Z23" t="str">
            <v>FRI</v>
          </cell>
          <cell r="AA23" t="str">
            <v>SAT</v>
          </cell>
        </row>
        <row r="24">
          <cell r="C24">
            <v>0</v>
          </cell>
          <cell r="D24">
            <v>0</v>
          </cell>
          <cell r="E24">
            <v>0</v>
          </cell>
          <cell r="F24">
            <v>0</v>
          </cell>
          <cell r="G24">
            <v>1</v>
          </cell>
          <cell r="H24">
            <v>2</v>
          </cell>
          <cell r="I24">
            <v>3</v>
          </cell>
          <cell r="L24">
            <v>0</v>
          </cell>
          <cell r="M24">
            <v>0</v>
          </cell>
          <cell r="N24">
            <v>0</v>
          </cell>
          <cell r="O24">
            <v>0</v>
          </cell>
          <cell r="P24">
            <v>0</v>
          </cell>
          <cell r="Q24">
            <v>0</v>
          </cell>
          <cell r="R24">
            <v>1</v>
          </cell>
          <cell r="U24">
            <v>0</v>
          </cell>
          <cell r="V24">
            <v>0</v>
          </cell>
          <cell r="W24">
            <v>1</v>
          </cell>
          <cell r="X24">
            <v>2</v>
          </cell>
          <cell r="Y24">
            <v>3</v>
          </cell>
          <cell r="Z24">
            <v>4</v>
          </cell>
          <cell r="AA24">
            <v>5</v>
          </cell>
        </row>
        <row r="25">
          <cell r="C25">
            <v>4</v>
          </cell>
          <cell r="D25">
            <v>5</v>
          </cell>
          <cell r="E25">
            <v>6</v>
          </cell>
          <cell r="F25">
            <v>7</v>
          </cell>
          <cell r="G25">
            <v>8</v>
          </cell>
          <cell r="H25">
            <v>9</v>
          </cell>
          <cell r="I25">
            <v>10</v>
          </cell>
          <cell r="L25">
            <v>2</v>
          </cell>
          <cell r="M25">
            <v>3</v>
          </cell>
          <cell r="N25">
            <v>4</v>
          </cell>
          <cell r="O25">
            <v>5</v>
          </cell>
          <cell r="P25">
            <v>6</v>
          </cell>
          <cell r="Q25">
            <v>7</v>
          </cell>
          <cell r="R25">
            <v>8</v>
          </cell>
          <cell r="U25">
            <v>6</v>
          </cell>
          <cell r="V25">
            <v>7</v>
          </cell>
          <cell r="W25">
            <v>8</v>
          </cell>
          <cell r="X25">
            <v>9</v>
          </cell>
          <cell r="Y25">
            <v>10</v>
          </cell>
          <cell r="Z25">
            <v>11</v>
          </cell>
          <cell r="AA25">
            <v>12</v>
          </cell>
        </row>
        <row r="26">
          <cell r="C26">
            <v>11</v>
          </cell>
          <cell r="D26">
            <v>12</v>
          </cell>
          <cell r="E26">
            <v>13</v>
          </cell>
          <cell r="F26">
            <v>14</v>
          </cell>
          <cell r="G26">
            <v>15</v>
          </cell>
          <cell r="H26">
            <v>16</v>
          </cell>
          <cell r="I26">
            <v>17</v>
          </cell>
          <cell r="L26">
            <v>9</v>
          </cell>
          <cell r="M26">
            <v>10</v>
          </cell>
          <cell r="N26">
            <v>11</v>
          </cell>
          <cell r="O26">
            <v>12</v>
          </cell>
          <cell r="P26">
            <v>13</v>
          </cell>
          <cell r="Q26">
            <v>14</v>
          </cell>
          <cell r="R26">
            <v>15</v>
          </cell>
          <cell r="U26">
            <v>13</v>
          </cell>
          <cell r="V26">
            <v>14</v>
          </cell>
          <cell r="W26">
            <v>15</v>
          </cell>
          <cell r="X26">
            <v>16</v>
          </cell>
          <cell r="Y26">
            <v>17</v>
          </cell>
          <cell r="Z26">
            <v>18</v>
          </cell>
          <cell r="AA26">
            <v>19</v>
          </cell>
        </row>
        <row r="27">
          <cell r="C27">
            <v>18</v>
          </cell>
          <cell r="D27">
            <v>19</v>
          </cell>
          <cell r="E27">
            <v>20</v>
          </cell>
          <cell r="F27">
            <v>21</v>
          </cell>
          <cell r="G27">
            <v>22</v>
          </cell>
          <cell r="H27">
            <v>23</v>
          </cell>
          <cell r="I27">
            <v>24</v>
          </cell>
          <cell r="L27">
            <v>16</v>
          </cell>
          <cell r="M27">
            <v>17</v>
          </cell>
          <cell r="N27">
            <v>18</v>
          </cell>
          <cell r="O27">
            <v>19</v>
          </cell>
          <cell r="P27">
            <v>20</v>
          </cell>
          <cell r="Q27">
            <v>21</v>
          </cell>
          <cell r="R27">
            <v>22</v>
          </cell>
          <cell r="U27">
            <v>20</v>
          </cell>
          <cell r="V27">
            <v>21</v>
          </cell>
          <cell r="W27">
            <v>22</v>
          </cell>
          <cell r="X27">
            <v>23</v>
          </cell>
          <cell r="Y27">
            <v>24</v>
          </cell>
          <cell r="Z27">
            <v>25</v>
          </cell>
          <cell r="AA27">
            <v>26</v>
          </cell>
        </row>
        <row r="28">
          <cell r="C28">
            <v>25</v>
          </cell>
          <cell r="D28">
            <v>26</v>
          </cell>
          <cell r="E28">
            <v>27</v>
          </cell>
          <cell r="F28">
            <v>28</v>
          </cell>
          <cell r="G28">
            <v>29</v>
          </cell>
          <cell r="H28">
            <v>30</v>
          </cell>
          <cell r="I28">
            <v>0</v>
          </cell>
          <cell r="L28">
            <v>23</v>
          </cell>
          <cell r="M28">
            <v>24</v>
          </cell>
          <cell r="N28">
            <v>25</v>
          </cell>
          <cell r="O28">
            <v>26</v>
          </cell>
          <cell r="P28">
            <v>27</v>
          </cell>
          <cell r="Q28">
            <v>28</v>
          </cell>
          <cell r="R28">
            <v>29</v>
          </cell>
          <cell r="U28">
            <v>27</v>
          </cell>
          <cell r="V28">
            <v>28</v>
          </cell>
          <cell r="W28">
            <v>29</v>
          </cell>
          <cell r="X28">
            <v>30</v>
          </cell>
          <cell r="Y28">
            <v>0</v>
          </cell>
          <cell r="Z28">
            <v>0</v>
          </cell>
          <cell r="AA28">
            <v>0</v>
          </cell>
        </row>
        <row r="29">
          <cell r="C29">
            <v>0</v>
          </cell>
          <cell r="D29">
            <v>0</v>
          </cell>
          <cell r="E29">
            <v>0</v>
          </cell>
          <cell r="F29">
            <v>0</v>
          </cell>
          <cell r="G29">
            <v>0</v>
          </cell>
          <cell r="H29">
            <v>0</v>
          </cell>
          <cell r="I29">
            <v>0</v>
          </cell>
          <cell r="L29">
            <v>30</v>
          </cell>
          <cell r="M29">
            <v>31</v>
          </cell>
          <cell r="N29">
            <v>0</v>
          </cell>
          <cell r="O29">
            <v>0</v>
          </cell>
          <cell r="P29">
            <v>0</v>
          </cell>
          <cell r="Q29">
            <v>0</v>
          </cell>
          <cell r="R29">
            <v>0</v>
          </cell>
          <cell r="U29">
            <v>0</v>
          </cell>
          <cell r="V29">
            <v>0</v>
          </cell>
          <cell r="W29">
            <v>0</v>
          </cell>
          <cell r="X29">
            <v>0</v>
          </cell>
          <cell r="Y29">
            <v>0</v>
          </cell>
          <cell r="Z29">
            <v>0</v>
          </cell>
          <cell r="AA29">
            <v>0</v>
          </cell>
        </row>
        <row r="32">
          <cell r="C32" t="str">
            <v>SUN</v>
          </cell>
          <cell r="D32" t="str">
            <v>MON</v>
          </cell>
          <cell r="E32" t="str">
            <v>TUE</v>
          </cell>
          <cell r="F32" t="str">
            <v>WED</v>
          </cell>
          <cell r="G32" t="str">
            <v>THU</v>
          </cell>
          <cell r="H32" t="str">
            <v>FRI</v>
          </cell>
          <cell r="I32" t="str">
            <v>SAT</v>
          </cell>
          <cell r="L32" t="str">
            <v>SUN</v>
          </cell>
          <cell r="M32" t="str">
            <v>MON</v>
          </cell>
          <cell r="N32" t="str">
            <v>TUE</v>
          </cell>
          <cell r="O32" t="str">
            <v>WED</v>
          </cell>
          <cell r="P32" t="str">
            <v>THU</v>
          </cell>
          <cell r="Q32" t="str">
            <v>FRI</v>
          </cell>
          <cell r="R32" t="str">
            <v>SAT</v>
          </cell>
          <cell r="U32" t="str">
            <v>SUN</v>
          </cell>
          <cell r="V32" t="str">
            <v>MON</v>
          </cell>
          <cell r="W32" t="str">
            <v>TUE</v>
          </cell>
          <cell r="X32" t="str">
            <v>WED</v>
          </cell>
          <cell r="Y32" t="str">
            <v>THU</v>
          </cell>
          <cell r="Z32" t="str">
            <v>FRI</v>
          </cell>
          <cell r="AA32" t="str">
            <v>SAT</v>
          </cell>
        </row>
        <row r="33">
          <cell r="C33">
            <v>0</v>
          </cell>
          <cell r="D33">
            <v>0</v>
          </cell>
          <cell r="E33">
            <v>0</v>
          </cell>
          <cell r="F33">
            <v>0</v>
          </cell>
          <cell r="G33">
            <v>1</v>
          </cell>
          <cell r="H33">
            <v>2</v>
          </cell>
          <cell r="I33">
            <v>3</v>
          </cell>
          <cell r="L33">
            <v>1</v>
          </cell>
          <cell r="M33">
            <v>2</v>
          </cell>
          <cell r="N33">
            <v>3</v>
          </cell>
          <cell r="O33">
            <v>4</v>
          </cell>
          <cell r="P33">
            <v>5</v>
          </cell>
          <cell r="Q33">
            <v>6</v>
          </cell>
          <cell r="R33">
            <v>7</v>
          </cell>
          <cell r="U33">
            <v>0</v>
          </cell>
          <cell r="V33">
            <v>0</v>
          </cell>
          <cell r="W33">
            <v>0</v>
          </cell>
          <cell r="X33">
            <v>1</v>
          </cell>
          <cell r="Y33">
            <v>2</v>
          </cell>
          <cell r="Z33">
            <v>3</v>
          </cell>
          <cell r="AA33">
            <v>4</v>
          </cell>
        </row>
        <row r="34">
          <cell r="C34">
            <v>4</v>
          </cell>
          <cell r="D34">
            <v>5</v>
          </cell>
          <cell r="E34">
            <v>6</v>
          </cell>
          <cell r="F34">
            <v>7</v>
          </cell>
          <cell r="G34">
            <v>8</v>
          </cell>
          <cell r="H34">
            <v>9</v>
          </cell>
          <cell r="I34">
            <v>10</v>
          </cell>
          <cell r="L34">
            <v>8</v>
          </cell>
          <cell r="M34">
            <v>9</v>
          </cell>
          <cell r="N34">
            <v>10</v>
          </cell>
          <cell r="O34">
            <v>11</v>
          </cell>
          <cell r="P34">
            <v>12</v>
          </cell>
          <cell r="Q34">
            <v>13</v>
          </cell>
          <cell r="R34">
            <v>14</v>
          </cell>
          <cell r="U34">
            <v>5</v>
          </cell>
          <cell r="V34">
            <v>6</v>
          </cell>
          <cell r="W34">
            <v>7</v>
          </cell>
          <cell r="X34">
            <v>8</v>
          </cell>
          <cell r="Y34">
            <v>9</v>
          </cell>
          <cell r="Z34">
            <v>10</v>
          </cell>
          <cell r="AA34">
            <v>11</v>
          </cell>
        </row>
        <row r="35">
          <cell r="C35">
            <v>11</v>
          </cell>
          <cell r="D35">
            <v>12</v>
          </cell>
          <cell r="E35">
            <v>13</v>
          </cell>
          <cell r="F35">
            <v>14</v>
          </cell>
          <cell r="G35">
            <v>15</v>
          </cell>
          <cell r="H35">
            <v>16</v>
          </cell>
          <cell r="I35">
            <v>17</v>
          </cell>
          <cell r="L35">
            <v>15</v>
          </cell>
          <cell r="M35">
            <v>16</v>
          </cell>
          <cell r="N35">
            <v>17</v>
          </cell>
          <cell r="O35">
            <v>18</v>
          </cell>
          <cell r="P35">
            <v>19</v>
          </cell>
          <cell r="Q35">
            <v>20</v>
          </cell>
          <cell r="R35">
            <v>21</v>
          </cell>
          <cell r="U35">
            <v>12</v>
          </cell>
          <cell r="V35">
            <v>13</v>
          </cell>
          <cell r="W35">
            <v>14</v>
          </cell>
          <cell r="X35">
            <v>15</v>
          </cell>
          <cell r="Y35">
            <v>16</v>
          </cell>
          <cell r="Z35">
            <v>17</v>
          </cell>
          <cell r="AA35">
            <v>18</v>
          </cell>
        </row>
        <row r="36">
          <cell r="C36">
            <v>18</v>
          </cell>
          <cell r="D36">
            <v>19</v>
          </cell>
          <cell r="E36">
            <v>20</v>
          </cell>
          <cell r="F36">
            <v>21</v>
          </cell>
          <cell r="G36">
            <v>22</v>
          </cell>
          <cell r="H36">
            <v>23</v>
          </cell>
          <cell r="I36">
            <v>24</v>
          </cell>
          <cell r="L36">
            <v>22</v>
          </cell>
          <cell r="M36">
            <v>23</v>
          </cell>
          <cell r="N36">
            <v>24</v>
          </cell>
          <cell r="O36">
            <v>25</v>
          </cell>
          <cell r="P36">
            <v>26</v>
          </cell>
          <cell r="Q36">
            <v>27</v>
          </cell>
          <cell r="R36">
            <v>28</v>
          </cell>
          <cell r="U36">
            <v>19</v>
          </cell>
          <cell r="V36">
            <v>20</v>
          </cell>
          <cell r="W36">
            <v>21</v>
          </cell>
          <cell r="X36">
            <v>22</v>
          </cell>
          <cell r="Y36">
            <v>23</v>
          </cell>
          <cell r="Z36">
            <v>24</v>
          </cell>
          <cell r="AA36">
            <v>25</v>
          </cell>
        </row>
        <row r="37">
          <cell r="C37">
            <v>25</v>
          </cell>
          <cell r="D37">
            <v>26</v>
          </cell>
          <cell r="E37">
            <v>27</v>
          </cell>
          <cell r="F37">
            <v>28</v>
          </cell>
          <cell r="G37">
            <v>29</v>
          </cell>
          <cell r="H37">
            <v>30</v>
          </cell>
          <cell r="I37">
            <v>31</v>
          </cell>
          <cell r="L37">
            <v>29</v>
          </cell>
          <cell r="M37">
            <v>30</v>
          </cell>
          <cell r="N37">
            <v>31</v>
          </cell>
          <cell r="O37">
            <v>0</v>
          </cell>
          <cell r="P37">
            <v>0</v>
          </cell>
          <cell r="Q37">
            <v>0</v>
          </cell>
          <cell r="R37">
            <v>0</v>
          </cell>
          <cell r="U37">
            <v>26</v>
          </cell>
          <cell r="V37">
            <v>27</v>
          </cell>
          <cell r="W37">
            <v>28</v>
          </cell>
          <cell r="X37">
            <v>29</v>
          </cell>
          <cell r="Y37">
            <v>30</v>
          </cell>
          <cell r="Z37">
            <v>0</v>
          </cell>
          <cell r="AA37">
            <v>0</v>
          </cell>
        </row>
        <row r="38">
          <cell r="C38">
            <v>0</v>
          </cell>
          <cell r="D38">
            <v>0</v>
          </cell>
          <cell r="E38">
            <v>0</v>
          </cell>
          <cell r="F38">
            <v>0</v>
          </cell>
          <cell r="G38">
            <v>0</v>
          </cell>
          <cell r="H38">
            <v>0</v>
          </cell>
          <cell r="I38">
            <v>0</v>
          </cell>
          <cell r="L38">
            <v>0</v>
          </cell>
          <cell r="M38">
            <v>0</v>
          </cell>
          <cell r="N38">
            <v>0</v>
          </cell>
          <cell r="O38">
            <v>0</v>
          </cell>
          <cell r="P38">
            <v>0</v>
          </cell>
          <cell r="Q38">
            <v>0</v>
          </cell>
          <cell r="R38">
            <v>0</v>
          </cell>
          <cell r="U38">
            <v>0</v>
          </cell>
          <cell r="V38">
            <v>0</v>
          </cell>
          <cell r="W38">
            <v>0</v>
          </cell>
          <cell r="X38">
            <v>0</v>
          </cell>
          <cell r="Y38">
            <v>0</v>
          </cell>
          <cell r="Z38">
            <v>0</v>
          </cell>
          <cell r="AA38">
            <v>0</v>
          </cell>
        </row>
        <row r="41">
          <cell r="C41" t="str">
            <v>SUN</v>
          </cell>
          <cell r="D41" t="str">
            <v>MON</v>
          </cell>
          <cell r="E41" t="str">
            <v>TUE</v>
          </cell>
          <cell r="F41" t="str">
            <v>WED</v>
          </cell>
          <cell r="G41" t="str">
            <v>THU</v>
          </cell>
          <cell r="H41" t="str">
            <v>FRI</v>
          </cell>
          <cell r="I41" t="str">
            <v>SAT</v>
          </cell>
          <cell r="L41" t="str">
            <v>SUN</v>
          </cell>
          <cell r="M41" t="str">
            <v>MON</v>
          </cell>
          <cell r="N41" t="str">
            <v>TUE</v>
          </cell>
          <cell r="O41" t="str">
            <v>WED</v>
          </cell>
          <cell r="P41" t="str">
            <v>THU</v>
          </cell>
          <cell r="Q41" t="str">
            <v>FRI</v>
          </cell>
          <cell r="R41" t="str">
            <v>SAT</v>
          </cell>
          <cell r="U41" t="str">
            <v>SUN</v>
          </cell>
          <cell r="V41" t="str">
            <v>MON</v>
          </cell>
          <cell r="W41" t="str">
            <v>TUE</v>
          </cell>
          <cell r="X41" t="str">
            <v>WED</v>
          </cell>
          <cell r="Y41" t="str">
            <v>THU</v>
          </cell>
          <cell r="Z41" t="str">
            <v>FRI</v>
          </cell>
          <cell r="AA41" t="str">
            <v>SAT</v>
          </cell>
        </row>
        <row r="42">
          <cell r="C42">
            <v>0</v>
          </cell>
          <cell r="D42">
            <v>0</v>
          </cell>
          <cell r="E42">
            <v>0</v>
          </cell>
          <cell r="F42">
            <v>0</v>
          </cell>
          <cell r="G42">
            <v>0</v>
          </cell>
          <cell r="H42">
            <v>1</v>
          </cell>
          <cell r="I42">
            <v>2</v>
          </cell>
          <cell r="L42">
            <v>0</v>
          </cell>
          <cell r="M42">
            <v>1</v>
          </cell>
          <cell r="N42">
            <v>2</v>
          </cell>
          <cell r="O42">
            <v>3</v>
          </cell>
          <cell r="P42">
            <v>4</v>
          </cell>
          <cell r="Q42">
            <v>5</v>
          </cell>
          <cell r="R42">
            <v>6</v>
          </cell>
          <cell r="U42">
            <v>0</v>
          </cell>
          <cell r="V42">
            <v>0</v>
          </cell>
          <cell r="W42">
            <v>0</v>
          </cell>
          <cell r="X42">
            <v>1</v>
          </cell>
          <cell r="Y42">
            <v>2</v>
          </cell>
          <cell r="Z42">
            <v>3</v>
          </cell>
          <cell r="AA42">
            <v>4</v>
          </cell>
        </row>
        <row r="43">
          <cell r="C43">
            <v>3</v>
          </cell>
          <cell r="D43">
            <v>4</v>
          </cell>
          <cell r="E43">
            <v>5</v>
          </cell>
          <cell r="F43">
            <v>6</v>
          </cell>
          <cell r="G43">
            <v>7</v>
          </cell>
          <cell r="H43">
            <v>8</v>
          </cell>
          <cell r="I43">
            <v>9</v>
          </cell>
          <cell r="L43">
            <v>7</v>
          </cell>
          <cell r="M43">
            <v>8</v>
          </cell>
          <cell r="N43">
            <v>9</v>
          </cell>
          <cell r="O43">
            <v>10</v>
          </cell>
          <cell r="P43">
            <v>11</v>
          </cell>
          <cell r="Q43">
            <v>12</v>
          </cell>
          <cell r="R43">
            <v>13</v>
          </cell>
          <cell r="U43">
            <v>5</v>
          </cell>
          <cell r="V43">
            <v>6</v>
          </cell>
          <cell r="W43">
            <v>7</v>
          </cell>
          <cell r="X43">
            <v>8</v>
          </cell>
          <cell r="Y43">
            <v>9</v>
          </cell>
          <cell r="Z43">
            <v>10</v>
          </cell>
          <cell r="AA43">
            <v>11</v>
          </cell>
        </row>
        <row r="44">
          <cell r="C44">
            <v>10</v>
          </cell>
          <cell r="D44">
            <v>11</v>
          </cell>
          <cell r="E44">
            <v>12</v>
          </cell>
          <cell r="F44">
            <v>13</v>
          </cell>
          <cell r="G44">
            <v>14</v>
          </cell>
          <cell r="H44">
            <v>15</v>
          </cell>
          <cell r="I44">
            <v>16</v>
          </cell>
          <cell r="L44">
            <v>14</v>
          </cell>
          <cell r="M44">
            <v>15</v>
          </cell>
          <cell r="N44">
            <v>16</v>
          </cell>
          <cell r="O44">
            <v>17</v>
          </cell>
          <cell r="P44">
            <v>18</v>
          </cell>
          <cell r="Q44">
            <v>19</v>
          </cell>
          <cell r="R44">
            <v>20</v>
          </cell>
          <cell r="U44">
            <v>12</v>
          </cell>
          <cell r="V44">
            <v>13</v>
          </cell>
          <cell r="W44">
            <v>14</v>
          </cell>
          <cell r="X44">
            <v>15</v>
          </cell>
          <cell r="Y44">
            <v>16</v>
          </cell>
          <cell r="Z44">
            <v>17</v>
          </cell>
          <cell r="AA44">
            <v>18</v>
          </cell>
        </row>
        <row r="45">
          <cell r="C45">
            <v>17</v>
          </cell>
          <cell r="D45">
            <v>18</v>
          </cell>
          <cell r="E45">
            <v>19</v>
          </cell>
          <cell r="F45">
            <v>20</v>
          </cell>
          <cell r="G45">
            <v>21</v>
          </cell>
          <cell r="H45">
            <v>22</v>
          </cell>
          <cell r="I45">
            <v>23</v>
          </cell>
          <cell r="L45">
            <v>21</v>
          </cell>
          <cell r="M45">
            <v>22</v>
          </cell>
          <cell r="N45">
            <v>23</v>
          </cell>
          <cell r="O45">
            <v>24</v>
          </cell>
          <cell r="P45">
            <v>25</v>
          </cell>
          <cell r="Q45">
            <v>26</v>
          </cell>
          <cell r="R45">
            <v>27</v>
          </cell>
          <cell r="U45">
            <v>19</v>
          </cell>
          <cell r="V45">
            <v>20</v>
          </cell>
          <cell r="W45">
            <v>21</v>
          </cell>
          <cell r="X45">
            <v>22</v>
          </cell>
          <cell r="Y45">
            <v>23</v>
          </cell>
          <cell r="Z45">
            <v>24</v>
          </cell>
          <cell r="AA45">
            <v>25</v>
          </cell>
        </row>
        <row r="46">
          <cell r="C46">
            <v>24</v>
          </cell>
          <cell r="D46">
            <v>25</v>
          </cell>
          <cell r="E46">
            <v>26</v>
          </cell>
          <cell r="F46">
            <v>27</v>
          </cell>
          <cell r="G46">
            <v>28</v>
          </cell>
          <cell r="H46">
            <v>29</v>
          </cell>
          <cell r="I46">
            <v>30</v>
          </cell>
          <cell r="L46">
            <v>28</v>
          </cell>
          <cell r="M46">
            <v>29</v>
          </cell>
          <cell r="N46">
            <v>30</v>
          </cell>
          <cell r="O46">
            <v>0</v>
          </cell>
          <cell r="P46">
            <v>0</v>
          </cell>
          <cell r="Q46">
            <v>0</v>
          </cell>
          <cell r="R46">
            <v>0</v>
          </cell>
          <cell r="U46">
            <v>26</v>
          </cell>
          <cell r="V46">
            <v>27</v>
          </cell>
          <cell r="W46">
            <v>28</v>
          </cell>
          <cell r="X46">
            <v>29</v>
          </cell>
          <cell r="Y46">
            <v>30</v>
          </cell>
          <cell r="Z46">
            <v>31</v>
          </cell>
          <cell r="AA46">
            <v>0</v>
          </cell>
        </row>
        <row r="47">
          <cell r="C47">
            <v>31</v>
          </cell>
          <cell r="D47">
            <v>0</v>
          </cell>
          <cell r="E47">
            <v>0</v>
          </cell>
          <cell r="F47">
            <v>0</v>
          </cell>
          <cell r="G47">
            <v>0</v>
          </cell>
          <cell r="H47">
            <v>0</v>
          </cell>
          <cell r="I47">
            <v>0</v>
          </cell>
          <cell r="L47">
            <v>0</v>
          </cell>
          <cell r="M47">
            <v>0</v>
          </cell>
          <cell r="N47">
            <v>0</v>
          </cell>
          <cell r="O47">
            <v>0</v>
          </cell>
          <cell r="P47">
            <v>0</v>
          </cell>
          <cell r="Q47">
            <v>0</v>
          </cell>
          <cell r="R47">
            <v>0</v>
          </cell>
          <cell r="U47">
            <v>0</v>
          </cell>
          <cell r="V47">
            <v>0</v>
          </cell>
          <cell r="W47">
            <v>0</v>
          </cell>
          <cell r="X47">
            <v>0</v>
          </cell>
          <cell r="Y47">
            <v>0</v>
          </cell>
          <cell r="Z47">
            <v>0</v>
          </cell>
          <cell r="AA47">
            <v>0</v>
          </cell>
        </row>
      </sheetData>
      <sheetData sheetId="4" refreshError="1"/>
      <sheetData sheetId="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reaus"/>
      <sheetName val="Heraeus Tables"/>
      <sheetName val="AGR Matthey"/>
      <sheetName val="AGR Tables"/>
      <sheetName val="Header KCN &amp; BKK"/>
      <sheetName val="Header G4S International"/>
      <sheetName val="Header Hereaus"/>
      <sheetName val="Bar List P1 G4S"/>
      <sheetName val="Bar List P2 G4S"/>
      <sheetName val="Bar List P1 Hereaus"/>
      <sheetName val="Bar List P2 Hereaus"/>
      <sheetName val="Packing List"/>
      <sheetName val="Commercial Invoice"/>
      <sheetName val="Sheet 1 of 3"/>
      <sheetName val="Sheet 2 of 3"/>
      <sheetName val="Sheet 3 of 3"/>
      <sheetName val="Settlement"/>
      <sheetName val="CGM Assay"/>
      <sheetName val="Reconciliation-Entry"/>
      <sheetName val="Summary"/>
      <sheetName val="도급양식"/>
    </sheetNames>
    <sheetDataSet>
      <sheetData sheetId="0" refreshError="1"/>
      <sheetData sheetId="1" refreshError="1">
        <row r="10">
          <cell r="B10">
            <v>1</v>
          </cell>
          <cell r="C10">
            <v>0.19</v>
          </cell>
        </row>
        <row r="11">
          <cell r="B11">
            <v>250000</v>
          </cell>
          <cell r="C11">
            <v>0.19</v>
          </cell>
        </row>
        <row r="12">
          <cell r="B12">
            <v>300000</v>
          </cell>
          <cell r="C12">
            <v>0.17</v>
          </cell>
        </row>
        <row r="13">
          <cell r="B13">
            <v>350000</v>
          </cell>
          <cell r="C13">
            <v>0.16</v>
          </cell>
        </row>
        <row r="14">
          <cell r="B14">
            <v>400000</v>
          </cell>
          <cell r="C14">
            <v>0.15</v>
          </cell>
        </row>
        <row r="15">
          <cell r="B15">
            <v>500000</v>
          </cell>
          <cell r="C15">
            <v>0.14000000000000001</v>
          </cell>
        </row>
        <row r="16">
          <cell r="B16">
            <v>600000</v>
          </cell>
          <cell r="C16">
            <v>0.13500000000000001</v>
          </cell>
        </row>
        <row r="17">
          <cell r="B17">
            <v>700000</v>
          </cell>
          <cell r="C17">
            <v>0.13</v>
          </cell>
        </row>
        <row r="18">
          <cell r="B18">
            <v>800000</v>
          </cell>
          <cell r="C18">
            <v>0.125</v>
          </cell>
        </row>
        <row r="19">
          <cell r="C19">
            <v>0.125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ป้อน"/>
      <sheetName val="Sheet1"/>
      <sheetName val="LOT OUT"/>
      <sheetName val="REPORT TO MR.TATAI"/>
      <sheetName val="WIP"/>
      <sheetName val="Majority Allocation Percent"/>
      <sheetName val="เงินกู้ธนชาติ"/>
      <sheetName val="เงินกู้ MGC"/>
      <sheetName val="Ratio"/>
      <sheetName val="HULL UK"/>
      <sheetName val="Test cost oversea"/>
    </sheetNames>
    <sheetDataSet>
      <sheetData sheetId="0" refreshError="1">
        <row r="1">
          <cell r="A1" t="str">
            <v>dielna</v>
          </cell>
          <cell r="B1" t="str">
            <v>disize</v>
          </cell>
          <cell r="C1" t="str">
            <v>disize2</v>
          </cell>
          <cell r="D1" t="str">
            <v>diclass</v>
          </cell>
          <cell r="E1" t="str">
            <v>distcost</v>
          </cell>
          <cell r="F1" t="str">
            <v>dirct3</v>
          </cell>
        </row>
        <row r="2">
          <cell r="A2" t="str">
            <v>R20-16V101ME26-T2</v>
          </cell>
          <cell r="B2" t="str">
            <v>6.3x11</v>
          </cell>
          <cell r="C2" t="str">
            <v>DA</v>
          </cell>
          <cell r="D2" t="str">
            <v>CO</v>
          </cell>
          <cell r="E2">
            <v>0</v>
          </cell>
          <cell r="F2">
            <v>0</v>
          </cell>
        </row>
        <row r="3">
          <cell r="A3" t="str">
            <v>R2A-10V101MF1</v>
          </cell>
          <cell r="B3" t="str">
            <v>6.3x7</v>
          </cell>
          <cell r="C3" t="str">
            <v>BC</v>
          </cell>
          <cell r="D3" t="str">
            <v>BC</v>
          </cell>
          <cell r="E3">
            <v>384.17099999999999</v>
          </cell>
          <cell r="F3">
            <v>0</v>
          </cell>
        </row>
        <row r="4">
          <cell r="A4" t="str">
            <v>R2A-10V101MF1-T2</v>
          </cell>
          <cell r="B4" t="str">
            <v>6.3x7</v>
          </cell>
          <cell r="C4" t="str">
            <v>BC</v>
          </cell>
          <cell r="D4" t="str">
            <v>BC</v>
          </cell>
          <cell r="E4">
            <v>400.05399999999997</v>
          </cell>
          <cell r="F4">
            <v>0</v>
          </cell>
        </row>
        <row r="5">
          <cell r="A5" t="str">
            <v>R2A-10V101MP2</v>
          </cell>
          <cell r="B5" t="str">
            <v>6.3x7</v>
          </cell>
          <cell r="C5" t="str">
            <v>BC</v>
          </cell>
          <cell r="D5" t="str">
            <v>BC</v>
          </cell>
          <cell r="E5">
            <v>384.17099999999999</v>
          </cell>
          <cell r="F5">
            <v>0</v>
          </cell>
        </row>
        <row r="6">
          <cell r="A6" t="str">
            <v>R2A-10V470ME1-T2</v>
          </cell>
          <cell r="B6" t="str">
            <v>5x7</v>
          </cell>
          <cell r="C6" t="str">
            <v>BB</v>
          </cell>
          <cell r="D6" t="str">
            <v>BC</v>
          </cell>
          <cell r="E6">
            <v>336.35</v>
          </cell>
          <cell r="F6">
            <v>0</v>
          </cell>
        </row>
        <row r="7">
          <cell r="A7" t="str">
            <v>R2A-16V100MD1</v>
          </cell>
          <cell r="B7" t="str">
            <v>4x7</v>
          </cell>
          <cell r="C7" t="str">
            <v>BA</v>
          </cell>
          <cell r="D7" t="str">
            <v>BC</v>
          </cell>
          <cell r="E7">
            <v>300.74700000000001</v>
          </cell>
          <cell r="F7">
            <v>0</v>
          </cell>
        </row>
        <row r="8">
          <cell r="A8" t="str">
            <v>R2A-16V100MD1#-T72</v>
          </cell>
          <cell r="B8" t="str">
            <v>4x7</v>
          </cell>
          <cell r="C8" t="str">
            <v>BA</v>
          </cell>
          <cell r="D8" t="str">
            <v>BC</v>
          </cell>
          <cell r="E8">
            <v>316.26799999999997</v>
          </cell>
          <cell r="F8">
            <v>0</v>
          </cell>
        </row>
        <row r="9">
          <cell r="A9" t="str">
            <v>R2A-16V100MD1-T2</v>
          </cell>
          <cell r="B9" t="str">
            <v>4x7</v>
          </cell>
          <cell r="C9" t="str">
            <v>BA</v>
          </cell>
          <cell r="D9" t="str">
            <v>BC</v>
          </cell>
          <cell r="E9">
            <v>316.26799999999997</v>
          </cell>
          <cell r="F9">
            <v>0</v>
          </cell>
        </row>
        <row r="10">
          <cell r="A10" t="str">
            <v>R2A-16V100MD1P-T2</v>
          </cell>
          <cell r="B10" t="str">
            <v>4x7</v>
          </cell>
          <cell r="C10" t="str">
            <v>BA</v>
          </cell>
          <cell r="D10" t="str">
            <v>BC</v>
          </cell>
          <cell r="E10">
            <v>316.26799999999997</v>
          </cell>
          <cell r="F10">
            <v>0</v>
          </cell>
        </row>
        <row r="11">
          <cell r="A11" t="str">
            <v>R2A-16V100MD1P2#-T2</v>
          </cell>
          <cell r="B11" t="str">
            <v>4x7</v>
          </cell>
          <cell r="C11" t="str">
            <v>BA</v>
          </cell>
          <cell r="D11" t="str">
            <v>BC</v>
          </cell>
          <cell r="E11">
            <v>316.26799999999997</v>
          </cell>
          <cell r="F11">
            <v>226</v>
          </cell>
        </row>
        <row r="12">
          <cell r="A12" t="str">
            <v>R2A-16V100MD1P2#-T72</v>
          </cell>
          <cell r="B12" t="str">
            <v>4x7</v>
          </cell>
          <cell r="C12" t="str">
            <v>BA</v>
          </cell>
          <cell r="D12" t="str">
            <v>BC</v>
          </cell>
          <cell r="E12">
            <v>316.26799999999997</v>
          </cell>
          <cell r="F12">
            <v>0</v>
          </cell>
        </row>
        <row r="13">
          <cell r="A13" t="str">
            <v>R2A-16V100MP2</v>
          </cell>
          <cell r="B13" t="str">
            <v>4x7</v>
          </cell>
          <cell r="C13" t="str">
            <v>BA</v>
          </cell>
          <cell r="D13" t="str">
            <v>BC</v>
          </cell>
          <cell r="E13">
            <v>300.74700000000001</v>
          </cell>
          <cell r="F13">
            <v>0</v>
          </cell>
        </row>
        <row r="14">
          <cell r="A14" t="str">
            <v>R2A-16V100MP2-T58</v>
          </cell>
          <cell r="B14" t="str">
            <v>4x7</v>
          </cell>
          <cell r="C14" t="str">
            <v>BA</v>
          </cell>
          <cell r="D14" t="str">
            <v>BC</v>
          </cell>
          <cell r="E14">
            <v>316.26799999999997</v>
          </cell>
          <cell r="F14">
            <v>0</v>
          </cell>
        </row>
        <row r="15">
          <cell r="A15" t="str">
            <v>R2A-16V101MP2</v>
          </cell>
          <cell r="B15" t="str">
            <v>6.3x7</v>
          </cell>
          <cell r="C15" t="str">
            <v>BC</v>
          </cell>
          <cell r="D15" t="str">
            <v>BC</v>
          </cell>
          <cell r="E15">
            <v>384.17099999999999</v>
          </cell>
          <cell r="F15">
            <v>0</v>
          </cell>
        </row>
        <row r="16">
          <cell r="A16" t="str">
            <v>R2A-16V101MP2-T58</v>
          </cell>
          <cell r="B16" t="str">
            <v>6.3x7</v>
          </cell>
          <cell r="C16" t="str">
            <v>BC</v>
          </cell>
          <cell r="D16" t="str">
            <v>BC</v>
          </cell>
          <cell r="E16">
            <v>400.05399999999997</v>
          </cell>
          <cell r="F16">
            <v>56</v>
          </cell>
        </row>
        <row r="17">
          <cell r="A17" t="str">
            <v>R2A-16V220MD1-T2</v>
          </cell>
          <cell r="B17" t="str">
            <v>4x7</v>
          </cell>
          <cell r="C17" t="str">
            <v>BA</v>
          </cell>
          <cell r="D17" t="str">
            <v>BC</v>
          </cell>
          <cell r="E17">
            <v>316.26799999999997</v>
          </cell>
          <cell r="F17">
            <v>0</v>
          </cell>
        </row>
        <row r="18">
          <cell r="A18" t="str">
            <v>R2A-16V220MP2</v>
          </cell>
          <cell r="B18" t="str">
            <v>5x7</v>
          </cell>
          <cell r="C18" t="str">
            <v>BB</v>
          </cell>
          <cell r="D18" t="str">
            <v>BC</v>
          </cell>
          <cell r="E18">
            <v>327.29199999999997</v>
          </cell>
          <cell r="F18">
            <v>0</v>
          </cell>
        </row>
        <row r="19">
          <cell r="A19" t="str">
            <v>R2A-16V220MP2-T36</v>
          </cell>
          <cell r="B19" t="str">
            <v>5x7</v>
          </cell>
          <cell r="C19" t="str">
            <v>BB</v>
          </cell>
          <cell r="D19" t="str">
            <v>BC</v>
          </cell>
          <cell r="E19">
            <v>336.35</v>
          </cell>
          <cell r="F19">
            <v>0</v>
          </cell>
        </row>
        <row r="20">
          <cell r="A20" t="str">
            <v>R2A-16V220MP2-T58</v>
          </cell>
          <cell r="B20" t="str">
            <v>5x7</v>
          </cell>
          <cell r="C20" t="str">
            <v>BB</v>
          </cell>
          <cell r="D20" t="str">
            <v>BC</v>
          </cell>
          <cell r="E20">
            <v>336.35</v>
          </cell>
          <cell r="F20">
            <v>6</v>
          </cell>
        </row>
        <row r="21">
          <cell r="A21" t="str">
            <v>R2A-16V330MP2</v>
          </cell>
          <cell r="B21" t="str">
            <v>6.3x7</v>
          </cell>
          <cell r="C21" t="str">
            <v>BC</v>
          </cell>
          <cell r="D21" t="str">
            <v>BC</v>
          </cell>
          <cell r="E21">
            <v>384.17099999999999</v>
          </cell>
          <cell r="F21">
            <v>0</v>
          </cell>
        </row>
        <row r="22">
          <cell r="A22" t="str">
            <v>R2A-16V330MP2-T58</v>
          </cell>
          <cell r="B22" t="str">
            <v>6.3x7</v>
          </cell>
          <cell r="C22" t="str">
            <v>BC</v>
          </cell>
          <cell r="D22" t="str">
            <v>BC</v>
          </cell>
          <cell r="E22">
            <v>400.05399999999997</v>
          </cell>
          <cell r="F22">
            <v>28</v>
          </cell>
        </row>
        <row r="23">
          <cell r="A23" t="str">
            <v>R2A-16V470ME1</v>
          </cell>
          <cell r="B23" t="str">
            <v>5x7</v>
          </cell>
          <cell r="C23" t="str">
            <v>BB</v>
          </cell>
          <cell r="D23" t="str">
            <v>BC</v>
          </cell>
          <cell r="E23">
            <v>327.29199999999997</v>
          </cell>
          <cell r="F23">
            <v>0</v>
          </cell>
        </row>
        <row r="24">
          <cell r="A24" t="str">
            <v>R2A-16V470ME1-T2</v>
          </cell>
          <cell r="B24" t="str">
            <v>5x7</v>
          </cell>
          <cell r="C24" t="str">
            <v>BB</v>
          </cell>
          <cell r="D24" t="str">
            <v>BC</v>
          </cell>
          <cell r="E24">
            <v>336.35</v>
          </cell>
          <cell r="F24">
            <v>0</v>
          </cell>
        </row>
        <row r="25">
          <cell r="A25" t="str">
            <v>R2A-16V470MP2</v>
          </cell>
          <cell r="B25" t="str">
            <v>6.3x7</v>
          </cell>
          <cell r="C25" t="str">
            <v>BC</v>
          </cell>
          <cell r="D25" t="str">
            <v>BC</v>
          </cell>
          <cell r="E25">
            <v>384.17099999999999</v>
          </cell>
          <cell r="F25">
            <v>0</v>
          </cell>
        </row>
        <row r="26">
          <cell r="A26" t="str">
            <v>R2A-16V470MP2-T58</v>
          </cell>
          <cell r="B26" t="str">
            <v>6.3x7</v>
          </cell>
          <cell r="C26" t="str">
            <v>BC</v>
          </cell>
          <cell r="D26" t="str">
            <v>BC</v>
          </cell>
          <cell r="E26">
            <v>400.05399999999997</v>
          </cell>
          <cell r="F26">
            <v>54</v>
          </cell>
        </row>
        <row r="27">
          <cell r="A27" t="str">
            <v>R2A-35V4R7MP2</v>
          </cell>
          <cell r="B27" t="str">
            <v>4x7</v>
          </cell>
          <cell r="C27" t="str">
            <v>BA</v>
          </cell>
          <cell r="D27" t="str">
            <v>BC</v>
          </cell>
          <cell r="E27">
            <v>300.74700000000001</v>
          </cell>
          <cell r="F27">
            <v>0</v>
          </cell>
        </row>
        <row r="28">
          <cell r="A28" t="str">
            <v>R2A-35V4R7MP2-T58</v>
          </cell>
          <cell r="B28" t="str">
            <v>4x7</v>
          </cell>
          <cell r="C28" t="str">
            <v>BA</v>
          </cell>
          <cell r="D28" t="str">
            <v>BC</v>
          </cell>
          <cell r="E28">
            <v>316.26799999999997</v>
          </cell>
          <cell r="F28">
            <v>18</v>
          </cell>
        </row>
        <row r="29">
          <cell r="A29" t="str">
            <v>R2A-50V010MD1-T2</v>
          </cell>
          <cell r="B29" t="str">
            <v>4x7</v>
          </cell>
          <cell r="C29" t="str">
            <v>BA</v>
          </cell>
          <cell r="D29" t="str">
            <v>BC</v>
          </cell>
          <cell r="E29">
            <v>316.26799999999997</v>
          </cell>
          <cell r="F29">
            <v>44</v>
          </cell>
        </row>
        <row r="30">
          <cell r="A30" t="str">
            <v>R2A-50V010MP2</v>
          </cell>
          <cell r="B30" t="str">
            <v>4x7</v>
          </cell>
          <cell r="C30" t="str">
            <v>BA</v>
          </cell>
          <cell r="D30" t="str">
            <v>BC</v>
          </cell>
          <cell r="E30">
            <v>300.74700000000001</v>
          </cell>
          <cell r="F30">
            <v>0</v>
          </cell>
        </row>
        <row r="31">
          <cell r="A31" t="str">
            <v>R2A-50V010MP2-T58</v>
          </cell>
          <cell r="B31" t="str">
            <v>4x7</v>
          </cell>
          <cell r="C31" t="str">
            <v>BA</v>
          </cell>
          <cell r="D31" t="str">
            <v>BC</v>
          </cell>
          <cell r="E31">
            <v>316.26799999999997</v>
          </cell>
          <cell r="F31">
            <v>0</v>
          </cell>
        </row>
        <row r="32">
          <cell r="A32" t="str">
            <v>R2A-50V100MG-T72</v>
          </cell>
          <cell r="B32" t="str">
            <v>5x7</v>
          </cell>
          <cell r="C32" t="str">
            <v>BB</v>
          </cell>
          <cell r="D32" t="str">
            <v>BC</v>
          </cell>
          <cell r="E32">
            <v>0</v>
          </cell>
          <cell r="F32">
            <v>0</v>
          </cell>
        </row>
        <row r="33">
          <cell r="A33" t="str">
            <v>R2A-50V2R2MD1-T2</v>
          </cell>
          <cell r="B33" t="str">
            <v>4x7</v>
          </cell>
          <cell r="C33" t="str">
            <v>BA</v>
          </cell>
          <cell r="D33" t="str">
            <v>BC</v>
          </cell>
          <cell r="E33">
            <v>316.26799999999997</v>
          </cell>
          <cell r="F33">
            <v>0</v>
          </cell>
        </row>
        <row r="34">
          <cell r="A34" t="str">
            <v>R2A-50V2R2MP2</v>
          </cell>
          <cell r="B34" t="str">
            <v>4x7</v>
          </cell>
          <cell r="C34" t="str">
            <v>BA</v>
          </cell>
          <cell r="D34" t="str">
            <v>BC</v>
          </cell>
          <cell r="E34">
            <v>300.74700000000001</v>
          </cell>
          <cell r="F34">
            <v>0</v>
          </cell>
        </row>
        <row r="35">
          <cell r="A35" t="str">
            <v>R2A-50V2R2MP2-T58</v>
          </cell>
          <cell r="B35" t="str">
            <v>4x7</v>
          </cell>
          <cell r="C35" t="str">
            <v>BA</v>
          </cell>
          <cell r="D35" t="str">
            <v>BC</v>
          </cell>
          <cell r="E35">
            <v>316.26799999999997</v>
          </cell>
          <cell r="F35">
            <v>0</v>
          </cell>
        </row>
        <row r="36">
          <cell r="A36" t="str">
            <v>R2A-50V2R2MT-T58</v>
          </cell>
          <cell r="B36" t="str">
            <v>4x7</v>
          </cell>
          <cell r="C36" t="str">
            <v>BA</v>
          </cell>
          <cell r="D36" t="str">
            <v>BC</v>
          </cell>
          <cell r="E36">
            <v>316.26799999999997</v>
          </cell>
          <cell r="F36">
            <v>0</v>
          </cell>
        </row>
        <row r="37">
          <cell r="A37" t="str">
            <v>R2A-50V3R3MP2</v>
          </cell>
          <cell r="B37" t="str">
            <v>4x7</v>
          </cell>
          <cell r="C37" t="str">
            <v>BA</v>
          </cell>
          <cell r="D37" t="str">
            <v>BC</v>
          </cell>
          <cell r="E37">
            <v>300.74700000000001</v>
          </cell>
          <cell r="F37">
            <v>0</v>
          </cell>
        </row>
        <row r="38">
          <cell r="A38" t="str">
            <v>R2A-50V3R3MP2-T58</v>
          </cell>
          <cell r="B38" t="str">
            <v>4x7</v>
          </cell>
          <cell r="C38" t="str">
            <v>BA</v>
          </cell>
          <cell r="D38" t="str">
            <v>BC</v>
          </cell>
          <cell r="E38">
            <v>316.26799999999997</v>
          </cell>
          <cell r="F38">
            <v>34</v>
          </cell>
        </row>
        <row r="39">
          <cell r="A39" t="str">
            <v>R2A-50VR10MP2</v>
          </cell>
          <cell r="B39" t="str">
            <v>4x7</v>
          </cell>
          <cell r="C39" t="str">
            <v>BA</v>
          </cell>
          <cell r="D39" t="str">
            <v>BC</v>
          </cell>
          <cell r="E39">
            <v>300.74700000000001</v>
          </cell>
          <cell r="F39">
            <v>0</v>
          </cell>
        </row>
        <row r="40">
          <cell r="A40" t="str">
            <v>R2A-50VR10MP2-T58</v>
          </cell>
          <cell r="B40" t="str">
            <v>4x7</v>
          </cell>
          <cell r="C40" t="str">
            <v>BA</v>
          </cell>
          <cell r="D40" t="str">
            <v>BC</v>
          </cell>
          <cell r="E40">
            <v>316.26799999999997</v>
          </cell>
          <cell r="F40">
            <v>0</v>
          </cell>
        </row>
        <row r="41">
          <cell r="A41" t="str">
            <v>R2A-50VR22MD1</v>
          </cell>
          <cell r="B41" t="str">
            <v>4x7</v>
          </cell>
          <cell r="C41" t="str">
            <v>BA</v>
          </cell>
          <cell r="D41" t="str">
            <v>BC</v>
          </cell>
          <cell r="E41">
            <v>300.74700000000001</v>
          </cell>
          <cell r="F41">
            <v>0</v>
          </cell>
        </row>
        <row r="42">
          <cell r="A42" t="str">
            <v>R2A-50VR22MD1-T2</v>
          </cell>
          <cell r="B42" t="str">
            <v>4x7</v>
          </cell>
          <cell r="C42" t="str">
            <v>BA</v>
          </cell>
          <cell r="D42" t="str">
            <v>BC</v>
          </cell>
          <cell r="E42">
            <v>316.26799999999997</v>
          </cell>
          <cell r="F42">
            <v>0</v>
          </cell>
        </row>
        <row r="43">
          <cell r="A43" t="str">
            <v>R2A-50VR22MP2</v>
          </cell>
          <cell r="B43" t="str">
            <v>4x7</v>
          </cell>
          <cell r="C43" t="str">
            <v>BA</v>
          </cell>
          <cell r="D43" t="str">
            <v>BC</v>
          </cell>
          <cell r="E43">
            <v>300.74700000000001</v>
          </cell>
          <cell r="F43">
            <v>0</v>
          </cell>
        </row>
        <row r="44">
          <cell r="A44" t="str">
            <v>R2A-50VR22MP2-T58</v>
          </cell>
          <cell r="B44" t="str">
            <v>4x7</v>
          </cell>
          <cell r="C44" t="str">
            <v>BA</v>
          </cell>
          <cell r="D44" t="str">
            <v>BC</v>
          </cell>
          <cell r="E44">
            <v>316.26799999999997</v>
          </cell>
          <cell r="F44">
            <v>0</v>
          </cell>
        </row>
        <row r="45">
          <cell r="A45" t="str">
            <v>R2A-50VR33MP2</v>
          </cell>
          <cell r="B45" t="str">
            <v>4x7</v>
          </cell>
          <cell r="C45" t="str">
            <v>BA</v>
          </cell>
          <cell r="D45" t="str">
            <v>BC</v>
          </cell>
          <cell r="E45">
            <v>300.74700000000001</v>
          </cell>
          <cell r="F45">
            <v>0</v>
          </cell>
        </row>
        <row r="46">
          <cell r="A46" t="str">
            <v>R2A-50VR33MP2-T58</v>
          </cell>
          <cell r="B46" t="str">
            <v>4x7</v>
          </cell>
          <cell r="C46" t="str">
            <v>BA</v>
          </cell>
          <cell r="D46" t="str">
            <v>BC</v>
          </cell>
          <cell r="E46">
            <v>316.26799999999997</v>
          </cell>
          <cell r="F46">
            <v>0</v>
          </cell>
        </row>
        <row r="47">
          <cell r="A47" t="str">
            <v>R2A-50VR47MP2</v>
          </cell>
          <cell r="B47" t="str">
            <v>4x7</v>
          </cell>
          <cell r="C47" t="str">
            <v>BA</v>
          </cell>
          <cell r="D47" t="str">
            <v>BC</v>
          </cell>
          <cell r="E47">
            <v>300.74700000000001</v>
          </cell>
          <cell r="F47">
            <v>0</v>
          </cell>
        </row>
        <row r="48">
          <cell r="A48" t="str">
            <v>R2A-50VR47MP2-T58</v>
          </cell>
          <cell r="B48" t="str">
            <v>4x7</v>
          </cell>
          <cell r="C48" t="str">
            <v>BA</v>
          </cell>
          <cell r="D48" t="str">
            <v>BC</v>
          </cell>
          <cell r="E48">
            <v>316.26799999999997</v>
          </cell>
          <cell r="F48">
            <v>0</v>
          </cell>
        </row>
        <row r="49">
          <cell r="A49" t="str">
            <v>R2A-50VR68MP2-T58</v>
          </cell>
          <cell r="B49" t="str">
            <v>4x7</v>
          </cell>
          <cell r="C49" t="str">
            <v>BA</v>
          </cell>
          <cell r="D49" t="str">
            <v>BC</v>
          </cell>
          <cell r="E49">
            <v>316.26799999999997</v>
          </cell>
          <cell r="F49">
            <v>0</v>
          </cell>
        </row>
        <row r="50">
          <cell r="A50" t="str">
            <v>R2A-6V100MD1P-T2</v>
          </cell>
          <cell r="B50" t="str">
            <v>4x7</v>
          </cell>
          <cell r="C50" t="str">
            <v>BA</v>
          </cell>
          <cell r="D50" t="str">
            <v>BC</v>
          </cell>
          <cell r="E50">
            <v>316.26799999999997</v>
          </cell>
          <cell r="F50">
            <v>0</v>
          </cell>
        </row>
        <row r="51">
          <cell r="A51" t="str">
            <v>R2A-6V101ME1</v>
          </cell>
          <cell r="B51" t="str">
            <v>5x7</v>
          </cell>
          <cell r="C51" t="str">
            <v>BB</v>
          </cell>
          <cell r="D51" t="str">
            <v>BC</v>
          </cell>
          <cell r="E51">
            <v>327.29199999999997</v>
          </cell>
          <cell r="F51">
            <v>0</v>
          </cell>
        </row>
        <row r="52">
          <cell r="A52" t="str">
            <v>R2A-6V101ME1-T2</v>
          </cell>
          <cell r="B52" t="str">
            <v>5x7</v>
          </cell>
          <cell r="C52" t="str">
            <v>BB</v>
          </cell>
          <cell r="D52" t="str">
            <v>BC</v>
          </cell>
          <cell r="E52">
            <v>336.35</v>
          </cell>
          <cell r="F52">
            <v>0</v>
          </cell>
        </row>
        <row r="53">
          <cell r="A53" t="str">
            <v>R2A-6V101MP2</v>
          </cell>
          <cell r="B53" t="str">
            <v>5x7</v>
          </cell>
          <cell r="C53" t="str">
            <v>BB</v>
          </cell>
          <cell r="D53" t="str">
            <v>BC</v>
          </cell>
          <cell r="E53">
            <v>327.29199999999997</v>
          </cell>
          <cell r="F53">
            <v>0</v>
          </cell>
        </row>
        <row r="54">
          <cell r="A54" t="str">
            <v>R2A-6V220MD1-T2</v>
          </cell>
          <cell r="B54" t="str">
            <v>4x7</v>
          </cell>
          <cell r="C54" t="str">
            <v>BA</v>
          </cell>
          <cell r="D54" t="str">
            <v>BC</v>
          </cell>
          <cell r="E54">
            <v>316.26799999999997</v>
          </cell>
          <cell r="F54">
            <v>0</v>
          </cell>
        </row>
        <row r="55">
          <cell r="A55" t="str">
            <v>R2A-6V220MP2</v>
          </cell>
          <cell r="B55" t="str">
            <v>4x7</v>
          </cell>
          <cell r="C55" t="str">
            <v>BA</v>
          </cell>
          <cell r="D55" t="str">
            <v>BC</v>
          </cell>
          <cell r="E55">
            <v>300.74700000000001</v>
          </cell>
          <cell r="F55">
            <v>0</v>
          </cell>
        </row>
        <row r="56">
          <cell r="A56" t="str">
            <v>R2A-6V221MP2</v>
          </cell>
          <cell r="B56" t="str">
            <v>6.3x7</v>
          </cell>
          <cell r="C56" t="str">
            <v>BC</v>
          </cell>
          <cell r="D56" t="str">
            <v>BC</v>
          </cell>
          <cell r="E56">
            <v>384.17099999999999</v>
          </cell>
          <cell r="F56">
            <v>0</v>
          </cell>
        </row>
        <row r="57">
          <cell r="A57" t="str">
            <v>R2A-6V221MP2-T58</v>
          </cell>
          <cell r="B57" t="str">
            <v>6.3x7</v>
          </cell>
          <cell r="C57" t="str">
            <v>BC</v>
          </cell>
          <cell r="D57" t="str">
            <v>BC</v>
          </cell>
          <cell r="E57">
            <v>400.05399999999997</v>
          </cell>
          <cell r="F57">
            <v>0</v>
          </cell>
        </row>
        <row r="58">
          <cell r="A58" t="str">
            <v>R2A-6V330MD1-T2</v>
          </cell>
          <cell r="B58" t="str">
            <v>4x7</v>
          </cell>
          <cell r="C58" t="str">
            <v>BA</v>
          </cell>
          <cell r="D58" t="str">
            <v>BC</v>
          </cell>
          <cell r="E58">
            <v>316.26799999999997</v>
          </cell>
          <cell r="F58">
            <v>0</v>
          </cell>
        </row>
        <row r="59">
          <cell r="A59" t="str">
            <v>R2A-6V470MD1</v>
          </cell>
          <cell r="B59" t="str">
            <v>4x7</v>
          </cell>
          <cell r="C59" t="str">
            <v>BA</v>
          </cell>
          <cell r="D59" t="str">
            <v>BC</v>
          </cell>
          <cell r="E59">
            <v>0</v>
          </cell>
          <cell r="F59">
            <v>0</v>
          </cell>
        </row>
        <row r="60">
          <cell r="A60" t="str">
            <v>R2A-6V470MD1-T2</v>
          </cell>
          <cell r="B60" t="str">
            <v>4x7</v>
          </cell>
          <cell r="C60" t="str">
            <v>BA</v>
          </cell>
          <cell r="D60" t="str">
            <v>BC</v>
          </cell>
          <cell r="E60">
            <v>316.26799999999997</v>
          </cell>
          <cell r="F60">
            <v>0</v>
          </cell>
        </row>
        <row r="61">
          <cell r="A61" t="str">
            <v>R2B-100V010M</v>
          </cell>
          <cell r="B61" t="str">
            <v>5x11</v>
          </cell>
          <cell r="C61" t="str">
            <v>CA</v>
          </cell>
          <cell r="D61" t="str">
            <v>EA</v>
          </cell>
          <cell r="E61">
            <v>396.22399999999999</v>
          </cell>
          <cell r="F61">
            <v>0</v>
          </cell>
        </row>
        <row r="62">
          <cell r="A62" t="str">
            <v>R2B-100V010M-F</v>
          </cell>
          <cell r="B62" t="str">
            <v>5x11</v>
          </cell>
          <cell r="C62" t="str">
            <v>CA</v>
          </cell>
          <cell r="D62" t="str">
            <v>EA</v>
          </cell>
          <cell r="E62">
            <v>412.43799999999999</v>
          </cell>
          <cell r="F62">
            <v>0</v>
          </cell>
        </row>
        <row r="63">
          <cell r="A63" t="str">
            <v>R2B-100V010M-T2</v>
          </cell>
          <cell r="B63" t="str">
            <v>5x11</v>
          </cell>
          <cell r="C63" t="str">
            <v>CA</v>
          </cell>
          <cell r="D63" t="str">
            <v>EA</v>
          </cell>
          <cell r="E63">
            <v>414.86399999999998</v>
          </cell>
          <cell r="F63">
            <v>34</v>
          </cell>
        </row>
        <row r="64">
          <cell r="A64" t="str">
            <v>R2B-100V010ME3#-T2</v>
          </cell>
          <cell r="B64" t="str">
            <v>5x11</v>
          </cell>
          <cell r="C64" t="str">
            <v>CA</v>
          </cell>
          <cell r="D64" t="str">
            <v>EA</v>
          </cell>
          <cell r="E64">
            <v>414.86399999999998</v>
          </cell>
          <cell r="F64">
            <v>0</v>
          </cell>
        </row>
        <row r="65">
          <cell r="A65" t="str">
            <v>R2B-100V010MF3#-T2</v>
          </cell>
          <cell r="B65" t="str">
            <v>6.3x11</v>
          </cell>
          <cell r="C65" t="str">
            <v>DA</v>
          </cell>
          <cell r="D65" t="str">
            <v>EA</v>
          </cell>
          <cell r="E65">
            <v>651.08600000000001</v>
          </cell>
          <cell r="F65">
            <v>0</v>
          </cell>
        </row>
        <row r="66">
          <cell r="A66" t="str">
            <v>R2B-100V010MR-T2</v>
          </cell>
          <cell r="B66" t="str">
            <v>6.3x11</v>
          </cell>
          <cell r="C66" t="str">
            <v>DA</v>
          </cell>
          <cell r="D66" t="str">
            <v>EA</v>
          </cell>
          <cell r="E66">
            <v>651.08600000000001</v>
          </cell>
          <cell r="F66">
            <v>0</v>
          </cell>
        </row>
        <row r="67">
          <cell r="A67" t="str">
            <v>R2B-100V100M</v>
          </cell>
          <cell r="B67" t="str">
            <v>8x11.5</v>
          </cell>
          <cell r="C67" t="str">
            <v>EA</v>
          </cell>
          <cell r="D67" t="str">
            <v>EA</v>
          </cell>
          <cell r="E67">
            <v>993.17700000000002</v>
          </cell>
          <cell r="F67">
            <v>0</v>
          </cell>
        </row>
        <row r="68">
          <cell r="A68" t="str">
            <v>R2B-100V100M-T2</v>
          </cell>
          <cell r="B68" t="str">
            <v>8x11.5</v>
          </cell>
          <cell r="C68" t="str">
            <v>EA</v>
          </cell>
          <cell r="D68" t="str">
            <v>EA</v>
          </cell>
          <cell r="E68">
            <v>1014.807</v>
          </cell>
          <cell r="F68">
            <v>0</v>
          </cell>
        </row>
        <row r="69">
          <cell r="A69" t="str">
            <v>R2B-100V101M-S1</v>
          </cell>
          <cell r="B69" t="str">
            <v>16x25</v>
          </cell>
          <cell r="C69" t="str">
            <v>HB</v>
          </cell>
          <cell r="D69" t="str">
            <v>EA</v>
          </cell>
          <cell r="E69">
            <v>6017.9679999999998</v>
          </cell>
          <cell r="F69">
            <v>0</v>
          </cell>
        </row>
        <row r="70">
          <cell r="A70" t="str">
            <v>R2B-100V220M</v>
          </cell>
          <cell r="B70" t="str">
            <v>10x16</v>
          </cell>
          <cell r="C70" t="str">
            <v>FC</v>
          </cell>
          <cell r="D70" t="str">
            <v>EA</v>
          </cell>
          <cell r="E70">
            <v>2534.0039999999999</v>
          </cell>
          <cell r="F70">
            <v>0</v>
          </cell>
        </row>
        <row r="71">
          <cell r="A71" t="str">
            <v>R2B-100V220M-F</v>
          </cell>
          <cell r="B71" t="str">
            <v>10x16</v>
          </cell>
          <cell r="C71" t="str">
            <v>FC</v>
          </cell>
          <cell r="D71" t="str">
            <v>EA</v>
          </cell>
          <cell r="E71">
            <v>2604.116</v>
          </cell>
          <cell r="F71">
            <v>0</v>
          </cell>
        </row>
        <row r="72">
          <cell r="A72" t="str">
            <v>R2B-100V221M-S1</v>
          </cell>
          <cell r="B72" t="str">
            <v>18x35.5</v>
          </cell>
          <cell r="C72" t="str">
            <v>ID</v>
          </cell>
          <cell r="D72" t="str">
            <v>EA</v>
          </cell>
          <cell r="E72">
            <v>10572.384</v>
          </cell>
          <cell r="F72">
            <v>0</v>
          </cell>
        </row>
        <row r="73">
          <cell r="A73" t="str">
            <v>R2B-100V2R2M</v>
          </cell>
          <cell r="B73" t="str">
            <v>5x11</v>
          </cell>
          <cell r="C73" t="str">
            <v>CA</v>
          </cell>
          <cell r="D73" t="str">
            <v>EA</v>
          </cell>
          <cell r="E73">
            <v>396.22399999999999</v>
          </cell>
          <cell r="F73">
            <v>0</v>
          </cell>
        </row>
        <row r="74">
          <cell r="A74" t="str">
            <v>R2B-100V2R2M-T2</v>
          </cell>
          <cell r="B74" t="str">
            <v>5x11</v>
          </cell>
          <cell r="C74" t="str">
            <v>CA</v>
          </cell>
          <cell r="D74" t="str">
            <v>EA</v>
          </cell>
          <cell r="E74">
            <v>414.86399999999998</v>
          </cell>
          <cell r="F74">
            <v>0.01</v>
          </cell>
        </row>
        <row r="75">
          <cell r="A75" t="str">
            <v>R2B-100V2R2ME3#-T2</v>
          </cell>
          <cell r="B75" t="str">
            <v>5x11</v>
          </cell>
          <cell r="C75" t="str">
            <v>CA</v>
          </cell>
          <cell r="D75" t="str">
            <v>EA</v>
          </cell>
          <cell r="E75">
            <v>414.86399999999998</v>
          </cell>
          <cell r="F75">
            <v>0</v>
          </cell>
        </row>
        <row r="76">
          <cell r="A76" t="str">
            <v>R2B-100V2R2MGZ-T58</v>
          </cell>
          <cell r="B76" t="str">
            <v>5x11</v>
          </cell>
          <cell r="C76" t="str">
            <v>CA</v>
          </cell>
          <cell r="D76" t="str">
            <v>EA</v>
          </cell>
          <cell r="E76">
            <v>414.86399999999998</v>
          </cell>
          <cell r="F76">
            <v>0</v>
          </cell>
        </row>
        <row r="77">
          <cell r="A77" t="str">
            <v>R2B-100V330M</v>
          </cell>
          <cell r="B77" t="str">
            <v>10x20</v>
          </cell>
          <cell r="C77" t="str">
            <v>FD</v>
          </cell>
          <cell r="D77" t="str">
            <v>EA</v>
          </cell>
          <cell r="E77">
            <v>3350.7260000000001</v>
          </cell>
          <cell r="F77">
            <v>0</v>
          </cell>
        </row>
        <row r="78">
          <cell r="A78" t="str">
            <v>R2B-100V330M-S1</v>
          </cell>
          <cell r="B78" t="str">
            <v>10x20</v>
          </cell>
          <cell r="C78" t="str">
            <v>FD</v>
          </cell>
          <cell r="D78" t="str">
            <v>EA</v>
          </cell>
          <cell r="E78">
            <v>3439.123</v>
          </cell>
          <cell r="F78">
            <v>0</v>
          </cell>
        </row>
        <row r="79">
          <cell r="A79" t="str">
            <v>R2B-100V330MH5#-S1</v>
          </cell>
          <cell r="B79" t="str">
            <v>10x20</v>
          </cell>
          <cell r="C79" t="str">
            <v>FD</v>
          </cell>
          <cell r="D79" t="str">
            <v>EA</v>
          </cell>
          <cell r="E79">
            <v>3439.123</v>
          </cell>
          <cell r="F79">
            <v>0</v>
          </cell>
        </row>
        <row r="80">
          <cell r="A80" t="str">
            <v>R2B-100V3R3M</v>
          </cell>
          <cell r="B80" t="str">
            <v>6.3x11</v>
          </cell>
          <cell r="C80" t="str">
            <v>DA</v>
          </cell>
          <cell r="D80" t="str">
            <v>EA</v>
          </cell>
          <cell r="E80">
            <v>623.16300000000001</v>
          </cell>
          <cell r="F80">
            <v>0</v>
          </cell>
        </row>
        <row r="81">
          <cell r="A81" t="str">
            <v>R2B-100V3R3M-T2</v>
          </cell>
          <cell r="B81" t="str">
            <v>6.3x11</v>
          </cell>
          <cell r="C81" t="str">
            <v>DA</v>
          </cell>
          <cell r="D81" t="str">
            <v>EA</v>
          </cell>
          <cell r="E81">
            <v>651.08600000000001</v>
          </cell>
          <cell r="F81">
            <v>0</v>
          </cell>
        </row>
        <row r="82">
          <cell r="A82" t="str">
            <v>R2B-100V470M</v>
          </cell>
          <cell r="B82" t="str">
            <v>12.5x20</v>
          </cell>
          <cell r="C82" t="str">
            <v>GB</v>
          </cell>
          <cell r="D82" t="str">
            <v>EA</v>
          </cell>
          <cell r="E82">
            <v>3396.2040000000002</v>
          </cell>
          <cell r="F82">
            <v>0</v>
          </cell>
        </row>
        <row r="83">
          <cell r="A83" t="str">
            <v>R2B-100V4R7M</v>
          </cell>
          <cell r="B83" t="str">
            <v>6.3x11</v>
          </cell>
          <cell r="C83" t="str">
            <v>DA</v>
          </cell>
          <cell r="D83" t="str">
            <v>EA</v>
          </cell>
          <cell r="E83">
            <v>623.16300000000001</v>
          </cell>
          <cell r="F83">
            <v>0</v>
          </cell>
        </row>
        <row r="84">
          <cell r="A84" t="str">
            <v>R2B-100V4R7M-T2</v>
          </cell>
          <cell r="B84" t="str">
            <v>6.3x11</v>
          </cell>
          <cell r="C84" t="str">
            <v>DA</v>
          </cell>
          <cell r="D84" t="str">
            <v>EA</v>
          </cell>
          <cell r="E84">
            <v>651.08600000000001</v>
          </cell>
          <cell r="F84">
            <v>0.01</v>
          </cell>
        </row>
        <row r="85">
          <cell r="A85" t="str">
            <v>R2B-100V4R7M-T58</v>
          </cell>
          <cell r="B85" t="str">
            <v>6.3x11</v>
          </cell>
          <cell r="C85" t="str">
            <v>DA</v>
          </cell>
          <cell r="D85" t="str">
            <v>EA</v>
          </cell>
          <cell r="E85">
            <v>651.08600000000001</v>
          </cell>
          <cell r="F85">
            <v>0</v>
          </cell>
        </row>
        <row r="86">
          <cell r="A86" t="str">
            <v>R2B-100VR47M</v>
          </cell>
          <cell r="B86" t="str">
            <v>5x11</v>
          </cell>
          <cell r="C86" t="str">
            <v>CA</v>
          </cell>
          <cell r="D86" t="str">
            <v>EA</v>
          </cell>
          <cell r="E86">
            <v>396.22399999999999</v>
          </cell>
          <cell r="F86">
            <v>0</v>
          </cell>
        </row>
        <row r="87">
          <cell r="A87" t="str">
            <v>R2B-100VR47M-T2</v>
          </cell>
          <cell r="B87" t="str">
            <v>5x11</v>
          </cell>
          <cell r="C87" t="str">
            <v>CA</v>
          </cell>
          <cell r="D87" t="str">
            <v>EA</v>
          </cell>
          <cell r="E87">
            <v>414.86399999999998</v>
          </cell>
          <cell r="F87">
            <v>0</v>
          </cell>
        </row>
        <row r="88">
          <cell r="A88" t="str">
            <v>R2B-10V101M</v>
          </cell>
          <cell r="B88" t="str">
            <v>6.3x11</v>
          </cell>
          <cell r="C88" t="str">
            <v>DA</v>
          </cell>
          <cell r="D88" t="str">
            <v>EA</v>
          </cell>
          <cell r="E88">
            <v>623.16300000000001</v>
          </cell>
          <cell r="F88">
            <v>0</v>
          </cell>
        </row>
        <row r="89">
          <cell r="A89" t="str">
            <v>R2B-10V101M-T2</v>
          </cell>
          <cell r="B89" t="str">
            <v>6.3x11</v>
          </cell>
          <cell r="C89" t="str">
            <v>DA</v>
          </cell>
          <cell r="D89" t="str">
            <v>EA</v>
          </cell>
          <cell r="E89">
            <v>651.08600000000001</v>
          </cell>
          <cell r="F89">
            <v>0</v>
          </cell>
        </row>
        <row r="90">
          <cell r="A90" t="str">
            <v>R2B-10V101MF3#-T2</v>
          </cell>
          <cell r="B90" t="str">
            <v>6.3x11</v>
          </cell>
          <cell r="C90" t="str">
            <v>DA</v>
          </cell>
          <cell r="D90" t="str">
            <v>EA</v>
          </cell>
          <cell r="E90">
            <v>651.08600000000001</v>
          </cell>
          <cell r="F90">
            <v>0</v>
          </cell>
        </row>
        <row r="91">
          <cell r="A91" t="str">
            <v>R2B-10V220M</v>
          </cell>
          <cell r="B91" t="str">
            <v>5x11</v>
          </cell>
          <cell r="C91" t="str">
            <v>CA</v>
          </cell>
          <cell r="D91" t="str">
            <v>EA</v>
          </cell>
          <cell r="E91">
            <v>396.22399999999999</v>
          </cell>
          <cell r="F91">
            <v>6</v>
          </cell>
        </row>
        <row r="92">
          <cell r="A92" t="str">
            <v>R2B-10V220M-T2</v>
          </cell>
          <cell r="B92" t="str">
            <v>5x11</v>
          </cell>
          <cell r="C92" t="str">
            <v>CA</v>
          </cell>
          <cell r="D92" t="str">
            <v>EA</v>
          </cell>
          <cell r="E92">
            <v>414.86399999999998</v>
          </cell>
          <cell r="F92">
            <v>0</v>
          </cell>
        </row>
        <row r="93">
          <cell r="A93" t="str">
            <v>R2B-10V220ME3#-T2</v>
          </cell>
          <cell r="B93" t="str">
            <v>5x11</v>
          </cell>
          <cell r="C93" t="str">
            <v>CA</v>
          </cell>
          <cell r="D93" t="str">
            <v>EA</v>
          </cell>
          <cell r="E93">
            <v>414.86399999999998</v>
          </cell>
          <cell r="F93">
            <v>0</v>
          </cell>
        </row>
        <row r="94">
          <cell r="A94" t="str">
            <v>R2B-10V221M</v>
          </cell>
          <cell r="B94" t="str">
            <v>8x11.5</v>
          </cell>
          <cell r="C94" t="str">
            <v>EA</v>
          </cell>
          <cell r="D94" t="str">
            <v>EA</v>
          </cell>
          <cell r="E94">
            <v>993.17700000000002</v>
          </cell>
          <cell r="F94">
            <v>0</v>
          </cell>
        </row>
        <row r="95">
          <cell r="A95" t="str">
            <v>R2B-10V221M-T2</v>
          </cell>
          <cell r="B95" t="str">
            <v>8x11.5</v>
          </cell>
          <cell r="C95" t="str">
            <v>EA</v>
          </cell>
          <cell r="D95" t="str">
            <v>EA</v>
          </cell>
          <cell r="E95">
            <v>1014.807</v>
          </cell>
          <cell r="F95">
            <v>0</v>
          </cell>
        </row>
        <row r="96">
          <cell r="A96" t="str">
            <v>R2B-10V221M-T8</v>
          </cell>
          <cell r="B96" t="str">
            <v>8x11.5</v>
          </cell>
          <cell r="C96" t="str">
            <v>EA</v>
          </cell>
          <cell r="D96" t="str">
            <v>EA</v>
          </cell>
          <cell r="E96">
            <v>1014.807</v>
          </cell>
          <cell r="F96">
            <v>0</v>
          </cell>
        </row>
        <row r="97">
          <cell r="A97" t="str">
            <v>R2B-10V221MG3#-T2</v>
          </cell>
          <cell r="B97" t="str">
            <v>8x11.5</v>
          </cell>
          <cell r="C97" t="str">
            <v>EA</v>
          </cell>
          <cell r="D97" t="str">
            <v>EA</v>
          </cell>
          <cell r="E97">
            <v>1014.807</v>
          </cell>
          <cell r="F97">
            <v>11</v>
          </cell>
        </row>
        <row r="98">
          <cell r="A98" t="str">
            <v>R2B-10V331M-T2</v>
          </cell>
          <cell r="B98" t="str">
            <v>10x12.5</v>
          </cell>
          <cell r="C98" t="str">
            <v>FA</v>
          </cell>
          <cell r="D98" t="str">
            <v>EA</v>
          </cell>
          <cell r="E98">
            <v>1637.394</v>
          </cell>
          <cell r="F98">
            <v>2.5</v>
          </cell>
        </row>
        <row r="99">
          <cell r="A99" t="str">
            <v>R2B-10V470M</v>
          </cell>
          <cell r="B99" t="str">
            <v>5x11</v>
          </cell>
          <cell r="C99" t="str">
            <v>CA</v>
          </cell>
          <cell r="D99" t="str">
            <v>EA</v>
          </cell>
          <cell r="E99">
            <v>396.22399999999999</v>
          </cell>
          <cell r="F99">
            <v>0</v>
          </cell>
        </row>
        <row r="100">
          <cell r="A100" t="str">
            <v>R2B-10V470M-S1</v>
          </cell>
          <cell r="B100" t="str">
            <v>5x11</v>
          </cell>
          <cell r="C100" t="str">
            <v>CA</v>
          </cell>
          <cell r="D100" t="str">
            <v>EA</v>
          </cell>
          <cell r="E100">
            <v>412.43799999999999</v>
          </cell>
          <cell r="F100">
            <v>0</v>
          </cell>
        </row>
        <row r="101">
          <cell r="A101" t="str">
            <v>R2B-10V470M-T2</v>
          </cell>
          <cell r="B101" t="str">
            <v>5x11</v>
          </cell>
          <cell r="C101" t="str">
            <v>CA</v>
          </cell>
          <cell r="D101" t="str">
            <v>EA</v>
          </cell>
          <cell r="E101">
            <v>414.86399999999998</v>
          </cell>
          <cell r="F101">
            <v>0</v>
          </cell>
        </row>
        <row r="102">
          <cell r="A102" t="str">
            <v>R2B-10V470ME3#-T2</v>
          </cell>
          <cell r="B102" t="str">
            <v>5x11</v>
          </cell>
          <cell r="C102" t="str">
            <v>CA</v>
          </cell>
          <cell r="D102" t="str">
            <v>EA</v>
          </cell>
          <cell r="E102">
            <v>414.86399999999998</v>
          </cell>
          <cell r="F102">
            <v>6</v>
          </cell>
        </row>
        <row r="103">
          <cell r="A103" t="str">
            <v>R2B-16V100M</v>
          </cell>
          <cell r="B103" t="str">
            <v>5x11</v>
          </cell>
          <cell r="C103" t="str">
            <v>CA</v>
          </cell>
          <cell r="D103" t="str">
            <v>EA</v>
          </cell>
          <cell r="E103">
            <v>396.22399999999999</v>
          </cell>
          <cell r="F103">
            <v>0</v>
          </cell>
        </row>
        <row r="104">
          <cell r="A104" t="str">
            <v>R2B-16V100M-F</v>
          </cell>
          <cell r="B104" t="str">
            <v>5x11</v>
          </cell>
          <cell r="C104" t="str">
            <v>CA</v>
          </cell>
          <cell r="D104" t="str">
            <v>EA</v>
          </cell>
          <cell r="E104">
            <v>412.43799999999999</v>
          </cell>
          <cell r="F104">
            <v>0</v>
          </cell>
        </row>
        <row r="105">
          <cell r="A105" t="str">
            <v>R2B-16V100M-T2</v>
          </cell>
          <cell r="B105" t="str">
            <v>5x11</v>
          </cell>
          <cell r="C105" t="str">
            <v>CA</v>
          </cell>
          <cell r="D105" t="str">
            <v>EA</v>
          </cell>
          <cell r="E105">
            <v>414.86399999999998</v>
          </cell>
          <cell r="F105">
            <v>64</v>
          </cell>
        </row>
        <row r="106">
          <cell r="A106" t="str">
            <v>R2B-16V100M-T32</v>
          </cell>
          <cell r="B106" t="str">
            <v>5x11</v>
          </cell>
          <cell r="C106" t="str">
            <v>CA</v>
          </cell>
          <cell r="D106" t="str">
            <v>EA</v>
          </cell>
          <cell r="E106">
            <v>414.86399999999998</v>
          </cell>
          <cell r="F106">
            <v>0</v>
          </cell>
        </row>
        <row r="107">
          <cell r="A107" t="str">
            <v>R2B-16V100M-T72</v>
          </cell>
          <cell r="B107" t="str">
            <v>5x11</v>
          </cell>
          <cell r="C107" t="str">
            <v>CA</v>
          </cell>
          <cell r="D107" t="str">
            <v>EA</v>
          </cell>
          <cell r="E107">
            <v>414.86399999999998</v>
          </cell>
          <cell r="F107">
            <v>0</v>
          </cell>
        </row>
        <row r="108">
          <cell r="A108" t="str">
            <v>R2B-16V100ME3#-T2</v>
          </cell>
          <cell r="B108" t="str">
            <v>5x11</v>
          </cell>
          <cell r="C108" t="str">
            <v>CA</v>
          </cell>
          <cell r="D108" t="str">
            <v>EA</v>
          </cell>
          <cell r="E108">
            <v>414.86399999999998</v>
          </cell>
          <cell r="F108">
            <v>8</v>
          </cell>
        </row>
        <row r="109">
          <cell r="A109" t="str">
            <v>R2B-16V100ME3#-T36</v>
          </cell>
          <cell r="B109" t="str">
            <v>5x11</v>
          </cell>
          <cell r="C109" t="str">
            <v>CA</v>
          </cell>
          <cell r="D109" t="str">
            <v>EA</v>
          </cell>
          <cell r="E109">
            <v>414.86399999999998</v>
          </cell>
          <cell r="F109">
            <v>0</v>
          </cell>
        </row>
        <row r="110">
          <cell r="A110" t="str">
            <v>R2B-16V100ME3#-T72</v>
          </cell>
          <cell r="B110" t="str">
            <v>5x11</v>
          </cell>
          <cell r="C110" t="str">
            <v>CA</v>
          </cell>
          <cell r="D110" t="str">
            <v>EA</v>
          </cell>
          <cell r="E110">
            <v>414.86399999999998</v>
          </cell>
          <cell r="F110">
            <v>10</v>
          </cell>
        </row>
        <row r="111">
          <cell r="A111" t="str">
            <v>R2B-16V101M</v>
          </cell>
          <cell r="B111" t="str">
            <v>8x11.5</v>
          </cell>
          <cell r="C111" t="str">
            <v>EA</v>
          </cell>
          <cell r="D111" t="str">
            <v>EA</v>
          </cell>
          <cell r="E111">
            <v>993.17700000000002</v>
          </cell>
          <cell r="F111">
            <v>0</v>
          </cell>
        </row>
        <row r="112">
          <cell r="A112" t="str">
            <v>R2B-16V101M-F1</v>
          </cell>
          <cell r="B112" t="str">
            <v>8x11.5</v>
          </cell>
          <cell r="C112" t="str">
            <v>EA</v>
          </cell>
          <cell r="D112" t="str">
            <v>EA</v>
          </cell>
          <cell r="E112">
            <v>1009.963</v>
          </cell>
          <cell r="F112">
            <v>0</v>
          </cell>
        </row>
        <row r="113">
          <cell r="A113" t="str">
            <v>R2B-16V101M-S1</v>
          </cell>
          <cell r="B113" t="str">
            <v>8x11.5</v>
          </cell>
          <cell r="C113" t="str">
            <v>EA</v>
          </cell>
          <cell r="D113" t="str">
            <v>EA</v>
          </cell>
          <cell r="E113">
            <v>1009.963</v>
          </cell>
          <cell r="F113">
            <v>0</v>
          </cell>
        </row>
        <row r="114">
          <cell r="A114" t="str">
            <v>R2B-16V101M-T2</v>
          </cell>
          <cell r="B114" t="str">
            <v>8x11.5</v>
          </cell>
          <cell r="C114" t="str">
            <v>EA</v>
          </cell>
          <cell r="D114" t="str">
            <v>EA</v>
          </cell>
          <cell r="E114">
            <v>1014.807</v>
          </cell>
          <cell r="F114">
            <v>18</v>
          </cell>
        </row>
        <row r="115">
          <cell r="A115" t="str">
            <v>R2B-16V102M</v>
          </cell>
          <cell r="B115" t="str">
            <v>12.5x25</v>
          </cell>
          <cell r="C115" t="str">
            <v>GC</v>
          </cell>
          <cell r="D115" t="str">
            <v>EA</v>
          </cell>
          <cell r="E115">
            <v>4247.2700000000004</v>
          </cell>
          <cell r="F115">
            <v>0</v>
          </cell>
        </row>
        <row r="116">
          <cell r="A116" t="str">
            <v>R2B-16V102M-T4</v>
          </cell>
          <cell r="B116" t="str">
            <v>12.5x25</v>
          </cell>
          <cell r="C116" t="str">
            <v>GC</v>
          </cell>
          <cell r="D116" t="str">
            <v>EA</v>
          </cell>
          <cell r="E116">
            <v>4273.1099999999997</v>
          </cell>
          <cell r="F116">
            <v>0</v>
          </cell>
        </row>
        <row r="117">
          <cell r="A117" t="str">
            <v>R2B-16V220M</v>
          </cell>
          <cell r="B117" t="str">
            <v>5x11</v>
          </cell>
          <cell r="C117" t="str">
            <v>CA</v>
          </cell>
          <cell r="D117" t="str">
            <v>EA</v>
          </cell>
          <cell r="E117">
            <v>396.22399999999999</v>
          </cell>
          <cell r="F117">
            <v>3</v>
          </cell>
        </row>
        <row r="118">
          <cell r="A118" t="str">
            <v>R2B-16V220M-F</v>
          </cell>
          <cell r="B118" t="str">
            <v>5x11</v>
          </cell>
          <cell r="C118" t="str">
            <v>CA</v>
          </cell>
          <cell r="D118" t="str">
            <v>EA</v>
          </cell>
          <cell r="E118">
            <v>412.43799999999999</v>
          </cell>
          <cell r="F118">
            <v>0</v>
          </cell>
        </row>
        <row r="119">
          <cell r="A119" t="str">
            <v>R2B-16V220M-T2</v>
          </cell>
          <cell r="B119" t="str">
            <v>5x11</v>
          </cell>
          <cell r="C119" t="str">
            <v>CA</v>
          </cell>
          <cell r="D119" t="str">
            <v>EA</v>
          </cell>
          <cell r="E119">
            <v>414.86399999999998</v>
          </cell>
          <cell r="F119">
            <v>8</v>
          </cell>
        </row>
        <row r="120">
          <cell r="A120" t="str">
            <v>R2B-16V221M</v>
          </cell>
          <cell r="B120" t="str">
            <v>10x12.5</v>
          </cell>
          <cell r="C120" t="str">
            <v>FA</v>
          </cell>
          <cell r="D120" t="str">
            <v>EA</v>
          </cell>
          <cell r="E120">
            <v>1606.9680000000001</v>
          </cell>
          <cell r="F120">
            <v>0</v>
          </cell>
        </row>
        <row r="121">
          <cell r="A121" t="str">
            <v>R2B-16V221M-T2</v>
          </cell>
          <cell r="B121" t="str">
            <v>10x12.5</v>
          </cell>
          <cell r="C121" t="str">
            <v>FA</v>
          </cell>
          <cell r="D121" t="str">
            <v>EA</v>
          </cell>
          <cell r="E121">
            <v>1637.394</v>
          </cell>
          <cell r="F121">
            <v>0</v>
          </cell>
        </row>
        <row r="122">
          <cell r="A122" t="str">
            <v>R2B-16V330M</v>
          </cell>
          <cell r="B122" t="str">
            <v>5x11</v>
          </cell>
          <cell r="C122" t="str">
            <v>CA</v>
          </cell>
          <cell r="D122" t="str">
            <v>EA</v>
          </cell>
          <cell r="E122">
            <v>396.22399999999999</v>
          </cell>
          <cell r="F122">
            <v>0</v>
          </cell>
        </row>
        <row r="123">
          <cell r="A123" t="str">
            <v>R2B-16V330M-F1</v>
          </cell>
          <cell r="B123" t="str">
            <v>5x11</v>
          </cell>
          <cell r="C123" t="str">
            <v>CA</v>
          </cell>
          <cell r="D123" t="str">
            <v>EA</v>
          </cell>
          <cell r="E123">
            <v>412.43799999999999</v>
          </cell>
          <cell r="F123">
            <v>0</v>
          </cell>
        </row>
        <row r="124">
          <cell r="A124" t="str">
            <v>R2B-16V330M-T2</v>
          </cell>
          <cell r="B124" t="str">
            <v>5x11</v>
          </cell>
          <cell r="C124" t="str">
            <v>CA</v>
          </cell>
          <cell r="D124" t="str">
            <v>EA</v>
          </cell>
          <cell r="E124">
            <v>414.86399999999998</v>
          </cell>
          <cell r="F124">
            <v>0</v>
          </cell>
        </row>
        <row r="125">
          <cell r="A125" t="str">
            <v>R2B-16V330MGZ-T58</v>
          </cell>
          <cell r="B125" t="str">
            <v>5x11</v>
          </cell>
          <cell r="C125" t="str">
            <v>CA</v>
          </cell>
          <cell r="D125" t="str">
            <v>EA</v>
          </cell>
          <cell r="E125">
            <v>414.86399999999998</v>
          </cell>
          <cell r="F125">
            <v>0</v>
          </cell>
        </row>
        <row r="126">
          <cell r="A126" t="str">
            <v>R2B-16V3R3M</v>
          </cell>
          <cell r="B126" t="str">
            <v>5x11</v>
          </cell>
          <cell r="C126" t="str">
            <v>CA</v>
          </cell>
          <cell r="D126" t="str">
            <v>EA</v>
          </cell>
          <cell r="E126">
            <v>396.22399999999999</v>
          </cell>
          <cell r="F126">
            <v>0</v>
          </cell>
        </row>
        <row r="127">
          <cell r="A127" t="str">
            <v>R2B-16V470M</v>
          </cell>
          <cell r="B127" t="str">
            <v>6.3x11</v>
          </cell>
          <cell r="C127" t="str">
            <v>DA</v>
          </cell>
          <cell r="D127" t="str">
            <v>EA</v>
          </cell>
          <cell r="E127">
            <v>623.16300000000001</v>
          </cell>
          <cell r="F127">
            <v>0</v>
          </cell>
        </row>
        <row r="128">
          <cell r="A128" t="str">
            <v>R2B-16V470M-F</v>
          </cell>
          <cell r="B128" t="str">
            <v>6.3x11</v>
          </cell>
          <cell r="C128" t="str">
            <v>DA</v>
          </cell>
          <cell r="D128" t="str">
            <v>EA</v>
          </cell>
          <cell r="E128">
            <v>637.41899999999998</v>
          </cell>
          <cell r="F128">
            <v>0</v>
          </cell>
        </row>
        <row r="129">
          <cell r="A129" t="str">
            <v>R2B-16V470M-T2</v>
          </cell>
          <cell r="B129" t="str">
            <v>6.3x11</v>
          </cell>
          <cell r="C129" t="str">
            <v>DA</v>
          </cell>
          <cell r="D129" t="str">
            <v>EA</v>
          </cell>
          <cell r="E129">
            <v>651.08600000000001</v>
          </cell>
          <cell r="F129">
            <v>24</v>
          </cell>
        </row>
        <row r="130">
          <cell r="A130" t="str">
            <v>R2B-16V470M-T72</v>
          </cell>
          <cell r="B130" t="str">
            <v>6.3x11</v>
          </cell>
          <cell r="C130" t="str">
            <v>DA</v>
          </cell>
          <cell r="D130" t="str">
            <v>EA</v>
          </cell>
          <cell r="E130">
            <v>651.08600000000001</v>
          </cell>
          <cell r="F130">
            <v>0</v>
          </cell>
        </row>
        <row r="131">
          <cell r="A131" t="str">
            <v>R2B-16V470ME3#-T72</v>
          </cell>
          <cell r="B131" t="str">
            <v>6.3x11</v>
          </cell>
          <cell r="C131" t="str">
            <v>DA</v>
          </cell>
          <cell r="D131" t="str">
            <v>EA</v>
          </cell>
          <cell r="E131">
            <v>0</v>
          </cell>
          <cell r="F131">
            <v>0</v>
          </cell>
        </row>
        <row r="132">
          <cell r="A132" t="str">
            <v>R2B-16V470MF3#-T2</v>
          </cell>
          <cell r="B132" t="str">
            <v>6.3x11</v>
          </cell>
          <cell r="C132" t="str">
            <v>DA</v>
          </cell>
          <cell r="D132" t="str">
            <v>EA</v>
          </cell>
          <cell r="E132">
            <v>651.08600000000001</v>
          </cell>
          <cell r="F132">
            <v>0</v>
          </cell>
        </row>
        <row r="133">
          <cell r="A133" t="str">
            <v>R2B-16V470MF3#-T72</v>
          </cell>
          <cell r="B133" t="str">
            <v>6.3x11</v>
          </cell>
          <cell r="C133" t="str">
            <v>DA</v>
          </cell>
          <cell r="D133" t="str">
            <v>EA</v>
          </cell>
          <cell r="E133">
            <v>651.08600000000001</v>
          </cell>
          <cell r="F133">
            <v>12</v>
          </cell>
        </row>
        <row r="134">
          <cell r="A134" t="str">
            <v>R2B-16V470MGZ-T72</v>
          </cell>
          <cell r="B134" t="str">
            <v>6.3x11</v>
          </cell>
          <cell r="C134" t="str">
            <v>DA</v>
          </cell>
          <cell r="D134" t="str">
            <v>EA</v>
          </cell>
          <cell r="E134">
            <v>651.08600000000001</v>
          </cell>
          <cell r="F134">
            <v>0</v>
          </cell>
        </row>
        <row r="135">
          <cell r="A135" t="str">
            <v>R2B-16V471M</v>
          </cell>
          <cell r="B135" t="str">
            <v>10x20</v>
          </cell>
          <cell r="C135" t="str">
            <v>FD</v>
          </cell>
          <cell r="D135" t="str">
            <v>EA</v>
          </cell>
          <cell r="E135">
            <v>3350.7260000000001</v>
          </cell>
          <cell r="F135">
            <v>0</v>
          </cell>
        </row>
        <row r="136">
          <cell r="A136" t="str">
            <v>R2B-16V4R7ME3L#</v>
          </cell>
          <cell r="B136" t="str">
            <v>5x11</v>
          </cell>
          <cell r="C136" t="str">
            <v>CA</v>
          </cell>
          <cell r="D136" t="str">
            <v>EA</v>
          </cell>
          <cell r="E136">
            <v>396.22399999999999</v>
          </cell>
          <cell r="F136">
            <v>17</v>
          </cell>
        </row>
        <row r="137">
          <cell r="A137" t="str">
            <v>R2B-16V4R7ME3ZL</v>
          </cell>
          <cell r="B137" t="str">
            <v>5x11</v>
          </cell>
          <cell r="C137" t="str">
            <v>CA</v>
          </cell>
          <cell r="D137" t="str">
            <v>EA</v>
          </cell>
          <cell r="E137">
            <v>396.22399999999999</v>
          </cell>
          <cell r="F137">
            <v>0</v>
          </cell>
        </row>
        <row r="138">
          <cell r="A138" t="str">
            <v>R2B-25V100M</v>
          </cell>
          <cell r="B138" t="str">
            <v>5x11</v>
          </cell>
          <cell r="C138" t="str">
            <v>CA</v>
          </cell>
          <cell r="D138" t="str">
            <v>EA</v>
          </cell>
          <cell r="E138">
            <v>396.22399999999999</v>
          </cell>
          <cell r="F138">
            <v>20</v>
          </cell>
        </row>
        <row r="139">
          <cell r="A139" t="str">
            <v>R2B-25V100M-F</v>
          </cell>
          <cell r="B139" t="str">
            <v>5x11</v>
          </cell>
          <cell r="C139" t="str">
            <v>CA</v>
          </cell>
          <cell r="D139" t="str">
            <v>EA</v>
          </cell>
          <cell r="E139">
            <v>412.43799999999999</v>
          </cell>
          <cell r="F139">
            <v>0</v>
          </cell>
        </row>
        <row r="140">
          <cell r="A140" t="str">
            <v>R2B-25V100M-F1</v>
          </cell>
          <cell r="B140" t="str">
            <v>5x11</v>
          </cell>
          <cell r="C140" t="str">
            <v>CA</v>
          </cell>
          <cell r="D140" t="str">
            <v>EA</v>
          </cell>
          <cell r="E140">
            <v>412.43799999999999</v>
          </cell>
          <cell r="F140">
            <v>0</v>
          </cell>
        </row>
        <row r="141">
          <cell r="A141" t="str">
            <v>R2B-25V100M-T2</v>
          </cell>
          <cell r="B141" t="str">
            <v>5x11</v>
          </cell>
          <cell r="C141" t="str">
            <v>CA</v>
          </cell>
          <cell r="D141" t="str">
            <v>EA</v>
          </cell>
          <cell r="E141">
            <v>414.86399999999998</v>
          </cell>
          <cell r="F141">
            <v>0</v>
          </cell>
        </row>
        <row r="142">
          <cell r="A142" t="str">
            <v>R2B-25V100M-T58</v>
          </cell>
          <cell r="B142" t="str">
            <v>5x11</v>
          </cell>
          <cell r="C142" t="str">
            <v>CA</v>
          </cell>
          <cell r="D142" t="str">
            <v>EA</v>
          </cell>
          <cell r="E142">
            <v>414.86399999999998</v>
          </cell>
          <cell r="F142">
            <v>0</v>
          </cell>
        </row>
        <row r="143">
          <cell r="A143" t="str">
            <v>R2B-25V100MGZ-T10</v>
          </cell>
          <cell r="B143" t="str">
            <v>5x11</v>
          </cell>
          <cell r="C143" t="str">
            <v>CA</v>
          </cell>
          <cell r="D143" t="str">
            <v>EA</v>
          </cell>
          <cell r="E143">
            <v>414.86399999999998</v>
          </cell>
          <cell r="F143">
            <v>0</v>
          </cell>
        </row>
        <row r="144">
          <cell r="A144" t="str">
            <v>R2B-25V100MGZ-T58</v>
          </cell>
          <cell r="B144" t="str">
            <v>5x11</v>
          </cell>
          <cell r="C144" t="str">
            <v>CA</v>
          </cell>
          <cell r="D144" t="str">
            <v>EA</v>
          </cell>
          <cell r="E144">
            <v>414.86399999999998</v>
          </cell>
          <cell r="F144">
            <v>0</v>
          </cell>
        </row>
        <row r="145">
          <cell r="A145" t="str">
            <v>R2B-25V101M</v>
          </cell>
          <cell r="B145" t="str">
            <v>10x12.5</v>
          </cell>
          <cell r="C145" t="str">
            <v>FA</v>
          </cell>
          <cell r="D145" t="str">
            <v>EA</v>
          </cell>
          <cell r="E145">
            <v>1606.9680000000001</v>
          </cell>
          <cell r="F145">
            <v>0</v>
          </cell>
        </row>
        <row r="146">
          <cell r="A146" t="str">
            <v>R2B-25V101M-T2</v>
          </cell>
          <cell r="B146" t="str">
            <v>10x12.5</v>
          </cell>
          <cell r="C146" t="str">
            <v>FA</v>
          </cell>
          <cell r="D146" t="str">
            <v>EA</v>
          </cell>
          <cell r="E146">
            <v>1637.394</v>
          </cell>
          <cell r="F146">
            <v>0</v>
          </cell>
        </row>
        <row r="147">
          <cell r="A147" t="str">
            <v>R2B-25V102M</v>
          </cell>
          <cell r="B147" t="str">
            <v>16x25</v>
          </cell>
          <cell r="C147" t="str">
            <v>HB</v>
          </cell>
          <cell r="D147" t="str">
            <v>EA</v>
          </cell>
          <cell r="E147">
            <v>5908.2370000000001</v>
          </cell>
          <cell r="F147">
            <v>0</v>
          </cell>
        </row>
        <row r="148">
          <cell r="A148" t="str">
            <v>R2B-25V220M</v>
          </cell>
          <cell r="B148" t="str">
            <v>5x11</v>
          </cell>
          <cell r="C148" t="str">
            <v>CA</v>
          </cell>
          <cell r="D148" t="str">
            <v>EA</v>
          </cell>
          <cell r="E148">
            <v>396.22399999999999</v>
          </cell>
          <cell r="F148">
            <v>0</v>
          </cell>
        </row>
        <row r="149">
          <cell r="A149" t="str">
            <v>R2B-25V220M-F1</v>
          </cell>
          <cell r="B149" t="str">
            <v>5x11</v>
          </cell>
          <cell r="C149" t="str">
            <v>CA</v>
          </cell>
          <cell r="D149" t="str">
            <v>EA</v>
          </cell>
          <cell r="E149">
            <v>412.43799999999999</v>
          </cell>
          <cell r="F149">
            <v>0</v>
          </cell>
        </row>
        <row r="150">
          <cell r="A150" t="str">
            <v>R2B-25V220M-T2</v>
          </cell>
          <cell r="B150" t="str">
            <v>5x11</v>
          </cell>
          <cell r="C150" t="str">
            <v>CA</v>
          </cell>
          <cell r="D150" t="str">
            <v>EA</v>
          </cell>
          <cell r="E150">
            <v>414.86399999999998</v>
          </cell>
          <cell r="F150">
            <v>0</v>
          </cell>
        </row>
        <row r="151">
          <cell r="A151" t="str">
            <v>R2B-25V220M-T58</v>
          </cell>
          <cell r="B151" t="str">
            <v>5x11</v>
          </cell>
          <cell r="C151" t="str">
            <v>CA</v>
          </cell>
          <cell r="D151" t="str">
            <v>EA</v>
          </cell>
          <cell r="E151">
            <v>414.86399999999998</v>
          </cell>
          <cell r="F151">
            <v>6</v>
          </cell>
        </row>
        <row r="152">
          <cell r="A152" t="str">
            <v>R2B-25V220MGZ-T58</v>
          </cell>
          <cell r="B152" t="str">
            <v>5x11</v>
          </cell>
          <cell r="C152" t="str">
            <v>CA</v>
          </cell>
          <cell r="D152" t="str">
            <v>EA</v>
          </cell>
          <cell r="E152">
            <v>414.86399999999998</v>
          </cell>
          <cell r="F152">
            <v>0</v>
          </cell>
        </row>
        <row r="153">
          <cell r="A153" t="str">
            <v>R2B-25V221M</v>
          </cell>
          <cell r="B153" t="str">
            <v>10x16</v>
          </cell>
          <cell r="C153" t="str">
            <v>FC</v>
          </cell>
          <cell r="D153" t="str">
            <v>EA</v>
          </cell>
          <cell r="E153">
            <v>2534.0039999999999</v>
          </cell>
          <cell r="F153">
            <v>0</v>
          </cell>
        </row>
        <row r="154">
          <cell r="A154" t="str">
            <v>R2B-25V221M-T2</v>
          </cell>
          <cell r="B154" t="str">
            <v>10x16</v>
          </cell>
          <cell r="C154" t="str">
            <v>FC</v>
          </cell>
          <cell r="D154" t="str">
            <v>EA</v>
          </cell>
          <cell r="E154">
            <v>2561.9580000000001</v>
          </cell>
          <cell r="F154">
            <v>0</v>
          </cell>
        </row>
        <row r="155">
          <cell r="A155" t="str">
            <v>R2B-25V330M</v>
          </cell>
          <cell r="B155" t="str">
            <v>6.3x11</v>
          </cell>
          <cell r="C155" t="str">
            <v>DA</v>
          </cell>
          <cell r="D155" t="str">
            <v>EA</v>
          </cell>
          <cell r="E155">
            <v>623.16300000000001</v>
          </cell>
          <cell r="F155">
            <v>0</v>
          </cell>
        </row>
        <row r="156">
          <cell r="A156" t="str">
            <v>R2B-25V330M-T36</v>
          </cell>
          <cell r="B156" t="str">
            <v>6.3x11</v>
          </cell>
          <cell r="C156" t="str">
            <v>DA</v>
          </cell>
          <cell r="D156" t="str">
            <v>EA</v>
          </cell>
          <cell r="E156">
            <v>651.08600000000001</v>
          </cell>
          <cell r="F156">
            <v>0</v>
          </cell>
        </row>
        <row r="157">
          <cell r="A157" t="str">
            <v>R2B-25V3R3M</v>
          </cell>
          <cell r="B157" t="str">
            <v>5x11</v>
          </cell>
          <cell r="C157" t="str">
            <v>CA</v>
          </cell>
          <cell r="D157" t="str">
            <v>EA</v>
          </cell>
          <cell r="E157">
            <v>396.22399999999999</v>
          </cell>
          <cell r="F157">
            <v>0</v>
          </cell>
        </row>
        <row r="158">
          <cell r="A158" t="str">
            <v>R2B-25V3R3M-T2</v>
          </cell>
          <cell r="B158" t="str">
            <v>5x11</v>
          </cell>
          <cell r="C158" t="str">
            <v>CA</v>
          </cell>
          <cell r="D158" t="str">
            <v>EA</v>
          </cell>
          <cell r="E158">
            <v>414.86399999999998</v>
          </cell>
          <cell r="F158">
            <v>0</v>
          </cell>
        </row>
        <row r="159">
          <cell r="A159" t="str">
            <v>R2B-25V470M</v>
          </cell>
          <cell r="B159" t="str">
            <v>6.3x11</v>
          </cell>
          <cell r="C159" t="str">
            <v>DA</v>
          </cell>
          <cell r="D159" t="str">
            <v>EA</v>
          </cell>
          <cell r="E159">
            <v>623.16300000000001</v>
          </cell>
          <cell r="F159">
            <v>0</v>
          </cell>
        </row>
        <row r="160">
          <cell r="A160" t="str">
            <v>R2B-25V470M-F1</v>
          </cell>
          <cell r="B160" t="str">
            <v>6.3x11</v>
          </cell>
          <cell r="C160" t="str">
            <v>DA</v>
          </cell>
          <cell r="D160" t="str">
            <v>EA</v>
          </cell>
          <cell r="E160">
            <v>637.41899999999998</v>
          </cell>
          <cell r="F160">
            <v>0</v>
          </cell>
        </row>
        <row r="161">
          <cell r="A161" t="str">
            <v>R2B-25V470M-T2</v>
          </cell>
          <cell r="B161" t="str">
            <v>6.3x11</v>
          </cell>
          <cell r="C161" t="str">
            <v>DA</v>
          </cell>
          <cell r="D161" t="str">
            <v>EA</v>
          </cell>
          <cell r="E161">
            <v>651.08600000000001</v>
          </cell>
          <cell r="F161">
            <v>0</v>
          </cell>
        </row>
        <row r="162">
          <cell r="A162" t="str">
            <v>R2B-25V470MGZ-T58</v>
          </cell>
          <cell r="B162" t="str">
            <v>6.3x11</v>
          </cell>
          <cell r="C162" t="str">
            <v>DA</v>
          </cell>
          <cell r="D162" t="str">
            <v>EA</v>
          </cell>
          <cell r="E162">
            <v>651.08600000000001</v>
          </cell>
          <cell r="F162">
            <v>0</v>
          </cell>
        </row>
        <row r="163">
          <cell r="A163" t="str">
            <v>R2B-25V471M-S1</v>
          </cell>
          <cell r="B163" t="str">
            <v>12.5x20</v>
          </cell>
          <cell r="C163" t="str">
            <v>GB</v>
          </cell>
          <cell r="D163" t="str">
            <v>EA</v>
          </cell>
          <cell r="E163">
            <v>3500.386</v>
          </cell>
          <cell r="F163">
            <v>0</v>
          </cell>
        </row>
        <row r="164">
          <cell r="A164" t="str">
            <v>R2B-25V4R7M</v>
          </cell>
          <cell r="B164" t="str">
            <v>5x11</v>
          </cell>
          <cell r="C164" t="str">
            <v>CA</v>
          </cell>
          <cell r="D164" t="str">
            <v>EA</v>
          </cell>
          <cell r="E164">
            <v>396.22399999999999</v>
          </cell>
          <cell r="F164">
            <v>0</v>
          </cell>
        </row>
        <row r="165">
          <cell r="A165" t="str">
            <v>R2B-25V4R7M-T2</v>
          </cell>
          <cell r="B165" t="str">
            <v>5x11</v>
          </cell>
          <cell r="C165" t="str">
            <v>CA</v>
          </cell>
          <cell r="D165" t="str">
            <v>EA</v>
          </cell>
          <cell r="E165">
            <v>414.86399999999998</v>
          </cell>
          <cell r="F165">
            <v>0</v>
          </cell>
        </row>
        <row r="166">
          <cell r="A166" t="str">
            <v>R2B-25V4R7MGZ-T10</v>
          </cell>
          <cell r="B166" t="str">
            <v>5x11</v>
          </cell>
          <cell r="C166" t="str">
            <v>CA</v>
          </cell>
          <cell r="D166" t="str">
            <v>EA</v>
          </cell>
          <cell r="E166">
            <v>414.86399999999998</v>
          </cell>
          <cell r="F166">
            <v>0</v>
          </cell>
        </row>
        <row r="167">
          <cell r="A167" t="str">
            <v>R2B-25V4R7MGZ-T58</v>
          </cell>
          <cell r="B167" t="str">
            <v>5x11</v>
          </cell>
          <cell r="C167" t="str">
            <v>CA</v>
          </cell>
          <cell r="D167" t="str">
            <v>EA</v>
          </cell>
          <cell r="E167">
            <v>414.86399999999998</v>
          </cell>
          <cell r="F167">
            <v>0</v>
          </cell>
        </row>
        <row r="168">
          <cell r="A168" t="str">
            <v>R2B-35V100M</v>
          </cell>
          <cell r="B168" t="str">
            <v>5x11</v>
          </cell>
          <cell r="C168" t="str">
            <v>CA</v>
          </cell>
          <cell r="D168" t="str">
            <v>EA</v>
          </cell>
          <cell r="E168">
            <v>396.22399999999999</v>
          </cell>
          <cell r="F168">
            <v>0</v>
          </cell>
        </row>
        <row r="169">
          <cell r="A169" t="str">
            <v>R2B-35V100M-T2</v>
          </cell>
          <cell r="B169" t="str">
            <v>5x11</v>
          </cell>
          <cell r="C169" t="str">
            <v>CA</v>
          </cell>
          <cell r="D169" t="str">
            <v>EA</v>
          </cell>
          <cell r="E169">
            <v>414.86399999999998</v>
          </cell>
          <cell r="F169">
            <v>0</v>
          </cell>
        </row>
        <row r="170">
          <cell r="A170" t="str">
            <v>R2B-35V100M-T72</v>
          </cell>
          <cell r="B170" t="str">
            <v>5x11</v>
          </cell>
          <cell r="C170" t="str">
            <v>CA</v>
          </cell>
          <cell r="D170" t="str">
            <v>EA</v>
          </cell>
          <cell r="E170">
            <v>414.86399999999998</v>
          </cell>
          <cell r="F170">
            <v>0</v>
          </cell>
        </row>
        <row r="171">
          <cell r="A171" t="str">
            <v>R2B-35V100ME3#-T2</v>
          </cell>
          <cell r="B171" t="str">
            <v>5x11</v>
          </cell>
          <cell r="C171" t="str">
            <v>CA</v>
          </cell>
          <cell r="D171" t="str">
            <v>EA</v>
          </cell>
          <cell r="E171">
            <v>414.86399999999998</v>
          </cell>
          <cell r="F171">
            <v>0</v>
          </cell>
        </row>
        <row r="172">
          <cell r="A172" t="str">
            <v>R2B-35V100ME3#-T72</v>
          </cell>
          <cell r="B172" t="str">
            <v>5x11</v>
          </cell>
          <cell r="C172" t="str">
            <v>CA</v>
          </cell>
          <cell r="D172" t="str">
            <v>EA</v>
          </cell>
          <cell r="E172">
            <v>414.86399999999998</v>
          </cell>
          <cell r="F172">
            <v>18</v>
          </cell>
        </row>
        <row r="173">
          <cell r="A173" t="str">
            <v>R2B-35V100MGZ-T32</v>
          </cell>
          <cell r="B173" t="str">
            <v>5x11</v>
          </cell>
          <cell r="C173" t="str">
            <v>CA</v>
          </cell>
          <cell r="D173" t="str">
            <v>EA</v>
          </cell>
          <cell r="E173">
            <v>414.86399999999998</v>
          </cell>
          <cell r="F173">
            <v>0</v>
          </cell>
        </row>
        <row r="174">
          <cell r="A174" t="str">
            <v>R2B-35V100MGZ-T58</v>
          </cell>
          <cell r="B174" t="str">
            <v>5x11</v>
          </cell>
          <cell r="C174" t="str">
            <v>CA</v>
          </cell>
          <cell r="D174" t="str">
            <v>EA</v>
          </cell>
          <cell r="E174">
            <v>414.86399999999998</v>
          </cell>
          <cell r="F174">
            <v>0</v>
          </cell>
        </row>
        <row r="175">
          <cell r="A175" t="str">
            <v>R2B-35V101M</v>
          </cell>
          <cell r="B175" t="str">
            <v>10x12.5</v>
          </cell>
          <cell r="C175" t="str">
            <v>FA</v>
          </cell>
          <cell r="D175" t="str">
            <v>EA</v>
          </cell>
          <cell r="E175">
            <v>1606.9680000000001</v>
          </cell>
          <cell r="F175">
            <v>0</v>
          </cell>
        </row>
        <row r="176">
          <cell r="A176" t="str">
            <v>R2B-35V101M-S1</v>
          </cell>
          <cell r="B176" t="str">
            <v>10x12.5</v>
          </cell>
          <cell r="C176" t="str">
            <v>FA</v>
          </cell>
          <cell r="D176" t="str">
            <v>EA</v>
          </cell>
          <cell r="E176">
            <v>1689.1679999999999</v>
          </cell>
          <cell r="F176">
            <v>0</v>
          </cell>
        </row>
        <row r="177">
          <cell r="A177" t="str">
            <v>R2B-35V101M-T2</v>
          </cell>
          <cell r="B177" t="str">
            <v>10x12.5</v>
          </cell>
          <cell r="C177" t="str">
            <v>FA</v>
          </cell>
          <cell r="D177" t="str">
            <v>EA</v>
          </cell>
          <cell r="E177">
            <v>1637.394</v>
          </cell>
          <cell r="F177">
            <v>9</v>
          </cell>
        </row>
        <row r="178">
          <cell r="A178" t="str">
            <v>R2B-35V102M</v>
          </cell>
          <cell r="B178" t="str">
            <v>16x31.5</v>
          </cell>
          <cell r="C178" t="str">
            <v>HC</v>
          </cell>
          <cell r="D178" t="str">
            <v>EA</v>
          </cell>
          <cell r="E178">
            <v>7122.1120000000001</v>
          </cell>
          <cell r="F178">
            <v>0</v>
          </cell>
        </row>
        <row r="179">
          <cell r="A179" t="str">
            <v>R2B-35V102M-F</v>
          </cell>
          <cell r="B179" t="str">
            <v>16x31.5</v>
          </cell>
          <cell r="C179" t="str">
            <v>HC</v>
          </cell>
          <cell r="D179" t="str">
            <v>EA</v>
          </cell>
          <cell r="E179">
            <v>7168.3140000000003</v>
          </cell>
          <cell r="F179">
            <v>0</v>
          </cell>
        </row>
        <row r="180">
          <cell r="A180" t="str">
            <v>R2B-35V220M</v>
          </cell>
          <cell r="B180" t="str">
            <v>6.3x11</v>
          </cell>
          <cell r="C180" t="str">
            <v>DA</v>
          </cell>
          <cell r="D180" t="str">
            <v>EA</v>
          </cell>
          <cell r="E180">
            <v>623.16300000000001</v>
          </cell>
          <cell r="F180">
            <v>0</v>
          </cell>
        </row>
        <row r="181">
          <cell r="A181" t="str">
            <v>R2B-35V220M-T2</v>
          </cell>
          <cell r="B181" t="str">
            <v>6.3x11</v>
          </cell>
          <cell r="C181" t="str">
            <v>DA</v>
          </cell>
          <cell r="D181" t="str">
            <v>EA</v>
          </cell>
          <cell r="E181">
            <v>651.08600000000001</v>
          </cell>
          <cell r="F181">
            <v>0</v>
          </cell>
        </row>
        <row r="182">
          <cell r="A182" t="str">
            <v>R2B-35V220MF3#-T2</v>
          </cell>
          <cell r="B182" t="str">
            <v>6.3x11</v>
          </cell>
          <cell r="C182" t="str">
            <v>DA</v>
          </cell>
          <cell r="D182" t="str">
            <v>EA</v>
          </cell>
          <cell r="E182">
            <v>651.08600000000001</v>
          </cell>
          <cell r="F182">
            <v>26</v>
          </cell>
        </row>
        <row r="183">
          <cell r="A183" t="str">
            <v>R2B-35V220MGZ-T58</v>
          </cell>
          <cell r="B183" t="str">
            <v>6.3x11</v>
          </cell>
          <cell r="C183" t="str">
            <v>DA</v>
          </cell>
          <cell r="D183" t="str">
            <v>EA</v>
          </cell>
          <cell r="E183">
            <v>651.08600000000001</v>
          </cell>
          <cell r="F183">
            <v>0</v>
          </cell>
        </row>
        <row r="184">
          <cell r="A184" t="str">
            <v>R2B-35V221M</v>
          </cell>
          <cell r="B184" t="str">
            <v>10x20</v>
          </cell>
          <cell r="C184" t="str">
            <v>FD</v>
          </cell>
          <cell r="D184" t="str">
            <v>EA</v>
          </cell>
          <cell r="E184">
            <v>3350.7260000000001</v>
          </cell>
          <cell r="F184">
            <v>0</v>
          </cell>
        </row>
        <row r="185">
          <cell r="A185" t="str">
            <v>R2B-35V470M</v>
          </cell>
          <cell r="B185" t="str">
            <v>8x11.5</v>
          </cell>
          <cell r="C185" t="str">
            <v>EA</v>
          </cell>
          <cell r="D185" t="str">
            <v>EA</v>
          </cell>
          <cell r="E185">
            <v>993.17700000000002</v>
          </cell>
          <cell r="F185">
            <v>6</v>
          </cell>
        </row>
        <row r="186">
          <cell r="A186" t="str">
            <v>R2B-35V470M-T8</v>
          </cell>
          <cell r="B186" t="str">
            <v>8x11.5</v>
          </cell>
          <cell r="C186" t="str">
            <v>EA</v>
          </cell>
          <cell r="D186" t="str">
            <v>EA</v>
          </cell>
          <cell r="E186">
            <v>1014.807</v>
          </cell>
          <cell r="F186">
            <v>0</v>
          </cell>
        </row>
        <row r="187">
          <cell r="A187" t="str">
            <v>R2B-35V4R7M</v>
          </cell>
          <cell r="B187" t="str">
            <v>5x11</v>
          </cell>
          <cell r="C187" t="str">
            <v>CA</v>
          </cell>
          <cell r="D187" t="str">
            <v>EA</v>
          </cell>
          <cell r="E187">
            <v>396.22399999999999</v>
          </cell>
          <cell r="F187">
            <v>0</v>
          </cell>
        </row>
        <row r="188">
          <cell r="A188" t="str">
            <v>R2B-35V4R7M-T2</v>
          </cell>
          <cell r="B188" t="str">
            <v>5x11</v>
          </cell>
          <cell r="C188" t="str">
            <v>CA</v>
          </cell>
          <cell r="D188" t="str">
            <v>EA</v>
          </cell>
          <cell r="E188">
            <v>414.86399999999998</v>
          </cell>
          <cell r="F188">
            <v>18</v>
          </cell>
        </row>
        <row r="189">
          <cell r="A189" t="str">
            <v>R2B-50V010M</v>
          </cell>
          <cell r="B189" t="str">
            <v>5x11</v>
          </cell>
          <cell r="C189" t="str">
            <v>CA</v>
          </cell>
          <cell r="D189" t="str">
            <v>EA</v>
          </cell>
          <cell r="E189">
            <v>396.22399999999999</v>
          </cell>
          <cell r="F189">
            <v>2</v>
          </cell>
        </row>
        <row r="190">
          <cell r="A190" t="str">
            <v>R2B-50V010M-F35</v>
          </cell>
          <cell r="B190" t="str">
            <v>5x11</v>
          </cell>
          <cell r="C190" t="str">
            <v>CA</v>
          </cell>
          <cell r="D190" t="str">
            <v>EA</v>
          </cell>
          <cell r="E190">
            <v>412.43799999999999</v>
          </cell>
          <cell r="F190">
            <v>0</v>
          </cell>
        </row>
        <row r="191">
          <cell r="A191" t="str">
            <v>R2B-50V010M-S1</v>
          </cell>
          <cell r="B191" t="str">
            <v>5x11</v>
          </cell>
          <cell r="C191" t="str">
            <v>CA</v>
          </cell>
          <cell r="D191" t="str">
            <v>EA</v>
          </cell>
          <cell r="E191">
            <v>412.43799999999999</v>
          </cell>
          <cell r="F191">
            <v>0</v>
          </cell>
        </row>
        <row r="192">
          <cell r="A192" t="str">
            <v>R2B-50V010M-T2</v>
          </cell>
          <cell r="B192" t="str">
            <v>5x11</v>
          </cell>
          <cell r="C192" t="str">
            <v>CA</v>
          </cell>
          <cell r="D192" t="str">
            <v>EA</v>
          </cell>
          <cell r="E192">
            <v>414.86399999999998</v>
          </cell>
          <cell r="F192">
            <v>10</v>
          </cell>
        </row>
        <row r="193">
          <cell r="A193" t="str">
            <v>R2B-50V010M-T58</v>
          </cell>
          <cell r="B193" t="str">
            <v>5x11</v>
          </cell>
          <cell r="C193" t="str">
            <v>CA</v>
          </cell>
          <cell r="D193" t="str">
            <v>EA</v>
          </cell>
          <cell r="E193">
            <v>414.86399999999998</v>
          </cell>
          <cell r="F193">
            <v>0</v>
          </cell>
        </row>
        <row r="194">
          <cell r="A194" t="str">
            <v>R2B-50V010ME3#-T2</v>
          </cell>
          <cell r="B194" t="str">
            <v>5x11</v>
          </cell>
          <cell r="C194" t="str">
            <v>CA</v>
          </cell>
          <cell r="D194" t="str">
            <v>EA</v>
          </cell>
          <cell r="E194">
            <v>414.86399999999998</v>
          </cell>
          <cell r="F194">
            <v>0</v>
          </cell>
        </row>
        <row r="195">
          <cell r="A195" t="str">
            <v>R2B-50V010MGZ-T36</v>
          </cell>
          <cell r="B195" t="str">
            <v>5x11</v>
          </cell>
          <cell r="C195" t="str">
            <v>CA</v>
          </cell>
          <cell r="D195" t="str">
            <v>EA</v>
          </cell>
          <cell r="E195">
            <v>414.86399999999998</v>
          </cell>
          <cell r="F195">
            <v>0</v>
          </cell>
        </row>
        <row r="196">
          <cell r="A196" t="str">
            <v>R2B-50V010MGZ-T58</v>
          </cell>
          <cell r="B196" t="str">
            <v>5x11</v>
          </cell>
          <cell r="C196" t="str">
            <v>CA</v>
          </cell>
          <cell r="D196" t="str">
            <v>EA</v>
          </cell>
          <cell r="E196">
            <v>414.86399999999998</v>
          </cell>
          <cell r="F196">
            <v>0</v>
          </cell>
        </row>
        <row r="197">
          <cell r="A197" t="str">
            <v>R2B-50V100M</v>
          </cell>
          <cell r="B197" t="str">
            <v>5x11</v>
          </cell>
          <cell r="C197" t="str">
            <v>CA</v>
          </cell>
          <cell r="D197" t="str">
            <v>EA</v>
          </cell>
          <cell r="E197">
            <v>396.22399999999999</v>
          </cell>
          <cell r="F197">
            <v>15</v>
          </cell>
        </row>
        <row r="198">
          <cell r="A198" t="str">
            <v>R2B-50V100M-F</v>
          </cell>
          <cell r="B198" t="str">
            <v>5x11</v>
          </cell>
          <cell r="C198" t="str">
            <v>CA</v>
          </cell>
          <cell r="D198" t="str">
            <v>EA</v>
          </cell>
          <cell r="E198">
            <v>412.43799999999999</v>
          </cell>
          <cell r="F198">
            <v>0</v>
          </cell>
        </row>
        <row r="199">
          <cell r="A199" t="str">
            <v>R2B-50V100M-F1</v>
          </cell>
          <cell r="B199" t="str">
            <v>5x11</v>
          </cell>
          <cell r="C199" t="str">
            <v>CA</v>
          </cell>
          <cell r="D199" t="str">
            <v>EA</v>
          </cell>
          <cell r="E199">
            <v>412.43799999999999</v>
          </cell>
          <cell r="F199">
            <v>0</v>
          </cell>
        </row>
        <row r="200">
          <cell r="A200" t="str">
            <v>R2B-50V100M-T2</v>
          </cell>
          <cell r="B200" t="str">
            <v>5x11</v>
          </cell>
          <cell r="C200" t="str">
            <v>CA</v>
          </cell>
          <cell r="D200" t="str">
            <v>EA</v>
          </cell>
          <cell r="E200">
            <v>414.86399999999998</v>
          </cell>
          <cell r="F200">
            <v>156</v>
          </cell>
        </row>
        <row r="201">
          <cell r="A201" t="str">
            <v>R2B-50V100M-T58</v>
          </cell>
          <cell r="B201" t="str">
            <v>5x11</v>
          </cell>
          <cell r="C201" t="str">
            <v>CA</v>
          </cell>
          <cell r="D201" t="str">
            <v>EA</v>
          </cell>
          <cell r="E201">
            <v>414.86399999999998</v>
          </cell>
          <cell r="F201">
            <v>0</v>
          </cell>
        </row>
        <row r="202">
          <cell r="A202" t="str">
            <v>R2B-50V100ME3#-T2</v>
          </cell>
          <cell r="B202" t="str">
            <v>5x11</v>
          </cell>
          <cell r="C202" t="str">
            <v>CA</v>
          </cell>
          <cell r="D202" t="str">
            <v>EA</v>
          </cell>
          <cell r="E202">
            <v>414.86399999999998</v>
          </cell>
          <cell r="F202">
            <v>0</v>
          </cell>
        </row>
        <row r="203">
          <cell r="A203" t="str">
            <v>R2B-50V100MF3</v>
          </cell>
          <cell r="B203" t="str">
            <v>6.3x11</v>
          </cell>
          <cell r="C203" t="str">
            <v>DA</v>
          </cell>
          <cell r="D203" t="str">
            <v>EA</v>
          </cell>
          <cell r="E203">
            <v>623.16300000000001</v>
          </cell>
          <cell r="F203">
            <v>0</v>
          </cell>
        </row>
        <row r="204">
          <cell r="A204" t="str">
            <v>R2B-50V100MF3-T2</v>
          </cell>
          <cell r="B204" t="str">
            <v>6.3x11</v>
          </cell>
          <cell r="C204" t="str">
            <v>DA</v>
          </cell>
          <cell r="D204" t="str">
            <v>EA</v>
          </cell>
          <cell r="E204">
            <v>651.08600000000001</v>
          </cell>
          <cell r="F204">
            <v>0</v>
          </cell>
        </row>
        <row r="205">
          <cell r="A205" t="str">
            <v>R2B-50V100MGZ-T10</v>
          </cell>
          <cell r="B205" t="str">
            <v>5x11</v>
          </cell>
          <cell r="C205" t="str">
            <v>CA</v>
          </cell>
          <cell r="D205" t="str">
            <v>EA</v>
          </cell>
          <cell r="E205">
            <v>414.86399999999998</v>
          </cell>
          <cell r="F205">
            <v>0</v>
          </cell>
        </row>
        <row r="206">
          <cell r="A206" t="str">
            <v>R2B-50V100MGZ-T58</v>
          </cell>
          <cell r="B206" t="str">
            <v>5x11</v>
          </cell>
          <cell r="C206" t="str">
            <v>CA</v>
          </cell>
          <cell r="D206" t="str">
            <v>EA</v>
          </cell>
          <cell r="E206">
            <v>414.86399999999998</v>
          </cell>
          <cell r="F206">
            <v>0</v>
          </cell>
        </row>
        <row r="207">
          <cell r="A207" t="str">
            <v>R2B-50V101M</v>
          </cell>
          <cell r="B207" t="str">
            <v>10x20</v>
          </cell>
          <cell r="C207" t="str">
            <v>FD</v>
          </cell>
          <cell r="D207" t="str">
            <v>EA</v>
          </cell>
          <cell r="E207">
            <v>3350.7260000000001</v>
          </cell>
          <cell r="F207">
            <v>0</v>
          </cell>
        </row>
        <row r="208">
          <cell r="A208" t="str">
            <v>R2B-50V101M-S1</v>
          </cell>
          <cell r="B208" t="str">
            <v>10x20</v>
          </cell>
          <cell r="C208" t="str">
            <v>FD</v>
          </cell>
          <cell r="D208" t="str">
            <v>EA</v>
          </cell>
          <cell r="E208">
            <v>3439.123</v>
          </cell>
          <cell r="F208">
            <v>0</v>
          </cell>
        </row>
        <row r="209">
          <cell r="A209" t="str">
            <v>R2B-50V101M-T2</v>
          </cell>
          <cell r="B209" t="str">
            <v>10x20</v>
          </cell>
          <cell r="C209" t="str">
            <v>FD</v>
          </cell>
          <cell r="D209" t="str">
            <v>EA</v>
          </cell>
          <cell r="E209">
            <v>3383.5030000000002</v>
          </cell>
          <cell r="F209">
            <v>0</v>
          </cell>
        </row>
        <row r="210">
          <cell r="A210" t="str">
            <v>R2B-50V101M-T4</v>
          </cell>
          <cell r="B210" t="str">
            <v>10x20</v>
          </cell>
          <cell r="C210" t="str">
            <v>FD</v>
          </cell>
          <cell r="D210" t="str">
            <v>EA</v>
          </cell>
          <cell r="E210">
            <v>3383.5030000000002</v>
          </cell>
          <cell r="F210">
            <v>0</v>
          </cell>
        </row>
        <row r="211">
          <cell r="A211" t="str">
            <v>R2B-50V220M</v>
          </cell>
          <cell r="B211" t="str">
            <v>6.3x11</v>
          </cell>
          <cell r="C211" t="str">
            <v>DA</v>
          </cell>
          <cell r="D211" t="str">
            <v>EA</v>
          </cell>
          <cell r="E211">
            <v>623.16300000000001</v>
          </cell>
          <cell r="F211">
            <v>0</v>
          </cell>
        </row>
        <row r="212">
          <cell r="A212" t="str">
            <v>R2B-50V220M-F</v>
          </cell>
          <cell r="B212" t="str">
            <v>6.3x11</v>
          </cell>
          <cell r="C212" t="str">
            <v>DA</v>
          </cell>
          <cell r="D212" t="str">
            <v>EA</v>
          </cell>
          <cell r="E212">
            <v>637.41899999999998</v>
          </cell>
          <cell r="F212">
            <v>0</v>
          </cell>
        </row>
        <row r="213">
          <cell r="A213" t="str">
            <v>R2B-50V220M-T2</v>
          </cell>
          <cell r="B213" t="str">
            <v>6.3x11</v>
          </cell>
          <cell r="C213" t="str">
            <v>DA</v>
          </cell>
          <cell r="D213" t="str">
            <v>EA</v>
          </cell>
          <cell r="E213">
            <v>651.08600000000001</v>
          </cell>
          <cell r="F213">
            <v>0</v>
          </cell>
        </row>
        <row r="214">
          <cell r="A214" t="str">
            <v>R2B-50V220M-T8</v>
          </cell>
          <cell r="B214" t="str">
            <v>6.3x11</v>
          </cell>
          <cell r="C214" t="str">
            <v>DA</v>
          </cell>
          <cell r="D214" t="str">
            <v>EA</v>
          </cell>
          <cell r="E214">
            <v>651.08600000000001</v>
          </cell>
          <cell r="F214">
            <v>0</v>
          </cell>
        </row>
        <row r="215">
          <cell r="A215" t="str">
            <v>R2B-50V220MG3-T2</v>
          </cell>
          <cell r="B215" t="str">
            <v>8x11.5</v>
          </cell>
          <cell r="C215" t="str">
            <v>EA</v>
          </cell>
          <cell r="D215" t="str">
            <v>EA</v>
          </cell>
          <cell r="E215">
            <v>1014.807</v>
          </cell>
          <cell r="F215">
            <v>0</v>
          </cell>
        </row>
        <row r="216">
          <cell r="A216" t="str">
            <v>R2B-50V221M</v>
          </cell>
          <cell r="B216" t="str">
            <v>12.5x25</v>
          </cell>
          <cell r="C216" t="str">
            <v>GC</v>
          </cell>
          <cell r="D216" t="str">
            <v>EA</v>
          </cell>
          <cell r="E216">
            <v>4247.2700000000004</v>
          </cell>
          <cell r="F216">
            <v>13</v>
          </cell>
        </row>
        <row r="217">
          <cell r="A217" t="str">
            <v>R2B-50V221M-F</v>
          </cell>
          <cell r="B217" t="str">
            <v>12.5x25</v>
          </cell>
          <cell r="C217" t="str">
            <v>GC</v>
          </cell>
          <cell r="D217" t="str">
            <v>EA</v>
          </cell>
          <cell r="E217">
            <v>4331.5649999999996</v>
          </cell>
          <cell r="F217">
            <v>0</v>
          </cell>
        </row>
        <row r="218">
          <cell r="A218" t="str">
            <v>R2B-50V2R2M</v>
          </cell>
          <cell r="B218" t="str">
            <v>5x11</v>
          </cell>
          <cell r="C218" t="str">
            <v>CA</v>
          </cell>
          <cell r="D218" t="str">
            <v>EA</v>
          </cell>
          <cell r="E218">
            <v>396.22399999999999</v>
          </cell>
          <cell r="F218">
            <v>0</v>
          </cell>
        </row>
        <row r="219">
          <cell r="A219" t="str">
            <v>R2B-50V2R2M-T2</v>
          </cell>
          <cell r="B219" t="str">
            <v>5x11</v>
          </cell>
          <cell r="C219" t="str">
            <v>CA</v>
          </cell>
          <cell r="D219" t="str">
            <v>EA</v>
          </cell>
          <cell r="E219">
            <v>414.86399999999998</v>
          </cell>
          <cell r="F219">
            <v>80</v>
          </cell>
        </row>
        <row r="220">
          <cell r="A220" t="str">
            <v>R2B-50V2R2M-T58</v>
          </cell>
          <cell r="B220" t="str">
            <v>5x11</v>
          </cell>
          <cell r="C220" t="str">
            <v>CA</v>
          </cell>
          <cell r="D220" t="str">
            <v>EA</v>
          </cell>
          <cell r="E220">
            <v>414.86399999999998</v>
          </cell>
          <cell r="F220">
            <v>0</v>
          </cell>
        </row>
        <row r="221">
          <cell r="A221" t="str">
            <v>R2B-50V2R2ME3#-T2</v>
          </cell>
          <cell r="B221" t="str">
            <v>5x11</v>
          </cell>
          <cell r="C221" t="str">
            <v>CA</v>
          </cell>
          <cell r="D221" t="str">
            <v>EA</v>
          </cell>
          <cell r="E221">
            <v>414.86399999999998</v>
          </cell>
          <cell r="F221">
            <v>78</v>
          </cell>
        </row>
        <row r="222">
          <cell r="A222" t="str">
            <v>R2B-50V2R2MGZ-T10</v>
          </cell>
          <cell r="B222" t="str">
            <v>5x11</v>
          </cell>
          <cell r="C222" t="str">
            <v>CA</v>
          </cell>
          <cell r="D222" t="str">
            <v>EA</v>
          </cell>
          <cell r="E222">
            <v>414.86399999999998</v>
          </cell>
          <cell r="F222">
            <v>58</v>
          </cell>
        </row>
        <row r="223">
          <cell r="A223" t="str">
            <v>R2B-50V330M</v>
          </cell>
          <cell r="B223" t="str">
            <v>8x11.5</v>
          </cell>
          <cell r="C223" t="str">
            <v>EA</v>
          </cell>
          <cell r="D223" t="str">
            <v>EA</v>
          </cell>
          <cell r="E223">
            <v>993.17700000000002</v>
          </cell>
          <cell r="F223">
            <v>0</v>
          </cell>
        </row>
        <row r="224">
          <cell r="A224" t="str">
            <v>R2B-50V330M-T2</v>
          </cell>
          <cell r="B224" t="str">
            <v>8x11.5</v>
          </cell>
          <cell r="C224" t="str">
            <v>EA</v>
          </cell>
          <cell r="D224" t="str">
            <v>EA</v>
          </cell>
          <cell r="E224">
            <v>1014.807</v>
          </cell>
          <cell r="F224">
            <v>0</v>
          </cell>
        </row>
        <row r="225">
          <cell r="A225" t="str">
            <v>R2B-50V330M-T8</v>
          </cell>
          <cell r="B225" t="str">
            <v>8x11.5</v>
          </cell>
          <cell r="C225" t="str">
            <v>EA</v>
          </cell>
          <cell r="D225" t="str">
            <v>EA</v>
          </cell>
          <cell r="E225">
            <v>1014.807</v>
          </cell>
          <cell r="F225">
            <v>0</v>
          </cell>
        </row>
        <row r="226">
          <cell r="A226" t="str">
            <v>R2B-50V331M</v>
          </cell>
          <cell r="B226" t="str">
            <v>12.5x25</v>
          </cell>
          <cell r="C226" t="str">
            <v>GC</v>
          </cell>
          <cell r="D226" t="str">
            <v>EA</v>
          </cell>
          <cell r="E226">
            <v>4247.2700000000004</v>
          </cell>
          <cell r="F226">
            <v>0</v>
          </cell>
        </row>
        <row r="227">
          <cell r="A227" t="str">
            <v>R2B-50V3R3M</v>
          </cell>
          <cell r="B227" t="str">
            <v>5x11</v>
          </cell>
          <cell r="C227" t="str">
            <v>CA</v>
          </cell>
          <cell r="D227" t="str">
            <v>EA</v>
          </cell>
          <cell r="E227">
            <v>396.22399999999999</v>
          </cell>
          <cell r="F227">
            <v>4</v>
          </cell>
        </row>
        <row r="228">
          <cell r="A228" t="str">
            <v>R2B-50V3R3M-T2</v>
          </cell>
          <cell r="B228" t="str">
            <v>5x11</v>
          </cell>
          <cell r="C228" t="str">
            <v>CA</v>
          </cell>
          <cell r="D228" t="str">
            <v>EA</v>
          </cell>
          <cell r="E228">
            <v>414.86399999999998</v>
          </cell>
          <cell r="F228">
            <v>0</v>
          </cell>
        </row>
        <row r="229">
          <cell r="A229" t="str">
            <v>R2B-50V3R3M-T72</v>
          </cell>
          <cell r="B229" t="str">
            <v>5x11</v>
          </cell>
          <cell r="C229" t="str">
            <v>CA</v>
          </cell>
          <cell r="D229" t="str">
            <v>EA</v>
          </cell>
          <cell r="E229">
            <v>414.86399999999998</v>
          </cell>
          <cell r="F229">
            <v>0</v>
          </cell>
        </row>
        <row r="230">
          <cell r="A230" t="str">
            <v>R2B-50V3R3ME3#-T2</v>
          </cell>
          <cell r="B230" t="str">
            <v>5x11</v>
          </cell>
          <cell r="C230" t="str">
            <v>CA</v>
          </cell>
          <cell r="D230" t="str">
            <v>EA</v>
          </cell>
          <cell r="E230">
            <v>414.86399999999998</v>
          </cell>
          <cell r="F230">
            <v>0</v>
          </cell>
        </row>
        <row r="231">
          <cell r="A231" t="str">
            <v>R2B-50V470M</v>
          </cell>
          <cell r="B231" t="str">
            <v>10x12.5</v>
          </cell>
          <cell r="C231" t="str">
            <v>FA</v>
          </cell>
          <cell r="D231" t="str">
            <v>EA</v>
          </cell>
          <cell r="E231">
            <v>1606.9680000000001</v>
          </cell>
          <cell r="F231">
            <v>13</v>
          </cell>
        </row>
        <row r="232">
          <cell r="A232" t="str">
            <v>R2B-50V470M-T2</v>
          </cell>
          <cell r="B232" t="str">
            <v>10x12.5</v>
          </cell>
          <cell r="C232" t="str">
            <v>FA</v>
          </cell>
          <cell r="D232" t="str">
            <v>EA</v>
          </cell>
          <cell r="E232">
            <v>1637.394</v>
          </cell>
          <cell r="F232">
            <v>2</v>
          </cell>
        </row>
        <row r="233">
          <cell r="A233" t="str">
            <v>R2B-50V470MH3#-T2</v>
          </cell>
          <cell r="B233" t="str">
            <v>10x12.5</v>
          </cell>
          <cell r="C233" t="str">
            <v>FA</v>
          </cell>
          <cell r="D233" t="str">
            <v>EA</v>
          </cell>
          <cell r="E233">
            <v>1637.394</v>
          </cell>
          <cell r="F233">
            <v>62</v>
          </cell>
        </row>
        <row r="234">
          <cell r="A234" t="str">
            <v>R2B-50V471M</v>
          </cell>
          <cell r="B234" t="str">
            <v>16x25</v>
          </cell>
          <cell r="C234" t="str">
            <v>HB</v>
          </cell>
          <cell r="D234" t="str">
            <v>EA</v>
          </cell>
          <cell r="E234">
            <v>5908.2370000000001</v>
          </cell>
          <cell r="F234">
            <v>0</v>
          </cell>
        </row>
        <row r="235">
          <cell r="A235" t="str">
            <v>R2B-50V471M-T50</v>
          </cell>
          <cell r="B235" t="str">
            <v>16x25</v>
          </cell>
          <cell r="C235" t="str">
            <v>HB</v>
          </cell>
          <cell r="D235" t="str">
            <v>EA</v>
          </cell>
          <cell r="E235">
            <v>5965.1</v>
          </cell>
          <cell r="F235">
            <v>0</v>
          </cell>
        </row>
        <row r="236">
          <cell r="A236" t="str">
            <v>R2B-50V4R7M</v>
          </cell>
          <cell r="B236" t="str">
            <v>5x11</v>
          </cell>
          <cell r="C236" t="str">
            <v>CA</v>
          </cell>
          <cell r="D236" t="str">
            <v>EA</v>
          </cell>
          <cell r="E236">
            <v>396.22399999999999</v>
          </cell>
          <cell r="F236">
            <v>4.2</v>
          </cell>
        </row>
        <row r="237">
          <cell r="A237" t="str">
            <v>R2B-50V4R7M-F</v>
          </cell>
          <cell r="B237" t="str">
            <v>5x11</v>
          </cell>
          <cell r="C237" t="str">
            <v>CA</v>
          </cell>
          <cell r="D237" t="str">
            <v>EA</v>
          </cell>
          <cell r="E237">
            <v>412.43799999999999</v>
          </cell>
          <cell r="F237">
            <v>0</v>
          </cell>
        </row>
        <row r="238">
          <cell r="A238" t="str">
            <v>R2B-50V4R7M-S1</v>
          </cell>
          <cell r="B238" t="str">
            <v>5x11</v>
          </cell>
          <cell r="C238" t="str">
            <v>CA</v>
          </cell>
          <cell r="D238" t="str">
            <v>EA</v>
          </cell>
          <cell r="E238">
            <v>412.43799999999999</v>
          </cell>
          <cell r="F238">
            <v>0</v>
          </cell>
        </row>
        <row r="239">
          <cell r="A239" t="str">
            <v>R2B-50V4R7M-T2</v>
          </cell>
          <cell r="B239" t="str">
            <v>5x11</v>
          </cell>
          <cell r="C239" t="str">
            <v>CA</v>
          </cell>
          <cell r="D239" t="str">
            <v>EA</v>
          </cell>
          <cell r="E239">
            <v>414.86399999999998</v>
          </cell>
          <cell r="F239">
            <v>27</v>
          </cell>
        </row>
        <row r="240">
          <cell r="A240" t="str">
            <v>R2B-50V4R7M-T58</v>
          </cell>
          <cell r="B240" t="str">
            <v>5x11</v>
          </cell>
          <cell r="C240" t="str">
            <v>CA</v>
          </cell>
          <cell r="D240" t="str">
            <v>EA</v>
          </cell>
          <cell r="E240">
            <v>414.86399999999998</v>
          </cell>
          <cell r="F240">
            <v>4</v>
          </cell>
        </row>
        <row r="241">
          <cell r="A241" t="str">
            <v>R2B-50V4R7ME3#-S1</v>
          </cell>
          <cell r="B241" t="str">
            <v>5x11</v>
          </cell>
          <cell r="C241" t="str">
            <v>CA</v>
          </cell>
          <cell r="D241" t="str">
            <v>EA</v>
          </cell>
          <cell r="E241">
            <v>412.43799999999999</v>
          </cell>
          <cell r="F241">
            <v>0</v>
          </cell>
        </row>
        <row r="242">
          <cell r="A242" t="str">
            <v>R2B-50V4R7ME3#-T2</v>
          </cell>
          <cell r="B242" t="str">
            <v>5x11</v>
          </cell>
          <cell r="C242" t="str">
            <v>CA</v>
          </cell>
          <cell r="D242" t="str">
            <v>EA</v>
          </cell>
          <cell r="E242">
            <v>414.86399999999998</v>
          </cell>
          <cell r="F242">
            <v>0</v>
          </cell>
        </row>
        <row r="243">
          <cell r="A243" t="str">
            <v>R2B-50V6R8M</v>
          </cell>
          <cell r="B243" t="str">
            <v>5x11</v>
          </cell>
          <cell r="C243" t="str">
            <v>CA</v>
          </cell>
          <cell r="D243" t="str">
            <v>EA</v>
          </cell>
          <cell r="E243">
            <v>396.22399999999999</v>
          </cell>
          <cell r="F243">
            <v>0</v>
          </cell>
        </row>
        <row r="244">
          <cell r="A244" t="str">
            <v>R2B-50V6R8M-T2</v>
          </cell>
          <cell r="B244" t="str">
            <v>5x11</v>
          </cell>
          <cell r="C244" t="str">
            <v>CA</v>
          </cell>
          <cell r="D244" t="str">
            <v>EA</v>
          </cell>
          <cell r="E244">
            <v>414.86399999999998</v>
          </cell>
          <cell r="F244">
            <v>0</v>
          </cell>
        </row>
        <row r="245">
          <cell r="A245" t="str">
            <v>R2B-50VR10M</v>
          </cell>
          <cell r="B245" t="str">
            <v>5x11</v>
          </cell>
          <cell r="C245" t="str">
            <v>CA</v>
          </cell>
          <cell r="D245" t="str">
            <v>EA</v>
          </cell>
          <cell r="E245">
            <v>396.22399999999999</v>
          </cell>
          <cell r="F245">
            <v>0</v>
          </cell>
        </row>
        <row r="246">
          <cell r="A246" t="str">
            <v>R2B-50VR10M-T2</v>
          </cell>
          <cell r="B246" t="str">
            <v>5x11</v>
          </cell>
          <cell r="C246" t="str">
            <v>CA</v>
          </cell>
          <cell r="D246" t="str">
            <v>EA</v>
          </cell>
          <cell r="E246">
            <v>414.86399999999998</v>
          </cell>
          <cell r="F246">
            <v>0</v>
          </cell>
        </row>
        <row r="247">
          <cell r="A247" t="str">
            <v>R2B-50VR22M</v>
          </cell>
          <cell r="B247" t="str">
            <v>5x11</v>
          </cell>
          <cell r="C247" t="str">
            <v>CA</v>
          </cell>
          <cell r="D247" t="str">
            <v>EA</v>
          </cell>
          <cell r="E247">
            <v>396.22399999999999</v>
          </cell>
          <cell r="F247">
            <v>0</v>
          </cell>
        </row>
        <row r="248">
          <cell r="A248" t="str">
            <v>R2B-50VR22M-T2</v>
          </cell>
          <cell r="B248" t="str">
            <v>5x11</v>
          </cell>
          <cell r="C248" t="str">
            <v>CA</v>
          </cell>
          <cell r="D248" t="str">
            <v>EA</v>
          </cell>
          <cell r="E248">
            <v>414.86399999999998</v>
          </cell>
          <cell r="F248">
            <v>0</v>
          </cell>
        </row>
        <row r="249">
          <cell r="A249" t="str">
            <v>R2B-50VR33M</v>
          </cell>
          <cell r="B249" t="str">
            <v>5x11</v>
          </cell>
          <cell r="C249" t="str">
            <v>CA</v>
          </cell>
          <cell r="D249" t="str">
            <v>EA</v>
          </cell>
          <cell r="E249">
            <v>396.22399999999999</v>
          </cell>
          <cell r="F249">
            <v>0</v>
          </cell>
        </row>
        <row r="250">
          <cell r="A250" t="str">
            <v>R2B-50VR33M-T2</v>
          </cell>
          <cell r="B250" t="str">
            <v>5x11</v>
          </cell>
          <cell r="C250" t="str">
            <v>CA</v>
          </cell>
          <cell r="D250" t="str">
            <v>EA</v>
          </cell>
          <cell r="E250">
            <v>414.86399999999998</v>
          </cell>
          <cell r="F250">
            <v>0</v>
          </cell>
        </row>
        <row r="251">
          <cell r="A251" t="str">
            <v>R2B-50VR33ME3#-T2</v>
          </cell>
          <cell r="B251" t="str">
            <v>5x11</v>
          </cell>
          <cell r="C251" t="str">
            <v>CA</v>
          </cell>
          <cell r="D251" t="str">
            <v>EA</v>
          </cell>
          <cell r="E251">
            <v>414.86399999999998</v>
          </cell>
          <cell r="F251">
            <v>12</v>
          </cell>
        </row>
        <row r="252">
          <cell r="A252" t="str">
            <v>R2B-50VR47M</v>
          </cell>
          <cell r="B252" t="str">
            <v>5x11</v>
          </cell>
          <cell r="C252" t="str">
            <v>CA</v>
          </cell>
          <cell r="D252" t="str">
            <v>EA</v>
          </cell>
          <cell r="E252">
            <v>396.22399999999999</v>
          </cell>
          <cell r="F252">
            <v>0</v>
          </cell>
        </row>
        <row r="253">
          <cell r="A253" t="str">
            <v>R2B-50VR47M-F</v>
          </cell>
          <cell r="B253" t="str">
            <v>5x11</v>
          </cell>
          <cell r="C253" t="str">
            <v>CA</v>
          </cell>
          <cell r="D253" t="str">
            <v>EA</v>
          </cell>
          <cell r="E253">
            <v>412.43799999999999</v>
          </cell>
          <cell r="F253">
            <v>0</v>
          </cell>
        </row>
        <row r="254">
          <cell r="A254" t="str">
            <v>R2B-50VR47M-T2</v>
          </cell>
          <cell r="B254" t="str">
            <v>5x11</v>
          </cell>
          <cell r="C254" t="str">
            <v>CA</v>
          </cell>
          <cell r="D254" t="str">
            <v>EA</v>
          </cell>
          <cell r="E254">
            <v>414.86399999999998</v>
          </cell>
          <cell r="F254">
            <v>34</v>
          </cell>
        </row>
        <row r="255">
          <cell r="A255" t="str">
            <v>R2B-50VR47ME3#-T2</v>
          </cell>
          <cell r="B255" t="str">
            <v>5x11</v>
          </cell>
          <cell r="C255" t="str">
            <v>CA</v>
          </cell>
          <cell r="D255" t="str">
            <v>EA</v>
          </cell>
          <cell r="E255">
            <v>414.86399999999998</v>
          </cell>
          <cell r="F255">
            <v>0</v>
          </cell>
        </row>
        <row r="256">
          <cell r="A256" t="str">
            <v>R2B-50VR47MGZ-T58</v>
          </cell>
          <cell r="B256" t="str">
            <v>5x11</v>
          </cell>
          <cell r="C256" t="str">
            <v>CA</v>
          </cell>
          <cell r="D256" t="str">
            <v>EA</v>
          </cell>
          <cell r="E256">
            <v>414.86399999999998</v>
          </cell>
          <cell r="F256">
            <v>0</v>
          </cell>
        </row>
        <row r="257">
          <cell r="A257" t="str">
            <v>R2B-63V100M</v>
          </cell>
          <cell r="B257" t="str">
            <v>6.3x11</v>
          </cell>
          <cell r="C257" t="str">
            <v>DA</v>
          </cell>
          <cell r="D257" t="str">
            <v>EA</v>
          </cell>
          <cell r="E257">
            <v>623.16300000000001</v>
          </cell>
          <cell r="F257">
            <v>0</v>
          </cell>
        </row>
        <row r="258">
          <cell r="A258" t="str">
            <v>R2B-63V100M-T36</v>
          </cell>
          <cell r="B258" t="str">
            <v>6.3x11</v>
          </cell>
          <cell r="C258" t="str">
            <v>DA</v>
          </cell>
          <cell r="D258" t="str">
            <v>EA</v>
          </cell>
          <cell r="E258">
            <v>651.08600000000001</v>
          </cell>
          <cell r="F258">
            <v>0</v>
          </cell>
        </row>
        <row r="259">
          <cell r="A259" t="str">
            <v>R2B-63V101M</v>
          </cell>
          <cell r="B259" t="str">
            <v>12.5x20</v>
          </cell>
          <cell r="C259" t="str">
            <v>GB</v>
          </cell>
          <cell r="D259" t="str">
            <v>EA</v>
          </cell>
          <cell r="E259">
            <v>3396.2040000000002</v>
          </cell>
          <cell r="F259">
            <v>0</v>
          </cell>
        </row>
        <row r="260">
          <cell r="A260" t="str">
            <v>R2B-63V220M</v>
          </cell>
          <cell r="B260" t="str">
            <v>8x11.5</v>
          </cell>
          <cell r="C260" t="str">
            <v>EA</v>
          </cell>
          <cell r="D260" t="str">
            <v>EA</v>
          </cell>
          <cell r="E260">
            <v>993.17700000000002</v>
          </cell>
          <cell r="F260">
            <v>0</v>
          </cell>
        </row>
        <row r="261">
          <cell r="A261" t="str">
            <v>R2B-63V221M</v>
          </cell>
          <cell r="B261" t="str">
            <v>16x25</v>
          </cell>
          <cell r="C261" t="str">
            <v>HB</v>
          </cell>
          <cell r="D261" t="str">
            <v>EA</v>
          </cell>
          <cell r="E261">
            <v>5908.2370000000001</v>
          </cell>
          <cell r="F261">
            <v>0</v>
          </cell>
        </row>
        <row r="262">
          <cell r="A262" t="str">
            <v>R2B-63V221M-T50</v>
          </cell>
          <cell r="B262" t="str">
            <v>16x25</v>
          </cell>
          <cell r="C262" t="str">
            <v>HB</v>
          </cell>
          <cell r="D262" t="str">
            <v>EA</v>
          </cell>
          <cell r="E262">
            <v>5965.1</v>
          </cell>
          <cell r="F262">
            <v>0</v>
          </cell>
        </row>
        <row r="263">
          <cell r="A263" t="str">
            <v>R2B-63V2R2M</v>
          </cell>
          <cell r="B263" t="str">
            <v>5x11</v>
          </cell>
          <cell r="C263" t="str">
            <v>CA</v>
          </cell>
          <cell r="D263" t="str">
            <v>EA</v>
          </cell>
          <cell r="E263">
            <v>396.22399999999999</v>
          </cell>
          <cell r="F263">
            <v>2</v>
          </cell>
        </row>
        <row r="264">
          <cell r="A264" t="str">
            <v>R2B-63V2R2M-F1</v>
          </cell>
          <cell r="B264" t="str">
            <v>5x11</v>
          </cell>
          <cell r="C264" t="str">
            <v>CA</v>
          </cell>
          <cell r="D264" t="str">
            <v>EA</v>
          </cell>
          <cell r="E264">
            <v>412.43799999999999</v>
          </cell>
          <cell r="F264">
            <v>0</v>
          </cell>
        </row>
        <row r="265">
          <cell r="A265" t="str">
            <v>R2B-63V2R2M-T2</v>
          </cell>
          <cell r="B265" t="str">
            <v>5x11</v>
          </cell>
          <cell r="C265" t="str">
            <v>CA</v>
          </cell>
          <cell r="D265" t="str">
            <v>EA</v>
          </cell>
          <cell r="E265">
            <v>414.86399999999998</v>
          </cell>
          <cell r="F265">
            <v>0</v>
          </cell>
        </row>
        <row r="266">
          <cell r="A266" t="str">
            <v>R2B-63V2R2MGZ-T58</v>
          </cell>
          <cell r="B266" t="str">
            <v>5x11</v>
          </cell>
          <cell r="C266" t="str">
            <v>CA</v>
          </cell>
          <cell r="D266" t="str">
            <v>EA</v>
          </cell>
          <cell r="E266">
            <v>414.86399999999998</v>
          </cell>
          <cell r="F266">
            <v>0</v>
          </cell>
        </row>
        <row r="267">
          <cell r="A267" t="str">
            <v>R2B-63V330M</v>
          </cell>
          <cell r="B267" t="str">
            <v>10x12.5</v>
          </cell>
          <cell r="C267" t="str">
            <v>FA</v>
          </cell>
          <cell r="D267" t="str">
            <v>EA</v>
          </cell>
          <cell r="E267">
            <v>1606.9680000000001</v>
          </cell>
          <cell r="F267">
            <v>0</v>
          </cell>
        </row>
        <row r="268">
          <cell r="A268" t="str">
            <v>R2B-63V330M-T2</v>
          </cell>
          <cell r="B268" t="str">
            <v>10x12.5</v>
          </cell>
          <cell r="C268" t="str">
            <v>FA</v>
          </cell>
          <cell r="D268" t="str">
            <v>EA</v>
          </cell>
          <cell r="E268">
            <v>1637.394</v>
          </cell>
          <cell r="F268">
            <v>4</v>
          </cell>
        </row>
        <row r="269">
          <cell r="A269" t="str">
            <v>R2B-63V3R3M</v>
          </cell>
          <cell r="B269" t="str">
            <v>5x11</v>
          </cell>
          <cell r="C269" t="str">
            <v>CA</v>
          </cell>
          <cell r="D269" t="str">
            <v>EA</v>
          </cell>
          <cell r="E269">
            <v>396.22399999999999</v>
          </cell>
          <cell r="F269">
            <v>0</v>
          </cell>
        </row>
        <row r="270">
          <cell r="A270" t="str">
            <v>R2B-63V3R3M-T2</v>
          </cell>
          <cell r="B270" t="str">
            <v>5x11</v>
          </cell>
          <cell r="C270" t="str">
            <v>CA</v>
          </cell>
          <cell r="D270" t="str">
            <v>EA</v>
          </cell>
          <cell r="E270">
            <v>414.86399999999998</v>
          </cell>
          <cell r="F270">
            <v>0</v>
          </cell>
        </row>
        <row r="271">
          <cell r="A271" t="str">
            <v>R2B-63V470M</v>
          </cell>
          <cell r="B271" t="str">
            <v>10x16</v>
          </cell>
          <cell r="C271" t="str">
            <v>FC</v>
          </cell>
          <cell r="D271" t="str">
            <v>EA</v>
          </cell>
          <cell r="E271">
            <v>2534.0039999999999</v>
          </cell>
          <cell r="F271">
            <v>0</v>
          </cell>
        </row>
        <row r="272">
          <cell r="A272" t="str">
            <v>R2B-63V470M-T2</v>
          </cell>
          <cell r="B272" t="str">
            <v>10x16</v>
          </cell>
          <cell r="C272" t="str">
            <v>FC</v>
          </cell>
          <cell r="D272" t="str">
            <v>EA</v>
          </cell>
          <cell r="E272">
            <v>2561.9580000000001</v>
          </cell>
          <cell r="F272">
            <v>0</v>
          </cell>
        </row>
        <row r="273">
          <cell r="A273" t="str">
            <v>R2B-63V4R7M</v>
          </cell>
          <cell r="B273" t="str">
            <v>5x11</v>
          </cell>
          <cell r="C273" t="str">
            <v>CA</v>
          </cell>
          <cell r="D273" t="str">
            <v>EA</v>
          </cell>
          <cell r="E273">
            <v>396.22399999999999</v>
          </cell>
          <cell r="F273">
            <v>0</v>
          </cell>
        </row>
        <row r="274">
          <cell r="A274" t="str">
            <v>R2B-63V4R7M-T2</v>
          </cell>
          <cell r="B274" t="str">
            <v>5x11</v>
          </cell>
          <cell r="C274" t="str">
            <v>CA</v>
          </cell>
          <cell r="D274" t="str">
            <v>EA</v>
          </cell>
          <cell r="E274">
            <v>414.86399999999998</v>
          </cell>
          <cell r="F274">
            <v>0</v>
          </cell>
        </row>
        <row r="275">
          <cell r="A275" t="str">
            <v>R2B-63V4R7ME3#-T2</v>
          </cell>
          <cell r="B275" t="str">
            <v>5x11</v>
          </cell>
          <cell r="C275" t="str">
            <v>CA</v>
          </cell>
          <cell r="D275" t="str">
            <v>EA</v>
          </cell>
          <cell r="E275">
            <v>414.86399999999998</v>
          </cell>
          <cell r="F275">
            <v>0</v>
          </cell>
        </row>
        <row r="276">
          <cell r="A276" t="str">
            <v>R2B-63V6R8M-T2</v>
          </cell>
          <cell r="B276" t="str">
            <v>6.3x11</v>
          </cell>
          <cell r="C276" t="str">
            <v>DA</v>
          </cell>
          <cell r="D276" t="str">
            <v>EA</v>
          </cell>
          <cell r="E276">
            <v>651.08600000000001</v>
          </cell>
          <cell r="F276">
            <v>2</v>
          </cell>
        </row>
        <row r="277">
          <cell r="A277" t="str">
            <v>R2B-6V101M</v>
          </cell>
          <cell r="B277" t="str">
            <v>6.3x11</v>
          </cell>
          <cell r="C277" t="str">
            <v>DA</v>
          </cell>
          <cell r="D277" t="str">
            <v>EA</v>
          </cell>
          <cell r="E277">
            <v>623.16300000000001</v>
          </cell>
          <cell r="F277">
            <v>0</v>
          </cell>
        </row>
        <row r="278">
          <cell r="A278" t="str">
            <v>R2B-6V101M-F1</v>
          </cell>
          <cell r="B278" t="str">
            <v>6.3x11</v>
          </cell>
          <cell r="C278" t="str">
            <v>DA</v>
          </cell>
          <cell r="D278" t="str">
            <v>EA</v>
          </cell>
          <cell r="E278">
            <v>637.41899999999998</v>
          </cell>
          <cell r="F278">
            <v>0</v>
          </cell>
        </row>
        <row r="279">
          <cell r="A279" t="str">
            <v>R2B-6V101M-T2</v>
          </cell>
          <cell r="B279" t="str">
            <v>6.3x11</v>
          </cell>
          <cell r="C279" t="str">
            <v>DA</v>
          </cell>
          <cell r="D279" t="str">
            <v>EA</v>
          </cell>
          <cell r="E279">
            <v>651.08600000000001</v>
          </cell>
          <cell r="F279">
            <v>0</v>
          </cell>
        </row>
        <row r="280">
          <cell r="A280" t="str">
            <v>R2B-6V101MF3#-T2</v>
          </cell>
          <cell r="B280" t="str">
            <v>6.3x11</v>
          </cell>
          <cell r="C280" t="str">
            <v>DA</v>
          </cell>
          <cell r="D280" t="str">
            <v>EA</v>
          </cell>
          <cell r="E280">
            <v>651.08600000000001</v>
          </cell>
          <cell r="F280">
            <v>0</v>
          </cell>
        </row>
        <row r="281">
          <cell r="A281" t="str">
            <v>R2B-6V221M-T2</v>
          </cell>
          <cell r="B281" t="str">
            <v>8x11.5</v>
          </cell>
          <cell r="C281" t="str">
            <v>EA</v>
          </cell>
          <cell r="D281" t="str">
            <v>EA</v>
          </cell>
          <cell r="E281">
            <v>1014.807</v>
          </cell>
          <cell r="F281">
            <v>0</v>
          </cell>
        </row>
        <row r="282">
          <cell r="A282" t="str">
            <v>R2B-6V222M</v>
          </cell>
          <cell r="B282" t="str">
            <v>12.5x25</v>
          </cell>
          <cell r="C282" t="str">
            <v>GC</v>
          </cell>
          <cell r="D282" t="str">
            <v>EA</v>
          </cell>
          <cell r="E282">
            <v>4247.2700000000004</v>
          </cell>
          <cell r="F282">
            <v>0</v>
          </cell>
        </row>
        <row r="283">
          <cell r="A283" t="str">
            <v>R2B-6V330M</v>
          </cell>
          <cell r="B283" t="str">
            <v>5x11</v>
          </cell>
          <cell r="C283" t="str">
            <v>CA</v>
          </cell>
          <cell r="D283" t="str">
            <v>EA</v>
          </cell>
          <cell r="E283">
            <v>396.22399999999999</v>
          </cell>
          <cell r="F283">
            <v>0</v>
          </cell>
        </row>
        <row r="284">
          <cell r="A284" t="str">
            <v>R2B-6V331M</v>
          </cell>
          <cell r="B284" t="str">
            <v>8x11.5</v>
          </cell>
          <cell r="C284" t="str">
            <v>EA</v>
          </cell>
          <cell r="D284" t="str">
            <v>EA</v>
          </cell>
          <cell r="E284">
            <v>993.17700000000002</v>
          </cell>
          <cell r="F284">
            <v>0</v>
          </cell>
        </row>
        <row r="285">
          <cell r="A285" t="str">
            <v>R2B-6V331M-T2</v>
          </cell>
          <cell r="B285" t="str">
            <v>8x11.5</v>
          </cell>
          <cell r="C285" t="str">
            <v>EA</v>
          </cell>
          <cell r="D285" t="str">
            <v>EA</v>
          </cell>
          <cell r="E285">
            <v>1014.807</v>
          </cell>
          <cell r="F285">
            <v>0</v>
          </cell>
        </row>
        <row r="286">
          <cell r="A286" t="str">
            <v>R2B-6V331M-T8</v>
          </cell>
          <cell r="B286" t="str">
            <v>8x11.5</v>
          </cell>
          <cell r="C286" t="str">
            <v>EA</v>
          </cell>
          <cell r="D286" t="str">
            <v>EA</v>
          </cell>
          <cell r="E286">
            <v>1014.807</v>
          </cell>
          <cell r="F286">
            <v>0</v>
          </cell>
        </row>
        <row r="287">
          <cell r="A287" t="str">
            <v>R2B-6V470M</v>
          </cell>
          <cell r="B287" t="str">
            <v>5x11</v>
          </cell>
          <cell r="C287" t="str">
            <v>CA</v>
          </cell>
          <cell r="D287" t="str">
            <v>EA</v>
          </cell>
          <cell r="E287">
            <v>396.22399999999999</v>
          </cell>
          <cell r="F287">
            <v>0</v>
          </cell>
        </row>
        <row r="288">
          <cell r="A288" t="str">
            <v>R2B-6V470M-T2</v>
          </cell>
          <cell r="B288" t="str">
            <v>5x11</v>
          </cell>
          <cell r="C288" t="str">
            <v>CA</v>
          </cell>
          <cell r="D288" t="str">
            <v>EA</v>
          </cell>
          <cell r="E288">
            <v>414.86399999999998</v>
          </cell>
          <cell r="F288">
            <v>0</v>
          </cell>
        </row>
        <row r="289">
          <cell r="A289" t="str">
            <v>R2B-6V470M-T32</v>
          </cell>
          <cell r="B289" t="str">
            <v>5x11</v>
          </cell>
          <cell r="C289" t="str">
            <v>CA</v>
          </cell>
          <cell r="D289" t="str">
            <v>EA</v>
          </cell>
          <cell r="E289">
            <v>414.86399999999998</v>
          </cell>
          <cell r="F289">
            <v>0</v>
          </cell>
        </row>
        <row r="290">
          <cell r="A290" t="str">
            <v>R2B-6V470ME3#-T2</v>
          </cell>
          <cell r="B290" t="str">
            <v>5x11</v>
          </cell>
          <cell r="C290" t="str">
            <v>CA</v>
          </cell>
          <cell r="D290" t="str">
            <v>EA</v>
          </cell>
          <cell r="E290">
            <v>414.86399999999998</v>
          </cell>
          <cell r="F290">
            <v>0</v>
          </cell>
        </row>
        <row r="291">
          <cell r="A291" t="str">
            <v>R2B-6V471M</v>
          </cell>
          <cell r="B291" t="str">
            <v>10x12.5</v>
          </cell>
          <cell r="C291" t="str">
            <v>FA</v>
          </cell>
          <cell r="D291" t="str">
            <v>EA</v>
          </cell>
          <cell r="E291">
            <v>1606.9680000000001</v>
          </cell>
          <cell r="F291">
            <v>0</v>
          </cell>
        </row>
        <row r="292">
          <cell r="A292" t="str">
            <v>R2B-6V682MK8</v>
          </cell>
          <cell r="B292" t="str">
            <v>18x35.5</v>
          </cell>
          <cell r="C292" t="str">
            <v>ID</v>
          </cell>
          <cell r="D292" t="str">
            <v>EA</v>
          </cell>
          <cell r="E292">
            <v>10572.384</v>
          </cell>
          <cell r="F292">
            <v>0</v>
          </cell>
        </row>
        <row r="293">
          <cell r="A293" t="str">
            <v>R2O-10V221ME26</v>
          </cell>
          <cell r="B293" t="str">
            <v>6.3x11</v>
          </cell>
          <cell r="C293" t="str">
            <v>DA</v>
          </cell>
          <cell r="D293" t="str">
            <v>CO</v>
          </cell>
          <cell r="E293">
            <v>677.15700000000004</v>
          </cell>
          <cell r="F293">
            <v>0</v>
          </cell>
        </row>
        <row r="294">
          <cell r="A294" t="str">
            <v>R2O-10V221ME26-T2</v>
          </cell>
          <cell r="B294" t="str">
            <v>6.3x11</v>
          </cell>
          <cell r="C294" t="str">
            <v>DA</v>
          </cell>
          <cell r="D294" t="str">
            <v>CO</v>
          </cell>
          <cell r="E294">
            <v>693.86800000000005</v>
          </cell>
          <cell r="F294">
            <v>0</v>
          </cell>
        </row>
        <row r="295">
          <cell r="A295" t="str">
            <v>R2O-10V471MG3#</v>
          </cell>
          <cell r="B295" t="str">
            <v>8x11.5</v>
          </cell>
          <cell r="C295" t="str">
            <v>EA</v>
          </cell>
          <cell r="D295" t="str">
            <v>CO</v>
          </cell>
          <cell r="E295">
            <v>835.03499999999997</v>
          </cell>
          <cell r="F295">
            <v>0</v>
          </cell>
        </row>
        <row r="296">
          <cell r="A296" t="str">
            <v>R2O-16V101ME26-T2</v>
          </cell>
          <cell r="B296" t="str">
            <v>6.3x11</v>
          </cell>
          <cell r="C296" t="str">
            <v>DA</v>
          </cell>
          <cell r="D296" t="str">
            <v>CO</v>
          </cell>
          <cell r="E296">
            <v>693.86800000000005</v>
          </cell>
          <cell r="F296">
            <v>0</v>
          </cell>
        </row>
        <row r="297">
          <cell r="A297" t="str">
            <v>R2O-16V222MI6#</v>
          </cell>
          <cell r="B297" t="str">
            <v>12.5x25</v>
          </cell>
          <cell r="C297" t="str">
            <v>GC</v>
          </cell>
          <cell r="D297" t="str">
            <v>CO</v>
          </cell>
          <cell r="E297">
            <v>3293.4090000000001</v>
          </cell>
          <cell r="F297">
            <v>0</v>
          </cell>
        </row>
        <row r="298">
          <cell r="A298" t="str">
            <v>R2S-10V101MAX</v>
          </cell>
          <cell r="B298" t="str">
            <v>6.3x7</v>
          </cell>
          <cell r="C298" t="str">
            <v>BC</v>
          </cell>
          <cell r="D298" t="str">
            <v>BB</v>
          </cell>
          <cell r="E298">
            <v>384.17099999999999</v>
          </cell>
          <cell r="F298">
            <v>0</v>
          </cell>
        </row>
        <row r="299">
          <cell r="A299" t="str">
            <v>R2S-10V101MAX-T2</v>
          </cell>
          <cell r="B299" t="str">
            <v>6.3x7</v>
          </cell>
          <cell r="C299" t="str">
            <v>BC</v>
          </cell>
          <cell r="D299" t="str">
            <v>BB</v>
          </cell>
          <cell r="E299">
            <v>400.05399999999997</v>
          </cell>
          <cell r="F299">
            <v>0</v>
          </cell>
        </row>
        <row r="300">
          <cell r="A300" t="str">
            <v>R2S-10V101MAX-T58</v>
          </cell>
          <cell r="B300" t="str">
            <v>6.3x7</v>
          </cell>
          <cell r="C300" t="str">
            <v>BC</v>
          </cell>
          <cell r="D300" t="str">
            <v>BB</v>
          </cell>
          <cell r="E300">
            <v>400.05399999999997</v>
          </cell>
          <cell r="F300">
            <v>60</v>
          </cell>
        </row>
        <row r="301">
          <cell r="A301" t="str">
            <v>R2S-10V101MAX-T8</v>
          </cell>
          <cell r="B301" t="str">
            <v>6.3x7</v>
          </cell>
          <cell r="C301" t="str">
            <v>BC</v>
          </cell>
          <cell r="D301" t="str">
            <v>BB</v>
          </cell>
          <cell r="E301">
            <v>400.05399999999997</v>
          </cell>
          <cell r="F301">
            <v>0</v>
          </cell>
        </row>
        <row r="302">
          <cell r="A302" t="str">
            <v>R2S-10V101MGZ3-T58</v>
          </cell>
          <cell r="B302" t="str">
            <v>6.3x7</v>
          </cell>
          <cell r="C302" t="str">
            <v>BC</v>
          </cell>
          <cell r="D302" t="str">
            <v>BB</v>
          </cell>
          <cell r="E302">
            <v>400.05399999999997</v>
          </cell>
          <cell r="F302">
            <v>0</v>
          </cell>
        </row>
        <row r="303">
          <cell r="A303" t="str">
            <v>R2S-10V220MAX</v>
          </cell>
          <cell r="B303" t="str">
            <v>4x7</v>
          </cell>
          <cell r="C303" t="str">
            <v>BA</v>
          </cell>
          <cell r="D303" t="str">
            <v>BB</v>
          </cell>
          <cell r="E303">
            <v>300.74700000000001</v>
          </cell>
          <cell r="F303">
            <v>0</v>
          </cell>
        </row>
        <row r="304">
          <cell r="A304" t="str">
            <v>R2S-10V330MGZ3</v>
          </cell>
          <cell r="B304" t="str">
            <v>5x7</v>
          </cell>
          <cell r="C304" t="str">
            <v>BB</v>
          </cell>
          <cell r="D304" t="str">
            <v>BB</v>
          </cell>
          <cell r="E304">
            <v>327.29199999999997</v>
          </cell>
          <cell r="F304">
            <v>0</v>
          </cell>
        </row>
        <row r="305">
          <cell r="A305" t="str">
            <v>R2S-10V330MGZ3-T2</v>
          </cell>
          <cell r="B305" t="str">
            <v>5x7</v>
          </cell>
          <cell r="C305" t="str">
            <v>BB</v>
          </cell>
          <cell r="D305" t="str">
            <v>BB</v>
          </cell>
          <cell r="E305">
            <v>336.35</v>
          </cell>
          <cell r="F305">
            <v>0</v>
          </cell>
        </row>
        <row r="306">
          <cell r="A306" t="str">
            <v>R2S-10V470MAX</v>
          </cell>
          <cell r="B306" t="str">
            <v>6.3x7</v>
          </cell>
          <cell r="C306" t="str">
            <v>BC</v>
          </cell>
          <cell r="D306" t="str">
            <v>BB</v>
          </cell>
          <cell r="E306">
            <v>384.17099999999999</v>
          </cell>
          <cell r="F306">
            <v>0</v>
          </cell>
        </row>
        <row r="307">
          <cell r="A307" t="str">
            <v>R2S-10V470MAX-T2</v>
          </cell>
          <cell r="B307" t="str">
            <v>6.3x7</v>
          </cell>
          <cell r="C307" t="str">
            <v>BC</v>
          </cell>
          <cell r="D307" t="str">
            <v>BB</v>
          </cell>
          <cell r="E307">
            <v>400.05399999999997</v>
          </cell>
          <cell r="F307">
            <v>28</v>
          </cell>
        </row>
        <row r="308">
          <cell r="A308" t="str">
            <v>R2S-10V470MGZ3-T58</v>
          </cell>
          <cell r="B308" t="str">
            <v>6.3x7</v>
          </cell>
          <cell r="C308" t="str">
            <v>BC</v>
          </cell>
          <cell r="D308" t="str">
            <v>BB</v>
          </cell>
          <cell r="E308">
            <v>400.05399999999997</v>
          </cell>
          <cell r="F308">
            <v>0</v>
          </cell>
        </row>
        <row r="309">
          <cell r="A309" t="str">
            <v>R2S-10V470MSGZ3</v>
          </cell>
          <cell r="B309" t="str">
            <v>5x7</v>
          </cell>
          <cell r="C309" t="str">
            <v>BB</v>
          </cell>
          <cell r="D309" t="str">
            <v>BB</v>
          </cell>
          <cell r="E309">
            <v>327.29199999999997</v>
          </cell>
          <cell r="F309">
            <v>0</v>
          </cell>
        </row>
        <row r="310">
          <cell r="A310" t="str">
            <v>R2S-10V470MSGZ3-T58</v>
          </cell>
          <cell r="B310" t="str">
            <v>5x7</v>
          </cell>
          <cell r="C310" t="str">
            <v>BB</v>
          </cell>
          <cell r="D310" t="str">
            <v>BB</v>
          </cell>
          <cell r="E310">
            <v>336.35</v>
          </cell>
          <cell r="F310">
            <v>96</v>
          </cell>
        </row>
        <row r="311">
          <cell r="A311" t="str">
            <v>R2S-16V100MAX</v>
          </cell>
          <cell r="B311" t="str">
            <v>4x7</v>
          </cell>
          <cell r="C311" t="str">
            <v>BA</v>
          </cell>
          <cell r="D311" t="str">
            <v>BB</v>
          </cell>
          <cell r="E311">
            <v>300.74700000000001</v>
          </cell>
          <cell r="F311">
            <v>3</v>
          </cell>
        </row>
        <row r="312">
          <cell r="A312" t="str">
            <v>R2S-16V100MAX-T14</v>
          </cell>
          <cell r="B312" t="str">
            <v>4x7</v>
          </cell>
          <cell r="C312" t="str">
            <v>BA</v>
          </cell>
          <cell r="D312" t="str">
            <v>BB</v>
          </cell>
          <cell r="E312">
            <v>316.26799999999997</v>
          </cell>
          <cell r="F312">
            <v>218</v>
          </cell>
        </row>
        <row r="313">
          <cell r="A313" t="str">
            <v>R2S-16V100MAX-T2</v>
          </cell>
          <cell r="B313" t="str">
            <v>4x7</v>
          </cell>
          <cell r="C313" t="str">
            <v>BA</v>
          </cell>
          <cell r="D313" t="str">
            <v>BB</v>
          </cell>
          <cell r="E313">
            <v>316.26799999999997</v>
          </cell>
          <cell r="F313">
            <v>0</v>
          </cell>
        </row>
        <row r="314">
          <cell r="A314" t="str">
            <v>R2S-16V100MAX-T32</v>
          </cell>
          <cell r="B314" t="str">
            <v>4x7</v>
          </cell>
          <cell r="C314" t="str">
            <v>BA</v>
          </cell>
          <cell r="D314" t="str">
            <v>BB</v>
          </cell>
          <cell r="E314">
            <v>316.26799999999997</v>
          </cell>
          <cell r="F314">
            <v>226</v>
          </cell>
        </row>
        <row r="315">
          <cell r="A315" t="str">
            <v>R2S-16V100MD1#-T72</v>
          </cell>
          <cell r="B315" t="str">
            <v>4x7</v>
          </cell>
          <cell r="C315" t="str">
            <v>BA</v>
          </cell>
          <cell r="D315" t="str">
            <v>BB</v>
          </cell>
          <cell r="E315">
            <v>316.26799999999997</v>
          </cell>
          <cell r="F315">
            <v>0</v>
          </cell>
        </row>
        <row r="316">
          <cell r="A316" t="str">
            <v>R2S-16V100MGZ3</v>
          </cell>
          <cell r="B316" t="str">
            <v>4x7</v>
          </cell>
          <cell r="C316" t="str">
            <v>BA</v>
          </cell>
          <cell r="D316" t="str">
            <v>BB</v>
          </cell>
          <cell r="E316">
            <v>300.74700000000001</v>
          </cell>
          <cell r="F316">
            <v>32</v>
          </cell>
        </row>
        <row r="317">
          <cell r="A317" t="str">
            <v>R2S-16V100MGZ3-F</v>
          </cell>
          <cell r="B317" t="str">
            <v>4x7</v>
          </cell>
          <cell r="C317" t="str">
            <v>BA</v>
          </cell>
          <cell r="D317" t="str">
            <v>BB</v>
          </cell>
          <cell r="E317">
            <v>317.92899999999997</v>
          </cell>
          <cell r="F317">
            <v>0</v>
          </cell>
        </row>
        <row r="318">
          <cell r="A318" t="str">
            <v>R2S-16V100MGZ3-T2</v>
          </cell>
          <cell r="B318" t="str">
            <v>4x7</v>
          </cell>
          <cell r="C318" t="str">
            <v>BA</v>
          </cell>
          <cell r="D318" t="str">
            <v>BB</v>
          </cell>
          <cell r="E318">
            <v>316.26799999999997</v>
          </cell>
          <cell r="F318">
            <v>0</v>
          </cell>
        </row>
        <row r="319">
          <cell r="A319" t="str">
            <v>R2S-16V100MGZ3-T58</v>
          </cell>
          <cell r="B319" t="str">
            <v>4x7</v>
          </cell>
          <cell r="C319" t="str">
            <v>BA</v>
          </cell>
          <cell r="D319" t="str">
            <v>BB</v>
          </cell>
          <cell r="E319">
            <v>316.26799999999997</v>
          </cell>
          <cell r="F319">
            <v>136</v>
          </cell>
        </row>
        <row r="320">
          <cell r="A320" t="str">
            <v>R2S-16V101MAX</v>
          </cell>
          <cell r="B320" t="str">
            <v>6.3x7</v>
          </cell>
          <cell r="C320" t="str">
            <v>BC</v>
          </cell>
          <cell r="D320" t="str">
            <v>BB</v>
          </cell>
          <cell r="E320">
            <v>384.17099999999999</v>
          </cell>
          <cell r="F320">
            <v>0</v>
          </cell>
        </row>
        <row r="321">
          <cell r="A321" t="str">
            <v>R2S-16V101MAX-T2</v>
          </cell>
          <cell r="B321" t="str">
            <v>6.3x7</v>
          </cell>
          <cell r="C321" t="str">
            <v>BC</v>
          </cell>
          <cell r="D321" t="str">
            <v>BB</v>
          </cell>
          <cell r="E321">
            <v>400.05399999999997</v>
          </cell>
          <cell r="F321">
            <v>0</v>
          </cell>
        </row>
        <row r="322">
          <cell r="A322" t="str">
            <v>R2S-16V101MAX-T32</v>
          </cell>
          <cell r="B322" t="str">
            <v>6.3x7</v>
          </cell>
          <cell r="C322" t="str">
            <v>BC</v>
          </cell>
          <cell r="D322" t="str">
            <v>BB</v>
          </cell>
          <cell r="E322">
            <v>400.05399999999997</v>
          </cell>
          <cell r="F322">
            <v>0</v>
          </cell>
        </row>
        <row r="323">
          <cell r="A323" t="str">
            <v>R2S-16V101MAX-T58</v>
          </cell>
          <cell r="B323" t="str">
            <v>6.3x7</v>
          </cell>
          <cell r="C323" t="str">
            <v>BC</v>
          </cell>
          <cell r="D323" t="str">
            <v>BB</v>
          </cell>
          <cell r="E323">
            <v>400.05399999999997</v>
          </cell>
          <cell r="F323">
            <v>0</v>
          </cell>
        </row>
        <row r="324">
          <cell r="A324" t="str">
            <v>R2S-16V101MGZ3</v>
          </cell>
          <cell r="B324" t="str">
            <v>6.3x7</v>
          </cell>
          <cell r="C324" t="str">
            <v>BC</v>
          </cell>
          <cell r="D324" t="str">
            <v>BB</v>
          </cell>
          <cell r="E324">
            <v>384.17099999999999</v>
          </cell>
          <cell r="F324">
            <v>0</v>
          </cell>
        </row>
        <row r="325">
          <cell r="A325" t="str">
            <v>R2S-16V101MGZ3-F1</v>
          </cell>
          <cell r="B325" t="str">
            <v>6.3x7</v>
          </cell>
          <cell r="C325" t="str">
            <v>BC</v>
          </cell>
          <cell r="D325" t="str">
            <v>BB</v>
          </cell>
          <cell r="E325">
            <v>400.779</v>
          </cell>
          <cell r="F325">
            <v>0</v>
          </cell>
        </row>
        <row r="326">
          <cell r="A326" t="str">
            <v>R2S-16V101MGZ3-T2</v>
          </cell>
          <cell r="B326" t="str">
            <v>6.3x7</v>
          </cell>
          <cell r="C326" t="str">
            <v>BC</v>
          </cell>
          <cell r="D326" t="str">
            <v>BB</v>
          </cell>
          <cell r="E326">
            <v>400.05399999999997</v>
          </cell>
          <cell r="F326">
            <v>0</v>
          </cell>
        </row>
        <row r="327">
          <cell r="A327" t="str">
            <v>R2S-16V101MGZ3-T58</v>
          </cell>
          <cell r="B327" t="str">
            <v>6.3x7</v>
          </cell>
          <cell r="C327" t="str">
            <v>BC</v>
          </cell>
          <cell r="D327" t="str">
            <v>BB</v>
          </cell>
          <cell r="E327">
            <v>400.05399999999997</v>
          </cell>
          <cell r="F327">
            <v>0</v>
          </cell>
        </row>
        <row r="328">
          <cell r="A328" t="str">
            <v>R2S-16V220MAX</v>
          </cell>
          <cell r="B328" t="str">
            <v>5x7</v>
          </cell>
          <cell r="C328" t="str">
            <v>BB</v>
          </cell>
          <cell r="D328" t="str">
            <v>BB</v>
          </cell>
          <cell r="E328">
            <v>0</v>
          </cell>
          <cell r="F328">
            <v>0</v>
          </cell>
        </row>
        <row r="329">
          <cell r="A329" t="str">
            <v>R2S-16V220MGZ3</v>
          </cell>
          <cell r="B329" t="str">
            <v>5x7</v>
          </cell>
          <cell r="C329" t="str">
            <v>BB</v>
          </cell>
          <cell r="D329" t="str">
            <v>BB</v>
          </cell>
          <cell r="E329">
            <v>327.29199999999997</v>
          </cell>
          <cell r="F329">
            <v>12</v>
          </cell>
        </row>
        <row r="330">
          <cell r="A330" t="str">
            <v>R2S-16V220MGZ3-F1</v>
          </cell>
          <cell r="B330" t="str">
            <v>5x7</v>
          </cell>
          <cell r="C330" t="str">
            <v>BB</v>
          </cell>
          <cell r="D330" t="str">
            <v>BB</v>
          </cell>
          <cell r="E330">
            <v>344.47500000000002</v>
          </cell>
          <cell r="F330">
            <v>0</v>
          </cell>
        </row>
        <row r="331">
          <cell r="A331" t="str">
            <v>R2S-16V220MGZ3-T2</v>
          </cell>
          <cell r="B331" t="str">
            <v>5x7</v>
          </cell>
          <cell r="C331" t="str">
            <v>BB</v>
          </cell>
          <cell r="D331" t="str">
            <v>BB</v>
          </cell>
          <cell r="E331">
            <v>336.35</v>
          </cell>
          <cell r="F331">
            <v>0</v>
          </cell>
        </row>
        <row r="332">
          <cell r="A332" t="str">
            <v>R2S-16V220MGZ3-T58</v>
          </cell>
          <cell r="B332" t="str">
            <v>5x7</v>
          </cell>
          <cell r="C332" t="str">
            <v>BB</v>
          </cell>
          <cell r="D332" t="str">
            <v>BB</v>
          </cell>
          <cell r="E332">
            <v>336.35</v>
          </cell>
          <cell r="F332">
            <v>68</v>
          </cell>
        </row>
        <row r="333">
          <cell r="A333" t="str">
            <v>R2S-16V220MGZ3-T8</v>
          </cell>
          <cell r="B333" t="str">
            <v>5x7</v>
          </cell>
          <cell r="C333" t="str">
            <v>BB</v>
          </cell>
          <cell r="D333" t="str">
            <v>BB</v>
          </cell>
          <cell r="E333">
            <v>336.35</v>
          </cell>
          <cell r="F333">
            <v>0</v>
          </cell>
        </row>
        <row r="334">
          <cell r="A334" t="str">
            <v>R2S-16V330MGZ3</v>
          </cell>
          <cell r="B334" t="str">
            <v>6.3x7</v>
          </cell>
          <cell r="C334" t="str">
            <v>BC</v>
          </cell>
          <cell r="D334" t="str">
            <v>BB</v>
          </cell>
          <cell r="E334">
            <v>384.17099999999999</v>
          </cell>
          <cell r="F334">
            <v>0</v>
          </cell>
        </row>
        <row r="335">
          <cell r="A335" t="str">
            <v>R2S-16V470MAX</v>
          </cell>
          <cell r="B335" t="str">
            <v>6.3x7</v>
          </cell>
          <cell r="C335" t="str">
            <v>BC</v>
          </cell>
          <cell r="D335" t="str">
            <v>BB</v>
          </cell>
          <cell r="E335">
            <v>384.17099999999999</v>
          </cell>
          <cell r="F335">
            <v>0</v>
          </cell>
        </row>
        <row r="336">
          <cell r="A336" t="str">
            <v>R2S-16V470MAX-T2</v>
          </cell>
          <cell r="B336" t="str">
            <v>6.3x7</v>
          </cell>
          <cell r="C336" t="str">
            <v>BC</v>
          </cell>
          <cell r="D336" t="str">
            <v>BB</v>
          </cell>
          <cell r="E336">
            <v>400.05399999999997</v>
          </cell>
          <cell r="F336">
            <v>30</v>
          </cell>
        </row>
        <row r="337">
          <cell r="A337" t="str">
            <v>R2S-16V470MAX-T32</v>
          </cell>
          <cell r="B337" t="str">
            <v>6.3x7</v>
          </cell>
          <cell r="C337" t="str">
            <v>BC</v>
          </cell>
          <cell r="D337" t="str">
            <v>BB</v>
          </cell>
          <cell r="E337">
            <v>400.05399999999997</v>
          </cell>
          <cell r="F337">
            <v>0</v>
          </cell>
        </row>
        <row r="338">
          <cell r="A338" t="str">
            <v>R2S-16V470MGZ3</v>
          </cell>
          <cell r="B338" t="str">
            <v>6.3x7</v>
          </cell>
          <cell r="C338" t="str">
            <v>BC</v>
          </cell>
          <cell r="D338" t="str">
            <v>BB</v>
          </cell>
          <cell r="E338">
            <v>384.17099999999999</v>
          </cell>
          <cell r="F338">
            <v>0</v>
          </cell>
        </row>
        <row r="339">
          <cell r="A339" t="str">
            <v>R2S-16V470MGZ3-T2</v>
          </cell>
          <cell r="B339" t="str">
            <v>6.3x7</v>
          </cell>
          <cell r="C339" t="str">
            <v>BC</v>
          </cell>
          <cell r="D339" t="str">
            <v>BB</v>
          </cell>
          <cell r="E339">
            <v>400.05399999999997</v>
          </cell>
          <cell r="F339">
            <v>0</v>
          </cell>
        </row>
        <row r="340">
          <cell r="A340" t="str">
            <v>R2S-16V470MGZ3-T58</v>
          </cell>
          <cell r="B340" t="str">
            <v>6.3x7</v>
          </cell>
          <cell r="C340" t="str">
            <v>BC</v>
          </cell>
          <cell r="D340" t="str">
            <v>BB</v>
          </cell>
          <cell r="E340">
            <v>400.05399999999997</v>
          </cell>
          <cell r="F340">
            <v>0</v>
          </cell>
        </row>
        <row r="341">
          <cell r="A341" t="str">
            <v>R2S-25V100MAX</v>
          </cell>
          <cell r="B341" t="str">
            <v>5x7</v>
          </cell>
          <cell r="C341" t="str">
            <v>BB</v>
          </cell>
          <cell r="D341" t="str">
            <v>BB</v>
          </cell>
          <cell r="E341">
            <v>327.29199999999997</v>
          </cell>
          <cell r="F341">
            <v>0</v>
          </cell>
        </row>
        <row r="342">
          <cell r="A342" t="str">
            <v>R2S-25V330MAX</v>
          </cell>
          <cell r="B342" t="str">
            <v>6.3x7</v>
          </cell>
          <cell r="C342" t="str">
            <v>BC</v>
          </cell>
          <cell r="D342" t="str">
            <v>BB</v>
          </cell>
          <cell r="E342">
            <v>384.17099999999999</v>
          </cell>
          <cell r="F342">
            <v>0</v>
          </cell>
        </row>
        <row r="343">
          <cell r="A343" t="str">
            <v>R2S-25V330MGZ3</v>
          </cell>
          <cell r="B343" t="str">
            <v>6.3x7</v>
          </cell>
          <cell r="C343" t="str">
            <v>BC</v>
          </cell>
          <cell r="D343" t="str">
            <v>BB</v>
          </cell>
          <cell r="E343">
            <v>384.17099999999999</v>
          </cell>
          <cell r="F343">
            <v>0</v>
          </cell>
        </row>
        <row r="344">
          <cell r="A344" t="str">
            <v>R2S-25V330MGZ3-T58</v>
          </cell>
          <cell r="B344" t="str">
            <v>6.3x7</v>
          </cell>
          <cell r="C344" t="str">
            <v>BC</v>
          </cell>
          <cell r="D344" t="str">
            <v>BB</v>
          </cell>
          <cell r="E344">
            <v>400.05399999999997</v>
          </cell>
          <cell r="F344">
            <v>0</v>
          </cell>
        </row>
        <row r="345">
          <cell r="A345" t="str">
            <v>R2S-25V470MAX-T2</v>
          </cell>
          <cell r="B345" t="str">
            <v>6.3x7</v>
          </cell>
          <cell r="C345" t="str">
            <v>BC</v>
          </cell>
          <cell r="D345" t="str">
            <v>BB</v>
          </cell>
          <cell r="E345">
            <v>400.05399999999997</v>
          </cell>
          <cell r="F345">
            <v>0</v>
          </cell>
        </row>
        <row r="346">
          <cell r="A346" t="str">
            <v>R2S-25V470MGZ3</v>
          </cell>
          <cell r="B346" t="str">
            <v>6.3x7</v>
          </cell>
          <cell r="C346" t="str">
            <v>BC</v>
          </cell>
          <cell r="D346" t="str">
            <v>BB</v>
          </cell>
          <cell r="E346">
            <v>384.17099999999999</v>
          </cell>
          <cell r="F346">
            <v>0</v>
          </cell>
        </row>
        <row r="347">
          <cell r="A347" t="str">
            <v>R2S-25V470MGZ3-F1</v>
          </cell>
          <cell r="B347" t="str">
            <v>6.3x7</v>
          </cell>
          <cell r="C347" t="str">
            <v>BC</v>
          </cell>
          <cell r="D347" t="str">
            <v>BB</v>
          </cell>
          <cell r="E347">
            <v>400.779</v>
          </cell>
          <cell r="F347">
            <v>0</v>
          </cell>
        </row>
        <row r="348">
          <cell r="A348" t="str">
            <v>R2S-25V470MGZ3-T58</v>
          </cell>
          <cell r="B348" t="str">
            <v>6.3x7</v>
          </cell>
          <cell r="C348" t="str">
            <v>BC</v>
          </cell>
          <cell r="D348" t="str">
            <v>BB</v>
          </cell>
          <cell r="E348">
            <v>400.05399999999997</v>
          </cell>
          <cell r="F348">
            <v>0</v>
          </cell>
        </row>
        <row r="349">
          <cell r="A349" t="str">
            <v>R2S-25V4R7MAX-T32</v>
          </cell>
          <cell r="B349" t="str">
            <v>4x7</v>
          </cell>
          <cell r="C349" t="str">
            <v>BA</v>
          </cell>
          <cell r="D349" t="str">
            <v>BB</v>
          </cell>
          <cell r="E349">
            <v>316.26799999999997</v>
          </cell>
          <cell r="F349">
            <v>0</v>
          </cell>
        </row>
        <row r="350">
          <cell r="A350" t="str">
            <v>R2S-25V4R7MGZ3</v>
          </cell>
          <cell r="B350" t="str">
            <v>4x7</v>
          </cell>
          <cell r="C350" t="str">
            <v>BA</v>
          </cell>
          <cell r="D350" t="str">
            <v>BB</v>
          </cell>
          <cell r="E350">
            <v>300.74700000000001</v>
          </cell>
          <cell r="F350">
            <v>0</v>
          </cell>
        </row>
        <row r="351">
          <cell r="A351" t="str">
            <v>R2S-25V4R7MGZ3-T2</v>
          </cell>
          <cell r="B351" t="str">
            <v>4x7</v>
          </cell>
          <cell r="C351" t="str">
            <v>BA</v>
          </cell>
          <cell r="D351" t="str">
            <v>BB</v>
          </cell>
          <cell r="E351">
            <v>316.26799999999997</v>
          </cell>
          <cell r="F351">
            <v>0</v>
          </cell>
        </row>
        <row r="352">
          <cell r="A352" t="str">
            <v>R2S-25V4R7MGZ3-T58</v>
          </cell>
          <cell r="B352" t="str">
            <v>4x7</v>
          </cell>
          <cell r="C352" t="str">
            <v>BA</v>
          </cell>
          <cell r="D352" t="str">
            <v>BB</v>
          </cell>
          <cell r="E352">
            <v>316.26799999999997</v>
          </cell>
          <cell r="F352">
            <v>0</v>
          </cell>
        </row>
        <row r="353">
          <cell r="A353" t="str">
            <v>R2S-35V100MGZ3</v>
          </cell>
          <cell r="B353" t="str">
            <v>5x7</v>
          </cell>
          <cell r="C353" t="str">
            <v>BB</v>
          </cell>
          <cell r="D353" t="str">
            <v>BB</v>
          </cell>
          <cell r="E353">
            <v>327.29199999999997</v>
          </cell>
          <cell r="F353">
            <v>0</v>
          </cell>
        </row>
        <row r="354">
          <cell r="A354" t="str">
            <v>R2S-35V100MGZ3-F1</v>
          </cell>
          <cell r="B354" t="str">
            <v>5x7</v>
          </cell>
          <cell r="C354" t="str">
            <v>BB</v>
          </cell>
          <cell r="D354" t="str">
            <v>BB</v>
          </cell>
          <cell r="E354">
            <v>344.47500000000002</v>
          </cell>
          <cell r="F354">
            <v>76</v>
          </cell>
        </row>
        <row r="355">
          <cell r="A355" t="str">
            <v>R2S-35V100MGZ3-T10</v>
          </cell>
          <cell r="B355" t="str">
            <v>5x7</v>
          </cell>
          <cell r="C355" t="str">
            <v>BB</v>
          </cell>
          <cell r="D355" t="str">
            <v>BB</v>
          </cell>
          <cell r="E355">
            <v>336.35</v>
          </cell>
          <cell r="F355">
            <v>44</v>
          </cell>
        </row>
        <row r="356">
          <cell r="A356" t="str">
            <v>R2S-35V100MGZ3-T2</v>
          </cell>
          <cell r="B356" t="str">
            <v>5x7</v>
          </cell>
          <cell r="C356" t="str">
            <v>BB</v>
          </cell>
          <cell r="D356" t="str">
            <v>BB</v>
          </cell>
          <cell r="E356">
            <v>336.35</v>
          </cell>
          <cell r="F356">
            <v>0</v>
          </cell>
        </row>
        <row r="357">
          <cell r="A357" t="str">
            <v>R2S-35V100MGZ3-T32</v>
          </cell>
          <cell r="B357" t="str">
            <v>5x7</v>
          </cell>
          <cell r="C357" t="str">
            <v>BB</v>
          </cell>
          <cell r="D357" t="str">
            <v>BB</v>
          </cell>
          <cell r="E357">
            <v>336.35</v>
          </cell>
          <cell r="F357">
            <v>0</v>
          </cell>
        </row>
        <row r="358">
          <cell r="A358" t="str">
            <v>R2S-35V100MGZ3-T58</v>
          </cell>
          <cell r="B358" t="str">
            <v>5x7</v>
          </cell>
          <cell r="C358" t="str">
            <v>BB</v>
          </cell>
          <cell r="D358" t="str">
            <v>BB</v>
          </cell>
          <cell r="E358">
            <v>336.35</v>
          </cell>
          <cell r="F358">
            <v>0</v>
          </cell>
        </row>
        <row r="359">
          <cell r="A359" t="str">
            <v>R2S-35V220MAX</v>
          </cell>
          <cell r="B359" t="str">
            <v>6.3x7</v>
          </cell>
          <cell r="C359" t="str">
            <v>BC</v>
          </cell>
          <cell r="D359" t="str">
            <v>BB</v>
          </cell>
          <cell r="E359">
            <v>384.17099999999999</v>
          </cell>
          <cell r="F359">
            <v>0</v>
          </cell>
        </row>
        <row r="360">
          <cell r="A360" t="str">
            <v>R2S-35V220MAX-T2</v>
          </cell>
          <cell r="B360" t="str">
            <v>6.3x7</v>
          </cell>
          <cell r="C360" t="str">
            <v>BC</v>
          </cell>
          <cell r="D360" t="str">
            <v>BB</v>
          </cell>
          <cell r="E360">
            <v>400.05399999999997</v>
          </cell>
          <cell r="F360">
            <v>74</v>
          </cell>
        </row>
        <row r="361">
          <cell r="A361" t="str">
            <v>R2S-35V220MGZ3</v>
          </cell>
          <cell r="B361" t="str">
            <v>6.3x7</v>
          </cell>
          <cell r="C361" t="str">
            <v>BC</v>
          </cell>
          <cell r="D361" t="str">
            <v>BB</v>
          </cell>
          <cell r="E361">
            <v>384.17099999999999</v>
          </cell>
          <cell r="F361">
            <v>0</v>
          </cell>
        </row>
        <row r="362">
          <cell r="A362" t="str">
            <v>R2S-35V220MGZ3-F1</v>
          </cell>
          <cell r="B362" t="str">
            <v>6.3x7</v>
          </cell>
          <cell r="C362" t="str">
            <v>BC</v>
          </cell>
          <cell r="D362" t="str">
            <v>BB</v>
          </cell>
          <cell r="E362">
            <v>400.779</v>
          </cell>
          <cell r="F362">
            <v>0</v>
          </cell>
        </row>
        <row r="363">
          <cell r="A363" t="str">
            <v>R2S-35V220MGZ3-T58</v>
          </cell>
          <cell r="B363" t="str">
            <v>6.3x7</v>
          </cell>
          <cell r="C363" t="str">
            <v>BC</v>
          </cell>
          <cell r="D363" t="str">
            <v>BB</v>
          </cell>
          <cell r="E363">
            <v>400.05399999999997</v>
          </cell>
          <cell r="F363">
            <v>0</v>
          </cell>
        </row>
        <row r="364">
          <cell r="A364" t="str">
            <v>R2S-35V3R3MGZ3</v>
          </cell>
          <cell r="B364" t="str">
            <v>4x7</v>
          </cell>
          <cell r="C364" t="str">
            <v>BA</v>
          </cell>
          <cell r="D364" t="str">
            <v>BB</v>
          </cell>
          <cell r="E364">
            <v>300.74700000000001</v>
          </cell>
          <cell r="F364">
            <v>0</v>
          </cell>
        </row>
        <row r="365">
          <cell r="A365" t="str">
            <v>R2S-35V4R7MGZ3</v>
          </cell>
          <cell r="B365" t="str">
            <v>4x7</v>
          </cell>
          <cell r="C365" t="str">
            <v>BA</v>
          </cell>
          <cell r="D365" t="str">
            <v>BB</v>
          </cell>
          <cell r="E365">
            <v>300.74700000000001</v>
          </cell>
          <cell r="F365">
            <v>0</v>
          </cell>
        </row>
        <row r="366">
          <cell r="A366" t="str">
            <v>R2S-35V4R7MGZ3-T2</v>
          </cell>
          <cell r="B366" t="str">
            <v>4x7</v>
          </cell>
          <cell r="C366" t="str">
            <v>BA</v>
          </cell>
          <cell r="D366" t="str">
            <v>BB</v>
          </cell>
          <cell r="E366">
            <v>316.26799999999997</v>
          </cell>
          <cell r="F366">
            <v>0</v>
          </cell>
        </row>
        <row r="367">
          <cell r="A367" t="str">
            <v>R2S-35V4R7MGZ3-T58</v>
          </cell>
          <cell r="B367" t="str">
            <v>4x7</v>
          </cell>
          <cell r="C367" t="str">
            <v>BA</v>
          </cell>
          <cell r="D367" t="str">
            <v>BB</v>
          </cell>
          <cell r="E367">
            <v>316.26799999999997</v>
          </cell>
          <cell r="F367">
            <v>0</v>
          </cell>
        </row>
        <row r="368">
          <cell r="A368" t="str">
            <v>R2S-35V6R8MGZ3</v>
          </cell>
          <cell r="B368" t="str">
            <v>5x7</v>
          </cell>
          <cell r="C368" t="str">
            <v>BB</v>
          </cell>
          <cell r="D368" t="str">
            <v>BB</v>
          </cell>
          <cell r="E368">
            <v>327.29199999999997</v>
          </cell>
          <cell r="F368">
            <v>0</v>
          </cell>
        </row>
        <row r="369">
          <cell r="A369" t="str">
            <v>R2S-35V6R8MGZ3-T2</v>
          </cell>
          <cell r="B369" t="str">
            <v>5x7</v>
          </cell>
          <cell r="C369" t="str">
            <v>BB</v>
          </cell>
          <cell r="D369" t="str">
            <v>BB</v>
          </cell>
          <cell r="E369">
            <v>336.35</v>
          </cell>
          <cell r="F369">
            <v>0</v>
          </cell>
        </row>
        <row r="370">
          <cell r="A370" t="str">
            <v>R2S-50V010MAX-T32</v>
          </cell>
          <cell r="B370" t="str">
            <v>4x7</v>
          </cell>
          <cell r="C370" t="str">
            <v>BA</v>
          </cell>
          <cell r="D370" t="str">
            <v>BB</v>
          </cell>
          <cell r="E370">
            <v>316.26799999999997</v>
          </cell>
          <cell r="F370">
            <v>0</v>
          </cell>
        </row>
        <row r="371">
          <cell r="A371" t="str">
            <v>R2S-50V010MAX-T58</v>
          </cell>
          <cell r="B371" t="str">
            <v>4x7</v>
          </cell>
          <cell r="C371" t="str">
            <v>BA</v>
          </cell>
          <cell r="D371" t="str">
            <v>BB</v>
          </cell>
          <cell r="E371">
            <v>316.26799999999997</v>
          </cell>
          <cell r="F371">
            <v>0</v>
          </cell>
        </row>
        <row r="372">
          <cell r="A372" t="str">
            <v>R2S-50V010MGZ-T36</v>
          </cell>
          <cell r="B372" t="str">
            <v>4x7</v>
          </cell>
          <cell r="C372" t="str">
            <v>BA</v>
          </cell>
          <cell r="D372" t="str">
            <v>BB</v>
          </cell>
          <cell r="E372">
            <v>316.26799999999997</v>
          </cell>
          <cell r="F372">
            <v>0</v>
          </cell>
        </row>
        <row r="373">
          <cell r="A373" t="str">
            <v>R2S-50V010MGZ3</v>
          </cell>
          <cell r="B373" t="str">
            <v>4x7</v>
          </cell>
          <cell r="C373" t="str">
            <v>BA</v>
          </cell>
          <cell r="D373" t="str">
            <v>BB</v>
          </cell>
          <cell r="E373">
            <v>300.74700000000001</v>
          </cell>
          <cell r="F373">
            <v>0</v>
          </cell>
        </row>
        <row r="374">
          <cell r="A374" t="str">
            <v>R2S-50V010MGZ3-T36</v>
          </cell>
          <cell r="B374" t="str">
            <v>4x7</v>
          </cell>
          <cell r="C374" t="str">
            <v>BA</v>
          </cell>
          <cell r="D374" t="str">
            <v>BB</v>
          </cell>
          <cell r="E374">
            <v>316.26799999999997</v>
          </cell>
          <cell r="F374">
            <v>0</v>
          </cell>
        </row>
        <row r="375">
          <cell r="A375" t="str">
            <v>R2S-50V100JGZ3</v>
          </cell>
          <cell r="B375" t="str">
            <v>6.3x7</v>
          </cell>
          <cell r="C375" t="str">
            <v>BC</v>
          </cell>
          <cell r="D375" t="str">
            <v>BB</v>
          </cell>
          <cell r="E375">
            <v>384.17099999999999</v>
          </cell>
          <cell r="F375">
            <v>0</v>
          </cell>
        </row>
        <row r="376">
          <cell r="A376" t="str">
            <v>R2S-50V100JGZ3-F</v>
          </cell>
          <cell r="B376" t="str">
            <v>6.3x7</v>
          </cell>
          <cell r="C376" t="str">
            <v>BC</v>
          </cell>
          <cell r="D376" t="str">
            <v>BB</v>
          </cell>
          <cell r="E376">
            <v>400.779</v>
          </cell>
          <cell r="F376">
            <v>0</v>
          </cell>
        </row>
        <row r="377">
          <cell r="A377" t="str">
            <v>R2S-50V100JGZ3-F1</v>
          </cell>
          <cell r="B377" t="str">
            <v>6.3x7</v>
          </cell>
          <cell r="C377" t="str">
            <v>BC</v>
          </cell>
          <cell r="D377" t="str">
            <v>BB</v>
          </cell>
          <cell r="E377">
            <v>400.779</v>
          </cell>
          <cell r="F377">
            <v>0</v>
          </cell>
        </row>
        <row r="378">
          <cell r="A378" t="str">
            <v>R2S-50V100JGZ3-T58</v>
          </cell>
          <cell r="B378" t="str">
            <v>6.3x7</v>
          </cell>
          <cell r="C378" t="str">
            <v>BC</v>
          </cell>
          <cell r="D378" t="str">
            <v>BB</v>
          </cell>
          <cell r="E378">
            <v>400.05399999999997</v>
          </cell>
          <cell r="F378">
            <v>278</v>
          </cell>
        </row>
        <row r="379">
          <cell r="A379" t="str">
            <v>R2S-50V100KGZ3-T2</v>
          </cell>
          <cell r="B379" t="str">
            <v>6.3x7</v>
          </cell>
          <cell r="C379" t="str">
            <v>BC</v>
          </cell>
          <cell r="D379" t="str">
            <v>BB</v>
          </cell>
          <cell r="E379">
            <v>400.05399999999997</v>
          </cell>
          <cell r="F379">
            <v>0</v>
          </cell>
        </row>
        <row r="380">
          <cell r="A380" t="str">
            <v>R2S-50V100KGZ3-T58</v>
          </cell>
          <cell r="B380" t="str">
            <v>6.3x7</v>
          </cell>
          <cell r="C380" t="str">
            <v>BC</v>
          </cell>
          <cell r="D380" t="str">
            <v>BB</v>
          </cell>
          <cell r="E380">
            <v>400.05399999999997</v>
          </cell>
          <cell r="F380">
            <v>0</v>
          </cell>
        </row>
        <row r="381">
          <cell r="A381" t="str">
            <v>R2S-50V100KGZ4</v>
          </cell>
          <cell r="B381" t="str">
            <v>6.3x7</v>
          </cell>
          <cell r="C381" t="str">
            <v>BC</v>
          </cell>
          <cell r="D381" t="str">
            <v>BB</v>
          </cell>
          <cell r="E381">
            <v>384.17099999999999</v>
          </cell>
          <cell r="F381">
            <v>0</v>
          </cell>
        </row>
        <row r="382">
          <cell r="A382" t="str">
            <v>R2S-50V100KGZ4-F1</v>
          </cell>
          <cell r="B382" t="str">
            <v>6.3x7</v>
          </cell>
          <cell r="C382" t="str">
            <v>BC</v>
          </cell>
          <cell r="D382" t="str">
            <v>BB</v>
          </cell>
          <cell r="E382">
            <v>400.779</v>
          </cell>
          <cell r="F382">
            <v>0</v>
          </cell>
        </row>
        <row r="383">
          <cell r="A383" t="str">
            <v>R2S-50V100KGZ4-T58</v>
          </cell>
          <cell r="B383" t="str">
            <v>6.3x7</v>
          </cell>
          <cell r="C383" t="str">
            <v>BC</v>
          </cell>
          <cell r="D383" t="str">
            <v>BB</v>
          </cell>
          <cell r="E383">
            <v>400.05399999999997</v>
          </cell>
          <cell r="F383">
            <v>0</v>
          </cell>
        </row>
        <row r="384">
          <cell r="A384" t="str">
            <v>R2S-50V100MAX-T2</v>
          </cell>
          <cell r="B384" t="str">
            <v>6.3x7</v>
          </cell>
          <cell r="C384" t="str">
            <v>BC</v>
          </cell>
          <cell r="D384" t="str">
            <v>BB</v>
          </cell>
          <cell r="E384">
            <v>400.05399999999997</v>
          </cell>
          <cell r="F384">
            <v>100</v>
          </cell>
        </row>
        <row r="385">
          <cell r="A385" t="str">
            <v>R2S-50V100MAX-T36</v>
          </cell>
          <cell r="B385" t="str">
            <v>6.3x7</v>
          </cell>
          <cell r="C385" t="str">
            <v>BC</v>
          </cell>
          <cell r="D385" t="str">
            <v>BB</v>
          </cell>
          <cell r="E385">
            <v>400.05399999999997</v>
          </cell>
          <cell r="F385">
            <v>158</v>
          </cell>
        </row>
        <row r="386">
          <cell r="A386" t="str">
            <v>R2S-50V100MGZ3</v>
          </cell>
          <cell r="B386" t="str">
            <v>6.3x7</v>
          </cell>
          <cell r="C386" t="str">
            <v>BC</v>
          </cell>
          <cell r="D386" t="str">
            <v>BB</v>
          </cell>
          <cell r="E386">
            <v>384.17099999999999</v>
          </cell>
          <cell r="F386">
            <v>0</v>
          </cell>
        </row>
        <row r="387">
          <cell r="A387" t="str">
            <v>R2S-50V100MGZ3-F1</v>
          </cell>
          <cell r="B387" t="str">
            <v>6.3x7</v>
          </cell>
          <cell r="C387" t="str">
            <v>BC</v>
          </cell>
          <cell r="D387" t="str">
            <v>BB</v>
          </cell>
          <cell r="E387">
            <v>400.779</v>
          </cell>
          <cell r="F387">
            <v>0</v>
          </cell>
        </row>
        <row r="388">
          <cell r="A388" t="str">
            <v>R2S-50V100MGZ3-T58</v>
          </cell>
          <cell r="B388" t="str">
            <v>6.3x7</v>
          </cell>
          <cell r="C388" t="str">
            <v>BC</v>
          </cell>
          <cell r="D388" t="str">
            <v>BB</v>
          </cell>
          <cell r="E388">
            <v>400.05399999999997</v>
          </cell>
          <cell r="F388">
            <v>0</v>
          </cell>
        </row>
        <row r="389">
          <cell r="A389" t="str">
            <v>R2S-50V220KGZ3</v>
          </cell>
          <cell r="B389" t="str">
            <v>6.3x7</v>
          </cell>
          <cell r="C389" t="str">
            <v>BC</v>
          </cell>
          <cell r="D389" t="str">
            <v>BB</v>
          </cell>
          <cell r="E389">
            <v>384.17099999999999</v>
          </cell>
          <cell r="F389">
            <v>0</v>
          </cell>
        </row>
        <row r="390">
          <cell r="A390" t="str">
            <v>R2S-50V220KGZ3-F1</v>
          </cell>
          <cell r="B390" t="str">
            <v>6.3x7</v>
          </cell>
          <cell r="C390" t="str">
            <v>BC</v>
          </cell>
          <cell r="D390" t="str">
            <v>BB</v>
          </cell>
          <cell r="E390">
            <v>400.779</v>
          </cell>
          <cell r="F390">
            <v>0</v>
          </cell>
        </row>
        <row r="391">
          <cell r="A391" t="str">
            <v>R2S-50V220KGZ3-T58</v>
          </cell>
          <cell r="B391" t="str">
            <v>6.3x7</v>
          </cell>
          <cell r="C391" t="str">
            <v>BC</v>
          </cell>
          <cell r="D391" t="str">
            <v>BB</v>
          </cell>
          <cell r="E391">
            <v>400.05399999999997</v>
          </cell>
          <cell r="F391">
            <v>0</v>
          </cell>
        </row>
        <row r="392">
          <cell r="A392" t="str">
            <v>R2S-50V220MGZ3</v>
          </cell>
          <cell r="B392" t="str">
            <v>6.3x7</v>
          </cell>
          <cell r="C392" t="str">
            <v>BC</v>
          </cell>
          <cell r="D392" t="str">
            <v>BB</v>
          </cell>
          <cell r="E392">
            <v>384.17099999999999</v>
          </cell>
          <cell r="F392">
            <v>0</v>
          </cell>
        </row>
        <row r="393">
          <cell r="A393" t="str">
            <v>R2S-50V220MGZ3-F1</v>
          </cell>
          <cell r="B393" t="str">
            <v>6.3x7</v>
          </cell>
          <cell r="C393" t="str">
            <v>BC</v>
          </cell>
          <cell r="D393" t="str">
            <v>BB</v>
          </cell>
          <cell r="E393">
            <v>400.779</v>
          </cell>
          <cell r="F393">
            <v>0</v>
          </cell>
        </row>
        <row r="394">
          <cell r="A394" t="str">
            <v>R2S-50V220MGZ3-T58</v>
          </cell>
          <cell r="B394" t="str">
            <v>6.3x7</v>
          </cell>
          <cell r="C394" t="str">
            <v>BC</v>
          </cell>
          <cell r="D394" t="str">
            <v>BB</v>
          </cell>
          <cell r="E394">
            <v>400.05399999999997</v>
          </cell>
          <cell r="F394">
            <v>0</v>
          </cell>
        </row>
        <row r="395">
          <cell r="A395" t="str">
            <v>R2S-50V2R2MAX</v>
          </cell>
          <cell r="B395" t="str">
            <v>4x7</v>
          </cell>
          <cell r="C395" t="str">
            <v>BA</v>
          </cell>
          <cell r="D395" t="str">
            <v>BB</v>
          </cell>
          <cell r="E395">
            <v>300.74700000000001</v>
          </cell>
          <cell r="F395">
            <v>0</v>
          </cell>
        </row>
        <row r="396">
          <cell r="A396" t="str">
            <v>R2S-50V2R2MAX-T32</v>
          </cell>
          <cell r="B396" t="str">
            <v>4x7</v>
          </cell>
          <cell r="C396" t="str">
            <v>BA</v>
          </cell>
          <cell r="D396" t="str">
            <v>BB</v>
          </cell>
          <cell r="E396">
            <v>316.26799999999997</v>
          </cell>
          <cell r="F396">
            <v>0</v>
          </cell>
        </row>
        <row r="397">
          <cell r="A397" t="str">
            <v>R2S-50V2R2MGZ3</v>
          </cell>
          <cell r="B397" t="str">
            <v>4x7</v>
          </cell>
          <cell r="C397" t="str">
            <v>BA</v>
          </cell>
          <cell r="D397" t="str">
            <v>BB</v>
          </cell>
          <cell r="E397">
            <v>300.74700000000001</v>
          </cell>
          <cell r="F397">
            <v>0</v>
          </cell>
        </row>
        <row r="398">
          <cell r="A398" t="str">
            <v>R2S-50V2R2MGZ3-T2</v>
          </cell>
          <cell r="B398" t="str">
            <v>4x7</v>
          </cell>
          <cell r="C398" t="str">
            <v>BA</v>
          </cell>
          <cell r="D398" t="str">
            <v>BB</v>
          </cell>
          <cell r="E398">
            <v>316.26799999999997</v>
          </cell>
          <cell r="F398">
            <v>0</v>
          </cell>
        </row>
        <row r="399">
          <cell r="A399" t="str">
            <v>R2S-50V3R3MAX-T32</v>
          </cell>
          <cell r="B399" t="str">
            <v>4x7</v>
          </cell>
          <cell r="C399" t="str">
            <v>BA</v>
          </cell>
          <cell r="D399" t="str">
            <v>BB</v>
          </cell>
          <cell r="E399">
            <v>316.26799999999997</v>
          </cell>
          <cell r="F399">
            <v>0</v>
          </cell>
        </row>
        <row r="400">
          <cell r="A400" t="str">
            <v>R2S-50V3R3MGZ3</v>
          </cell>
          <cell r="B400" t="str">
            <v>4x7</v>
          </cell>
          <cell r="C400" t="str">
            <v>BA</v>
          </cell>
          <cell r="D400" t="str">
            <v>BB</v>
          </cell>
          <cell r="E400">
            <v>300.74700000000001</v>
          </cell>
          <cell r="F400">
            <v>11</v>
          </cell>
        </row>
        <row r="401">
          <cell r="A401" t="str">
            <v>R2S-50V3R3MGZ3-T10</v>
          </cell>
          <cell r="B401" t="str">
            <v>4x7</v>
          </cell>
          <cell r="C401" t="str">
            <v>BA</v>
          </cell>
          <cell r="D401" t="str">
            <v>BB</v>
          </cell>
          <cell r="E401">
            <v>316.26799999999997</v>
          </cell>
          <cell r="F401">
            <v>0</v>
          </cell>
        </row>
        <row r="402">
          <cell r="A402" t="str">
            <v>R2S-50V3R3MGZ3-T2</v>
          </cell>
          <cell r="B402" t="str">
            <v>4x7</v>
          </cell>
          <cell r="C402" t="str">
            <v>BA</v>
          </cell>
          <cell r="D402" t="str">
            <v>BB</v>
          </cell>
          <cell r="E402">
            <v>316.26799999999997</v>
          </cell>
          <cell r="F402">
            <v>0</v>
          </cell>
        </row>
        <row r="403">
          <cell r="A403" t="str">
            <v>R2S-50V4R7MGZ3</v>
          </cell>
          <cell r="B403" t="str">
            <v>5x7</v>
          </cell>
          <cell r="C403" t="str">
            <v>BB</v>
          </cell>
          <cell r="D403" t="str">
            <v>BB</v>
          </cell>
          <cell r="E403">
            <v>327.29199999999997</v>
          </cell>
          <cell r="F403">
            <v>0</v>
          </cell>
        </row>
        <row r="404">
          <cell r="A404" t="str">
            <v>R2S-50V4R7MGZ3-F1</v>
          </cell>
          <cell r="B404" t="str">
            <v>5x7</v>
          </cell>
          <cell r="C404" t="str">
            <v>BB</v>
          </cell>
          <cell r="D404" t="str">
            <v>BB</v>
          </cell>
          <cell r="E404">
            <v>344.47500000000002</v>
          </cell>
          <cell r="F404">
            <v>0</v>
          </cell>
        </row>
        <row r="405">
          <cell r="A405" t="str">
            <v>R2S-50V4R7MGZ3-T58</v>
          </cell>
          <cell r="B405" t="str">
            <v>5x7</v>
          </cell>
          <cell r="C405" t="str">
            <v>BB</v>
          </cell>
          <cell r="D405" t="str">
            <v>BB</v>
          </cell>
          <cell r="E405">
            <v>336.35</v>
          </cell>
          <cell r="F405">
            <v>0</v>
          </cell>
        </row>
        <row r="406">
          <cell r="A406" t="str">
            <v>R2S-50V4R7MSAX</v>
          </cell>
          <cell r="B406" t="str">
            <v>4x7</v>
          </cell>
          <cell r="C406" t="str">
            <v>BA</v>
          </cell>
          <cell r="D406" t="str">
            <v>BB</v>
          </cell>
          <cell r="E406">
            <v>300.74700000000001</v>
          </cell>
          <cell r="F406">
            <v>0</v>
          </cell>
        </row>
        <row r="407">
          <cell r="A407" t="str">
            <v>R2S-50VR10MAX</v>
          </cell>
          <cell r="B407" t="str">
            <v>4x7</v>
          </cell>
          <cell r="C407" t="str">
            <v>BA</v>
          </cell>
          <cell r="D407" t="str">
            <v>BB</v>
          </cell>
          <cell r="E407">
            <v>300.74700000000001</v>
          </cell>
          <cell r="F407">
            <v>0</v>
          </cell>
        </row>
        <row r="408">
          <cell r="A408" t="str">
            <v>R2S-50VR10MAX-T32</v>
          </cell>
          <cell r="B408" t="str">
            <v>4x7</v>
          </cell>
          <cell r="C408" t="str">
            <v>BA</v>
          </cell>
          <cell r="D408" t="str">
            <v>BB</v>
          </cell>
          <cell r="E408">
            <v>316.26799999999997</v>
          </cell>
          <cell r="F408">
            <v>0</v>
          </cell>
        </row>
        <row r="409">
          <cell r="A409" t="str">
            <v>R2S-50VR10MGZ3</v>
          </cell>
          <cell r="B409" t="str">
            <v>4x7</v>
          </cell>
          <cell r="C409" t="str">
            <v>BA</v>
          </cell>
          <cell r="D409" t="str">
            <v>BB</v>
          </cell>
          <cell r="E409">
            <v>300.74700000000001</v>
          </cell>
          <cell r="F409">
            <v>0</v>
          </cell>
        </row>
        <row r="410">
          <cell r="A410" t="str">
            <v>R2S-50VR10MGZ3-T2</v>
          </cell>
          <cell r="B410" t="str">
            <v>4x7</v>
          </cell>
          <cell r="C410" t="str">
            <v>BA</v>
          </cell>
          <cell r="D410" t="str">
            <v>BB</v>
          </cell>
          <cell r="E410">
            <v>316.26799999999997</v>
          </cell>
          <cell r="F410">
            <v>0</v>
          </cell>
        </row>
        <row r="411">
          <cell r="A411" t="str">
            <v>R2S-50VR33MAX-T32</v>
          </cell>
          <cell r="B411" t="str">
            <v>4x7</v>
          </cell>
          <cell r="C411" t="str">
            <v>BA</v>
          </cell>
          <cell r="D411" t="str">
            <v>BB</v>
          </cell>
          <cell r="E411">
            <v>316.26799999999997</v>
          </cell>
          <cell r="F411">
            <v>30</v>
          </cell>
        </row>
        <row r="412">
          <cell r="A412" t="str">
            <v>R2S-50VR47MAX-T32</v>
          </cell>
          <cell r="B412" t="str">
            <v>4x7</v>
          </cell>
          <cell r="C412" t="str">
            <v>BA</v>
          </cell>
          <cell r="D412" t="str">
            <v>BB</v>
          </cell>
          <cell r="E412">
            <v>316.26799999999997</v>
          </cell>
          <cell r="F412">
            <v>0</v>
          </cell>
        </row>
        <row r="413">
          <cell r="A413" t="str">
            <v>R2S-50VR47MGZ3</v>
          </cell>
          <cell r="B413" t="str">
            <v>4x7</v>
          </cell>
          <cell r="C413" t="str">
            <v>BA</v>
          </cell>
          <cell r="D413" t="str">
            <v>BB</v>
          </cell>
          <cell r="E413">
            <v>300.74700000000001</v>
          </cell>
          <cell r="F413">
            <v>0</v>
          </cell>
        </row>
        <row r="414">
          <cell r="A414" t="str">
            <v>R2S-50VR47MGZ3-T2</v>
          </cell>
          <cell r="B414" t="str">
            <v>4x7</v>
          </cell>
          <cell r="C414" t="str">
            <v>BA</v>
          </cell>
          <cell r="D414" t="str">
            <v>BB</v>
          </cell>
          <cell r="E414">
            <v>316.26799999999997</v>
          </cell>
          <cell r="F414">
            <v>0</v>
          </cell>
        </row>
        <row r="415">
          <cell r="A415" t="str">
            <v>R2S-63V010MGZ3</v>
          </cell>
          <cell r="B415" t="str">
            <v>4x7</v>
          </cell>
          <cell r="C415" t="str">
            <v>BA</v>
          </cell>
          <cell r="D415" t="str">
            <v>BB</v>
          </cell>
          <cell r="E415">
            <v>300.74700000000001</v>
          </cell>
          <cell r="F415">
            <v>0</v>
          </cell>
        </row>
        <row r="416">
          <cell r="A416" t="str">
            <v>R2S-63V010MGZ3-F</v>
          </cell>
          <cell r="B416" t="str">
            <v>4x7</v>
          </cell>
          <cell r="C416" t="str">
            <v>BA</v>
          </cell>
          <cell r="D416" t="str">
            <v>BB</v>
          </cell>
          <cell r="E416">
            <v>317.92899999999997</v>
          </cell>
          <cell r="F416">
            <v>0</v>
          </cell>
        </row>
        <row r="417">
          <cell r="A417" t="str">
            <v>R2S-63V010MGZ3-T2</v>
          </cell>
          <cell r="B417" t="str">
            <v>4x7</v>
          </cell>
          <cell r="C417" t="str">
            <v>BA</v>
          </cell>
          <cell r="D417" t="str">
            <v>BB</v>
          </cell>
          <cell r="E417">
            <v>316.26799999999997</v>
          </cell>
          <cell r="F417">
            <v>0</v>
          </cell>
        </row>
        <row r="418">
          <cell r="A418" t="str">
            <v>R2S-63V010MGZ3-T58</v>
          </cell>
          <cell r="B418" t="str">
            <v>4x7</v>
          </cell>
          <cell r="C418" t="str">
            <v>BA</v>
          </cell>
          <cell r="D418" t="str">
            <v>BB</v>
          </cell>
          <cell r="E418">
            <v>316.26799999999997</v>
          </cell>
          <cell r="F418">
            <v>26</v>
          </cell>
        </row>
        <row r="419">
          <cell r="A419" t="str">
            <v>R2S-63V100MGZ3-T58</v>
          </cell>
          <cell r="B419" t="str">
            <v>6.3x7</v>
          </cell>
          <cell r="C419" t="str">
            <v>BC</v>
          </cell>
          <cell r="D419" t="str">
            <v>BB</v>
          </cell>
          <cell r="E419">
            <v>400.05399999999997</v>
          </cell>
          <cell r="F419">
            <v>0</v>
          </cell>
        </row>
        <row r="420">
          <cell r="A420" t="str">
            <v>R2S-63V2R2MGZ3</v>
          </cell>
          <cell r="B420" t="str">
            <v>4x7</v>
          </cell>
          <cell r="C420" t="str">
            <v>BA</v>
          </cell>
          <cell r="D420" t="str">
            <v>BB</v>
          </cell>
          <cell r="E420">
            <v>300.74700000000001</v>
          </cell>
          <cell r="F420">
            <v>0</v>
          </cell>
        </row>
        <row r="421">
          <cell r="A421" t="str">
            <v>R2S-63V2R2MGZ3-F1</v>
          </cell>
          <cell r="B421" t="str">
            <v>4x7</v>
          </cell>
          <cell r="C421" t="str">
            <v>BA</v>
          </cell>
          <cell r="D421" t="str">
            <v>BB</v>
          </cell>
          <cell r="E421">
            <v>317.92899999999997</v>
          </cell>
          <cell r="F421">
            <v>0</v>
          </cell>
        </row>
        <row r="422">
          <cell r="A422" t="str">
            <v>R2S-63V2R2MGZ3-T58</v>
          </cell>
          <cell r="B422" t="str">
            <v>4x7</v>
          </cell>
          <cell r="C422" t="str">
            <v>BA</v>
          </cell>
          <cell r="D422" t="str">
            <v>BB</v>
          </cell>
          <cell r="E422">
            <v>316.26799999999997</v>
          </cell>
          <cell r="F422">
            <v>6</v>
          </cell>
        </row>
        <row r="423">
          <cell r="A423" t="str">
            <v>R2S-63V3R3MGZ3</v>
          </cell>
          <cell r="B423" t="str">
            <v>5x7</v>
          </cell>
          <cell r="C423" t="str">
            <v>BB</v>
          </cell>
          <cell r="D423" t="str">
            <v>BB</v>
          </cell>
          <cell r="E423">
            <v>327.29199999999997</v>
          </cell>
          <cell r="F423">
            <v>0</v>
          </cell>
        </row>
        <row r="424">
          <cell r="A424" t="str">
            <v>R2S-63V4R7MGZ3</v>
          </cell>
          <cell r="B424" t="str">
            <v>6.3x7</v>
          </cell>
          <cell r="C424" t="str">
            <v>BC</v>
          </cell>
          <cell r="D424" t="str">
            <v>BB</v>
          </cell>
          <cell r="E424">
            <v>384.17099999999999</v>
          </cell>
          <cell r="F424">
            <v>0</v>
          </cell>
        </row>
        <row r="425">
          <cell r="A425" t="str">
            <v>R2S-63VR22MGZ3</v>
          </cell>
          <cell r="B425" t="str">
            <v>4x7</v>
          </cell>
          <cell r="C425" t="str">
            <v>BA</v>
          </cell>
          <cell r="D425" t="str">
            <v>BB</v>
          </cell>
          <cell r="E425">
            <v>300.74700000000001</v>
          </cell>
          <cell r="F425">
            <v>0</v>
          </cell>
        </row>
        <row r="426">
          <cell r="A426" t="str">
            <v>R2S-63VR33MGZ3</v>
          </cell>
          <cell r="B426" t="str">
            <v>4x7</v>
          </cell>
          <cell r="C426" t="str">
            <v>BA</v>
          </cell>
          <cell r="D426" t="str">
            <v>BB</v>
          </cell>
          <cell r="E426">
            <v>300.74700000000001</v>
          </cell>
          <cell r="F426">
            <v>0</v>
          </cell>
        </row>
        <row r="427">
          <cell r="A427" t="str">
            <v>R2S-63VR33MGZ3-F12</v>
          </cell>
          <cell r="B427" t="str">
            <v>4x7</v>
          </cell>
          <cell r="C427" t="str">
            <v>BA</v>
          </cell>
          <cell r="D427" t="str">
            <v>BB</v>
          </cell>
          <cell r="E427">
            <v>317.92899999999997</v>
          </cell>
          <cell r="F427">
            <v>0</v>
          </cell>
        </row>
        <row r="428">
          <cell r="A428" t="str">
            <v>R2S-63VR47MGZ3</v>
          </cell>
          <cell r="B428" t="str">
            <v>4x7</v>
          </cell>
          <cell r="C428" t="str">
            <v>BA</v>
          </cell>
          <cell r="D428" t="str">
            <v>BB</v>
          </cell>
          <cell r="E428">
            <v>300.74700000000001</v>
          </cell>
          <cell r="F428">
            <v>0</v>
          </cell>
        </row>
        <row r="429">
          <cell r="A429" t="str">
            <v>R2S-6V101MAX</v>
          </cell>
          <cell r="B429" t="str">
            <v>6.3x7</v>
          </cell>
          <cell r="C429" t="str">
            <v>BC</v>
          </cell>
          <cell r="D429" t="str">
            <v>BB</v>
          </cell>
          <cell r="E429">
            <v>384.17099999999999</v>
          </cell>
          <cell r="F429">
            <v>0</v>
          </cell>
        </row>
        <row r="430">
          <cell r="A430" t="str">
            <v>R2S-6V101MAX-T2</v>
          </cell>
          <cell r="B430" t="str">
            <v>6.3x7</v>
          </cell>
          <cell r="C430" t="str">
            <v>BC</v>
          </cell>
          <cell r="D430" t="str">
            <v>BB</v>
          </cell>
          <cell r="E430">
            <v>400.05399999999997</v>
          </cell>
          <cell r="F430">
            <v>0</v>
          </cell>
        </row>
        <row r="431">
          <cell r="A431" t="str">
            <v>R2S-6V101MAX-T58</v>
          </cell>
          <cell r="B431" t="str">
            <v>6.3x7</v>
          </cell>
          <cell r="C431" t="str">
            <v>BC</v>
          </cell>
          <cell r="D431" t="str">
            <v>BB</v>
          </cell>
          <cell r="E431">
            <v>400.05399999999997</v>
          </cell>
          <cell r="F431">
            <v>104</v>
          </cell>
        </row>
        <row r="432">
          <cell r="A432" t="str">
            <v>R2W-16V100MD1-T58</v>
          </cell>
          <cell r="B432" t="str">
            <v>4x7</v>
          </cell>
          <cell r="C432" t="str">
            <v>BA</v>
          </cell>
          <cell r="D432" t="str">
            <v>BE</v>
          </cell>
          <cell r="E432">
            <v>316.26799999999997</v>
          </cell>
          <cell r="F432">
            <v>0</v>
          </cell>
        </row>
        <row r="433">
          <cell r="A433" t="str">
            <v>R2W-16V470MF1-T58</v>
          </cell>
          <cell r="B433" t="str">
            <v>6.3x7</v>
          </cell>
          <cell r="C433" t="str">
            <v>BC</v>
          </cell>
          <cell r="D433" t="str">
            <v>BE</v>
          </cell>
          <cell r="E433">
            <v>400.05399999999997</v>
          </cell>
          <cell r="F433">
            <v>0</v>
          </cell>
        </row>
        <row r="434">
          <cell r="A434" t="str">
            <v>R2W-25V330MF1-T58</v>
          </cell>
          <cell r="B434" t="str">
            <v>6.3x7</v>
          </cell>
          <cell r="C434" t="str">
            <v>BC</v>
          </cell>
          <cell r="D434" t="str">
            <v>BE</v>
          </cell>
          <cell r="E434">
            <v>400.05399999999997</v>
          </cell>
          <cell r="F434">
            <v>0</v>
          </cell>
        </row>
        <row r="435">
          <cell r="A435" t="str">
            <v>R2W-35V4R7MD1-T58</v>
          </cell>
          <cell r="B435" t="str">
            <v>4x7</v>
          </cell>
          <cell r="C435" t="str">
            <v>BA</v>
          </cell>
          <cell r="D435" t="str">
            <v>BE</v>
          </cell>
          <cell r="E435">
            <v>316.26799999999997</v>
          </cell>
          <cell r="F435">
            <v>0</v>
          </cell>
        </row>
        <row r="436">
          <cell r="A436" t="str">
            <v>R2W-50V010MD1-T58</v>
          </cell>
          <cell r="B436" t="str">
            <v>4x7</v>
          </cell>
          <cell r="C436" t="str">
            <v>BA</v>
          </cell>
          <cell r="D436" t="str">
            <v>BE</v>
          </cell>
          <cell r="E436">
            <v>316.26799999999997</v>
          </cell>
          <cell r="F436">
            <v>66</v>
          </cell>
        </row>
        <row r="437">
          <cell r="A437" t="str">
            <v>R2W-50V220MF1</v>
          </cell>
          <cell r="B437" t="str">
            <v>6.3x7</v>
          </cell>
          <cell r="C437" t="str">
            <v>BC</v>
          </cell>
          <cell r="D437" t="str">
            <v>BE</v>
          </cell>
          <cell r="E437">
            <v>384.17099999999999</v>
          </cell>
          <cell r="F437">
            <v>0</v>
          </cell>
        </row>
        <row r="438">
          <cell r="A438" t="str">
            <v>R2W-50V2R2MD1-T58</v>
          </cell>
          <cell r="B438" t="str">
            <v>4x7</v>
          </cell>
          <cell r="C438" t="str">
            <v>BA</v>
          </cell>
          <cell r="D438" t="str">
            <v>BE</v>
          </cell>
          <cell r="E438">
            <v>316.26799999999997</v>
          </cell>
          <cell r="F438">
            <v>0</v>
          </cell>
        </row>
        <row r="439">
          <cell r="A439" t="str">
            <v>R2W-50V3R3MD1-T58</v>
          </cell>
          <cell r="B439" t="str">
            <v>4x7</v>
          </cell>
          <cell r="C439" t="str">
            <v>BA</v>
          </cell>
          <cell r="D439" t="str">
            <v>BE</v>
          </cell>
          <cell r="E439">
            <v>316.26799999999997</v>
          </cell>
          <cell r="F439">
            <v>46</v>
          </cell>
        </row>
        <row r="440">
          <cell r="A440" t="str">
            <v>R2W-50V4R7ME1-T58</v>
          </cell>
          <cell r="B440" t="str">
            <v>5x7</v>
          </cell>
          <cell r="C440" t="str">
            <v>BB</v>
          </cell>
          <cell r="D440" t="str">
            <v>BE</v>
          </cell>
          <cell r="E440">
            <v>336.35</v>
          </cell>
          <cell r="F440">
            <v>0</v>
          </cell>
        </row>
        <row r="441">
          <cell r="A441" t="str">
            <v>R2W-50VR10MD1-T58</v>
          </cell>
          <cell r="B441" t="str">
            <v>4x7</v>
          </cell>
          <cell r="C441" t="str">
            <v>BA</v>
          </cell>
          <cell r="D441" t="str">
            <v>BE</v>
          </cell>
          <cell r="E441">
            <v>316.26799999999997</v>
          </cell>
          <cell r="F441">
            <v>6</v>
          </cell>
        </row>
        <row r="442">
          <cell r="A442" t="str">
            <v>R2W-50VR47MD1-T58</v>
          </cell>
          <cell r="B442" t="str">
            <v>4x7</v>
          </cell>
          <cell r="C442" t="str">
            <v>BA</v>
          </cell>
          <cell r="D442" t="str">
            <v>BE</v>
          </cell>
          <cell r="E442">
            <v>316.26799999999997</v>
          </cell>
          <cell r="F442">
            <v>80</v>
          </cell>
        </row>
        <row r="443">
          <cell r="A443" t="str">
            <v>R3A-10V101MF0P-T2</v>
          </cell>
          <cell r="B443" t="str">
            <v>6.3x5</v>
          </cell>
          <cell r="C443" t="str">
            <v>AC</v>
          </cell>
          <cell r="D443" t="str">
            <v>AB</v>
          </cell>
          <cell r="E443">
            <v>406.07499999999999</v>
          </cell>
          <cell r="F443">
            <v>0</v>
          </cell>
        </row>
        <row r="444">
          <cell r="A444" t="str">
            <v>R3A-10V101MF0P-T30</v>
          </cell>
          <cell r="B444" t="str">
            <v>6.3x5</v>
          </cell>
          <cell r="C444" t="str">
            <v>AC</v>
          </cell>
          <cell r="D444" t="str">
            <v>AB</v>
          </cell>
          <cell r="E444">
            <v>406.07499999999999</v>
          </cell>
          <cell r="F444">
            <v>0</v>
          </cell>
        </row>
        <row r="445">
          <cell r="A445" t="str">
            <v>R3A-10V101MF0P3</v>
          </cell>
          <cell r="B445" t="str">
            <v>6.3x5</v>
          </cell>
          <cell r="C445" t="str">
            <v>AC</v>
          </cell>
          <cell r="D445" t="str">
            <v>AB</v>
          </cell>
          <cell r="E445">
            <v>389.54300000000001</v>
          </cell>
          <cell r="F445">
            <v>0</v>
          </cell>
        </row>
        <row r="446">
          <cell r="A446" t="str">
            <v>R3A-10V101MF0P3-T58</v>
          </cell>
          <cell r="B446" t="str">
            <v>6.3x5</v>
          </cell>
          <cell r="C446" t="str">
            <v>AC</v>
          </cell>
          <cell r="D446" t="str">
            <v>AB</v>
          </cell>
          <cell r="E446">
            <v>406.07499999999999</v>
          </cell>
          <cell r="F446">
            <v>0</v>
          </cell>
        </row>
        <row r="447">
          <cell r="A447" t="str">
            <v>R3A-10V101MP2</v>
          </cell>
          <cell r="B447" t="str">
            <v>6.3x5</v>
          </cell>
          <cell r="C447" t="str">
            <v>AC</v>
          </cell>
          <cell r="D447" t="str">
            <v>AB</v>
          </cell>
          <cell r="E447">
            <v>389.54300000000001</v>
          </cell>
          <cell r="F447">
            <v>0</v>
          </cell>
        </row>
        <row r="448">
          <cell r="A448" t="str">
            <v>R3A-10V101MP2-T36</v>
          </cell>
          <cell r="B448" t="str">
            <v>6.3x5</v>
          </cell>
          <cell r="C448" t="str">
            <v>AC</v>
          </cell>
          <cell r="D448" t="str">
            <v>AB</v>
          </cell>
          <cell r="E448">
            <v>406.07499999999999</v>
          </cell>
          <cell r="F448">
            <v>186</v>
          </cell>
        </row>
        <row r="449">
          <cell r="A449" t="str">
            <v>R3A-10V221MG0P-T2</v>
          </cell>
          <cell r="B449" t="str">
            <v>8x5</v>
          </cell>
          <cell r="C449" t="str">
            <v>AD</v>
          </cell>
          <cell r="D449" t="str">
            <v>AB</v>
          </cell>
          <cell r="E449">
            <v>518.04300000000001</v>
          </cell>
          <cell r="F449">
            <v>0</v>
          </cell>
        </row>
        <row r="450">
          <cell r="A450" t="str">
            <v>R3A-10V221MG0P-T36</v>
          </cell>
          <cell r="B450" t="str">
            <v>8x5</v>
          </cell>
          <cell r="C450" t="str">
            <v>AD</v>
          </cell>
          <cell r="D450" t="str">
            <v>AB</v>
          </cell>
          <cell r="E450">
            <v>518.04300000000001</v>
          </cell>
          <cell r="F450">
            <v>31</v>
          </cell>
        </row>
        <row r="451">
          <cell r="A451" t="str">
            <v>R3A-10V221MP2</v>
          </cell>
          <cell r="B451" t="str">
            <v>8x5</v>
          </cell>
          <cell r="C451" t="str">
            <v>AD</v>
          </cell>
          <cell r="D451" t="str">
            <v>AB</v>
          </cell>
          <cell r="E451">
            <v>501.54700000000003</v>
          </cell>
          <cell r="F451">
            <v>0</v>
          </cell>
        </row>
        <row r="452">
          <cell r="A452" t="str">
            <v>R3A-10V221MP2-T36</v>
          </cell>
          <cell r="B452" t="str">
            <v>8x5</v>
          </cell>
          <cell r="C452" t="str">
            <v>AD</v>
          </cell>
          <cell r="D452" t="str">
            <v>AB</v>
          </cell>
          <cell r="E452">
            <v>518.04300000000001</v>
          </cell>
          <cell r="F452">
            <v>0</v>
          </cell>
        </row>
        <row r="453">
          <cell r="A453" t="str">
            <v>R3A-10V330ME0P-T36</v>
          </cell>
          <cell r="B453" t="str">
            <v>5x5</v>
          </cell>
          <cell r="C453" t="str">
            <v>AB</v>
          </cell>
          <cell r="D453" t="str">
            <v>AB</v>
          </cell>
          <cell r="E453">
            <v>352.13600000000002</v>
          </cell>
          <cell r="F453">
            <v>0</v>
          </cell>
        </row>
        <row r="454">
          <cell r="A454" t="str">
            <v>R3A-16V100MD0P</v>
          </cell>
          <cell r="B454" t="str">
            <v>4x5</v>
          </cell>
          <cell r="C454" t="str">
            <v>AA</v>
          </cell>
          <cell r="D454" t="str">
            <v>AB</v>
          </cell>
          <cell r="E454">
            <v>314.911</v>
          </cell>
          <cell r="F454">
            <v>0</v>
          </cell>
        </row>
        <row r="455">
          <cell r="A455" t="str">
            <v>R3A-16V100MD0P-T2</v>
          </cell>
          <cell r="B455" t="str">
            <v>4x5</v>
          </cell>
          <cell r="C455" t="str">
            <v>AA</v>
          </cell>
          <cell r="D455" t="str">
            <v>AB</v>
          </cell>
          <cell r="E455">
            <v>316.548</v>
          </cell>
          <cell r="F455">
            <v>500</v>
          </cell>
        </row>
        <row r="456">
          <cell r="A456" t="str">
            <v>R3A-16V100MD0P-T30</v>
          </cell>
          <cell r="B456" t="str">
            <v>4x5</v>
          </cell>
          <cell r="C456" t="str">
            <v>AA</v>
          </cell>
          <cell r="D456" t="str">
            <v>AB</v>
          </cell>
          <cell r="E456">
            <v>316.548</v>
          </cell>
          <cell r="F456">
            <v>0</v>
          </cell>
        </row>
        <row r="457">
          <cell r="A457" t="str">
            <v>R3A-16V100MD0P-T36</v>
          </cell>
          <cell r="B457" t="str">
            <v>4x5</v>
          </cell>
          <cell r="C457" t="str">
            <v>AA</v>
          </cell>
          <cell r="D457" t="str">
            <v>AB</v>
          </cell>
          <cell r="E457">
            <v>316.548</v>
          </cell>
          <cell r="F457">
            <v>0</v>
          </cell>
        </row>
        <row r="458">
          <cell r="A458" t="str">
            <v>R3A-16V100MD0P-T80</v>
          </cell>
          <cell r="B458" t="str">
            <v>4x5</v>
          </cell>
          <cell r="C458" t="str">
            <v>AA</v>
          </cell>
          <cell r="D458" t="str">
            <v>AB</v>
          </cell>
          <cell r="E458">
            <v>316.548</v>
          </cell>
          <cell r="F458">
            <v>0</v>
          </cell>
        </row>
        <row r="459">
          <cell r="A459" t="str">
            <v>R3A-16V100MP2</v>
          </cell>
          <cell r="B459" t="str">
            <v>4x5</v>
          </cell>
          <cell r="C459" t="str">
            <v>AA</v>
          </cell>
          <cell r="D459" t="str">
            <v>AB</v>
          </cell>
          <cell r="E459">
            <v>314.911</v>
          </cell>
          <cell r="F459">
            <v>0</v>
          </cell>
        </row>
        <row r="460">
          <cell r="A460" t="str">
            <v>R3A-16V100MP2#-T72</v>
          </cell>
          <cell r="B460" t="str">
            <v>4x5</v>
          </cell>
          <cell r="C460" t="str">
            <v>AA</v>
          </cell>
          <cell r="D460" t="str">
            <v>AB</v>
          </cell>
          <cell r="E460">
            <v>316.548</v>
          </cell>
          <cell r="F460">
            <v>8</v>
          </cell>
        </row>
        <row r="461">
          <cell r="A461" t="str">
            <v>R3A-16V100MP2-T2</v>
          </cell>
          <cell r="B461" t="str">
            <v>4x5</v>
          </cell>
          <cell r="C461" t="str">
            <v>AA</v>
          </cell>
          <cell r="D461" t="str">
            <v>AB</v>
          </cell>
          <cell r="E461">
            <v>316.548</v>
          </cell>
          <cell r="F461">
            <v>2</v>
          </cell>
        </row>
        <row r="462">
          <cell r="A462" t="str">
            <v>R3A-16V100MP2-T36</v>
          </cell>
          <cell r="B462" t="str">
            <v>4x5</v>
          </cell>
          <cell r="C462" t="str">
            <v>AA</v>
          </cell>
          <cell r="D462" t="str">
            <v>AB</v>
          </cell>
          <cell r="E462">
            <v>316.548</v>
          </cell>
          <cell r="F462">
            <v>0</v>
          </cell>
        </row>
        <row r="463">
          <cell r="A463" t="str">
            <v>R3A-16V101MF0P-T36</v>
          </cell>
          <cell r="B463" t="str">
            <v>6.3x5</v>
          </cell>
          <cell r="C463" t="str">
            <v>AC</v>
          </cell>
          <cell r="D463" t="str">
            <v>AB</v>
          </cell>
          <cell r="E463">
            <v>406.07499999999999</v>
          </cell>
          <cell r="F463">
            <v>0</v>
          </cell>
        </row>
        <row r="464">
          <cell r="A464" t="str">
            <v>R3A-16V101MP2</v>
          </cell>
          <cell r="B464" t="str">
            <v>8x5</v>
          </cell>
          <cell r="C464" t="str">
            <v>AD</v>
          </cell>
          <cell r="D464" t="str">
            <v>AB</v>
          </cell>
          <cell r="E464">
            <v>501.54700000000003</v>
          </cell>
          <cell r="F464">
            <v>0</v>
          </cell>
        </row>
        <row r="465">
          <cell r="A465" t="str">
            <v>R3A-16V101MP2-T36</v>
          </cell>
          <cell r="B465" t="str">
            <v>8x5</v>
          </cell>
          <cell r="C465" t="str">
            <v>AD</v>
          </cell>
          <cell r="D465" t="str">
            <v>AB</v>
          </cell>
          <cell r="E465">
            <v>518.04300000000001</v>
          </cell>
          <cell r="F465">
            <v>0</v>
          </cell>
        </row>
        <row r="466">
          <cell r="A466" t="str">
            <v>R3A-16V220ME0P-T2</v>
          </cell>
          <cell r="B466" t="str">
            <v>5x5</v>
          </cell>
          <cell r="C466" t="str">
            <v>AB</v>
          </cell>
          <cell r="D466" t="str">
            <v>AB</v>
          </cell>
          <cell r="E466">
            <v>352.13600000000002</v>
          </cell>
          <cell r="F466">
            <v>60</v>
          </cell>
        </row>
        <row r="467">
          <cell r="A467" t="str">
            <v>R3A-16V220ME0P-T36</v>
          </cell>
          <cell r="B467" t="str">
            <v>5x5</v>
          </cell>
          <cell r="C467" t="str">
            <v>AB</v>
          </cell>
          <cell r="D467" t="str">
            <v>AB</v>
          </cell>
          <cell r="E467">
            <v>352.13600000000002</v>
          </cell>
          <cell r="F467">
            <v>0</v>
          </cell>
        </row>
        <row r="468">
          <cell r="A468" t="str">
            <v>R3A-16V220ME0P1-T36</v>
          </cell>
          <cell r="B468" t="str">
            <v>5x5</v>
          </cell>
          <cell r="C468" t="str">
            <v>AB</v>
          </cell>
          <cell r="D468" t="str">
            <v>AB</v>
          </cell>
          <cell r="E468">
            <v>352.13600000000002</v>
          </cell>
          <cell r="F468">
            <v>0</v>
          </cell>
        </row>
        <row r="469">
          <cell r="A469" t="str">
            <v>R3A-16V220MP2</v>
          </cell>
          <cell r="B469" t="str">
            <v>5x5</v>
          </cell>
          <cell r="C469" t="str">
            <v>AB</v>
          </cell>
          <cell r="D469" t="str">
            <v>AB</v>
          </cell>
          <cell r="E469">
            <v>335.59699999999998</v>
          </cell>
          <cell r="F469">
            <v>0</v>
          </cell>
        </row>
        <row r="470">
          <cell r="A470" t="str">
            <v>R3A-16V220MP2-T2</v>
          </cell>
          <cell r="B470" t="str">
            <v>5x5</v>
          </cell>
          <cell r="C470" t="str">
            <v>AB</v>
          </cell>
          <cell r="D470" t="str">
            <v>AB</v>
          </cell>
          <cell r="E470">
            <v>352.13600000000002</v>
          </cell>
          <cell r="F470">
            <v>0</v>
          </cell>
        </row>
        <row r="471">
          <cell r="A471" t="str">
            <v>R3A-16V220MP2-T36</v>
          </cell>
          <cell r="B471" t="str">
            <v>5x5</v>
          </cell>
          <cell r="C471" t="str">
            <v>AB</v>
          </cell>
          <cell r="D471" t="str">
            <v>AB</v>
          </cell>
          <cell r="E471">
            <v>352.13600000000002</v>
          </cell>
          <cell r="F471">
            <v>0</v>
          </cell>
        </row>
        <row r="472">
          <cell r="A472" t="str">
            <v>R3A-16V220MP2-T58</v>
          </cell>
          <cell r="B472" t="str">
            <v>5x5</v>
          </cell>
          <cell r="C472" t="str">
            <v>AB</v>
          </cell>
          <cell r="D472" t="str">
            <v>AB</v>
          </cell>
          <cell r="E472">
            <v>352.13600000000002</v>
          </cell>
          <cell r="F472">
            <v>0</v>
          </cell>
        </row>
        <row r="473">
          <cell r="A473" t="str">
            <v>R3A-16V2R2MJX-T32</v>
          </cell>
          <cell r="B473" t="str">
            <v>5x5</v>
          </cell>
          <cell r="C473" t="str">
            <v>AB</v>
          </cell>
          <cell r="D473" t="str">
            <v>AB</v>
          </cell>
          <cell r="E473">
            <v>352.13600000000002</v>
          </cell>
          <cell r="F473">
            <v>0</v>
          </cell>
        </row>
        <row r="474">
          <cell r="A474" t="str">
            <v>R3A-16V330MP2</v>
          </cell>
          <cell r="B474" t="str">
            <v>6.3x5</v>
          </cell>
          <cell r="C474" t="str">
            <v>AC</v>
          </cell>
          <cell r="D474" t="str">
            <v>AB</v>
          </cell>
          <cell r="E474">
            <v>389.54300000000001</v>
          </cell>
          <cell r="F474">
            <v>0</v>
          </cell>
        </row>
        <row r="475">
          <cell r="A475" t="str">
            <v>R3A-16V330MP2-T36</v>
          </cell>
          <cell r="B475" t="str">
            <v>6.3x5</v>
          </cell>
          <cell r="C475" t="str">
            <v>AC</v>
          </cell>
          <cell r="D475" t="str">
            <v>AB</v>
          </cell>
          <cell r="E475">
            <v>406.07499999999999</v>
          </cell>
          <cell r="F475">
            <v>0</v>
          </cell>
        </row>
        <row r="476">
          <cell r="A476" t="str">
            <v>R3A-16V3R3MJX-T32</v>
          </cell>
          <cell r="B476" t="str">
            <v>5x5</v>
          </cell>
          <cell r="C476" t="str">
            <v>AB</v>
          </cell>
          <cell r="D476" t="str">
            <v>AB</v>
          </cell>
          <cell r="E476">
            <v>352.13600000000002</v>
          </cell>
          <cell r="F476">
            <v>0</v>
          </cell>
        </row>
        <row r="477">
          <cell r="A477" t="str">
            <v>R3A-16V470MF0P</v>
          </cell>
          <cell r="B477" t="str">
            <v>6.3x5</v>
          </cell>
          <cell r="C477" t="str">
            <v>AC</v>
          </cell>
          <cell r="D477" t="str">
            <v>AB</v>
          </cell>
          <cell r="E477">
            <v>389.54300000000001</v>
          </cell>
          <cell r="F477">
            <v>0</v>
          </cell>
        </row>
        <row r="478">
          <cell r="A478" t="str">
            <v>R3A-16V470MF0P-T2</v>
          </cell>
          <cell r="B478" t="str">
            <v>6.3x5</v>
          </cell>
          <cell r="C478" t="str">
            <v>AC</v>
          </cell>
          <cell r="D478" t="str">
            <v>AB</v>
          </cell>
          <cell r="E478">
            <v>406.07499999999999</v>
          </cell>
          <cell r="F478">
            <v>0</v>
          </cell>
        </row>
        <row r="479">
          <cell r="A479" t="str">
            <v>R3A-16V470MF0P-T30</v>
          </cell>
          <cell r="B479" t="str">
            <v>6.3x5</v>
          </cell>
          <cell r="C479" t="str">
            <v>AC</v>
          </cell>
          <cell r="D479" t="str">
            <v>AB</v>
          </cell>
          <cell r="E479">
            <v>406.07499999999999</v>
          </cell>
          <cell r="F479">
            <v>0</v>
          </cell>
        </row>
        <row r="480">
          <cell r="A480" t="str">
            <v>R3A-16V470MP2</v>
          </cell>
          <cell r="B480" t="str">
            <v>6.3x5</v>
          </cell>
          <cell r="C480" t="str">
            <v>AC</v>
          </cell>
          <cell r="D480" t="str">
            <v>AB</v>
          </cell>
          <cell r="E480">
            <v>389.54300000000001</v>
          </cell>
          <cell r="F480">
            <v>0</v>
          </cell>
        </row>
        <row r="481">
          <cell r="A481" t="str">
            <v>R3A-16V470MP2-T36</v>
          </cell>
          <cell r="B481" t="str">
            <v>6.3x5</v>
          </cell>
          <cell r="C481" t="str">
            <v>AC</v>
          </cell>
          <cell r="D481" t="str">
            <v>AB</v>
          </cell>
          <cell r="E481">
            <v>406.07499999999999</v>
          </cell>
          <cell r="F481">
            <v>0</v>
          </cell>
        </row>
        <row r="482">
          <cell r="A482" t="str">
            <v>R3A-16V4R7MJX-T32</v>
          </cell>
          <cell r="B482" t="str">
            <v>5x5</v>
          </cell>
          <cell r="C482" t="str">
            <v>AB</v>
          </cell>
          <cell r="D482" t="str">
            <v>AB</v>
          </cell>
          <cell r="E482">
            <v>352.13600000000002</v>
          </cell>
          <cell r="F482">
            <v>0</v>
          </cell>
        </row>
        <row r="483">
          <cell r="A483" t="str">
            <v>R3A-25V100MP2-T36</v>
          </cell>
          <cell r="B483" t="str">
            <v>5x5</v>
          </cell>
          <cell r="C483" t="str">
            <v>AB</v>
          </cell>
          <cell r="D483" t="str">
            <v>AB</v>
          </cell>
          <cell r="E483">
            <v>352.13600000000002</v>
          </cell>
          <cell r="F483">
            <v>0</v>
          </cell>
        </row>
        <row r="484">
          <cell r="A484" t="str">
            <v>R3A-25V101MP2</v>
          </cell>
          <cell r="B484" t="str">
            <v>8x5</v>
          </cell>
          <cell r="C484" t="str">
            <v>AD</v>
          </cell>
          <cell r="D484" t="str">
            <v>AB</v>
          </cell>
          <cell r="E484">
            <v>501.54700000000003</v>
          </cell>
          <cell r="F484">
            <v>0</v>
          </cell>
        </row>
        <row r="485">
          <cell r="A485" t="str">
            <v>R3A-25V101MP2-T36</v>
          </cell>
          <cell r="B485" t="str">
            <v>8x5</v>
          </cell>
          <cell r="C485" t="str">
            <v>AD</v>
          </cell>
          <cell r="D485" t="str">
            <v>AB</v>
          </cell>
          <cell r="E485">
            <v>518.04300000000001</v>
          </cell>
          <cell r="F485">
            <v>0</v>
          </cell>
        </row>
        <row r="486">
          <cell r="A486" t="str">
            <v>R3A-25V330MP2-T36</v>
          </cell>
          <cell r="B486" t="str">
            <v>6.3x5</v>
          </cell>
          <cell r="C486" t="str">
            <v>AC</v>
          </cell>
          <cell r="D486" t="str">
            <v>AB</v>
          </cell>
          <cell r="E486">
            <v>406.07499999999999</v>
          </cell>
          <cell r="F486">
            <v>24</v>
          </cell>
        </row>
        <row r="487">
          <cell r="A487" t="str">
            <v>R3A-25V470MP2-T36</v>
          </cell>
          <cell r="B487" t="str">
            <v>8x5</v>
          </cell>
          <cell r="C487" t="str">
            <v>AD</v>
          </cell>
          <cell r="D487" t="str">
            <v>AB</v>
          </cell>
          <cell r="E487">
            <v>518.04300000000001</v>
          </cell>
          <cell r="F487">
            <v>0</v>
          </cell>
        </row>
        <row r="488">
          <cell r="A488" t="str">
            <v>R3A-25V4R7MP2</v>
          </cell>
          <cell r="B488" t="str">
            <v>4x5</v>
          </cell>
          <cell r="C488" t="str">
            <v>AA</v>
          </cell>
          <cell r="D488" t="str">
            <v>AB</v>
          </cell>
          <cell r="E488">
            <v>314.911</v>
          </cell>
          <cell r="F488">
            <v>0</v>
          </cell>
        </row>
        <row r="489">
          <cell r="A489" t="str">
            <v>R3A-25V4R7MP2-T58</v>
          </cell>
          <cell r="B489" t="str">
            <v>4x5</v>
          </cell>
          <cell r="C489" t="str">
            <v>AA</v>
          </cell>
          <cell r="D489" t="str">
            <v>AB</v>
          </cell>
          <cell r="E489">
            <v>316.548</v>
          </cell>
          <cell r="F489">
            <v>0</v>
          </cell>
        </row>
        <row r="490">
          <cell r="A490" t="str">
            <v>R3A-35V4R7MD0P</v>
          </cell>
          <cell r="B490" t="str">
            <v>4x5</v>
          </cell>
          <cell r="C490" t="str">
            <v>AA</v>
          </cell>
          <cell r="D490" t="str">
            <v>AB</v>
          </cell>
          <cell r="E490">
            <v>314.911</v>
          </cell>
          <cell r="F490">
            <v>0</v>
          </cell>
        </row>
        <row r="491">
          <cell r="A491" t="str">
            <v>R3A-35V4R7MD0P-T2</v>
          </cell>
          <cell r="B491" t="str">
            <v>4x5</v>
          </cell>
          <cell r="C491" t="str">
            <v>AA</v>
          </cell>
          <cell r="D491" t="str">
            <v>AB</v>
          </cell>
          <cell r="E491">
            <v>316.548</v>
          </cell>
          <cell r="F491">
            <v>0</v>
          </cell>
        </row>
        <row r="492">
          <cell r="A492" t="str">
            <v>R3A-35V4R7MD0P-T36</v>
          </cell>
          <cell r="B492" t="str">
            <v>4x5</v>
          </cell>
          <cell r="C492" t="str">
            <v>AA</v>
          </cell>
          <cell r="D492" t="str">
            <v>AB</v>
          </cell>
          <cell r="E492">
            <v>316.548</v>
          </cell>
          <cell r="F492">
            <v>0</v>
          </cell>
        </row>
        <row r="493">
          <cell r="A493" t="str">
            <v>R3A-35V4R7MD0P-T80</v>
          </cell>
          <cell r="B493" t="str">
            <v>4x5</v>
          </cell>
          <cell r="C493" t="str">
            <v>AA</v>
          </cell>
          <cell r="D493" t="str">
            <v>AB</v>
          </cell>
          <cell r="E493">
            <v>316.548</v>
          </cell>
          <cell r="F493">
            <v>0</v>
          </cell>
        </row>
        <row r="494">
          <cell r="A494" t="str">
            <v>R3A-35V4R7MP2</v>
          </cell>
          <cell r="B494" t="str">
            <v>4x5</v>
          </cell>
          <cell r="C494" t="str">
            <v>AA</v>
          </cell>
          <cell r="D494" t="str">
            <v>AB</v>
          </cell>
          <cell r="E494">
            <v>314.911</v>
          </cell>
          <cell r="F494">
            <v>0</v>
          </cell>
        </row>
        <row r="495">
          <cell r="A495" t="str">
            <v>R3A-35V4R7MP2-T36</v>
          </cell>
          <cell r="B495" t="str">
            <v>4x5</v>
          </cell>
          <cell r="C495" t="str">
            <v>AA</v>
          </cell>
          <cell r="D495" t="str">
            <v>AB</v>
          </cell>
          <cell r="E495">
            <v>316.548</v>
          </cell>
          <cell r="F495">
            <v>0</v>
          </cell>
        </row>
        <row r="496">
          <cell r="A496" t="str">
            <v>R3A-50V010MD0P</v>
          </cell>
          <cell r="B496" t="str">
            <v>4x5</v>
          </cell>
          <cell r="C496" t="str">
            <v>AA</v>
          </cell>
          <cell r="D496" t="str">
            <v>AB</v>
          </cell>
          <cell r="E496">
            <v>314.911</v>
          </cell>
          <cell r="F496">
            <v>0</v>
          </cell>
        </row>
        <row r="497">
          <cell r="A497" t="str">
            <v>R3A-50V010MD0P-T2</v>
          </cell>
          <cell r="B497" t="str">
            <v>4x5</v>
          </cell>
          <cell r="C497" t="str">
            <v>AA</v>
          </cell>
          <cell r="D497" t="str">
            <v>AB</v>
          </cell>
          <cell r="E497">
            <v>316.548</v>
          </cell>
          <cell r="F497">
            <v>0</v>
          </cell>
        </row>
        <row r="498">
          <cell r="A498" t="str">
            <v>R3A-50V010MD0P-T30</v>
          </cell>
          <cell r="B498" t="str">
            <v>4x5</v>
          </cell>
          <cell r="C498" t="str">
            <v>AA</v>
          </cell>
          <cell r="D498" t="str">
            <v>AB</v>
          </cell>
          <cell r="E498">
            <v>316.548</v>
          </cell>
          <cell r="F498">
            <v>0</v>
          </cell>
        </row>
        <row r="499">
          <cell r="A499" t="str">
            <v>R3A-50V010MP2</v>
          </cell>
          <cell r="B499" t="str">
            <v>4x5</v>
          </cell>
          <cell r="C499" t="str">
            <v>AA</v>
          </cell>
          <cell r="D499" t="str">
            <v>AB</v>
          </cell>
          <cell r="E499">
            <v>314.911</v>
          </cell>
          <cell r="F499">
            <v>0</v>
          </cell>
        </row>
        <row r="500">
          <cell r="A500" t="str">
            <v>R3A-50V010MP2-T2</v>
          </cell>
          <cell r="B500" t="str">
            <v>4x5</v>
          </cell>
          <cell r="C500" t="str">
            <v>AA</v>
          </cell>
          <cell r="D500" t="str">
            <v>AB</v>
          </cell>
          <cell r="E500">
            <v>316.548</v>
          </cell>
          <cell r="F500">
            <v>2</v>
          </cell>
        </row>
        <row r="501">
          <cell r="A501" t="str">
            <v>R3A-50V010MP2-T36</v>
          </cell>
          <cell r="B501" t="str">
            <v>4x5</v>
          </cell>
          <cell r="C501" t="str">
            <v>AA</v>
          </cell>
          <cell r="D501" t="str">
            <v>AB</v>
          </cell>
          <cell r="E501">
            <v>316.548</v>
          </cell>
          <cell r="F501">
            <v>0</v>
          </cell>
        </row>
        <row r="502">
          <cell r="A502" t="str">
            <v>R3A-50V010MP2Z-T36</v>
          </cell>
          <cell r="B502" t="str">
            <v>4x5</v>
          </cell>
          <cell r="C502" t="str">
            <v>AA</v>
          </cell>
          <cell r="D502" t="str">
            <v>AB</v>
          </cell>
          <cell r="E502">
            <v>316.548</v>
          </cell>
          <cell r="F502">
            <v>0</v>
          </cell>
        </row>
        <row r="503">
          <cell r="A503" t="str">
            <v>R3A-50V2R2MD0P-T80</v>
          </cell>
          <cell r="B503" t="str">
            <v>4x5</v>
          </cell>
          <cell r="C503" t="str">
            <v>AA</v>
          </cell>
          <cell r="D503" t="str">
            <v>AB</v>
          </cell>
          <cell r="E503">
            <v>316.548</v>
          </cell>
          <cell r="F503">
            <v>0</v>
          </cell>
        </row>
        <row r="504">
          <cell r="A504" t="str">
            <v>R3A-50V2R2MP2</v>
          </cell>
          <cell r="B504" t="str">
            <v>4x5</v>
          </cell>
          <cell r="C504" t="str">
            <v>AA</v>
          </cell>
          <cell r="D504" t="str">
            <v>AB</v>
          </cell>
          <cell r="E504">
            <v>314.911</v>
          </cell>
          <cell r="F504">
            <v>0</v>
          </cell>
        </row>
        <row r="505">
          <cell r="A505" t="str">
            <v>R3A-50V2R2MP2-T36</v>
          </cell>
          <cell r="B505" t="str">
            <v>4x5</v>
          </cell>
          <cell r="C505" t="str">
            <v>AA</v>
          </cell>
          <cell r="D505" t="str">
            <v>AB</v>
          </cell>
          <cell r="E505">
            <v>316.548</v>
          </cell>
          <cell r="F505">
            <v>0</v>
          </cell>
        </row>
        <row r="506">
          <cell r="A506" t="str">
            <v>R3A-50V2R2MP2Z-T36</v>
          </cell>
          <cell r="B506" t="str">
            <v>4x5</v>
          </cell>
          <cell r="C506" t="str">
            <v>AA</v>
          </cell>
          <cell r="D506" t="str">
            <v>AB</v>
          </cell>
          <cell r="E506">
            <v>316.548</v>
          </cell>
          <cell r="F506">
            <v>0</v>
          </cell>
        </row>
        <row r="507">
          <cell r="A507" t="str">
            <v>R3A-50V3R3MD0P3</v>
          </cell>
          <cell r="B507" t="str">
            <v>4x5</v>
          </cell>
          <cell r="C507" t="str">
            <v>AA</v>
          </cell>
          <cell r="D507" t="str">
            <v>AB</v>
          </cell>
          <cell r="E507">
            <v>314.911</v>
          </cell>
          <cell r="F507">
            <v>0</v>
          </cell>
        </row>
        <row r="508">
          <cell r="A508" t="str">
            <v>R3A-50V3R3MD0P3-T58</v>
          </cell>
          <cell r="B508" t="str">
            <v>4x5</v>
          </cell>
          <cell r="C508" t="str">
            <v>AA</v>
          </cell>
          <cell r="D508" t="str">
            <v>AB</v>
          </cell>
          <cell r="E508">
            <v>316.548</v>
          </cell>
          <cell r="F508">
            <v>0</v>
          </cell>
        </row>
        <row r="509">
          <cell r="A509" t="str">
            <v>R3A-50V3R3MP2</v>
          </cell>
          <cell r="B509" t="str">
            <v>4x5</v>
          </cell>
          <cell r="C509" t="str">
            <v>AA</v>
          </cell>
          <cell r="D509" t="str">
            <v>AB</v>
          </cell>
          <cell r="E509">
            <v>314.911</v>
          </cell>
          <cell r="F509">
            <v>0</v>
          </cell>
        </row>
        <row r="510">
          <cell r="A510" t="str">
            <v>R3A-50V3R3MP2-T36</v>
          </cell>
          <cell r="B510" t="str">
            <v>4x5</v>
          </cell>
          <cell r="C510" t="str">
            <v>AA</v>
          </cell>
          <cell r="D510" t="str">
            <v>AB</v>
          </cell>
          <cell r="E510">
            <v>316.548</v>
          </cell>
          <cell r="F510">
            <v>0</v>
          </cell>
        </row>
        <row r="511">
          <cell r="A511" t="str">
            <v>R3A-50V3R3MP2Z-T36</v>
          </cell>
          <cell r="B511" t="str">
            <v>4x5</v>
          </cell>
          <cell r="C511" t="str">
            <v>AA</v>
          </cell>
          <cell r="D511" t="str">
            <v>AB</v>
          </cell>
          <cell r="E511">
            <v>316.548</v>
          </cell>
          <cell r="F511">
            <v>0</v>
          </cell>
        </row>
        <row r="512">
          <cell r="A512" t="str">
            <v>R3A-50V4R7MP2</v>
          </cell>
          <cell r="B512" t="str">
            <v>5x5</v>
          </cell>
          <cell r="C512" t="str">
            <v>AB</v>
          </cell>
          <cell r="D512" t="str">
            <v>AB</v>
          </cell>
          <cell r="E512">
            <v>335.59699999999998</v>
          </cell>
          <cell r="F512">
            <v>0</v>
          </cell>
        </row>
        <row r="513">
          <cell r="A513" t="str">
            <v>R3A-50V4R7MP2-T2</v>
          </cell>
          <cell r="B513" t="str">
            <v>5x5</v>
          </cell>
          <cell r="C513" t="str">
            <v>AB</v>
          </cell>
          <cell r="D513" t="str">
            <v>AB</v>
          </cell>
          <cell r="E513">
            <v>352.13600000000002</v>
          </cell>
          <cell r="F513">
            <v>0</v>
          </cell>
        </row>
        <row r="514">
          <cell r="A514" t="str">
            <v>R3A-50V4R7MP2-T58</v>
          </cell>
          <cell r="B514" t="str">
            <v>5x5</v>
          </cell>
          <cell r="C514" t="str">
            <v>AB</v>
          </cell>
          <cell r="D514" t="str">
            <v>AB</v>
          </cell>
          <cell r="E514">
            <v>352.13600000000002</v>
          </cell>
          <cell r="F514">
            <v>4</v>
          </cell>
        </row>
        <row r="515">
          <cell r="A515" t="str">
            <v>R3A-50VR10MP2</v>
          </cell>
          <cell r="B515" t="str">
            <v>4x5</v>
          </cell>
          <cell r="C515" t="str">
            <v>AA</v>
          </cell>
          <cell r="D515" t="str">
            <v>AB</v>
          </cell>
          <cell r="E515">
            <v>314.911</v>
          </cell>
          <cell r="F515">
            <v>0</v>
          </cell>
        </row>
        <row r="516">
          <cell r="A516" t="str">
            <v>R3A-50VR10MP2-T36</v>
          </cell>
          <cell r="B516" t="str">
            <v>4x5</v>
          </cell>
          <cell r="C516" t="str">
            <v>AA</v>
          </cell>
          <cell r="D516" t="str">
            <v>AB</v>
          </cell>
          <cell r="E516">
            <v>316.548</v>
          </cell>
          <cell r="F516">
            <v>0</v>
          </cell>
        </row>
        <row r="517">
          <cell r="A517" t="str">
            <v>R3A-50VR10MP2Z</v>
          </cell>
          <cell r="B517" t="str">
            <v>4x5</v>
          </cell>
          <cell r="C517" t="str">
            <v>AA</v>
          </cell>
          <cell r="D517" t="str">
            <v>AB</v>
          </cell>
          <cell r="E517">
            <v>314.911</v>
          </cell>
          <cell r="F517">
            <v>0</v>
          </cell>
        </row>
        <row r="518">
          <cell r="A518" t="str">
            <v>R3A-50VR10MP2Z-T36</v>
          </cell>
          <cell r="B518" t="str">
            <v>4x5</v>
          </cell>
          <cell r="C518" t="str">
            <v>AA</v>
          </cell>
          <cell r="D518" t="str">
            <v>AB</v>
          </cell>
          <cell r="E518">
            <v>316.548</v>
          </cell>
          <cell r="F518">
            <v>0</v>
          </cell>
        </row>
        <row r="519">
          <cell r="A519" t="str">
            <v>R3A-50VR22MP2</v>
          </cell>
          <cell r="B519" t="str">
            <v>4x5</v>
          </cell>
          <cell r="C519" t="str">
            <v>AA</v>
          </cell>
          <cell r="D519" t="str">
            <v>AB</v>
          </cell>
          <cell r="E519">
            <v>314.911</v>
          </cell>
          <cell r="F519">
            <v>0</v>
          </cell>
        </row>
        <row r="520">
          <cell r="A520" t="str">
            <v>R3A-50VR22MP2Z-T36</v>
          </cell>
          <cell r="B520" t="str">
            <v>4x5</v>
          </cell>
          <cell r="C520" t="str">
            <v>AA</v>
          </cell>
          <cell r="D520" t="str">
            <v>AB</v>
          </cell>
          <cell r="E520">
            <v>316.548</v>
          </cell>
          <cell r="F520">
            <v>0</v>
          </cell>
        </row>
        <row r="521">
          <cell r="A521" t="str">
            <v>R3A-50VR33MP2</v>
          </cell>
          <cell r="B521" t="str">
            <v>4x5</v>
          </cell>
          <cell r="C521" t="str">
            <v>AA</v>
          </cell>
          <cell r="D521" t="str">
            <v>AB</v>
          </cell>
          <cell r="E521">
            <v>314.911</v>
          </cell>
          <cell r="F521">
            <v>0</v>
          </cell>
        </row>
        <row r="522">
          <cell r="A522" t="str">
            <v>R3A-50VR33MP2-T36</v>
          </cell>
          <cell r="B522" t="str">
            <v>4x5</v>
          </cell>
          <cell r="C522" t="str">
            <v>AA</v>
          </cell>
          <cell r="D522" t="str">
            <v>AB</v>
          </cell>
          <cell r="E522">
            <v>316.548</v>
          </cell>
          <cell r="F522">
            <v>0</v>
          </cell>
        </row>
        <row r="523">
          <cell r="A523" t="str">
            <v>R3A-50VR33MP2Z</v>
          </cell>
          <cell r="B523" t="str">
            <v>4x5</v>
          </cell>
          <cell r="C523" t="str">
            <v>AA</v>
          </cell>
          <cell r="D523" t="str">
            <v>AB</v>
          </cell>
          <cell r="E523">
            <v>314.911</v>
          </cell>
          <cell r="F523">
            <v>0</v>
          </cell>
        </row>
        <row r="524">
          <cell r="A524" t="str">
            <v>R3A-50VR33MP2Z-T36</v>
          </cell>
          <cell r="B524" t="str">
            <v>4x5</v>
          </cell>
          <cell r="C524" t="str">
            <v>AA</v>
          </cell>
          <cell r="D524" t="str">
            <v>AB</v>
          </cell>
          <cell r="E524">
            <v>316.548</v>
          </cell>
          <cell r="F524">
            <v>0</v>
          </cell>
        </row>
        <row r="525">
          <cell r="A525" t="str">
            <v>R3A-50VR47MP2</v>
          </cell>
          <cell r="B525" t="str">
            <v>4x5</v>
          </cell>
          <cell r="C525" t="str">
            <v>AA</v>
          </cell>
          <cell r="D525" t="str">
            <v>AB</v>
          </cell>
          <cell r="E525">
            <v>314.911</v>
          </cell>
          <cell r="F525">
            <v>0</v>
          </cell>
        </row>
        <row r="526">
          <cell r="A526" t="str">
            <v>R3A-50VR47MP2-T36</v>
          </cell>
          <cell r="B526" t="str">
            <v>4x5</v>
          </cell>
          <cell r="C526" t="str">
            <v>AA</v>
          </cell>
          <cell r="D526" t="str">
            <v>AB</v>
          </cell>
          <cell r="E526">
            <v>316.548</v>
          </cell>
          <cell r="F526">
            <v>0</v>
          </cell>
        </row>
        <row r="527">
          <cell r="A527" t="str">
            <v>R3A-50VR47MP2Z-T36</v>
          </cell>
          <cell r="B527" t="str">
            <v>4x5</v>
          </cell>
          <cell r="C527" t="str">
            <v>AA</v>
          </cell>
          <cell r="D527" t="str">
            <v>AB</v>
          </cell>
          <cell r="E527">
            <v>316.548</v>
          </cell>
          <cell r="F527">
            <v>0</v>
          </cell>
        </row>
        <row r="528">
          <cell r="A528" t="str">
            <v>R3A-50VR68MP2</v>
          </cell>
          <cell r="B528" t="str">
            <v>4x5</v>
          </cell>
          <cell r="C528" t="str">
            <v>AA</v>
          </cell>
          <cell r="D528" t="str">
            <v>AB</v>
          </cell>
          <cell r="E528">
            <v>314.911</v>
          </cell>
          <cell r="F528">
            <v>0</v>
          </cell>
        </row>
        <row r="529">
          <cell r="A529" t="str">
            <v>R3A-50VR68MP2Z-T36</v>
          </cell>
          <cell r="B529" t="str">
            <v>4x5</v>
          </cell>
          <cell r="C529" t="str">
            <v>AA</v>
          </cell>
          <cell r="D529" t="str">
            <v>AB</v>
          </cell>
          <cell r="E529">
            <v>316.548</v>
          </cell>
          <cell r="F529">
            <v>0</v>
          </cell>
        </row>
        <row r="530">
          <cell r="A530" t="str">
            <v>R3A-6V101MF0P-T36</v>
          </cell>
          <cell r="B530" t="str">
            <v>6.3x5</v>
          </cell>
          <cell r="C530" t="str">
            <v>AC</v>
          </cell>
          <cell r="D530" t="str">
            <v>AB</v>
          </cell>
          <cell r="E530">
            <v>406.07499999999999</v>
          </cell>
          <cell r="F530">
            <v>0</v>
          </cell>
        </row>
        <row r="531">
          <cell r="A531" t="str">
            <v>R3A-6V101MP2</v>
          </cell>
          <cell r="B531" t="str">
            <v>6.3x5</v>
          </cell>
          <cell r="C531" t="str">
            <v>AC</v>
          </cell>
          <cell r="D531" t="str">
            <v>AB</v>
          </cell>
          <cell r="E531">
            <v>389.54300000000001</v>
          </cell>
          <cell r="F531">
            <v>0</v>
          </cell>
        </row>
        <row r="532">
          <cell r="A532" t="str">
            <v>R3A-6V220MD0P-T36</v>
          </cell>
          <cell r="B532" t="str">
            <v>4x5</v>
          </cell>
          <cell r="C532" t="str">
            <v>AA</v>
          </cell>
          <cell r="D532" t="str">
            <v>AB</v>
          </cell>
          <cell r="E532">
            <v>316.548</v>
          </cell>
          <cell r="F532">
            <v>0</v>
          </cell>
        </row>
        <row r="533">
          <cell r="A533" t="str">
            <v>R3A-6V220MD0P-T80</v>
          </cell>
          <cell r="B533" t="str">
            <v>4x5</v>
          </cell>
          <cell r="C533" t="str">
            <v>AA</v>
          </cell>
          <cell r="D533" t="str">
            <v>AB</v>
          </cell>
          <cell r="E533">
            <v>316.548</v>
          </cell>
          <cell r="F533">
            <v>0</v>
          </cell>
        </row>
        <row r="534">
          <cell r="A534" t="str">
            <v>R3A-6V331MP2</v>
          </cell>
          <cell r="B534" t="str">
            <v>8x5</v>
          </cell>
          <cell r="C534" t="str">
            <v>AD</v>
          </cell>
          <cell r="D534" t="str">
            <v>AB</v>
          </cell>
          <cell r="E534">
            <v>501.54700000000003</v>
          </cell>
          <cell r="F534">
            <v>0</v>
          </cell>
        </row>
        <row r="535">
          <cell r="A535" t="str">
            <v>R3A-6V331MP2-T36</v>
          </cell>
          <cell r="B535" t="str">
            <v>8x5</v>
          </cell>
          <cell r="C535" t="str">
            <v>AD</v>
          </cell>
          <cell r="D535" t="str">
            <v>AB</v>
          </cell>
          <cell r="E535">
            <v>518.04300000000001</v>
          </cell>
          <cell r="F535">
            <v>0</v>
          </cell>
        </row>
        <row r="536">
          <cell r="A536" t="str">
            <v>R3S-10V470MX</v>
          </cell>
          <cell r="B536" t="str">
            <v>6.3x5</v>
          </cell>
          <cell r="C536" t="str">
            <v>AC</v>
          </cell>
          <cell r="D536" t="str">
            <v>AD</v>
          </cell>
          <cell r="E536">
            <v>389.54300000000001</v>
          </cell>
          <cell r="F536">
            <v>0</v>
          </cell>
        </row>
        <row r="537">
          <cell r="A537" t="str">
            <v>R3S-10V470MX-T2</v>
          </cell>
          <cell r="B537" t="str">
            <v>6.3x5</v>
          </cell>
          <cell r="C537" t="str">
            <v>AC</v>
          </cell>
          <cell r="D537" t="str">
            <v>AD</v>
          </cell>
          <cell r="E537">
            <v>406.07499999999999</v>
          </cell>
          <cell r="F537">
            <v>0</v>
          </cell>
        </row>
        <row r="538">
          <cell r="A538" t="str">
            <v>R3S-16V470MX</v>
          </cell>
          <cell r="B538" t="str">
            <v>6.3x5</v>
          </cell>
          <cell r="C538" t="str">
            <v>AC</v>
          </cell>
          <cell r="D538" t="str">
            <v>AD</v>
          </cell>
          <cell r="E538">
            <v>389.54300000000001</v>
          </cell>
          <cell r="F538">
            <v>0</v>
          </cell>
        </row>
        <row r="539">
          <cell r="A539" t="str">
            <v>R3S-16V470MX-T2</v>
          </cell>
          <cell r="B539" t="str">
            <v>6.3x5</v>
          </cell>
          <cell r="C539" t="str">
            <v>AC</v>
          </cell>
          <cell r="D539" t="str">
            <v>AD</v>
          </cell>
          <cell r="E539">
            <v>406.07499999999999</v>
          </cell>
          <cell r="F539">
            <v>148</v>
          </cell>
        </row>
        <row r="540">
          <cell r="A540" t="str">
            <v>R3S-25V330MX-T2</v>
          </cell>
          <cell r="B540" t="str">
            <v>6.3x5</v>
          </cell>
          <cell r="C540" t="str">
            <v>AC</v>
          </cell>
          <cell r="D540" t="str">
            <v>AD</v>
          </cell>
          <cell r="E540">
            <v>406.07499999999999</v>
          </cell>
          <cell r="F540">
            <v>0</v>
          </cell>
        </row>
        <row r="541">
          <cell r="A541" t="str">
            <v>R3S-25V330MX-T58</v>
          </cell>
          <cell r="B541" t="str">
            <v>6.3x5</v>
          </cell>
          <cell r="C541" t="str">
            <v>AC</v>
          </cell>
          <cell r="D541" t="str">
            <v>AD</v>
          </cell>
          <cell r="E541">
            <v>406.07499999999999</v>
          </cell>
          <cell r="F541">
            <v>0</v>
          </cell>
        </row>
        <row r="542">
          <cell r="A542" t="str">
            <v>R3S-25V4R7MX-T2</v>
          </cell>
          <cell r="B542" t="str">
            <v>4x5</v>
          </cell>
          <cell r="C542" t="str">
            <v>AA</v>
          </cell>
          <cell r="D542" t="str">
            <v>AD</v>
          </cell>
          <cell r="E542">
            <v>316.548</v>
          </cell>
          <cell r="F542">
            <v>0</v>
          </cell>
        </row>
        <row r="543">
          <cell r="A543" t="str">
            <v>R3S-35V100ME0#-T58</v>
          </cell>
          <cell r="B543" t="str">
            <v>5x5</v>
          </cell>
          <cell r="C543" t="str">
            <v>AB</v>
          </cell>
          <cell r="D543" t="str">
            <v>AD</v>
          </cell>
          <cell r="E543">
            <v>352.13600000000002</v>
          </cell>
          <cell r="F543">
            <v>0</v>
          </cell>
        </row>
        <row r="544">
          <cell r="A544" t="str">
            <v>R3S-35V100MX-T2</v>
          </cell>
          <cell r="B544" t="str">
            <v>5x5</v>
          </cell>
          <cell r="C544" t="str">
            <v>AB</v>
          </cell>
          <cell r="D544" t="str">
            <v>AD</v>
          </cell>
          <cell r="E544">
            <v>352.13600000000002</v>
          </cell>
          <cell r="F544">
            <v>0</v>
          </cell>
        </row>
        <row r="545">
          <cell r="A545" t="str">
            <v>R3S-35V100MX-T58</v>
          </cell>
          <cell r="B545" t="str">
            <v>5x5</v>
          </cell>
          <cell r="C545" t="str">
            <v>AB</v>
          </cell>
          <cell r="D545" t="str">
            <v>AD</v>
          </cell>
          <cell r="E545">
            <v>352.13600000000002</v>
          </cell>
          <cell r="F545">
            <v>0</v>
          </cell>
        </row>
        <row r="546">
          <cell r="A546" t="str">
            <v>R3S-35V220MF0#-T58</v>
          </cell>
          <cell r="B546" t="str">
            <v>6.3x5</v>
          </cell>
          <cell r="C546" t="str">
            <v>AC</v>
          </cell>
          <cell r="D546" t="str">
            <v>AD</v>
          </cell>
          <cell r="E546">
            <v>406.07499999999999</v>
          </cell>
          <cell r="F546">
            <v>0</v>
          </cell>
        </row>
        <row r="547">
          <cell r="A547" t="str">
            <v>R3S-35V220MX</v>
          </cell>
          <cell r="B547" t="str">
            <v>6.3x5</v>
          </cell>
          <cell r="C547" t="str">
            <v>AC</v>
          </cell>
          <cell r="D547" t="str">
            <v>AD</v>
          </cell>
          <cell r="E547">
            <v>389.54300000000001</v>
          </cell>
          <cell r="F547">
            <v>16</v>
          </cell>
        </row>
        <row r="548">
          <cell r="A548" t="str">
            <v>R3S-35V220MX-T2</v>
          </cell>
          <cell r="B548" t="str">
            <v>6.3x5</v>
          </cell>
          <cell r="C548" t="str">
            <v>AC</v>
          </cell>
          <cell r="D548" t="str">
            <v>AD</v>
          </cell>
          <cell r="E548">
            <v>406.07499999999999</v>
          </cell>
          <cell r="F548">
            <v>0</v>
          </cell>
        </row>
        <row r="549">
          <cell r="A549" t="str">
            <v>R3S-50V010MD0#-T2</v>
          </cell>
          <cell r="B549" t="str">
            <v>4x5</v>
          </cell>
          <cell r="C549" t="str">
            <v>AA</v>
          </cell>
          <cell r="D549" t="str">
            <v>AD</v>
          </cell>
          <cell r="E549">
            <v>316.548</v>
          </cell>
          <cell r="F549">
            <v>0.1</v>
          </cell>
        </row>
        <row r="550">
          <cell r="A550" t="str">
            <v>R3S-50V010MX-T2</v>
          </cell>
          <cell r="B550" t="str">
            <v>4x5</v>
          </cell>
          <cell r="C550" t="str">
            <v>AA</v>
          </cell>
          <cell r="D550" t="str">
            <v>AD</v>
          </cell>
          <cell r="E550">
            <v>316.548</v>
          </cell>
          <cell r="F550">
            <v>20</v>
          </cell>
        </row>
        <row r="551">
          <cell r="A551" t="str">
            <v>R3S-50V100MF0#-T58</v>
          </cell>
          <cell r="B551" t="str">
            <v>6.3x5</v>
          </cell>
          <cell r="C551" t="str">
            <v>AC</v>
          </cell>
          <cell r="D551" t="str">
            <v>AD</v>
          </cell>
          <cell r="E551">
            <v>406.07499999999999</v>
          </cell>
          <cell r="F551">
            <v>8.1</v>
          </cell>
        </row>
        <row r="552">
          <cell r="A552" t="str">
            <v>R3S-50V100MX</v>
          </cell>
          <cell r="B552" t="str">
            <v>6.3x5</v>
          </cell>
          <cell r="C552" t="str">
            <v>AC</v>
          </cell>
          <cell r="D552" t="str">
            <v>AD</v>
          </cell>
          <cell r="E552">
            <v>389.54300000000001</v>
          </cell>
          <cell r="F552">
            <v>0</v>
          </cell>
        </row>
        <row r="553">
          <cell r="A553" t="str">
            <v>R3S-50V100MX-T2</v>
          </cell>
          <cell r="B553" t="str">
            <v>6.3x5</v>
          </cell>
          <cell r="C553" t="str">
            <v>AC</v>
          </cell>
          <cell r="D553" t="str">
            <v>AD</v>
          </cell>
          <cell r="E553">
            <v>406.07499999999999</v>
          </cell>
          <cell r="F553">
            <v>0</v>
          </cell>
        </row>
        <row r="554">
          <cell r="A554" t="str">
            <v>R3S-50V4R7MX</v>
          </cell>
          <cell r="B554" t="str">
            <v>5x5</v>
          </cell>
          <cell r="C554" t="str">
            <v>AB</v>
          </cell>
          <cell r="D554" t="str">
            <v>AD</v>
          </cell>
          <cell r="E554">
            <v>335.59699999999998</v>
          </cell>
          <cell r="F554">
            <v>0</v>
          </cell>
        </row>
        <row r="555">
          <cell r="A555" t="str">
            <v>R3S-50V4R7MX-T2</v>
          </cell>
          <cell r="B555" t="str">
            <v>5x5</v>
          </cell>
          <cell r="C555" t="str">
            <v>AB</v>
          </cell>
          <cell r="D555" t="str">
            <v>AD</v>
          </cell>
          <cell r="E555">
            <v>352.13600000000002</v>
          </cell>
          <cell r="F555">
            <v>0</v>
          </cell>
        </row>
        <row r="556">
          <cell r="A556" t="str">
            <v>R3S-6V101MX-T2</v>
          </cell>
          <cell r="B556" t="str">
            <v>6.3x5</v>
          </cell>
          <cell r="C556" t="str">
            <v>AC</v>
          </cell>
          <cell r="D556" t="str">
            <v>AD</v>
          </cell>
          <cell r="E556">
            <v>406.07499999999999</v>
          </cell>
          <cell r="F556">
            <v>16</v>
          </cell>
        </row>
        <row r="557">
          <cell r="A557" t="str">
            <v>R3S-6V101MX-T58</v>
          </cell>
          <cell r="B557" t="str">
            <v>6.3x5</v>
          </cell>
          <cell r="C557" t="str">
            <v>AC</v>
          </cell>
          <cell r="D557" t="str">
            <v>AD</v>
          </cell>
          <cell r="E557">
            <v>406.07499999999999</v>
          </cell>
          <cell r="F557">
            <v>0</v>
          </cell>
        </row>
        <row r="558">
          <cell r="A558" t="str">
            <v>R3S-6V220MX-T32</v>
          </cell>
          <cell r="B558" t="str">
            <v>4x5</v>
          </cell>
          <cell r="C558" t="str">
            <v>AA</v>
          </cell>
          <cell r="D558" t="str">
            <v>AD</v>
          </cell>
          <cell r="E558">
            <v>316.548</v>
          </cell>
          <cell r="F558">
            <v>0</v>
          </cell>
        </row>
        <row r="559">
          <cell r="A559" t="str">
            <v>R3S-6V330MX-T2</v>
          </cell>
          <cell r="B559" t="str">
            <v>5x5</v>
          </cell>
          <cell r="C559" t="str">
            <v>AB</v>
          </cell>
          <cell r="D559" t="str">
            <v>AD</v>
          </cell>
          <cell r="E559">
            <v>352.13600000000002</v>
          </cell>
          <cell r="F559">
            <v>0</v>
          </cell>
        </row>
        <row r="560">
          <cell r="A560" t="str">
            <v>R3S-6V470MX-T2</v>
          </cell>
          <cell r="B560" t="str">
            <v>5x5</v>
          </cell>
          <cell r="C560" t="str">
            <v>AB</v>
          </cell>
          <cell r="D560" t="str">
            <v>AD</v>
          </cell>
          <cell r="E560">
            <v>352.13600000000002</v>
          </cell>
          <cell r="F560">
            <v>0</v>
          </cell>
        </row>
        <row r="561">
          <cell r="A561" t="str">
            <v>RA2-100V010MEC-T2</v>
          </cell>
          <cell r="B561" t="str">
            <v>5x11</v>
          </cell>
          <cell r="C561" t="str">
            <v>CA</v>
          </cell>
          <cell r="D561" t="str">
            <v>CB</v>
          </cell>
          <cell r="E561">
            <v>338.05900000000003</v>
          </cell>
          <cell r="F561">
            <v>10</v>
          </cell>
        </row>
        <row r="562">
          <cell r="A562" t="str">
            <v>RA2-100V010MECV</v>
          </cell>
          <cell r="B562" t="str">
            <v>5x11</v>
          </cell>
          <cell r="C562" t="str">
            <v>CA</v>
          </cell>
          <cell r="D562" t="str">
            <v>CB</v>
          </cell>
          <cell r="E562">
            <v>321.51</v>
          </cell>
          <cell r="F562">
            <v>0</v>
          </cell>
        </row>
        <row r="563">
          <cell r="A563" t="str">
            <v>RA2-100V010MECV-T2</v>
          </cell>
          <cell r="B563" t="str">
            <v>5x11</v>
          </cell>
          <cell r="C563" t="str">
            <v>CA</v>
          </cell>
          <cell r="D563" t="str">
            <v>CB</v>
          </cell>
          <cell r="E563">
            <v>338.05900000000003</v>
          </cell>
          <cell r="F563">
            <v>0</v>
          </cell>
        </row>
        <row r="564">
          <cell r="A564" t="str">
            <v>RA2-100V100MEC</v>
          </cell>
          <cell r="B564" t="str">
            <v>6.3x11</v>
          </cell>
          <cell r="C564" t="str">
            <v>DA</v>
          </cell>
          <cell r="D564" t="str">
            <v>CB</v>
          </cell>
          <cell r="E564">
            <v>677.15700000000004</v>
          </cell>
          <cell r="F564">
            <v>0</v>
          </cell>
        </row>
        <row r="565">
          <cell r="A565" t="str">
            <v>RA2-100V100MEC-T2</v>
          </cell>
          <cell r="B565" t="str">
            <v>6.3x11</v>
          </cell>
          <cell r="C565" t="str">
            <v>DA</v>
          </cell>
          <cell r="D565" t="str">
            <v>CB</v>
          </cell>
          <cell r="E565">
            <v>693.86800000000005</v>
          </cell>
          <cell r="F565">
            <v>94</v>
          </cell>
        </row>
        <row r="566">
          <cell r="A566" t="str">
            <v>RA2-100V101MC</v>
          </cell>
          <cell r="B566" t="str">
            <v>12.5x20</v>
          </cell>
          <cell r="C566" t="str">
            <v>GB</v>
          </cell>
          <cell r="D566" t="str">
            <v>CB</v>
          </cell>
          <cell r="E566">
            <v>2700.0059999999999</v>
          </cell>
          <cell r="F566">
            <v>0</v>
          </cell>
        </row>
        <row r="567">
          <cell r="A567" t="str">
            <v>RA2-100V101MC-S1</v>
          </cell>
          <cell r="B567" t="str">
            <v>12.5x20</v>
          </cell>
          <cell r="C567" t="str">
            <v>GB</v>
          </cell>
          <cell r="D567" t="str">
            <v>CB</v>
          </cell>
          <cell r="E567">
            <v>2771.049</v>
          </cell>
          <cell r="F567">
            <v>0</v>
          </cell>
        </row>
        <row r="568">
          <cell r="A568" t="str">
            <v>RA2-100V220MC</v>
          </cell>
          <cell r="B568" t="str">
            <v>8x11.5</v>
          </cell>
          <cell r="C568" t="str">
            <v>EA</v>
          </cell>
          <cell r="D568" t="str">
            <v>CB</v>
          </cell>
          <cell r="E568">
            <v>835.03499999999997</v>
          </cell>
          <cell r="F568">
            <v>0</v>
          </cell>
        </row>
        <row r="569">
          <cell r="A569" t="str">
            <v>RA2-100V220MC-S1</v>
          </cell>
          <cell r="B569" t="str">
            <v>8x11.5</v>
          </cell>
          <cell r="C569" t="str">
            <v>EA</v>
          </cell>
          <cell r="D569" t="str">
            <v>CB</v>
          </cell>
          <cell r="E569">
            <v>851.61800000000005</v>
          </cell>
          <cell r="F569">
            <v>0</v>
          </cell>
        </row>
        <row r="570">
          <cell r="A570" t="str">
            <v>RA2-100V220MC-T2</v>
          </cell>
          <cell r="B570" t="str">
            <v>8x11.5</v>
          </cell>
          <cell r="C570" t="str">
            <v>EA</v>
          </cell>
          <cell r="D570" t="str">
            <v>CB</v>
          </cell>
          <cell r="E570">
            <v>856.90899999999999</v>
          </cell>
          <cell r="F570">
            <v>0</v>
          </cell>
        </row>
        <row r="571">
          <cell r="A571" t="str">
            <v>RA2-100V221MC</v>
          </cell>
          <cell r="B571" t="str">
            <v>16x25</v>
          </cell>
          <cell r="C571" t="str">
            <v>HB</v>
          </cell>
          <cell r="D571" t="str">
            <v>CB</v>
          </cell>
          <cell r="E571">
            <v>4593.3860000000004</v>
          </cell>
          <cell r="F571">
            <v>0</v>
          </cell>
        </row>
        <row r="572">
          <cell r="A572" t="str">
            <v>RA2-100V221MC-S1</v>
          </cell>
          <cell r="B572" t="str">
            <v>16x25</v>
          </cell>
          <cell r="C572" t="str">
            <v>HB</v>
          </cell>
          <cell r="D572" t="str">
            <v>CB</v>
          </cell>
          <cell r="E572">
            <v>4661.848</v>
          </cell>
          <cell r="F572">
            <v>0</v>
          </cell>
        </row>
        <row r="573">
          <cell r="A573" t="str">
            <v>RA2-100V2R2MECV</v>
          </cell>
          <cell r="B573" t="str">
            <v>5x11</v>
          </cell>
          <cell r="C573" t="str">
            <v>CA</v>
          </cell>
          <cell r="D573" t="str">
            <v>CB</v>
          </cell>
          <cell r="E573">
            <v>321.51</v>
          </cell>
          <cell r="F573">
            <v>0</v>
          </cell>
        </row>
        <row r="574">
          <cell r="A574" t="str">
            <v>RA2-100V2R2MECV-T2</v>
          </cell>
          <cell r="B574" t="str">
            <v>5x11</v>
          </cell>
          <cell r="C574" t="str">
            <v>CA</v>
          </cell>
          <cell r="D574" t="str">
            <v>CB</v>
          </cell>
          <cell r="E574">
            <v>338.05900000000003</v>
          </cell>
          <cell r="F574">
            <v>0</v>
          </cell>
        </row>
        <row r="575">
          <cell r="A575" t="str">
            <v>RA2-100V331MC</v>
          </cell>
          <cell r="B575" t="str">
            <v>16x25</v>
          </cell>
          <cell r="C575" t="str">
            <v>HB</v>
          </cell>
          <cell r="D575" t="str">
            <v>CB</v>
          </cell>
          <cell r="E575">
            <v>4593.3860000000004</v>
          </cell>
          <cell r="F575">
            <v>0</v>
          </cell>
        </row>
        <row r="576">
          <cell r="A576" t="str">
            <v>RA2-100V331MC-S1</v>
          </cell>
          <cell r="B576" t="str">
            <v>16x25</v>
          </cell>
          <cell r="C576" t="str">
            <v>HB</v>
          </cell>
          <cell r="D576" t="str">
            <v>CB</v>
          </cell>
          <cell r="E576">
            <v>4661.848</v>
          </cell>
          <cell r="F576">
            <v>0</v>
          </cell>
        </row>
        <row r="577">
          <cell r="A577" t="str">
            <v>RA2-100V3R3MEC-T2</v>
          </cell>
          <cell r="B577" t="str">
            <v>5x11</v>
          </cell>
          <cell r="C577" t="str">
            <v>CA</v>
          </cell>
          <cell r="D577" t="str">
            <v>CB</v>
          </cell>
          <cell r="E577">
            <v>338.05900000000003</v>
          </cell>
          <cell r="F577">
            <v>0</v>
          </cell>
        </row>
        <row r="578">
          <cell r="A578" t="str">
            <v>RA2-100V470MC</v>
          </cell>
          <cell r="B578" t="str">
            <v>10x16</v>
          </cell>
          <cell r="C578" t="str">
            <v>FC</v>
          </cell>
          <cell r="D578" t="str">
            <v>CB</v>
          </cell>
          <cell r="E578">
            <v>1640.8409999999999</v>
          </cell>
          <cell r="F578">
            <v>5</v>
          </cell>
        </row>
        <row r="579">
          <cell r="A579" t="str">
            <v>RA2-100V470MC-S1</v>
          </cell>
          <cell r="B579" t="str">
            <v>10x16</v>
          </cell>
          <cell r="C579" t="str">
            <v>FC</v>
          </cell>
          <cell r="D579" t="str">
            <v>CB</v>
          </cell>
          <cell r="E579">
            <v>1705.6669999999999</v>
          </cell>
          <cell r="F579">
            <v>0</v>
          </cell>
        </row>
        <row r="580">
          <cell r="A580" t="str">
            <v>RA2-100V470MC-T2</v>
          </cell>
          <cell r="B580" t="str">
            <v>10x16</v>
          </cell>
          <cell r="C580" t="str">
            <v>FC</v>
          </cell>
          <cell r="D580" t="str">
            <v>CB</v>
          </cell>
          <cell r="E580">
            <v>1657.9649999999999</v>
          </cell>
          <cell r="F580">
            <v>0</v>
          </cell>
        </row>
        <row r="581">
          <cell r="A581" t="str">
            <v>RA2-100V471MC</v>
          </cell>
          <cell r="B581" t="str">
            <v>16x31.5</v>
          </cell>
          <cell r="C581" t="str">
            <v>HC</v>
          </cell>
          <cell r="D581" t="str">
            <v>CB</v>
          </cell>
          <cell r="E581">
            <v>6069.22</v>
          </cell>
          <cell r="F581">
            <v>0</v>
          </cell>
        </row>
        <row r="582">
          <cell r="A582" t="str">
            <v>RA2-100V471MC-S1</v>
          </cell>
          <cell r="B582" t="str">
            <v>16x31.5</v>
          </cell>
          <cell r="C582" t="str">
            <v>HC</v>
          </cell>
          <cell r="D582" t="str">
            <v>CB</v>
          </cell>
          <cell r="E582">
            <v>6146.7830000000004</v>
          </cell>
          <cell r="F582">
            <v>0</v>
          </cell>
        </row>
        <row r="583">
          <cell r="A583" t="str">
            <v>RA2-100V4R7MECV</v>
          </cell>
          <cell r="B583" t="str">
            <v>5x11</v>
          </cell>
          <cell r="C583" t="str">
            <v>CA</v>
          </cell>
          <cell r="D583" t="str">
            <v>CB</v>
          </cell>
          <cell r="E583">
            <v>321.51</v>
          </cell>
          <cell r="F583">
            <v>0</v>
          </cell>
        </row>
        <row r="584">
          <cell r="A584" t="str">
            <v>RA2-100V4R7MECV-T2</v>
          </cell>
          <cell r="B584" t="str">
            <v>5x11</v>
          </cell>
          <cell r="C584" t="str">
            <v>CA</v>
          </cell>
          <cell r="D584" t="str">
            <v>CB</v>
          </cell>
          <cell r="E584">
            <v>338.05900000000003</v>
          </cell>
          <cell r="F584">
            <v>0</v>
          </cell>
        </row>
        <row r="585">
          <cell r="A585" t="str">
            <v>RA2-100VR10MCV</v>
          </cell>
          <cell r="B585" t="str">
            <v>5x11</v>
          </cell>
          <cell r="C585" t="str">
            <v>CA</v>
          </cell>
          <cell r="D585" t="str">
            <v>CB</v>
          </cell>
          <cell r="E585">
            <v>321.51</v>
          </cell>
          <cell r="F585">
            <v>0</v>
          </cell>
        </row>
        <row r="586">
          <cell r="A586" t="str">
            <v>RA2-100VR10MCV-T2</v>
          </cell>
          <cell r="B586" t="str">
            <v>5x11</v>
          </cell>
          <cell r="C586" t="str">
            <v>CA</v>
          </cell>
          <cell r="D586" t="str">
            <v>CB</v>
          </cell>
          <cell r="E586">
            <v>338.05900000000003</v>
          </cell>
          <cell r="F586">
            <v>0</v>
          </cell>
        </row>
        <row r="587">
          <cell r="A587" t="str">
            <v>RA2-100VR47MEC-T2</v>
          </cell>
          <cell r="B587" t="str">
            <v>5x11</v>
          </cell>
          <cell r="C587" t="str">
            <v>CA</v>
          </cell>
          <cell r="D587" t="str">
            <v>CB</v>
          </cell>
          <cell r="E587">
            <v>338.05900000000003</v>
          </cell>
          <cell r="F587">
            <v>0</v>
          </cell>
        </row>
        <row r="588">
          <cell r="A588" t="str">
            <v>RA2-10V101MC</v>
          </cell>
          <cell r="B588" t="str">
            <v>5x11</v>
          </cell>
          <cell r="C588" t="str">
            <v>CA</v>
          </cell>
          <cell r="D588" t="str">
            <v>CB</v>
          </cell>
          <cell r="E588">
            <v>321.51</v>
          </cell>
          <cell r="F588">
            <v>0</v>
          </cell>
        </row>
        <row r="589">
          <cell r="A589" t="str">
            <v>RA2-10V101MC-T2</v>
          </cell>
          <cell r="B589" t="str">
            <v>5x11</v>
          </cell>
          <cell r="C589" t="str">
            <v>CA</v>
          </cell>
          <cell r="D589" t="str">
            <v>CB</v>
          </cell>
          <cell r="E589">
            <v>338.05900000000003</v>
          </cell>
          <cell r="F589">
            <v>0</v>
          </cell>
        </row>
        <row r="590">
          <cell r="A590" t="str">
            <v>RA2-10V101MCGZ-T58</v>
          </cell>
          <cell r="B590" t="str">
            <v>5x11</v>
          </cell>
          <cell r="C590" t="str">
            <v>CA</v>
          </cell>
          <cell r="D590" t="str">
            <v>CB</v>
          </cell>
          <cell r="E590">
            <v>338.05900000000003</v>
          </cell>
          <cell r="F590">
            <v>0</v>
          </cell>
        </row>
        <row r="591">
          <cell r="A591" t="str">
            <v>RA2-10V101MCV</v>
          </cell>
          <cell r="B591" t="str">
            <v>5x11</v>
          </cell>
          <cell r="C591" t="str">
            <v>CA</v>
          </cell>
          <cell r="D591" t="str">
            <v>CB</v>
          </cell>
          <cell r="E591">
            <v>321.51</v>
          </cell>
          <cell r="F591">
            <v>0</v>
          </cell>
        </row>
        <row r="592">
          <cell r="A592" t="str">
            <v>RA2-10V101MCV-S1</v>
          </cell>
          <cell r="B592" t="str">
            <v>5x11</v>
          </cell>
          <cell r="C592" t="str">
            <v>CA</v>
          </cell>
          <cell r="D592" t="str">
            <v>CB</v>
          </cell>
          <cell r="E592">
            <v>337.72399999999999</v>
          </cell>
          <cell r="F592">
            <v>0</v>
          </cell>
        </row>
        <row r="593">
          <cell r="A593" t="str">
            <v>RA2-10V101MCV-T2</v>
          </cell>
          <cell r="B593" t="str">
            <v>5x11</v>
          </cell>
          <cell r="C593" t="str">
            <v>CA</v>
          </cell>
          <cell r="D593" t="str">
            <v>CB</v>
          </cell>
          <cell r="E593">
            <v>338.05900000000003</v>
          </cell>
          <cell r="F593">
            <v>0</v>
          </cell>
        </row>
        <row r="594">
          <cell r="A594" t="str">
            <v>RA2-10V101MCVG-T58</v>
          </cell>
          <cell r="B594" t="str">
            <v>5x11</v>
          </cell>
          <cell r="C594" t="str">
            <v>CA</v>
          </cell>
          <cell r="D594" t="str">
            <v>CB</v>
          </cell>
          <cell r="E594">
            <v>338.05900000000003</v>
          </cell>
          <cell r="F594">
            <v>0</v>
          </cell>
        </row>
        <row r="595">
          <cell r="A595" t="str">
            <v>RA2-10V102MC</v>
          </cell>
          <cell r="B595" t="str">
            <v>10x16</v>
          </cell>
          <cell r="C595" t="str">
            <v>FC</v>
          </cell>
          <cell r="D595" t="str">
            <v>CB</v>
          </cell>
          <cell r="E595">
            <v>1640.8409999999999</v>
          </cell>
          <cell r="F595">
            <v>0</v>
          </cell>
        </row>
        <row r="596">
          <cell r="A596" t="str">
            <v>RA2-10V102MC-F</v>
          </cell>
          <cell r="B596" t="str">
            <v>10x16</v>
          </cell>
          <cell r="C596" t="str">
            <v>FC</v>
          </cell>
          <cell r="D596" t="str">
            <v>CB</v>
          </cell>
          <cell r="E596">
            <v>1705.6669999999999</v>
          </cell>
          <cell r="F596">
            <v>0</v>
          </cell>
        </row>
        <row r="597">
          <cell r="A597" t="str">
            <v>RA2-10V102MC-S1</v>
          </cell>
          <cell r="B597" t="str">
            <v>10x16</v>
          </cell>
          <cell r="C597" t="str">
            <v>FC</v>
          </cell>
          <cell r="D597" t="str">
            <v>CB</v>
          </cell>
          <cell r="E597">
            <v>1705.6669999999999</v>
          </cell>
          <cell r="F597">
            <v>0</v>
          </cell>
        </row>
        <row r="598">
          <cell r="A598" t="str">
            <v>RA2-10V102MC-T18</v>
          </cell>
          <cell r="B598" t="str">
            <v>10x16</v>
          </cell>
          <cell r="C598" t="str">
            <v>FC</v>
          </cell>
          <cell r="D598" t="str">
            <v>CB</v>
          </cell>
          <cell r="E598">
            <v>1657.9649999999999</v>
          </cell>
          <cell r="F598">
            <v>0</v>
          </cell>
        </row>
        <row r="599">
          <cell r="A599" t="str">
            <v>RA2-10V102MC-T2</v>
          </cell>
          <cell r="B599" t="str">
            <v>10x16</v>
          </cell>
          <cell r="C599" t="str">
            <v>FC</v>
          </cell>
          <cell r="D599" t="str">
            <v>CB</v>
          </cell>
          <cell r="E599">
            <v>1657.9649999999999</v>
          </cell>
          <cell r="F599">
            <v>0</v>
          </cell>
        </row>
        <row r="600">
          <cell r="A600" t="str">
            <v>RA2-10V220MCV</v>
          </cell>
          <cell r="B600" t="str">
            <v>5x11</v>
          </cell>
          <cell r="C600" t="str">
            <v>CA</v>
          </cell>
          <cell r="D600" t="str">
            <v>CB</v>
          </cell>
          <cell r="E600">
            <v>321.51</v>
          </cell>
          <cell r="F600">
            <v>0</v>
          </cell>
        </row>
        <row r="601">
          <cell r="A601" t="str">
            <v>RA2-10V220MCV-T2</v>
          </cell>
          <cell r="B601" t="str">
            <v>5x11</v>
          </cell>
          <cell r="C601" t="str">
            <v>CA</v>
          </cell>
          <cell r="D601" t="str">
            <v>CB</v>
          </cell>
          <cell r="E601">
            <v>338.05900000000003</v>
          </cell>
          <cell r="F601">
            <v>0</v>
          </cell>
        </row>
        <row r="602">
          <cell r="A602" t="str">
            <v>RA2-10V221MC</v>
          </cell>
          <cell r="B602" t="str">
            <v>6.3x11</v>
          </cell>
          <cell r="C602" t="str">
            <v>DA</v>
          </cell>
          <cell r="D602" t="str">
            <v>CB</v>
          </cell>
          <cell r="E602">
            <v>677.15700000000004</v>
          </cell>
          <cell r="F602">
            <v>0</v>
          </cell>
        </row>
        <row r="603">
          <cell r="A603" t="str">
            <v>RA2-10V221MC-T2</v>
          </cell>
          <cell r="B603" t="str">
            <v>6.3x11</v>
          </cell>
          <cell r="C603" t="str">
            <v>DA</v>
          </cell>
          <cell r="D603" t="str">
            <v>CB</v>
          </cell>
          <cell r="E603">
            <v>693.86800000000005</v>
          </cell>
          <cell r="F603">
            <v>0</v>
          </cell>
        </row>
        <row r="604">
          <cell r="A604" t="str">
            <v>RA2-10V221MCGZ-T58</v>
          </cell>
          <cell r="B604" t="str">
            <v>6.3x11</v>
          </cell>
          <cell r="C604" t="str">
            <v>DA</v>
          </cell>
          <cell r="D604" t="str">
            <v>CB</v>
          </cell>
          <cell r="E604">
            <v>693.86800000000005</v>
          </cell>
          <cell r="F604">
            <v>0</v>
          </cell>
        </row>
        <row r="605">
          <cell r="A605" t="str">
            <v>RA2-10V222MC</v>
          </cell>
          <cell r="B605" t="str">
            <v>12.5x20</v>
          </cell>
          <cell r="C605" t="str">
            <v>GB</v>
          </cell>
          <cell r="D605" t="str">
            <v>CB</v>
          </cell>
          <cell r="E605">
            <v>2700.0059999999999</v>
          </cell>
          <cell r="F605">
            <v>0</v>
          </cell>
        </row>
        <row r="606">
          <cell r="A606" t="str">
            <v>RA2-10V222MC-F</v>
          </cell>
          <cell r="B606" t="str">
            <v>12.5x20</v>
          </cell>
          <cell r="C606" t="str">
            <v>GB</v>
          </cell>
          <cell r="D606" t="str">
            <v>CB</v>
          </cell>
          <cell r="E606">
            <v>2771.049</v>
          </cell>
          <cell r="F606">
            <v>0</v>
          </cell>
        </row>
        <row r="607">
          <cell r="A607" t="str">
            <v>RA2-10V222MC-S1</v>
          </cell>
          <cell r="B607" t="str">
            <v>12.5x20</v>
          </cell>
          <cell r="C607" t="str">
            <v>GB</v>
          </cell>
          <cell r="D607" t="str">
            <v>CB</v>
          </cell>
          <cell r="E607">
            <v>2771.049</v>
          </cell>
          <cell r="F607">
            <v>0</v>
          </cell>
        </row>
        <row r="608">
          <cell r="A608" t="str">
            <v>RA2-10V330MCGZ-T58</v>
          </cell>
          <cell r="B608" t="str">
            <v>5x11</v>
          </cell>
          <cell r="C608" t="str">
            <v>CA</v>
          </cell>
          <cell r="D608" t="str">
            <v>CB</v>
          </cell>
          <cell r="E608">
            <v>338.05900000000003</v>
          </cell>
          <cell r="F608">
            <v>0</v>
          </cell>
        </row>
        <row r="609">
          <cell r="A609" t="str">
            <v>RA2-10V330MCV</v>
          </cell>
          <cell r="B609" t="str">
            <v>5x11</v>
          </cell>
          <cell r="C609" t="str">
            <v>CA</v>
          </cell>
          <cell r="D609" t="str">
            <v>CB</v>
          </cell>
          <cell r="E609">
            <v>321.51</v>
          </cell>
          <cell r="F609">
            <v>0</v>
          </cell>
        </row>
        <row r="610">
          <cell r="A610" t="str">
            <v>RA2-10V330MCV-T2</v>
          </cell>
          <cell r="B610" t="str">
            <v>5x11</v>
          </cell>
          <cell r="C610" t="str">
            <v>CA</v>
          </cell>
          <cell r="D610" t="str">
            <v>CB</v>
          </cell>
          <cell r="E610">
            <v>338.05900000000003</v>
          </cell>
          <cell r="F610">
            <v>0</v>
          </cell>
        </row>
        <row r="611">
          <cell r="A611" t="str">
            <v>RA2-10V330MCVG-T58</v>
          </cell>
          <cell r="B611" t="str">
            <v>5x11</v>
          </cell>
          <cell r="C611" t="str">
            <v>CA</v>
          </cell>
          <cell r="D611" t="str">
            <v>CB</v>
          </cell>
          <cell r="E611">
            <v>338.05900000000003</v>
          </cell>
          <cell r="F611">
            <v>0</v>
          </cell>
        </row>
        <row r="612">
          <cell r="A612" t="str">
            <v>RA2-10V331MC</v>
          </cell>
          <cell r="B612" t="str">
            <v>8x11.5</v>
          </cell>
          <cell r="C612" t="str">
            <v>EA</v>
          </cell>
          <cell r="D612" t="str">
            <v>CB</v>
          </cell>
          <cell r="E612">
            <v>835.03499999999997</v>
          </cell>
          <cell r="F612">
            <v>0</v>
          </cell>
        </row>
        <row r="613">
          <cell r="A613" t="str">
            <v>RA2-10V331MC-T2</v>
          </cell>
          <cell r="B613" t="str">
            <v>8x11.5</v>
          </cell>
          <cell r="C613" t="str">
            <v>EA</v>
          </cell>
          <cell r="D613" t="str">
            <v>CB</v>
          </cell>
          <cell r="E613">
            <v>856.90899999999999</v>
          </cell>
          <cell r="F613">
            <v>0</v>
          </cell>
        </row>
        <row r="614">
          <cell r="A614" t="str">
            <v>RA2-10V332MC</v>
          </cell>
          <cell r="B614" t="str">
            <v>12.5x25</v>
          </cell>
          <cell r="C614" t="str">
            <v>GC</v>
          </cell>
          <cell r="D614" t="str">
            <v>CB</v>
          </cell>
          <cell r="E614">
            <v>3293.4090000000001</v>
          </cell>
          <cell r="F614">
            <v>0</v>
          </cell>
        </row>
        <row r="615">
          <cell r="A615" t="str">
            <v>RA2-10V332MC-S1</v>
          </cell>
          <cell r="B615" t="str">
            <v>12.5x25</v>
          </cell>
          <cell r="C615" t="str">
            <v>GC</v>
          </cell>
          <cell r="D615" t="str">
            <v>CB</v>
          </cell>
          <cell r="E615">
            <v>3361.7939999999999</v>
          </cell>
          <cell r="F615">
            <v>0</v>
          </cell>
        </row>
        <row r="616">
          <cell r="A616" t="str">
            <v>RA2-10V470MC</v>
          </cell>
          <cell r="B616" t="str">
            <v>5x11</v>
          </cell>
          <cell r="C616" t="str">
            <v>CA</v>
          </cell>
          <cell r="D616" t="str">
            <v>CB</v>
          </cell>
          <cell r="E616">
            <v>321.51</v>
          </cell>
          <cell r="F616">
            <v>0</v>
          </cell>
        </row>
        <row r="617">
          <cell r="A617" t="str">
            <v>RA2-10V470MC-T2</v>
          </cell>
          <cell r="B617" t="str">
            <v>5x11</v>
          </cell>
          <cell r="C617" t="str">
            <v>CA</v>
          </cell>
          <cell r="D617" t="str">
            <v>CB</v>
          </cell>
          <cell r="E617">
            <v>338.05900000000003</v>
          </cell>
          <cell r="F617">
            <v>20</v>
          </cell>
        </row>
        <row r="618">
          <cell r="A618" t="str">
            <v>RA2-10V470MCGZ-T58</v>
          </cell>
          <cell r="B618" t="str">
            <v>5x11</v>
          </cell>
          <cell r="C618" t="str">
            <v>CA</v>
          </cell>
          <cell r="D618" t="str">
            <v>CB</v>
          </cell>
          <cell r="E618">
            <v>338.05900000000003</v>
          </cell>
          <cell r="F618">
            <v>4</v>
          </cell>
        </row>
        <row r="619">
          <cell r="A619" t="str">
            <v>RA2-10V470MCV</v>
          </cell>
          <cell r="B619" t="str">
            <v>5x11</v>
          </cell>
          <cell r="C619" t="str">
            <v>CA</v>
          </cell>
          <cell r="D619" t="str">
            <v>CB</v>
          </cell>
          <cell r="E619">
            <v>321.51</v>
          </cell>
          <cell r="F619">
            <v>0</v>
          </cell>
        </row>
        <row r="620">
          <cell r="A620" t="str">
            <v>RA2-10V470MCV-T2</v>
          </cell>
          <cell r="B620" t="str">
            <v>5x11</v>
          </cell>
          <cell r="C620" t="str">
            <v>CA</v>
          </cell>
          <cell r="D620" t="str">
            <v>CB</v>
          </cell>
          <cell r="E620">
            <v>338.05900000000003</v>
          </cell>
          <cell r="F620">
            <v>0</v>
          </cell>
        </row>
        <row r="621">
          <cell r="A621" t="str">
            <v>RA2-10V470MCVG-T58</v>
          </cell>
          <cell r="B621" t="str">
            <v>5x11</v>
          </cell>
          <cell r="C621" t="str">
            <v>CA</v>
          </cell>
          <cell r="D621" t="str">
            <v>CB</v>
          </cell>
          <cell r="E621">
            <v>338.05900000000003</v>
          </cell>
          <cell r="F621">
            <v>0</v>
          </cell>
        </row>
        <row r="622">
          <cell r="A622" t="str">
            <v>RA2-10V471MC</v>
          </cell>
          <cell r="B622" t="str">
            <v>8x11.5</v>
          </cell>
          <cell r="C622" t="str">
            <v>EA</v>
          </cell>
          <cell r="D622" t="str">
            <v>CB</v>
          </cell>
          <cell r="E622">
            <v>835.03499999999997</v>
          </cell>
          <cell r="F622">
            <v>0</v>
          </cell>
        </row>
        <row r="623">
          <cell r="A623" t="str">
            <v>RA2-10V471MC-S1</v>
          </cell>
          <cell r="B623" t="str">
            <v>8x11.5</v>
          </cell>
          <cell r="C623" t="str">
            <v>EA</v>
          </cell>
          <cell r="D623" t="str">
            <v>CB</v>
          </cell>
          <cell r="E623">
            <v>851.61800000000005</v>
          </cell>
          <cell r="F623">
            <v>0</v>
          </cell>
        </row>
        <row r="624">
          <cell r="A624" t="str">
            <v>RA2-10V471MC-T2</v>
          </cell>
          <cell r="B624" t="str">
            <v>8x11.5</v>
          </cell>
          <cell r="C624" t="str">
            <v>EA</v>
          </cell>
          <cell r="D624" t="str">
            <v>CB</v>
          </cell>
          <cell r="E624">
            <v>856.90899999999999</v>
          </cell>
          <cell r="F624">
            <v>29</v>
          </cell>
        </row>
        <row r="625">
          <cell r="A625" t="str">
            <v>RA2-10V471MC-T44</v>
          </cell>
          <cell r="B625" t="str">
            <v>8x11.5</v>
          </cell>
          <cell r="C625" t="str">
            <v>EA</v>
          </cell>
          <cell r="D625" t="str">
            <v>CB</v>
          </cell>
          <cell r="E625">
            <v>856.90899999999999</v>
          </cell>
          <cell r="F625">
            <v>0</v>
          </cell>
        </row>
        <row r="626">
          <cell r="A626" t="str">
            <v>RA2-10V472MC</v>
          </cell>
          <cell r="B626" t="str">
            <v>16x25</v>
          </cell>
          <cell r="C626" t="str">
            <v>HB</v>
          </cell>
          <cell r="D626" t="str">
            <v>CB</v>
          </cell>
          <cell r="E626">
            <v>4593.3860000000004</v>
          </cell>
          <cell r="F626">
            <v>0</v>
          </cell>
        </row>
        <row r="627">
          <cell r="A627" t="str">
            <v>RA2-10V682MC-S1</v>
          </cell>
          <cell r="B627" t="str">
            <v>16x31.5</v>
          </cell>
          <cell r="C627" t="str">
            <v>HC</v>
          </cell>
          <cell r="D627" t="str">
            <v>CB</v>
          </cell>
          <cell r="E627">
            <v>6146.7830000000004</v>
          </cell>
          <cell r="F627">
            <v>0</v>
          </cell>
        </row>
        <row r="628">
          <cell r="A628" t="str">
            <v>RA2-16V100MC-T2</v>
          </cell>
          <cell r="B628" t="str">
            <v>5x11</v>
          </cell>
          <cell r="C628" t="str">
            <v>CA</v>
          </cell>
          <cell r="D628" t="str">
            <v>CB</v>
          </cell>
          <cell r="E628">
            <v>338.05900000000003</v>
          </cell>
          <cell r="F628">
            <v>28</v>
          </cell>
        </row>
        <row r="629">
          <cell r="A629" t="str">
            <v>RA2-16V100MCGZ-T58</v>
          </cell>
          <cell r="B629" t="str">
            <v>5x11</v>
          </cell>
          <cell r="C629" t="str">
            <v>CA</v>
          </cell>
          <cell r="D629" t="str">
            <v>CB</v>
          </cell>
          <cell r="E629">
            <v>338.05900000000003</v>
          </cell>
          <cell r="F629">
            <v>6</v>
          </cell>
        </row>
        <row r="630">
          <cell r="A630" t="str">
            <v>RA2-16V100MCV</v>
          </cell>
          <cell r="B630" t="str">
            <v>5x11</v>
          </cell>
          <cell r="C630" t="str">
            <v>CA</v>
          </cell>
          <cell r="D630" t="str">
            <v>CB</v>
          </cell>
          <cell r="E630">
            <v>321.51</v>
          </cell>
          <cell r="F630">
            <v>0</v>
          </cell>
        </row>
        <row r="631">
          <cell r="A631" t="str">
            <v>RA2-16V100MCV-S1</v>
          </cell>
          <cell r="B631" t="str">
            <v>5x11</v>
          </cell>
          <cell r="C631" t="str">
            <v>CA</v>
          </cell>
          <cell r="D631" t="str">
            <v>CB</v>
          </cell>
          <cell r="E631">
            <v>337.72399999999999</v>
          </cell>
          <cell r="F631">
            <v>0</v>
          </cell>
        </row>
        <row r="632">
          <cell r="A632" t="str">
            <v>RA2-16V100MCV-T2</v>
          </cell>
          <cell r="B632" t="str">
            <v>5x11</v>
          </cell>
          <cell r="C632" t="str">
            <v>CA</v>
          </cell>
          <cell r="D632" t="str">
            <v>CB</v>
          </cell>
          <cell r="E632">
            <v>338.05900000000003</v>
          </cell>
          <cell r="F632">
            <v>0</v>
          </cell>
        </row>
        <row r="633">
          <cell r="A633" t="str">
            <v>RA2-16V100MCVG-T58</v>
          </cell>
          <cell r="B633" t="str">
            <v>5x11</v>
          </cell>
          <cell r="C633" t="str">
            <v>CA</v>
          </cell>
          <cell r="D633" t="str">
            <v>CB</v>
          </cell>
          <cell r="E633">
            <v>338.05900000000003</v>
          </cell>
          <cell r="F633">
            <v>0</v>
          </cell>
        </row>
        <row r="634">
          <cell r="A634" t="str">
            <v>RA2-16V101MC</v>
          </cell>
          <cell r="B634" t="str">
            <v>6.3x11</v>
          </cell>
          <cell r="C634" t="str">
            <v>DA</v>
          </cell>
          <cell r="D634" t="str">
            <v>CB</v>
          </cell>
          <cell r="E634">
            <v>677.15700000000004</v>
          </cell>
          <cell r="F634">
            <v>0</v>
          </cell>
        </row>
        <row r="635">
          <cell r="A635" t="str">
            <v>RA2-16V101MC-T2</v>
          </cell>
          <cell r="B635" t="str">
            <v>6.3x11</v>
          </cell>
          <cell r="C635" t="str">
            <v>DA</v>
          </cell>
          <cell r="D635" t="str">
            <v>CB</v>
          </cell>
          <cell r="E635">
            <v>693.86800000000005</v>
          </cell>
          <cell r="F635">
            <v>130</v>
          </cell>
        </row>
        <row r="636">
          <cell r="A636" t="str">
            <v>RA2-16V101MCGZ-T2</v>
          </cell>
          <cell r="B636" t="str">
            <v>6.3x11</v>
          </cell>
          <cell r="C636" t="str">
            <v>DA</v>
          </cell>
          <cell r="D636" t="str">
            <v>CB</v>
          </cell>
          <cell r="E636">
            <v>693.86800000000005</v>
          </cell>
          <cell r="F636">
            <v>0</v>
          </cell>
        </row>
        <row r="637">
          <cell r="A637" t="str">
            <v>RA2-16V101MCGZ-T58</v>
          </cell>
          <cell r="B637" t="str">
            <v>6.3x11</v>
          </cell>
          <cell r="C637" t="str">
            <v>DA</v>
          </cell>
          <cell r="D637" t="str">
            <v>CB</v>
          </cell>
          <cell r="E637">
            <v>693.86800000000005</v>
          </cell>
          <cell r="F637">
            <v>0</v>
          </cell>
        </row>
        <row r="638">
          <cell r="A638" t="str">
            <v>RA2-16V102MC</v>
          </cell>
          <cell r="B638" t="str">
            <v>10x20</v>
          </cell>
          <cell r="C638" t="str">
            <v>FD</v>
          </cell>
          <cell r="D638" t="str">
            <v>CB</v>
          </cell>
          <cell r="E638">
            <v>2004.3689999999999</v>
          </cell>
          <cell r="F638">
            <v>0</v>
          </cell>
        </row>
        <row r="639">
          <cell r="A639" t="str">
            <v>RA2-16V102MC-F</v>
          </cell>
          <cell r="B639" t="str">
            <v>10x20</v>
          </cell>
          <cell r="C639" t="str">
            <v>FD</v>
          </cell>
          <cell r="D639" t="str">
            <v>CB</v>
          </cell>
          <cell r="E639">
            <v>2073.2800000000002</v>
          </cell>
          <cell r="F639">
            <v>0</v>
          </cell>
        </row>
        <row r="640">
          <cell r="A640" t="str">
            <v>RA2-16V102MC-S1</v>
          </cell>
          <cell r="B640" t="str">
            <v>10x20</v>
          </cell>
          <cell r="C640" t="str">
            <v>FD</v>
          </cell>
          <cell r="D640" t="str">
            <v>CB</v>
          </cell>
          <cell r="E640">
            <v>2073.2800000000002</v>
          </cell>
          <cell r="F640">
            <v>0</v>
          </cell>
        </row>
        <row r="641">
          <cell r="A641" t="str">
            <v>RA2-16V102MC-T18</v>
          </cell>
          <cell r="B641" t="str">
            <v>10x20</v>
          </cell>
          <cell r="C641" t="str">
            <v>FD</v>
          </cell>
          <cell r="D641" t="str">
            <v>CB</v>
          </cell>
          <cell r="E641">
            <v>2034.0519999999999</v>
          </cell>
          <cell r="F641">
            <v>0</v>
          </cell>
        </row>
        <row r="642">
          <cell r="A642" t="str">
            <v>RA2-16V102MC-T2</v>
          </cell>
          <cell r="B642" t="str">
            <v>10x20</v>
          </cell>
          <cell r="C642" t="str">
            <v>FD</v>
          </cell>
          <cell r="D642" t="str">
            <v>CB</v>
          </cell>
          <cell r="E642">
            <v>2034.0519999999999</v>
          </cell>
          <cell r="F642">
            <v>4</v>
          </cell>
        </row>
        <row r="643">
          <cell r="A643" t="str">
            <v>RA2-16V220MC</v>
          </cell>
          <cell r="B643" t="str">
            <v>5x11</v>
          </cell>
          <cell r="C643" t="str">
            <v>CA</v>
          </cell>
          <cell r="D643" t="str">
            <v>CB</v>
          </cell>
          <cell r="E643">
            <v>321.51</v>
          </cell>
          <cell r="F643">
            <v>0</v>
          </cell>
        </row>
        <row r="644">
          <cell r="A644" t="str">
            <v>RA2-16V220MC-T2</v>
          </cell>
          <cell r="B644" t="str">
            <v>5x11</v>
          </cell>
          <cell r="C644" t="str">
            <v>CA</v>
          </cell>
          <cell r="D644" t="str">
            <v>CB</v>
          </cell>
          <cell r="E644">
            <v>338.05900000000003</v>
          </cell>
          <cell r="F644">
            <v>0</v>
          </cell>
        </row>
        <row r="645">
          <cell r="A645" t="str">
            <v>RA2-16V220MCGZ-T58</v>
          </cell>
          <cell r="B645" t="str">
            <v>5x11</v>
          </cell>
          <cell r="C645" t="str">
            <v>CA</v>
          </cell>
          <cell r="D645" t="str">
            <v>CB</v>
          </cell>
          <cell r="E645">
            <v>338.05900000000003</v>
          </cell>
          <cell r="F645">
            <v>104</v>
          </cell>
        </row>
        <row r="646">
          <cell r="A646" t="str">
            <v>RA2-16V220MCV</v>
          </cell>
          <cell r="B646" t="str">
            <v>5x11</v>
          </cell>
          <cell r="C646" t="str">
            <v>CA</v>
          </cell>
          <cell r="D646" t="str">
            <v>CB</v>
          </cell>
          <cell r="E646">
            <v>321.51</v>
          </cell>
          <cell r="F646">
            <v>0</v>
          </cell>
        </row>
        <row r="647">
          <cell r="A647" t="str">
            <v>RA2-16V220MCV-T2</v>
          </cell>
          <cell r="B647" t="str">
            <v>5x11</v>
          </cell>
          <cell r="C647" t="str">
            <v>CA</v>
          </cell>
          <cell r="D647" t="str">
            <v>CB</v>
          </cell>
          <cell r="E647">
            <v>338.05900000000003</v>
          </cell>
          <cell r="F647">
            <v>0</v>
          </cell>
        </row>
        <row r="648">
          <cell r="A648" t="str">
            <v>RA2-16V220MCVG-T58</v>
          </cell>
          <cell r="B648" t="str">
            <v>5x11</v>
          </cell>
          <cell r="C648" t="str">
            <v>CA</v>
          </cell>
          <cell r="D648" t="str">
            <v>CB</v>
          </cell>
          <cell r="E648">
            <v>338.05900000000003</v>
          </cell>
          <cell r="F648">
            <v>0</v>
          </cell>
        </row>
        <row r="649">
          <cell r="A649" t="str">
            <v>RA2-16V221MC</v>
          </cell>
          <cell r="B649" t="str">
            <v>8x11.5</v>
          </cell>
          <cell r="C649" t="str">
            <v>EA</v>
          </cell>
          <cell r="D649" t="str">
            <v>CB</v>
          </cell>
          <cell r="E649">
            <v>835.03499999999997</v>
          </cell>
          <cell r="F649">
            <v>0</v>
          </cell>
        </row>
        <row r="650">
          <cell r="A650" t="str">
            <v>RA2-16V221MC-S1</v>
          </cell>
          <cell r="B650" t="str">
            <v>8x11.5</v>
          </cell>
          <cell r="C650" t="str">
            <v>EA</v>
          </cell>
          <cell r="D650" t="str">
            <v>CB</v>
          </cell>
          <cell r="E650">
            <v>851.61800000000005</v>
          </cell>
          <cell r="F650">
            <v>0</v>
          </cell>
        </row>
        <row r="651">
          <cell r="A651" t="str">
            <v>RA2-16V221MC-T2</v>
          </cell>
          <cell r="B651" t="str">
            <v>8x11.5</v>
          </cell>
          <cell r="C651" t="str">
            <v>EA</v>
          </cell>
          <cell r="D651" t="str">
            <v>CB</v>
          </cell>
          <cell r="E651">
            <v>856.90899999999999</v>
          </cell>
          <cell r="F651">
            <v>0</v>
          </cell>
        </row>
        <row r="652">
          <cell r="A652" t="str">
            <v>RA2-16V221MC-T44</v>
          </cell>
          <cell r="B652" t="str">
            <v>8x11.5</v>
          </cell>
          <cell r="C652" t="str">
            <v>EA</v>
          </cell>
          <cell r="D652" t="str">
            <v>CB</v>
          </cell>
          <cell r="E652">
            <v>856.90899999999999</v>
          </cell>
          <cell r="F652">
            <v>0</v>
          </cell>
        </row>
        <row r="653">
          <cell r="A653" t="str">
            <v>RA2-16V222MC</v>
          </cell>
          <cell r="B653" t="str">
            <v>12.5x25</v>
          </cell>
          <cell r="C653" t="str">
            <v>GC</v>
          </cell>
          <cell r="D653" t="str">
            <v>CB</v>
          </cell>
          <cell r="E653">
            <v>3293.4090000000001</v>
          </cell>
          <cell r="F653">
            <v>0</v>
          </cell>
        </row>
        <row r="654">
          <cell r="A654" t="str">
            <v>RA2-16V222MC-F</v>
          </cell>
          <cell r="B654" t="str">
            <v>12.5x25</v>
          </cell>
          <cell r="C654" t="str">
            <v>GC</v>
          </cell>
          <cell r="D654" t="str">
            <v>CB</v>
          </cell>
          <cell r="E654">
            <v>3361.7939999999999</v>
          </cell>
          <cell r="F654">
            <v>0</v>
          </cell>
        </row>
        <row r="655">
          <cell r="A655" t="str">
            <v>RA2-16V222MC-S1</v>
          </cell>
          <cell r="B655" t="str">
            <v>12.5x25</v>
          </cell>
          <cell r="C655" t="str">
            <v>GC</v>
          </cell>
          <cell r="D655" t="str">
            <v>CB</v>
          </cell>
          <cell r="E655">
            <v>3361.7939999999999</v>
          </cell>
          <cell r="F655">
            <v>4</v>
          </cell>
        </row>
        <row r="656">
          <cell r="A656" t="str">
            <v>RA2-16V330MCV</v>
          </cell>
          <cell r="B656" t="str">
            <v>5x11</v>
          </cell>
          <cell r="C656" t="str">
            <v>CA</v>
          </cell>
          <cell r="D656" t="str">
            <v>CB</v>
          </cell>
          <cell r="E656">
            <v>321.51</v>
          </cell>
          <cell r="F656">
            <v>0</v>
          </cell>
        </row>
        <row r="657">
          <cell r="A657" t="str">
            <v>RA2-16V330MCV-T2</v>
          </cell>
          <cell r="B657" t="str">
            <v>5x11</v>
          </cell>
          <cell r="C657" t="str">
            <v>CA</v>
          </cell>
          <cell r="D657" t="str">
            <v>CB</v>
          </cell>
          <cell r="E657">
            <v>338.05900000000003</v>
          </cell>
          <cell r="F657">
            <v>0</v>
          </cell>
        </row>
        <row r="658">
          <cell r="A658" t="str">
            <v>RA2-16V330MCVG-T58</v>
          </cell>
          <cell r="B658" t="str">
            <v>5x11</v>
          </cell>
          <cell r="C658" t="str">
            <v>CA</v>
          </cell>
          <cell r="D658" t="str">
            <v>CB</v>
          </cell>
          <cell r="E658">
            <v>338.05900000000003</v>
          </cell>
          <cell r="F658">
            <v>0</v>
          </cell>
        </row>
        <row r="659">
          <cell r="A659" t="str">
            <v>RA2-16V331MC</v>
          </cell>
          <cell r="B659" t="str">
            <v>8x11.5</v>
          </cell>
          <cell r="C659" t="str">
            <v>EA</v>
          </cell>
          <cell r="D659" t="str">
            <v>CB</v>
          </cell>
          <cell r="E659">
            <v>835.03499999999997</v>
          </cell>
          <cell r="F659">
            <v>0</v>
          </cell>
        </row>
        <row r="660">
          <cell r="A660" t="str">
            <v>RA2-16V331MC-F</v>
          </cell>
          <cell r="B660" t="str">
            <v>8x11.5</v>
          </cell>
          <cell r="C660" t="str">
            <v>EA</v>
          </cell>
          <cell r="D660" t="str">
            <v>CB</v>
          </cell>
          <cell r="E660">
            <v>851.61800000000005</v>
          </cell>
          <cell r="F660">
            <v>0</v>
          </cell>
        </row>
        <row r="661">
          <cell r="A661" t="str">
            <v>RA2-16V331MC-T2</v>
          </cell>
          <cell r="B661" t="str">
            <v>8x11.5</v>
          </cell>
          <cell r="C661" t="str">
            <v>EA</v>
          </cell>
          <cell r="D661" t="str">
            <v>CB</v>
          </cell>
          <cell r="E661">
            <v>856.90899999999999</v>
          </cell>
          <cell r="F661">
            <v>0</v>
          </cell>
        </row>
        <row r="662">
          <cell r="A662" t="str">
            <v>RA2-16V331MC-T44</v>
          </cell>
          <cell r="B662" t="str">
            <v>8x11.5</v>
          </cell>
          <cell r="C662" t="str">
            <v>EA</v>
          </cell>
          <cell r="D662" t="str">
            <v>CB</v>
          </cell>
          <cell r="E662">
            <v>856.90899999999999</v>
          </cell>
          <cell r="F662">
            <v>0</v>
          </cell>
        </row>
        <row r="663">
          <cell r="A663" t="str">
            <v>RA2-16V332M</v>
          </cell>
          <cell r="B663" t="str">
            <v>16x25</v>
          </cell>
          <cell r="C663" t="str">
            <v>HB</v>
          </cell>
          <cell r="D663" t="str">
            <v>CB</v>
          </cell>
          <cell r="E663">
            <v>4593.3860000000004</v>
          </cell>
          <cell r="F663">
            <v>0</v>
          </cell>
        </row>
        <row r="664">
          <cell r="A664" t="str">
            <v>RA2-16V332MC</v>
          </cell>
          <cell r="B664" t="str">
            <v>16x25</v>
          </cell>
          <cell r="C664" t="str">
            <v>HB</v>
          </cell>
          <cell r="D664" t="str">
            <v>CB</v>
          </cell>
          <cell r="E664">
            <v>4593.3860000000004</v>
          </cell>
          <cell r="F664">
            <v>0</v>
          </cell>
        </row>
        <row r="665">
          <cell r="A665" t="str">
            <v>RA2-16V332MC-F</v>
          </cell>
          <cell r="B665" t="str">
            <v>16x25</v>
          </cell>
          <cell r="C665" t="str">
            <v>HB</v>
          </cell>
          <cell r="D665" t="str">
            <v>CB</v>
          </cell>
          <cell r="E665">
            <v>4661.848</v>
          </cell>
          <cell r="F665">
            <v>0</v>
          </cell>
        </row>
        <row r="666">
          <cell r="A666" t="str">
            <v>RA2-16V332MC-S1</v>
          </cell>
          <cell r="B666" t="str">
            <v>16x25</v>
          </cell>
          <cell r="C666" t="str">
            <v>HB</v>
          </cell>
          <cell r="D666" t="str">
            <v>CB</v>
          </cell>
          <cell r="E666">
            <v>4661.848</v>
          </cell>
          <cell r="F666">
            <v>0</v>
          </cell>
        </row>
        <row r="667">
          <cell r="A667" t="str">
            <v>RA2-16V332MJ6P-S1</v>
          </cell>
          <cell r="B667" t="str">
            <v>16x25</v>
          </cell>
          <cell r="C667" t="str">
            <v>HB</v>
          </cell>
          <cell r="D667" t="str">
            <v>CB</v>
          </cell>
          <cell r="E667">
            <v>4661.848</v>
          </cell>
          <cell r="F667">
            <v>0</v>
          </cell>
        </row>
        <row r="668">
          <cell r="A668" t="str">
            <v>RA2-16V470MC</v>
          </cell>
          <cell r="B668" t="str">
            <v>5x11</v>
          </cell>
          <cell r="C668" t="str">
            <v>CA</v>
          </cell>
          <cell r="D668" t="str">
            <v>CB</v>
          </cell>
          <cell r="E668">
            <v>321.51</v>
          </cell>
          <cell r="F668">
            <v>0</v>
          </cell>
        </row>
        <row r="669">
          <cell r="A669" t="str">
            <v>RA2-16V470MC-T2</v>
          </cell>
          <cell r="B669" t="str">
            <v>5x11</v>
          </cell>
          <cell r="C669" t="str">
            <v>CA</v>
          </cell>
          <cell r="D669" t="str">
            <v>CB</v>
          </cell>
          <cell r="E669">
            <v>338.05900000000003</v>
          </cell>
          <cell r="F669">
            <v>0</v>
          </cell>
        </row>
        <row r="670">
          <cell r="A670" t="str">
            <v>RA2-16V470MCGZ-T58</v>
          </cell>
          <cell r="B670" t="str">
            <v>5x11</v>
          </cell>
          <cell r="C670" t="str">
            <v>CA</v>
          </cell>
          <cell r="D670" t="str">
            <v>CB</v>
          </cell>
          <cell r="E670">
            <v>338.05900000000003</v>
          </cell>
          <cell r="F670">
            <v>40</v>
          </cell>
        </row>
        <row r="671">
          <cell r="A671" t="str">
            <v>RA2-16V470MCV</v>
          </cell>
          <cell r="B671" t="str">
            <v>5x11</v>
          </cell>
          <cell r="C671" t="str">
            <v>CA</v>
          </cell>
          <cell r="D671" t="str">
            <v>CB</v>
          </cell>
          <cell r="E671">
            <v>321.51</v>
          </cell>
          <cell r="F671">
            <v>0</v>
          </cell>
        </row>
        <row r="672">
          <cell r="A672" t="str">
            <v>RA2-16V470MCV-T2</v>
          </cell>
          <cell r="B672" t="str">
            <v>5x11</v>
          </cell>
          <cell r="C672" t="str">
            <v>CA</v>
          </cell>
          <cell r="D672" t="str">
            <v>CB</v>
          </cell>
          <cell r="E672">
            <v>338.05900000000003</v>
          </cell>
          <cell r="F672">
            <v>0</v>
          </cell>
        </row>
        <row r="673">
          <cell r="A673" t="str">
            <v>RA2-16V470MCVG-T58</v>
          </cell>
          <cell r="B673" t="str">
            <v>5x11</v>
          </cell>
          <cell r="C673" t="str">
            <v>CA</v>
          </cell>
          <cell r="D673" t="str">
            <v>CB</v>
          </cell>
          <cell r="E673">
            <v>338.05900000000003</v>
          </cell>
          <cell r="F673">
            <v>0</v>
          </cell>
        </row>
        <row r="674">
          <cell r="A674" t="str">
            <v>RA2-16V471MC</v>
          </cell>
          <cell r="B674" t="str">
            <v>10x12.5</v>
          </cell>
          <cell r="C674" t="str">
            <v>FA</v>
          </cell>
          <cell r="D674" t="str">
            <v>CB</v>
          </cell>
          <cell r="E674">
            <v>1412.325</v>
          </cell>
          <cell r="F674">
            <v>1</v>
          </cell>
        </row>
        <row r="675">
          <cell r="A675" t="str">
            <v>RA2-16V471MC-S1</v>
          </cell>
          <cell r="B675" t="str">
            <v>10x12.5</v>
          </cell>
          <cell r="C675" t="str">
            <v>FA</v>
          </cell>
          <cell r="D675" t="str">
            <v>CB</v>
          </cell>
          <cell r="E675">
            <v>1474.184</v>
          </cell>
          <cell r="F675">
            <v>0</v>
          </cell>
        </row>
        <row r="676">
          <cell r="A676" t="str">
            <v>RA2-16V471MC-T2</v>
          </cell>
          <cell r="B676" t="str">
            <v>10x12.5</v>
          </cell>
          <cell r="C676" t="str">
            <v>FA</v>
          </cell>
          <cell r="D676" t="str">
            <v>CB</v>
          </cell>
          <cell r="E676">
            <v>1439.7529999999999</v>
          </cell>
          <cell r="F676">
            <v>9</v>
          </cell>
        </row>
        <row r="677">
          <cell r="A677" t="str">
            <v>RA2-16V472M-S1</v>
          </cell>
          <cell r="B677" t="str">
            <v>16x31.5</v>
          </cell>
          <cell r="C677" t="str">
            <v>HC</v>
          </cell>
          <cell r="D677" t="str">
            <v>CB</v>
          </cell>
          <cell r="E677">
            <v>6146.7830000000004</v>
          </cell>
          <cell r="F677">
            <v>0</v>
          </cell>
        </row>
        <row r="678">
          <cell r="A678" t="str">
            <v>RA2-16V472MC</v>
          </cell>
          <cell r="B678" t="str">
            <v>16x31.5</v>
          </cell>
          <cell r="C678" t="str">
            <v>HC</v>
          </cell>
          <cell r="D678" t="str">
            <v>CB</v>
          </cell>
          <cell r="E678">
            <v>6069.22</v>
          </cell>
          <cell r="F678">
            <v>0</v>
          </cell>
        </row>
        <row r="679">
          <cell r="A679" t="str">
            <v>RA2-16V472MC-F</v>
          </cell>
          <cell r="B679" t="str">
            <v>16x31.5</v>
          </cell>
          <cell r="C679" t="str">
            <v>HC</v>
          </cell>
          <cell r="D679" t="str">
            <v>CB</v>
          </cell>
          <cell r="E679">
            <v>6146.7830000000004</v>
          </cell>
          <cell r="F679">
            <v>0</v>
          </cell>
        </row>
        <row r="680">
          <cell r="A680" t="str">
            <v>RA2-16V472MC-S1</v>
          </cell>
          <cell r="B680" t="str">
            <v>16x31.5</v>
          </cell>
          <cell r="C680" t="str">
            <v>HC</v>
          </cell>
          <cell r="D680" t="str">
            <v>CB</v>
          </cell>
          <cell r="E680">
            <v>6146.7830000000004</v>
          </cell>
          <cell r="F680">
            <v>7</v>
          </cell>
        </row>
        <row r="681">
          <cell r="A681" t="str">
            <v>RA2-16V472MJ7PE</v>
          </cell>
          <cell r="B681" t="str">
            <v>16x31.5</v>
          </cell>
          <cell r="C681" t="str">
            <v>HC</v>
          </cell>
          <cell r="D681" t="str">
            <v>CB</v>
          </cell>
          <cell r="E681">
            <v>6069.22</v>
          </cell>
          <cell r="F681">
            <v>0</v>
          </cell>
        </row>
        <row r="682">
          <cell r="A682" t="str">
            <v>RA2-16V472MJ7PE-S1</v>
          </cell>
          <cell r="B682" t="str">
            <v>16x31.5</v>
          </cell>
          <cell r="C682" t="str">
            <v>HC</v>
          </cell>
          <cell r="D682" t="str">
            <v>CB</v>
          </cell>
          <cell r="E682">
            <v>6146.7830000000004</v>
          </cell>
          <cell r="F682">
            <v>0</v>
          </cell>
        </row>
        <row r="683">
          <cell r="A683" t="str">
            <v>RA2-16V682MC</v>
          </cell>
          <cell r="B683" t="str">
            <v>18x35.5</v>
          </cell>
          <cell r="C683" t="str">
            <v>ID</v>
          </cell>
          <cell r="D683" t="str">
            <v>CB</v>
          </cell>
          <cell r="E683">
            <v>9523.4490000000005</v>
          </cell>
          <cell r="F683">
            <v>0</v>
          </cell>
        </row>
        <row r="684">
          <cell r="A684" t="str">
            <v>RA2-16V682MC-S1</v>
          </cell>
          <cell r="B684" t="str">
            <v>18x35.5</v>
          </cell>
          <cell r="C684" t="str">
            <v>ID</v>
          </cell>
          <cell r="D684" t="str">
            <v>CB</v>
          </cell>
          <cell r="E684">
            <v>9604.2649999999994</v>
          </cell>
          <cell r="F684">
            <v>0</v>
          </cell>
        </row>
        <row r="685">
          <cell r="A685" t="str">
            <v>RA2-25V100MC-T2</v>
          </cell>
          <cell r="B685" t="str">
            <v>5x11</v>
          </cell>
          <cell r="C685" t="str">
            <v>CA</v>
          </cell>
          <cell r="D685" t="str">
            <v>CB</v>
          </cell>
          <cell r="E685">
            <v>338.05900000000003</v>
          </cell>
          <cell r="F685">
            <v>40</v>
          </cell>
        </row>
        <row r="686">
          <cell r="A686" t="str">
            <v>RA2-25V100MCGZ-T58</v>
          </cell>
          <cell r="B686" t="str">
            <v>5x11</v>
          </cell>
          <cell r="C686" t="str">
            <v>CA</v>
          </cell>
          <cell r="D686" t="str">
            <v>CB</v>
          </cell>
          <cell r="E686">
            <v>338.05900000000003</v>
          </cell>
          <cell r="F686">
            <v>0</v>
          </cell>
        </row>
        <row r="687">
          <cell r="A687" t="str">
            <v>RA2-25V100MCV</v>
          </cell>
          <cell r="B687" t="str">
            <v>5x11</v>
          </cell>
          <cell r="C687" t="str">
            <v>CA</v>
          </cell>
          <cell r="D687" t="str">
            <v>CB</v>
          </cell>
          <cell r="E687">
            <v>321.51</v>
          </cell>
          <cell r="F687">
            <v>0</v>
          </cell>
        </row>
        <row r="688">
          <cell r="A688" t="str">
            <v>RA2-25V100MCV-T2</v>
          </cell>
          <cell r="B688" t="str">
            <v>5x11</v>
          </cell>
          <cell r="C688" t="str">
            <v>CA</v>
          </cell>
          <cell r="D688" t="str">
            <v>CB</v>
          </cell>
          <cell r="E688">
            <v>338.05900000000003</v>
          </cell>
          <cell r="F688">
            <v>0</v>
          </cell>
        </row>
        <row r="689">
          <cell r="A689" t="str">
            <v>RA2-25V100MCVG-T58</v>
          </cell>
          <cell r="B689" t="str">
            <v>5x11</v>
          </cell>
          <cell r="C689" t="str">
            <v>CA</v>
          </cell>
          <cell r="D689" t="str">
            <v>CB</v>
          </cell>
          <cell r="E689">
            <v>338.05900000000003</v>
          </cell>
          <cell r="F689">
            <v>0</v>
          </cell>
        </row>
        <row r="690">
          <cell r="A690" t="str">
            <v>RA2-25V101MC</v>
          </cell>
          <cell r="B690" t="str">
            <v>6.3x11</v>
          </cell>
          <cell r="C690" t="str">
            <v>DA</v>
          </cell>
          <cell r="D690" t="str">
            <v>CB</v>
          </cell>
          <cell r="E690">
            <v>677.15700000000004</v>
          </cell>
          <cell r="F690">
            <v>4</v>
          </cell>
        </row>
        <row r="691">
          <cell r="A691" t="str">
            <v>RA2-25V101MC-S1</v>
          </cell>
          <cell r="B691" t="str">
            <v>6.3x11</v>
          </cell>
          <cell r="C691" t="str">
            <v>DA</v>
          </cell>
          <cell r="D691" t="str">
            <v>CB</v>
          </cell>
          <cell r="E691">
            <v>691.29700000000003</v>
          </cell>
          <cell r="F691">
            <v>0</v>
          </cell>
        </row>
        <row r="692">
          <cell r="A692" t="str">
            <v>RA2-25V101MC-T2</v>
          </cell>
          <cell r="B692" t="str">
            <v>6.3x11</v>
          </cell>
          <cell r="C692" t="str">
            <v>DA</v>
          </cell>
          <cell r="D692" t="str">
            <v>CB</v>
          </cell>
          <cell r="E692">
            <v>693.86800000000005</v>
          </cell>
          <cell r="F692">
            <v>154</v>
          </cell>
        </row>
        <row r="693">
          <cell r="A693" t="str">
            <v>RA2-25V101MCGZ-T58</v>
          </cell>
          <cell r="B693" t="str">
            <v>6.3x11</v>
          </cell>
          <cell r="C693" t="str">
            <v>DA</v>
          </cell>
          <cell r="D693" t="str">
            <v>CB</v>
          </cell>
          <cell r="E693">
            <v>693.86800000000005</v>
          </cell>
          <cell r="F693">
            <v>2</v>
          </cell>
        </row>
        <row r="694">
          <cell r="A694" t="str">
            <v>RA2-25V101MCVG-T58</v>
          </cell>
          <cell r="B694" t="str">
            <v>6.3x11</v>
          </cell>
          <cell r="C694" t="str">
            <v>DA</v>
          </cell>
          <cell r="D694" t="str">
            <v>CB</v>
          </cell>
          <cell r="E694">
            <v>693.86800000000005</v>
          </cell>
          <cell r="F694">
            <v>0</v>
          </cell>
        </row>
        <row r="695">
          <cell r="A695" t="str">
            <v>RA2-25V102MC</v>
          </cell>
          <cell r="B695" t="str">
            <v>12.5x20</v>
          </cell>
          <cell r="C695" t="str">
            <v>GB</v>
          </cell>
          <cell r="D695" t="str">
            <v>CB</v>
          </cell>
          <cell r="E695">
            <v>2700.0059999999999</v>
          </cell>
          <cell r="F695">
            <v>0</v>
          </cell>
        </row>
        <row r="696">
          <cell r="A696" t="str">
            <v>RA2-25V102MC-F</v>
          </cell>
          <cell r="B696" t="str">
            <v>12.5x20</v>
          </cell>
          <cell r="C696" t="str">
            <v>GB</v>
          </cell>
          <cell r="D696" t="str">
            <v>CB</v>
          </cell>
          <cell r="E696">
            <v>2771.049</v>
          </cell>
          <cell r="F696">
            <v>0</v>
          </cell>
        </row>
        <row r="697">
          <cell r="A697" t="str">
            <v>RA2-25V102MC-S1</v>
          </cell>
          <cell r="B697" t="str">
            <v>12.5x20</v>
          </cell>
          <cell r="C697" t="str">
            <v>GB</v>
          </cell>
          <cell r="D697" t="str">
            <v>CB</v>
          </cell>
          <cell r="E697">
            <v>2771.049</v>
          </cell>
          <cell r="F697">
            <v>0</v>
          </cell>
        </row>
        <row r="698">
          <cell r="A698" t="str">
            <v>RA2-25V102MC-T4</v>
          </cell>
          <cell r="B698" t="str">
            <v>12.5x20</v>
          </cell>
          <cell r="C698" t="str">
            <v>GB</v>
          </cell>
          <cell r="D698" t="str">
            <v>CB</v>
          </cell>
          <cell r="E698">
            <v>2732.5659999999998</v>
          </cell>
          <cell r="F698">
            <v>0</v>
          </cell>
        </row>
        <row r="699">
          <cell r="A699" t="str">
            <v>RA2-25V220MC</v>
          </cell>
          <cell r="B699" t="str">
            <v>5x11</v>
          </cell>
          <cell r="C699" t="str">
            <v>CA</v>
          </cell>
          <cell r="D699" t="str">
            <v>CB</v>
          </cell>
          <cell r="E699">
            <v>321.51</v>
          </cell>
          <cell r="F699">
            <v>18</v>
          </cell>
        </row>
        <row r="700">
          <cell r="A700" t="str">
            <v>RA2-25V220MC-T2</v>
          </cell>
          <cell r="B700" t="str">
            <v>5x11</v>
          </cell>
          <cell r="C700" t="str">
            <v>CA</v>
          </cell>
          <cell r="D700" t="str">
            <v>CB</v>
          </cell>
          <cell r="E700">
            <v>338.05900000000003</v>
          </cell>
          <cell r="F700">
            <v>14</v>
          </cell>
        </row>
        <row r="701">
          <cell r="A701" t="str">
            <v>RA2-25V220MCV</v>
          </cell>
          <cell r="B701" t="str">
            <v>5x11</v>
          </cell>
          <cell r="C701" t="str">
            <v>CA</v>
          </cell>
          <cell r="D701" t="str">
            <v>CB</v>
          </cell>
          <cell r="E701">
            <v>321.51</v>
          </cell>
          <cell r="F701">
            <v>0</v>
          </cell>
        </row>
        <row r="702">
          <cell r="A702" t="str">
            <v>RA2-25V220MCV-T2</v>
          </cell>
          <cell r="B702" t="str">
            <v>5x11</v>
          </cell>
          <cell r="C702" t="str">
            <v>CA</v>
          </cell>
          <cell r="D702" t="str">
            <v>CB</v>
          </cell>
          <cell r="E702">
            <v>338.05900000000003</v>
          </cell>
          <cell r="F702">
            <v>0</v>
          </cell>
        </row>
        <row r="703">
          <cell r="A703" t="str">
            <v>RA2-25V220MCVG-T58</v>
          </cell>
          <cell r="B703" t="str">
            <v>5x11</v>
          </cell>
          <cell r="C703" t="str">
            <v>CA</v>
          </cell>
          <cell r="D703" t="str">
            <v>CB</v>
          </cell>
          <cell r="E703">
            <v>338.05900000000003</v>
          </cell>
          <cell r="F703">
            <v>0</v>
          </cell>
        </row>
        <row r="704">
          <cell r="A704" t="str">
            <v>RA2-25V221MC</v>
          </cell>
          <cell r="B704" t="str">
            <v>8x11.5</v>
          </cell>
          <cell r="C704" t="str">
            <v>EA</v>
          </cell>
          <cell r="D704" t="str">
            <v>CB</v>
          </cell>
          <cell r="E704">
            <v>835.03499999999997</v>
          </cell>
          <cell r="F704">
            <v>0</v>
          </cell>
        </row>
        <row r="705">
          <cell r="A705" t="str">
            <v>RA2-25V221MC-T2</v>
          </cell>
          <cell r="B705" t="str">
            <v>8x11.5</v>
          </cell>
          <cell r="C705" t="str">
            <v>EA</v>
          </cell>
          <cell r="D705" t="str">
            <v>CB</v>
          </cell>
          <cell r="E705">
            <v>856.90899999999999</v>
          </cell>
          <cell r="F705">
            <v>10</v>
          </cell>
        </row>
        <row r="706">
          <cell r="A706" t="str">
            <v>RA2-25V221MC-T44</v>
          </cell>
          <cell r="B706" t="str">
            <v>8x11.5</v>
          </cell>
          <cell r="C706" t="str">
            <v>EA</v>
          </cell>
          <cell r="D706" t="str">
            <v>CB</v>
          </cell>
          <cell r="E706">
            <v>856.90899999999999</v>
          </cell>
          <cell r="F706">
            <v>0</v>
          </cell>
        </row>
        <row r="707">
          <cell r="A707" t="str">
            <v>RA2-25V222MC</v>
          </cell>
          <cell r="B707" t="str">
            <v>16x25</v>
          </cell>
          <cell r="C707" t="str">
            <v>HB</v>
          </cell>
          <cell r="D707" t="str">
            <v>CB</v>
          </cell>
          <cell r="E707">
            <v>4593.3860000000004</v>
          </cell>
          <cell r="F707">
            <v>2</v>
          </cell>
        </row>
        <row r="708">
          <cell r="A708" t="str">
            <v>RA2-25V222MC-S1</v>
          </cell>
          <cell r="B708" t="str">
            <v>16x25</v>
          </cell>
          <cell r="C708" t="str">
            <v>HB</v>
          </cell>
          <cell r="D708" t="str">
            <v>CB</v>
          </cell>
          <cell r="E708">
            <v>4661.848</v>
          </cell>
          <cell r="F708">
            <v>0</v>
          </cell>
        </row>
        <row r="709">
          <cell r="A709" t="str">
            <v>RA2-25V222MJ5P1-S1</v>
          </cell>
          <cell r="B709" t="str">
            <v>16x20</v>
          </cell>
          <cell r="C709" t="str">
            <v>HA</v>
          </cell>
          <cell r="D709" t="str">
            <v>CB</v>
          </cell>
          <cell r="E709">
            <v>4835.8149999999996</v>
          </cell>
          <cell r="F709">
            <v>0</v>
          </cell>
        </row>
        <row r="710">
          <cell r="A710" t="str">
            <v>RA2-25V272M</v>
          </cell>
          <cell r="B710" t="str">
            <v>16x25</v>
          </cell>
          <cell r="C710" t="str">
            <v>HB</v>
          </cell>
          <cell r="D710" t="str">
            <v>CB</v>
          </cell>
          <cell r="E710">
            <v>4593.3860000000004</v>
          </cell>
          <cell r="F710">
            <v>0</v>
          </cell>
        </row>
        <row r="711">
          <cell r="A711" t="str">
            <v>RA2-25V272MJ6P-S1</v>
          </cell>
          <cell r="B711" t="str">
            <v>16x25</v>
          </cell>
          <cell r="C711" t="str">
            <v>HB</v>
          </cell>
          <cell r="D711" t="str">
            <v>CB</v>
          </cell>
          <cell r="E711">
            <v>4661.848</v>
          </cell>
          <cell r="F711">
            <v>0</v>
          </cell>
        </row>
        <row r="712">
          <cell r="A712" t="str">
            <v>RA2-25V330MCGZ-T58</v>
          </cell>
          <cell r="B712" t="str">
            <v>5x11</v>
          </cell>
          <cell r="C712" t="str">
            <v>CA</v>
          </cell>
          <cell r="D712" t="str">
            <v>CB</v>
          </cell>
          <cell r="E712">
            <v>338.05900000000003</v>
          </cell>
          <cell r="F712">
            <v>0</v>
          </cell>
        </row>
        <row r="713">
          <cell r="A713" t="str">
            <v>RA2-25V330MCV</v>
          </cell>
          <cell r="B713" t="str">
            <v>5x11</v>
          </cell>
          <cell r="C713" t="str">
            <v>CA</v>
          </cell>
          <cell r="D713" t="str">
            <v>CB</v>
          </cell>
          <cell r="E713">
            <v>321.51</v>
          </cell>
          <cell r="F713">
            <v>0</v>
          </cell>
        </row>
        <row r="714">
          <cell r="A714" t="str">
            <v>RA2-25V330MCV-S1</v>
          </cell>
          <cell r="B714" t="str">
            <v>5x11</v>
          </cell>
          <cell r="C714" t="str">
            <v>CA</v>
          </cell>
          <cell r="D714" t="str">
            <v>CB</v>
          </cell>
          <cell r="E714">
            <v>337.72399999999999</v>
          </cell>
          <cell r="F714">
            <v>0</v>
          </cell>
        </row>
        <row r="715">
          <cell r="A715" t="str">
            <v>RA2-25V330MCV-T2</v>
          </cell>
          <cell r="B715" t="str">
            <v>5x11</v>
          </cell>
          <cell r="C715" t="str">
            <v>CA</v>
          </cell>
          <cell r="D715" t="str">
            <v>CB</v>
          </cell>
          <cell r="E715">
            <v>338.05900000000003</v>
          </cell>
          <cell r="F715">
            <v>0</v>
          </cell>
        </row>
        <row r="716">
          <cell r="A716" t="str">
            <v>RA2-25V330MCVG-T58</v>
          </cell>
          <cell r="B716" t="str">
            <v>5x11</v>
          </cell>
          <cell r="C716" t="str">
            <v>CA</v>
          </cell>
          <cell r="D716" t="str">
            <v>CB</v>
          </cell>
          <cell r="E716">
            <v>338.05900000000003</v>
          </cell>
          <cell r="F716">
            <v>0</v>
          </cell>
        </row>
        <row r="717">
          <cell r="A717" t="str">
            <v>RA2-25V331MC</v>
          </cell>
          <cell r="B717" t="str">
            <v>10x12.5</v>
          </cell>
          <cell r="C717" t="str">
            <v>FA</v>
          </cell>
          <cell r="D717" t="str">
            <v>CB</v>
          </cell>
          <cell r="E717">
            <v>1412.325</v>
          </cell>
          <cell r="F717">
            <v>0</v>
          </cell>
        </row>
        <row r="718">
          <cell r="A718" t="str">
            <v>RA2-25V331MC-S1</v>
          </cell>
          <cell r="B718" t="str">
            <v>10x12.5</v>
          </cell>
          <cell r="C718" t="str">
            <v>FA</v>
          </cell>
          <cell r="D718" t="str">
            <v>CB</v>
          </cell>
          <cell r="E718">
            <v>1474.184</v>
          </cell>
          <cell r="F718">
            <v>0</v>
          </cell>
        </row>
        <row r="719">
          <cell r="A719" t="str">
            <v>RA2-25V331MC-T2</v>
          </cell>
          <cell r="B719" t="str">
            <v>10x12.5</v>
          </cell>
          <cell r="C719" t="str">
            <v>FA</v>
          </cell>
          <cell r="D719" t="str">
            <v>CB</v>
          </cell>
          <cell r="E719">
            <v>1439.7529999999999</v>
          </cell>
          <cell r="F719">
            <v>0</v>
          </cell>
        </row>
        <row r="720">
          <cell r="A720" t="str">
            <v>RA2-25V332MC</v>
          </cell>
          <cell r="B720" t="str">
            <v>16x31.5</v>
          </cell>
          <cell r="C720" t="str">
            <v>HC</v>
          </cell>
          <cell r="D720" t="str">
            <v>CB</v>
          </cell>
          <cell r="E720">
            <v>6069.22</v>
          </cell>
          <cell r="F720">
            <v>0</v>
          </cell>
        </row>
        <row r="721">
          <cell r="A721" t="str">
            <v>RA2-25V332MC-F</v>
          </cell>
          <cell r="B721" t="str">
            <v>16x31.5</v>
          </cell>
          <cell r="C721" t="str">
            <v>HC</v>
          </cell>
          <cell r="D721" t="str">
            <v>CB</v>
          </cell>
          <cell r="E721">
            <v>6146.7830000000004</v>
          </cell>
          <cell r="F721">
            <v>0</v>
          </cell>
        </row>
        <row r="722">
          <cell r="A722" t="str">
            <v>RA2-25V332MC-S1</v>
          </cell>
          <cell r="B722" t="str">
            <v>16x31.5</v>
          </cell>
          <cell r="C722" t="str">
            <v>HC</v>
          </cell>
          <cell r="D722" t="str">
            <v>CB</v>
          </cell>
          <cell r="E722">
            <v>6146.7830000000004</v>
          </cell>
          <cell r="F722">
            <v>4</v>
          </cell>
        </row>
        <row r="723">
          <cell r="A723" t="str">
            <v>RA2-25V470MC</v>
          </cell>
          <cell r="B723" t="str">
            <v>5x11</v>
          </cell>
          <cell r="C723" t="str">
            <v>CA</v>
          </cell>
          <cell r="D723" t="str">
            <v>CB</v>
          </cell>
          <cell r="E723">
            <v>321.51</v>
          </cell>
          <cell r="F723">
            <v>0</v>
          </cell>
        </row>
        <row r="724">
          <cell r="A724" t="str">
            <v>RA2-25V470MC-T2</v>
          </cell>
          <cell r="B724" t="str">
            <v>5x11</v>
          </cell>
          <cell r="C724" t="str">
            <v>CA</v>
          </cell>
          <cell r="D724" t="str">
            <v>CB</v>
          </cell>
          <cell r="E724">
            <v>338.05900000000003</v>
          </cell>
          <cell r="F724">
            <v>0</v>
          </cell>
        </row>
        <row r="725">
          <cell r="A725" t="str">
            <v>RA2-25V470MCGZ-T58</v>
          </cell>
          <cell r="B725" t="str">
            <v>5x11</v>
          </cell>
          <cell r="C725" t="str">
            <v>CA</v>
          </cell>
          <cell r="D725" t="str">
            <v>CB</v>
          </cell>
          <cell r="E725">
            <v>338.05900000000003</v>
          </cell>
          <cell r="F725">
            <v>10</v>
          </cell>
        </row>
        <row r="726">
          <cell r="A726" t="str">
            <v>RA2-25V470MCV</v>
          </cell>
          <cell r="B726" t="str">
            <v>5x11</v>
          </cell>
          <cell r="C726" t="str">
            <v>CA</v>
          </cell>
          <cell r="D726" t="str">
            <v>CB</v>
          </cell>
          <cell r="E726">
            <v>321.51</v>
          </cell>
          <cell r="F726">
            <v>0</v>
          </cell>
        </row>
        <row r="727">
          <cell r="A727" t="str">
            <v>RA2-25V470MCV-G9</v>
          </cell>
          <cell r="B727" t="str">
            <v>5x11</v>
          </cell>
          <cell r="C727" t="str">
            <v>CA</v>
          </cell>
          <cell r="D727" t="str">
            <v>CB</v>
          </cell>
          <cell r="E727">
            <v>337.72399999999999</v>
          </cell>
          <cell r="F727">
            <v>0</v>
          </cell>
        </row>
        <row r="728">
          <cell r="A728" t="str">
            <v>RA2-25V470MCV-S1</v>
          </cell>
          <cell r="B728" t="str">
            <v>5x11</v>
          </cell>
          <cell r="C728" t="str">
            <v>CA</v>
          </cell>
          <cell r="D728" t="str">
            <v>CB</v>
          </cell>
          <cell r="E728">
            <v>337.72399999999999</v>
          </cell>
          <cell r="F728">
            <v>0</v>
          </cell>
        </row>
        <row r="729">
          <cell r="A729" t="str">
            <v>RA2-25V470MCV-T2</v>
          </cell>
          <cell r="B729" t="str">
            <v>5x11</v>
          </cell>
          <cell r="C729" t="str">
            <v>CA</v>
          </cell>
          <cell r="D729" t="str">
            <v>CB</v>
          </cell>
          <cell r="E729">
            <v>338.05900000000003</v>
          </cell>
          <cell r="F729">
            <v>0</v>
          </cell>
        </row>
        <row r="730">
          <cell r="A730" t="str">
            <v>RA2-25V470MCVG-T58</v>
          </cell>
          <cell r="B730" t="str">
            <v>5x11</v>
          </cell>
          <cell r="C730" t="str">
            <v>CA</v>
          </cell>
          <cell r="D730" t="str">
            <v>CB</v>
          </cell>
          <cell r="E730">
            <v>338.05900000000003</v>
          </cell>
          <cell r="F730">
            <v>0</v>
          </cell>
        </row>
        <row r="731">
          <cell r="A731" t="str">
            <v>RA2-25V471MC</v>
          </cell>
          <cell r="B731" t="str">
            <v>10x16</v>
          </cell>
          <cell r="C731" t="str">
            <v>FC</v>
          </cell>
          <cell r="D731" t="str">
            <v>CB</v>
          </cell>
          <cell r="E731">
            <v>1640.8409999999999</v>
          </cell>
          <cell r="F731">
            <v>1</v>
          </cell>
        </row>
        <row r="732">
          <cell r="A732" t="str">
            <v>RA2-25V471MC-F</v>
          </cell>
          <cell r="B732" t="str">
            <v>10x16</v>
          </cell>
          <cell r="C732" t="str">
            <v>FC</v>
          </cell>
          <cell r="D732" t="str">
            <v>CB</v>
          </cell>
          <cell r="E732">
            <v>1705.6669999999999</v>
          </cell>
          <cell r="F732">
            <v>0</v>
          </cell>
        </row>
        <row r="733">
          <cell r="A733" t="str">
            <v>RA2-25V471MC-S1</v>
          </cell>
          <cell r="B733" t="str">
            <v>10x16</v>
          </cell>
          <cell r="C733" t="str">
            <v>FC</v>
          </cell>
          <cell r="D733" t="str">
            <v>CB</v>
          </cell>
          <cell r="E733">
            <v>1705.6669999999999</v>
          </cell>
          <cell r="F733">
            <v>0</v>
          </cell>
        </row>
        <row r="734">
          <cell r="A734" t="str">
            <v>RA2-25V471MC-T2</v>
          </cell>
          <cell r="B734" t="str">
            <v>10x16</v>
          </cell>
          <cell r="C734" t="str">
            <v>FC</v>
          </cell>
          <cell r="D734" t="str">
            <v>CB</v>
          </cell>
          <cell r="E734">
            <v>1657.9649999999999</v>
          </cell>
          <cell r="F734">
            <v>0</v>
          </cell>
        </row>
        <row r="735">
          <cell r="A735" t="str">
            <v>RA2-25V472MC</v>
          </cell>
          <cell r="B735" t="str">
            <v>18x35.5</v>
          </cell>
          <cell r="C735" t="str">
            <v>ID</v>
          </cell>
          <cell r="D735" t="str">
            <v>CB</v>
          </cell>
          <cell r="E735">
            <v>9523.4490000000005</v>
          </cell>
          <cell r="F735">
            <v>0</v>
          </cell>
        </row>
        <row r="736">
          <cell r="A736" t="str">
            <v>RA2-25V472MC-F</v>
          </cell>
          <cell r="B736" t="str">
            <v>18x35.5</v>
          </cell>
          <cell r="C736" t="str">
            <v>ID</v>
          </cell>
          <cell r="D736" t="str">
            <v>CB</v>
          </cell>
          <cell r="E736">
            <v>9604.2649999999994</v>
          </cell>
          <cell r="F736">
            <v>0</v>
          </cell>
        </row>
        <row r="737">
          <cell r="A737" t="str">
            <v>RA2-25V472MC-S1</v>
          </cell>
          <cell r="B737" t="str">
            <v>18x35.5</v>
          </cell>
          <cell r="C737" t="str">
            <v>ID</v>
          </cell>
          <cell r="D737" t="str">
            <v>CB</v>
          </cell>
          <cell r="E737">
            <v>9604.2649999999994</v>
          </cell>
          <cell r="F737">
            <v>0</v>
          </cell>
        </row>
        <row r="738">
          <cell r="A738" t="str">
            <v>RA2-25V472MK8P-S1</v>
          </cell>
          <cell r="B738" t="str">
            <v>18x35.5</v>
          </cell>
          <cell r="C738" t="str">
            <v>ID</v>
          </cell>
          <cell r="D738" t="str">
            <v>CB</v>
          </cell>
          <cell r="E738">
            <v>9604.2649999999994</v>
          </cell>
          <cell r="F738">
            <v>0</v>
          </cell>
        </row>
        <row r="739">
          <cell r="A739" t="str">
            <v>RA2-25V4R7MCGZ-T58</v>
          </cell>
          <cell r="B739" t="str">
            <v>5x11</v>
          </cell>
          <cell r="C739" t="str">
            <v>CA</v>
          </cell>
          <cell r="D739" t="str">
            <v>CB</v>
          </cell>
          <cell r="E739">
            <v>338.05900000000003</v>
          </cell>
          <cell r="F739">
            <v>22</v>
          </cell>
        </row>
        <row r="740">
          <cell r="A740" t="str">
            <v>RA2-25V4R7MCV</v>
          </cell>
          <cell r="B740" t="str">
            <v>5x11</v>
          </cell>
          <cell r="C740" t="str">
            <v>CA</v>
          </cell>
          <cell r="D740" t="str">
            <v>CB</v>
          </cell>
          <cell r="E740">
            <v>321.51</v>
          </cell>
          <cell r="F740">
            <v>0</v>
          </cell>
        </row>
        <row r="741">
          <cell r="A741" t="str">
            <v>RA2-25V4R7MCV-T2</v>
          </cell>
          <cell r="B741" t="str">
            <v>5x11</v>
          </cell>
          <cell r="C741" t="str">
            <v>CA</v>
          </cell>
          <cell r="D741" t="str">
            <v>CB</v>
          </cell>
          <cell r="E741">
            <v>338.05900000000003</v>
          </cell>
          <cell r="F741">
            <v>0</v>
          </cell>
        </row>
        <row r="742">
          <cell r="A742" t="str">
            <v>RA2-25V4R7MCVG-T58</v>
          </cell>
          <cell r="B742" t="str">
            <v>5x11</v>
          </cell>
          <cell r="C742" t="str">
            <v>CA</v>
          </cell>
          <cell r="D742" t="str">
            <v>CB</v>
          </cell>
          <cell r="E742">
            <v>338.05900000000003</v>
          </cell>
          <cell r="F742">
            <v>0</v>
          </cell>
        </row>
        <row r="743">
          <cell r="A743" t="str">
            <v>RA2-35V100MC</v>
          </cell>
          <cell r="B743" t="str">
            <v>5x11</v>
          </cell>
          <cell r="C743" t="str">
            <v>CA</v>
          </cell>
          <cell r="D743" t="str">
            <v>CB</v>
          </cell>
          <cell r="E743">
            <v>321.51</v>
          </cell>
          <cell r="F743">
            <v>0</v>
          </cell>
        </row>
        <row r="744">
          <cell r="A744" t="str">
            <v>RA2-35V100MCGZ-T58</v>
          </cell>
          <cell r="B744" t="str">
            <v>5x11</v>
          </cell>
          <cell r="C744" t="str">
            <v>CA</v>
          </cell>
          <cell r="D744" t="str">
            <v>CB</v>
          </cell>
          <cell r="E744">
            <v>338.05900000000003</v>
          </cell>
          <cell r="F744">
            <v>198</v>
          </cell>
        </row>
        <row r="745">
          <cell r="A745" t="str">
            <v>RA2-35V100MCV</v>
          </cell>
          <cell r="B745" t="str">
            <v>5x11</v>
          </cell>
          <cell r="C745" t="str">
            <v>CA</v>
          </cell>
          <cell r="D745" t="str">
            <v>CB</v>
          </cell>
          <cell r="E745">
            <v>321.51</v>
          </cell>
          <cell r="F745">
            <v>0</v>
          </cell>
        </row>
        <row r="746">
          <cell r="A746" t="str">
            <v>RA2-35V100MCV-T2</v>
          </cell>
          <cell r="B746" t="str">
            <v>5x11</v>
          </cell>
          <cell r="C746" t="str">
            <v>CA</v>
          </cell>
          <cell r="D746" t="str">
            <v>CB</v>
          </cell>
          <cell r="E746">
            <v>338.05900000000003</v>
          </cell>
          <cell r="F746">
            <v>0</v>
          </cell>
        </row>
        <row r="747">
          <cell r="A747" t="str">
            <v>RA2-35V100MCVG-T58</v>
          </cell>
          <cell r="B747" t="str">
            <v>5x11</v>
          </cell>
          <cell r="C747" t="str">
            <v>CA</v>
          </cell>
          <cell r="D747" t="str">
            <v>CB</v>
          </cell>
          <cell r="E747">
            <v>338.05900000000003</v>
          </cell>
          <cell r="F747">
            <v>0</v>
          </cell>
        </row>
        <row r="748">
          <cell r="A748" t="str">
            <v>RA2-35V101MC</v>
          </cell>
          <cell r="B748" t="str">
            <v>8x11.5</v>
          </cell>
          <cell r="C748" t="str">
            <v>EA</v>
          </cell>
          <cell r="D748" t="str">
            <v>CB</v>
          </cell>
          <cell r="E748">
            <v>835.03499999999997</v>
          </cell>
          <cell r="F748">
            <v>0</v>
          </cell>
        </row>
        <row r="749">
          <cell r="A749" t="str">
            <v>RA2-35V101MC-S1</v>
          </cell>
          <cell r="B749" t="str">
            <v>8x11.5</v>
          </cell>
          <cell r="C749" t="str">
            <v>EA</v>
          </cell>
          <cell r="D749" t="str">
            <v>CB</v>
          </cell>
          <cell r="E749">
            <v>851.61800000000005</v>
          </cell>
          <cell r="F749">
            <v>0</v>
          </cell>
        </row>
        <row r="750">
          <cell r="A750" t="str">
            <v>RA2-35V101MC-T2</v>
          </cell>
          <cell r="B750" t="str">
            <v>8x11.5</v>
          </cell>
          <cell r="C750" t="str">
            <v>EA</v>
          </cell>
          <cell r="D750" t="str">
            <v>CB</v>
          </cell>
          <cell r="E750">
            <v>856.90899999999999</v>
          </cell>
          <cell r="F750">
            <v>0</v>
          </cell>
        </row>
        <row r="751">
          <cell r="A751" t="str">
            <v>RA2-35V102MC</v>
          </cell>
          <cell r="B751" t="str">
            <v>12.5x25</v>
          </cell>
          <cell r="C751" t="str">
            <v>GC</v>
          </cell>
          <cell r="D751" t="str">
            <v>CB</v>
          </cell>
          <cell r="E751">
            <v>3293.4090000000001</v>
          </cell>
          <cell r="F751">
            <v>0</v>
          </cell>
        </row>
        <row r="752">
          <cell r="A752" t="str">
            <v>RA2-35V102MC-F</v>
          </cell>
          <cell r="B752" t="str">
            <v>12.5x25</v>
          </cell>
          <cell r="C752" t="str">
            <v>GC</v>
          </cell>
          <cell r="D752" t="str">
            <v>CB</v>
          </cell>
          <cell r="E752">
            <v>3361.7939999999999</v>
          </cell>
          <cell r="F752">
            <v>0</v>
          </cell>
        </row>
        <row r="753">
          <cell r="A753" t="str">
            <v>RA2-35V102MC-S1</v>
          </cell>
          <cell r="B753" t="str">
            <v>12.5x25</v>
          </cell>
          <cell r="C753" t="str">
            <v>GC</v>
          </cell>
          <cell r="D753" t="str">
            <v>CB</v>
          </cell>
          <cell r="E753">
            <v>3361.7939999999999</v>
          </cell>
          <cell r="F753">
            <v>0</v>
          </cell>
        </row>
        <row r="754">
          <cell r="A754" t="str">
            <v>RA2-35V102MC-T4</v>
          </cell>
          <cell r="B754" t="str">
            <v>12.5x25</v>
          </cell>
          <cell r="C754" t="str">
            <v>GC</v>
          </cell>
          <cell r="D754" t="str">
            <v>CB</v>
          </cell>
          <cell r="E754">
            <v>3319.248</v>
          </cell>
          <cell r="F754">
            <v>0</v>
          </cell>
        </row>
        <row r="755">
          <cell r="A755" t="str">
            <v>RA2-35V220MCGZ-T58</v>
          </cell>
          <cell r="B755" t="str">
            <v>5x11</v>
          </cell>
          <cell r="C755" t="str">
            <v>CA</v>
          </cell>
          <cell r="D755" t="str">
            <v>CB</v>
          </cell>
          <cell r="E755">
            <v>338.05900000000003</v>
          </cell>
          <cell r="F755">
            <v>0</v>
          </cell>
        </row>
        <row r="756">
          <cell r="A756" t="str">
            <v>RA2-35V220MCV</v>
          </cell>
          <cell r="B756" t="str">
            <v>5x11</v>
          </cell>
          <cell r="C756" t="str">
            <v>CA</v>
          </cell>
          <cell r="D756" t="str">
            <v>CB</v>
          </cell>
          <cell r="E756">
            <v>321.51</v>
          </cell>
          <cell r="F756">
            <v>0</v>
          </cell>
        </row>
        <row r="757">
          <cell r="A757" t="str">
            <v>RA2-35V220MCV-S1</v>
          </cell>
          <cell r="B757" t="str">
            <v>5x11</v>
          </cell>
          <cell r="C757" t="str">
            <v>CA</v>
          </cell>
          <cell r="D757" t="str">
            <v>CB</v>
          </cell>
          <cell r="E757">
            <v>337.72399999999999</v>
          </cell>
          <cell r="F757">
            <v>0</v>
          </cell>
        </row>
        <row r="758">
          <cell r="A758" t="str">
            <v>RA2-35V220MCV-T2</v>
          </cell>
          <cell r="B758" t="str">
            <v>5x11</v>
          </cell>
          <cell r="C758" t="str">
            <v>CA</v>
          </cell>
          <cell r="D758" t="str">
            <v>CB</v>
          </cell>
          <cell r="E758">
            <v>338.05900000000003</v>
          </cell>
          <cell r="F758">
            <v>0</v>
          </cell>
        </row>
        <row r="759">
          <cell r="A759" t="str">
            <v>RA2-35V220MCVG-T58</v>
          </cell>
          <cell r="B759" t="str">
            <v>5x11</v>
          </cell>
          <cell r="C759" t="str">
            <v>CA</v>
          </cell>
          <cell r="D759" t="str">
            <v>CB</v>
          </cell>
          <cell r="E759">
            <v>338.05900000000003</v>
          </cell>
          <cell r="F759">
            <v>0</v>
          </cell>
        </row>
        <row r="760">
          <cell r="A760" t="str">
            <v>RA2-35V221M-T2</v>
          </cell>
          <cell r="B760" t="str">
            <v>10x12.5</v>
          </cell>
          <cell r="C760" t="str">
            <v>FA</v>
          </cell>
          <cell r="D760" t="str">
            <v>CB</v>
          </cell>
          <cell r="E760">
            <v>1439.7529999999999</v>
          </cell>
          <cell r="F760">
            <v>0</v>
          </cell>
        </row>
        <row r="761">
          <cell r="A761" t="str">
            <v>RA2-35V221MC</v>
          </cell>
          <cell r="B761" t="str">
            <v>10x12.5</v>
          </cell>
          <cell r="C761" t="str">
            <v>FA</v>
          </cell>
          <cell r="D761" t="str">
            <v>CB</v>
          </cell>
          <cell r="E761">
            <v>1412.325</v>
          </cell>
          <cell r="F761">
            <v>0</v>
          </cell>
        </row>
        <row r="762">
          <cell r="A762" t="str">
            <v>RA2-35V221MC-S1</v>
          </cell>
          <cell r="B762" t="str">
            <v>10x12.5</v>
          </cell>
          <cell r="C762" t="str">
            <v>FA</v>
          </cell>
          <cell r="D762" t="str">
            <v>CB</v>
          </cell>
          <cell r="E762">
            <v>1474.184</v>
          </cell>
          <cell r="F762">
            <v>0</v>
          </cell>
        </row>
        <row r="763">
          <cell r="A763" t="str">
            <v>RA2-35V221MC-T2</v>
          </cell>
          <cell r="B763" t="str">
            <v>10x12.5</v>
          </cell>
          <cell r="C763" t="str">
            <v>FA</v>
          </cell>
          <cell r="D763" t="str">
            <v>CB</v>
          </cell>
          <cell r="E763">
            <v>1439.7529999999999</v>
          </cell>
          <cell r="F763">
            <v>0</v>
          </cell>
        </row>
        <row r="764">
          <cell r="A764" t="str">
            <v>RA2-35V222M</v>
          </cell>
          <cell r="B764" t="str">
            <v>16x31.5</v>
          </cell>
          <cell r="C764" t="str">
            <v>HC</v>
          </cell>
          <cell r="D764" t="str">
            <v>CB</v>
          </cell>
          <cell r="E764">
            <v>6069.22</v>
          </cell>
          <cell r="F764">
            <v>0</v>
          </cell>
        </row>
        <row r="765">
          <cell r="A765" t="str">
            <v>RA2-35V222MC</v>
          </cell>
          <cell r="B765" t="str">
            <v>16x31.5</v>
          </cell>
          <cell r="C765" t="str">
            <v>HC</v>
          </cell>
          <cell r="D765" t="str">
            <v>CB</v>
          </cell>
          <cell r="E765">
            <v>6069.22</v>
          </cell>
          <cell r="F765">
            <v>0</v>
          </cell>
        </row>
        <row r="766">
          <cell r="A766" t="str">
            <v>RA2-35V222MC-F</v>
          </cell>
          <cell r="B766" t="str">
            <v>16x31.5</v>
          </cell>
          <cell r="C766" t="str">
            <v>HC</v>
          </cell>
          <cell r="D766" t="str">
            <v>CB</v>
          </cell>
          <cell r="E766">
            <v>6146.7830000000004</v>
          </cell>
          <cell r="F766">
            <v>0</v>
          </cell>
        </row>
        <row r="767">
          <cell r="A767" t="str">
            <v>RA2-35V222MC-S1</v>
          </cell>
          <cell r="B767" t="str">
            <v>16x31.5</v>
          </cell>
          <cell r="C767" t="str">
            <v>HC</v>
          </cell>
          <cell r="D767" t="str">
            <v>CB</v>
          </cell>
          <cell r="E767">
            <v>6146.7830000000004</v>
          </cell>
          <cell r="F767">
            <v>0</v>
          </cell>
        </row>
        <row r="768">
          <cell r="A768" t="str">
            <v>RA2-35V222MJ7P-S1</v>
          </cell>
          <cell r="B768" t="str">
            <v>16x31.5</v>
          </cell>
          <cell r="C768" t="str">
            <v>HC</v>
          </cell>
          <cell r="D768" t="str">
            <v>CB</v>
          </cell>
          <cell r="E768">
            <v>6146.7830000000004</v>
          </cell>
          <cell r="F768">
            <v>0</v>
          </cell>
        </row>
        <row r="769">
          <cell r="A769" t="str">
            <v>RA2-35V272MC-S1</v>
          </cell>
          <cell r="B769" t="str">
            <v>16x35.5</v>
          </cell>
          <cell r="C769" t="str">
            <v>HD</v>
          </cell>
          <cell r="D769" t="str">
            <v>CB</v>
          </cell>
          <cell r="E769">
            <v>8329.9969999999994</v>
          </cell>
          <cell r="F769">
            <v>0</v>
          </cell>
        </row>
        <row r="770">
          <cell r="A770" t="str">
            <v>RA2-35V272MJ7P2</v>
          </cell>
          <cell r="B770" t="str">
            <v>16x31.5</v>
          </cell>
          <cell r="C770" t="str">
            <v>HC</v>
          </cell>
          <cell r="D770" t="str">
            <v>CB</v>
          </cell>
          <cell r="E770">
            <v>6069.22</v>
          </cell>
          <cell r="F770">
            <v>0</v>
          </cell>
        </row>
        <row r="771">
          <cell r="A771" t="str">
            <v>RA2-35V272MJ7P2-S1</v>
          </cell>
          <cell r="B771" t="str">
            <v>16x31.5</v>
          </cell>
          <cell r="C771" t="str">
            <v>HC</v>
          </cell>
          <cell r="D771" t="str">
            <v>CB</v>
          </cell>
          <cell r="E771">
            <v>6146.7830000000004</v>
          </cell>
          <cell r="F771">
            <v>0</v>
          </cell>
        </row>
        <row r="772">
          <cell r="A772" t="str">
            <v>RA2-35V330MCV</v>
          </cell>
          <cell r="B772" t="str">
            <v>5x11</v>
          </cell>
          <cell r="C772" t="str">
            <v>CA</v>
          </cell>
          <cell r="D772" t="str">
            <v>CB</v>
          </cell>
          <cell r="E772">
            <v>321.51</v>
          </cell>
          <cell r="F772">
            <v>0</v>
          </cell>
        </row>
        <row r="773">
          <cell r="A773" t="str">
            <v>RA2-35V330MCV-T2</v>
          </cell>
          <cell r="B773" t="str">
            <v>5x11</v>
          </cell>
          <cell r="C773" t="str">
            <v>CA</v>
          </cell>
          <cell r="D773" t="str">
            <v>CB</v>
          </cell>
          <cell r="E773">
            <v>338.05900000000003</v>
          </cell>
          <cell r="F773">
            <v>0</v>
          </cell>
        </row>
        <row r="774">
          <cell r="A774" t="str">
            <v>RA2-35V330MCVG-T58</v>
          </cell>
          <cell r="B774" t="str">
            <v>5x11</v>
          </cell>
          <cell r="C774" t="str">
            <v>CA</v>
          </cell>
          <cell r="D774" t="str">
            <v>CB</v>
          </cell>
          <cell r="E774">
            <v>338.05900000000003</v>
          </cell>
          <cell r="F774">
            <v>0</v>
          </cell>
        </row>
        <row r="775">
          <cell r="A775" t="str">
            <v>RA2-35V330MECVG-T58</v>
          </cell>
          <cell r="B775" t="str">
            <v>5x11</v>
          </cell>
          <cell r="C775" t="str">
            <v>CA</v>
          </cell>
          <cell r="D775" t="str">
            <v>CB</v>
          </cell>
          <cell r="E775">
            <v>338.05900000000003</v>
          </cell>
          <cell r="F775">
            <v>0</v>
          </cell>
        </row>
        <row r="776">
          <cell r="A776" t="str">
            <v>RA2-35V331MC</v>
          </cell>
          <cell r="B776" t="str">
            <v>10x16</v>
          </cell>
          <cell r="C776" t="str">
            <v>FC</v>
          </cell>
          <cell r="D776" t="str">
            <v>CB</v>
          </cell>
          <cell r="E776">
            <v>1640.8409999999999</v>
          </cell>
          <cell r="F776">
            <v>0</v>
          </cell>
        </row>
        <row r="777">
          <cell r="A777" t="str">
            <v>RA2-35V331MC-S1</v>
          </cell>
          <cell r="B777" t="str">
            <v>10x16</v>
          </cell>
          <cell r="C777" t="str">
            <v>FC</v>
          </cell>
          <cell r="D777" t="str">
            <v>CB</v>
          </cell>
          <cell r="E777">
            <v>1705.6669999999999</v>
          </cell>
          <cell r="F777">
            <v>0</v>
          </cell>
        </row>
        <row r="778">
          <cell r="A778" t="str">
            <v>RA2-35V332M</v>
          </cell>
          <cell r="B778" t="str">
            <v>18x35.5</v>
          </cell>
          <cell r="C778" t="str">
            <v>ID</v>
          </cell>
          <cell r="D778" t="str">
            <v>CB</v>
          </cell>
          <cell r="E778">
            <v>9523.4490000000005</v>
          </cell>
          <cell r="F778">
            <v>0</v>
          </cell>
        </row>
        <row r="779">
          <cell r="A779" t="str">
            <v>RA2-35V332MC</v>
          </cell>
          <cell r="B779" t="str">
            <v>18x35.5</v>
          </cell>
          <cell r="C779" t="str">
            <v>ID</v>
          </cell>
          <cell r="D779" t="str">
            <v>CB</v>
          </cell>
          <cell r="E779">
            <v>9523.4490000000005</v>
          </cell>
          <cell r="F779">
            <v>0</v>
          </cell>
        </row>
        <row r="780">
          <cell r="A780" t="str">
            <v>RA2-35V332MC-S1</v>
          </cell>
          <cell r="B780" t="str">
            <v>18x35.5</v>
          </cell>
          <cell r="C780" t="str">
            <v>ID</v>
          </cell>
          <cell r="D780" t="str">
            <v>CB</v>
          </cell>
          <cell r="E780">
            <v>9604.2649999999994</v>
          </cell>
          <cell r="F780">
            <v>0</v>
          </cell>
        </row>
        <row r="781">
          <cell r="A781" t="str">
            <v>RA2-35V332MJ8</v>
          </cell>
          <cell r="B781" t="str">
            <v>16x35.5</v>
          </cell>
          <cell r="C781" t="str">
            <v>HD</v>
          </cell>
          <cell r="D781" t="str">
            <v>CB</v>
          </cell>
          <cell r="E781">
            <v>8268.1910000000007</v>
          </cell>
          <cell r="F781">
            <v>0</v>
          </cell>
        </row>
        <row r="782">
          <cell r="A782" t="str">
            <v>RA2-35V332MJ8-G1</v>
          </cell>
          <cell r="B782" t="str">
            <v>16x35.5</v>
          </cell>
          <cell r="C782" t="str">
            <v>HD</v>
          </cell>
          <cell r="D782" t="str">
            <v>CB</v>
          </cell>
          <cell r="E782">
            <v>8329.9969999999994</v>
          </cell>
          <cell r="F782">
            <v>0</v>
          </cell>
        </row>
        <row r="783">
          <cell r="A783" t="str">
            <v>RA2-35V332MK7</v>
          </cell>
          <cell r="B783" t="str">
            <v>18x31.5</v>
          </cell>
          <cell r="C783" t="str">
            <v>IC</v>
          </cell>
          <cell r="D783" t="str">
            <v>CB</v>
          </cell>
          <cell r="E783">
            <v>10173.383</v>
          </cell>
          <cell r="F783">
            <v>0</v>
          </cell>
        </row>
        <row r="784">
          <cell r="A784" t="str">
            <v>RA2-35V332MK7-S1</v>
          </cell>
          <cell r="B784" t="str">
            <v>18x31.5</v>
          </cell>
          <cell r="C784" t="str">
            <v>IC</v>
          </cell>
          <cell r="D784" t="str">
            <v>CB</v>
          </cell>
          <cell r="E784">
            <v>10211.504000000001</v>
          </cell>
          <cell r="F784">
            <v>0</v>
          </cell>
        </row>
        <row r="785">
          <cell r="A785" t="str">
            <v>RA2-35V332MK8P1-S1</v>
          </cell>
          <cell r="B785" t="str">
            <v>18x35.5</v>
          </cell>
          <cell r="C785" t="str">
            <v>ID</v>
          </cell>
          <cell r="D785" t="str">
            <v>CB</v>
          </cell>
          <cell r="E785">
            <v>9604.2649999999994</v>
          </cell>
          <cell r="F785">
            <v>0</v>
          </cell>
        </row>
        <row r="786">
          <cell r="A786" t="str">
            <v>RA2-35V470MC</v>
          </cell>
          <cell r="B786" t="str">
            <v>6.3x11</v>
          </cell>
          <cell r="C786" t="str">
            <v>DA</v>
          </cell>
          <cell r="D786" t="str">
            <v>CB</v>
          </cell>
          <cell r="E786">
            <v>677.15700000000004</v>
          </cell>
          <cell r="F786">
            <v>0</v>
          </cell>
        </row>
        <row r="787">
          <cell r="A787" t="str">
            <v>RA2-35V470MC-T2</v>
          </cell>
          <cell r="B787" t="str">
            <v>6.3x11</v>
          </cell>
          <cell r="C787" t="str">
            <v>DA</v>
          </cell>
          <cell r="D787" t="str">
            <v>CB</v>
          </cell>
          <cell r="E787">
            <v>693.86800000000005</v>
          </cell>
          <cell r="F787">
            <v>0</v>
          </cell>
        </row>
        <row r="788">
          <cell r="A788" t="str">
            <v>RA2-35V470MCGZ-T58</v>
          </cell>
          <cell r="B788" t="str">
            <v>6.3x11</v>
          </cell>
          <cell r="C788" t="str">
            <v>DA</v>
          </cell>
          <cell r="D788" t="str">
            <v>CB</v>
          </cell>
          <cell r="E788">
            <v>693.86800000000005</v>
          </cell>
          <cell r="F788">
            <v>0</v>
          </cell>
        </row>
        <row r="789">
          <cell r="A789" t="str">
            <v>RA2-35V471MC</v>
          </cell>
          <cell r="B789" t="str">
            <v>10x20</v>
          </cell>
          <cell r="C789" t="str">
            <v>FD</v>
          </cell>
          <cell r="D789" t="str">
            <v>CB</v>
          </cell>
          <cell r="E789">
            <v>2004.3689999999999</v>
          </cell>
          <cell r="F789">
            <v>1</v>
          </cell>
        </row>
        <row r="790">
          <cell r="A790" t="str">
            <v>RA2-35V471MC-S1</v>
          </cell>
          <cell r="B790" t="str">
            <v>10x20</v>
          </cell>
          <cell r="C790" t="str">
            <v>FD</v>
          </cell>
          <cell r="D790" t="str">
            <v>CB</v>
          </cell>
          <cell r="E790">
            <v>2073.2800000000002</v>
          </cell>
          <cell r="F790">
            <v>4</v>
          </cell>
        </row>
        <row r="791">
          <cell r="A791" t="str">
            <v>RA2-35V471MC-T2</v>
          </cell>
          <cell r="B791" t="str">
            <v>10x20</v>
          </cell>
          <cell r="C791" t="str">
            <v>FD</v>
          </cell>
          <cell r="D791" t="str">
            <v>CB</v>
          </cell>
          <cell r="E791">
            <v>2034.0519999999999</v>
          </cell>
          <cell r="F791">
            <v>0</v>
          </cell>
        </row>
        <row r="792">
          <cell r="A792" t="str">
            <v>RA2-35V472M</v>
          </cell>
          <cell r="B792" t="str">
            <v>18x40</v>
          </cell>
          <cell r="C792" t="str">
            <v>IE</v>
          </cell>
          <cell r="D792" t="str">
            <v>CB</v>
          </cell>
          <cell r="E792">
            <v>9523.4490000000005</v>
          </cell>
          <cell r="F792">
            <v>0</v>
          </cell>
        </row>
        <row r="793">
          <cell r="A793" t="str">
            <v>RA2-35V472M-S1</v>
          </cell>
          <cell r="B793" t="str">
            <v>18x40</v>
          </cell>
          <cell r="C793" t="str">
            <v>IE</v>
          </cell>
          <cell r="D793" t="str">
            <v>CB</v>
          </cell>
          <cell r="E793">
            <v>9604.2649999999994</v>
          </cell>
          <cell r="F793">
            <v>0</v>
          </cell>
        </row>
        <row r="794">
          <cell r="A794" t="str">
            <v>RA2-35V472MK9PE</v>
          </cell>
          <cell r="B794" t="str">
            <v>18x40</v>
          </cell>
          <cell r="C794" t="str">
            <v>IE</v>
          </cell>
          <cell r="D794" t="str">
            <v>CB</v>
          </cell>
          <cell r="E794">
            <v>9523.4490000000005</v>
          </cell>
          <cell r="F794">
            <v>0</v>
          </cell>
        </row>
        <row r="795">
          <cell r="A795" t="str">
            <v>RA2-35V472MK9PE-S1</v>
          </cell>
          <cell r="B795" t="str">
            <v>18x40</v>
          </cell>
          <cell r="C795" t="str">
            <v>IE</v>
          </cell>
          <cell r="D795" t="str">
            <v>CB</v>
          </cell>
          <cell r="E795">
            <v>9604.2649999999994</v>
          </cell>
          <cell r="F795">
            <v>0</v>
          </cell>
        </row>
        <row r="796">
          <cell r="A796" t="str">
            <v>RA2-35V4R7MCV</v>
          </cell>
          <cell r="B796" t="str">
            <v>5x11</v>
          </cell>
          <cell r="C796" t="str">
            <v>CA</v>
          </cell>
          <cell r="D796" t="str">
            <v>CB</v>
          </cell>
          <cell r="E796">
            <v>321.51</v>
          </cell>
          <cell r="F796">
            <v>0</v>
          </cell>
        </row>
        <row r="797">
          <cell r="A797" t="str">
            <v>RA2-35V4R7MCV-T2</v>
          </cell>
          <cell r="B797" t="str">
            <v>5x11</v>
          </cell>
          <cell r="C797" t="str">
            <v>CA</v>
          </cell>
          <cell r="D797" t="str">
            <v>CB</v>
          </cell>
          <cell r="E797">
            <v>338.05900000000003</v>
          </cell>
          <cell r="F797">
            <v>0</v>
          </cell>
        </row>
        <row r="798">
          <cell r="A798" t="str">
            <v>RA2-42V222MC</v>
          </cell>
          <cell r="B798" t="str">
            <v>16x35.5</v>
          </cell>
          <cell r="C798" t="str">
            <v>HD</v>
          </cell>
          <cell r="D798" t="str">
            <v>CB</v>
          </cell>
          <cell r="E798">
            <v>8268.1910000000007</v>
          </cell>
          <cell r="F798">
            <v>0</v>
          </cell>
        </row>
        <row r="799">
          <cell r="A799" t="str">
            <v>RA2-42V222MC-S1</v>
          </cell>
          <cell r="B799" t="str">
            <v>16x35.5</v>
          </cell>
          <cell r="C799" t="str">
            <v>HD</v>
          </cell>
          <cell r="D799" t="str">
            <v>CB</v>
          </cell>
          <cell r="E799">
            <v>8329.9969999999994</v>
          </cell>
          <cell r="F799">
            <v>0</v>
          </cell>
        </row>
        <row r="800">
          <cell r="A800" t="str">
            <v>RA2-42V332MC</v>
          </cell>
          <cell r="B800" t="str">
            <v>18x35.5</v>
          </cell>
          <cell r="C800" t="str">
            <v>ID</v>
          </cell>
          <cell r="D800" t="str">
            <v>CB</v>
          </cell>
          <cell r="E800">
            <v>9523.4490000000005</v>
          </cell>
          <cell r="F800">
            <v>0</v>
          </cell>
        </row>
        <row r="801">
          <cell r="A801" t="str">
            <v>RA2-42V332MC-S1</v>
          </cell>
          <cell r="B801" t="str">
            <v>18x35.5</v>
          </cell>
          <cell r="C801" t="str">
            <v>ID</v>
          </cell>
          <cell r="D801" t="str">
            <v>CB</v>
          </cell>
          <cell r="E801">
            <v>9604.2649999999994</v>
          </cell>
          <cell r="F801">
            <v>0</v>
          </cell>
        </row>
        <row r="802">
          <cell r="A802" t="str">
            <v>RA2-45V222MC-S1</v>
          </cell>
          <cell r="B802" t="str">
            <v>16x35.5</v>
          </cell>
          <cell r="C802">
            <v>0</v>
          </cell>
          <cell r="D802">
            <v>0</v>
          </cell>
          <cell r="E802">
            <v>0</v>
          </cell>
          <cell r="F802">
            <v>0</v>
          </cell>
        </row>
        <row r="803">
          <cell r="A803" t="str">
            <v>RA2-45V222MJ8-S1</v>
          </cell>
          <cell r="B803" t="str">
            <v>16x35.5</v>
          </cell>
          <cell r="C803" t="str">
            <v>HD</v>
          </cell>
          <cell r="D803" t="str">
            <v>CB</v>
          </cell>
          <cell r="E803">
            <v>8329.9969999999994</v>
          </cell>
          <cell r="F803">
            <v>0</v>
          </cell>
        </row>
        <row r="804">
          <cell r="A804" t="str">
            <v>RA2-50V010MEC-T2</v>
          </cell>
          <cell r="B804" t="str">
            <v>5x11</v>
          </cell>
          <cell r="C804" t="str">
            <v>CA</v>
          </cell>
          <cell r="D804" t="str">
            <v>CB</v>
          </cell>
          <cell r="E804">
            <v>338.05900000000003</v>
          </cell>
          <cell r="F804">
            <v>0</v>
          </cell>
        </row>
        <row r="805">
          <cell r="A805" t="str">
            <v>RA2-50V010MECGZ-T58</v>
          </cell>
          <cell r="B805" t="str">
            <v>5x11</v>
          </cell>
          <cell r="C805" t="str">
            <v>CA</v>
          </cell>
          <cell r="D805" t="str">
            <v>CB</v>
          </cell>
          <cell r="E805">
            <v>338.05900000000003</v>
          </cell>
          <cell r="F805">
            <v>100</v>
          </cell>
        </row>
        <row r="806">
          <cell r="A806" t="str">
            <v>RA2-50V010MECV</v>
          </cell>
          <cell r="B806" t="str">
            <v>5x11</v>
          </cell>
          <cell r="C806" t="str">
            <v>CA</v>
          </cell>
          <cell r="D806" t="str">
            <v>CB</v>
          </cell>
          <cell r="E806">
            <v>321.51</v>
          </cell>
          <cell r="F806">
            <v>0</v>
          </cell>
        </row>
        <row r="807">
          <cell r="A807" t="str">
            <v>RA2-50V010MECV-S1</v>
          </cell>
          <cell r="B807" t="str">
            <v>5x11</v>
          </cell>
          <cell r="C807" t="str">
            <v>CA</v>
          </cell>
          <cell r="D807" t="str">
            <v>CB</v>
          </cell>
          <cell r="E807">
            <v>337.72399999999999</v>
          </cell>
          <cell r="F807">
            <v>0</v>
          </cell>
        </row>
        <row r="808">
          <cell r="A808" t="str">
            <v>RA2-50V010MECV-T2</v>
          </cell>
          <cell r="B808" t="str">
            <v>5x11</v>
          </cell>
          <cell r="C808" t="str">
            <v>CA</v>
          </cell>
          <cell r="D808" t="str">
            <v>CB</v>
          </cell>
          <cell r="E808">
            <v>338.05900000000003</v>
          </cell>
          <cell r="F808">
            <v>0</v>
          </cell>
        </row>
        <row r="809">
          <cell r="A809" t="str">
            <v>RA2-50V010MECVG</v>
          </cell>
          <cell r="B809" t="str">
            <v>5x11</v>
          </cell>
          <cell r="C809" t="str">
            <v>CA</v>
          </cell>
          <cell r="D809" t="str">
            <v>CB</v>
          </cell>
          <cell r="E809">
            <v>321.51</v>
          </cell>
          <cell r="F809">
            <v>0</v>
          </cell>
        </row>
        <row r="810">
          <cell r="A810" t="str">
            <v>RA2-50V010MECVG-T2</v>
          </cell>
          <cell r="B810" t="str">
            <v>5x11</v>
          </cell>
          <cell r="C810" t="str">
            <v>CA</v>
          </cell>
          <cell r="D810" t="str">
            <v>CB</v>
          </cell>
          <cell r="E810">
            <v>338.05900000000003</v>
          </cell>
          <cell r="F810">
            <v>0</v>
          </cell>
        </row>
        <row r="811">
          <cell r="A811" t="str">
            <v>RA2-50V010MECVG-T58</v>
          </cell>
          <cell r="B811" t="str">
            <v>5x11</v>
          </cell>
          <cell r="C811" t="str">
            <v>CA</v>
          </cell>
          <cell r="D811" t="str">
            <v>CB</v>
          </cell>
          <cell r="E811">
            <v>338.05900000000003</v>
          </cell>
          <cell r="F811">
            <v>0</v>
          </cell>
        </row>
        <row r="812">
          <cell r="A812" t="str">
            <v>RA2-50V100MEC</v>
          </cell>
          <cell r="B812" t="str">
            <v>5x11</v>
          </cell>
          <cell r="C812" t="str">
            <v>CA</v>
          </cell>
          <cell r="D812" t="str">
            <v>CB</v>
          </cell>
          <cell r="E812">
            <v>321.51</v>
          </cell>
          <cell r="F812">
            <v>0</v>
          </cell>
        </row>
        <row r="813">
          <cell r="A813" t="str">
            <v>RA2-50V100MEC-T2</v>
          </cell>
          <cell r="B813" t="str">
            <v>5x11</v>
          </cell>
          <cell r="C813" t="str">
            <v>CA</v>
          </cell>
          <cell r="D813" t="str">
            <v>CB</v>
          </cell>
          <cell r="E813">
            <v>338.05900000000003</v>
          </cell>
          <cell r="F813">
            <v>224</v>
          </cell>
        </row>
        <row r="814">
          <cell r="A814" t="str">
            <v>RA2-50V100MECGZ-T58</v>
          </cell>
          <cell r="B814" t="str">
            <v>5x11</v>
          </cell>
          <cell r="C814" t="str">
            <v>CA</v>
          </cell>
          <cell r="D814" t="str">
            <v>CB</v>
          </cell>
          <cell r="E814">
            <v>338.05900000000003</v>
          </cell>
          <cell r="F814">
            <v>30</v>
          </cell>
        </row>
        <row r="815">
          <cell r="A815" t="str">
            <v>RA2-50V100MECV</v>
          </cell>
          <cell r="B815" t="str">
            <v>5x11</v>
          </cell>
          <cell r="C815" t="str">
            <v>CA</v>
          </cell>
          <cell r="D815" t="str">
            <v>CB</v>
          </cell>
          <cell r="E815">
            <v>321.51</v>
          </cell>
          <cell r="F815">
            <v>0</v>
          </cell>
        </row>
        <row r="816">
          <cell r="A816" t="str">
            <v>RA2-50V100MECV-S1</v>
          </cell>
          <cell r="B816" t="str">
            <v>5x11</v>
          </cell>
          <cell r="C816" t="str">
            <v>CA</v>
          </cell>
          <cell r="D816" t="str">
            <v>CB</v>
          </cell>
          <cell r="E816">
            <v>337.72399999999999</v>
          </cell>
          <cell r="F816">
            <v>0</v>
          </cell>
        </row>
        <row r="817">
          <cell r="A817" t="str">
            <v>RA2-50V100MECV-T2</v>
          </cell>
          <cell r="B817" t="str">
            <v>5x11</v>
          </cell>
          <cell r="C817" t="str">
            <v>CA</v>
          </cell>
          <cell r="D817" t="str">
            <v>CB</v>
          </cell>
          <cell r="E817">
            <v>338.05900000000003</v>
          </cell>
          <cell r="F817">
            <v>0</v>
          </cell>
        </row>
        <row r="818">
          <cell r="A818" t="str">
            <v>RA2-50V100MECVG-T58</v>
          </cell>
          <cell r="B818" t="str">
            <v>5x11</v>
          </cell>
          <cell r="C818" t="str">
            <v>CA</v>
          </cell>
          <cell r="D818" t="str">
            <v>CB</v>
          </cell>
          <cell r="E818">
            <v>338.05900000000003</v>
          </cell>
          <cell r="F818">
            <v>0</v>
          </cell>
        </row>
        <row r="819">
          <cell r="A819" t="str">
            <v>RA2-50V101MC</v>
          </cell>
          <cell r="B819" t="str">
            <v>8x11.5</v>
          </cell>
          <cell r="C819" t="str">
            <v>EA</v>
          </cell>
          <cell r="D819" t="str">
            <v>CB</v>
          </cell>
          <cell r="E819">
            <v>835.03499999999997</v>
          </cell>
          <cell r="F819">
            <v>4</v>
          </cell>
        </row>
        <row r="820">
          <cell r="A820" t="str">
            <v>RA2-50V101MC-T2</v>
          </cell>
          <cell r="B820" t="str">
            <v>8x11.5</v>
          </cell>
          <cell r="C820" t="str">
            <v>EA</v>
          </cell>
          <cell r="D820" t="str">
            <v>CB</v>
          </cell>
          <cell r="E820">
            <v>856.90899999999999</v>
          </cell>
          <cell r="F820">
            <v>10</v>
          </cell>
        </row>
        <row r="821">
          <cell r="A821" t="str">
            <v>RA2-50V101MC-T44</v>
          </cell>
          <cell r="B821" t="str">
            <v>8x11.5</v>
          </cell>
          <cell r="C821" t="str">
            <v>EA</v>
          </cell>
          <cell r="D821" t="str">
            <v>CB</v>
          </cell>
          <cell r="E821">
            <v>856.90899999999999</v>
          </cell>
          <cell r="F821">
            <v>0</v>
          </cell>
        </row>
        <row r="822">
          <cell r="A822" t="str">
            <v>RA2-50V102MC</v>
          </cell>
          <cell r="B822" t="str">
            <v>16x25</v>
          </cell>
          <cell r="C822" t="str">
            <v>HB</v>
          </cell>
          <cell r="D822" t="str">
            <v>CB</v>
          </cell>
          <cell r="E822">
            <v>4593.3860000000004</v>
          </cell>
          <cell r="F822">
            <v>0</v>
          </cell>
        </row>
        <row r="823">
          <cell r="A823" t="str">
            <v>RA2-50V102MC-S1</v>
          </cell>
          <cell r="B823" t="str">
            <v>16x25</v>
          </cell>
          <cell r="C823" t="str">
            <v>HB</v>
          </cell>
          <cell r="D823" t="str">
            <v>CB</v>
          </cell>
          <cell r="E823">
            <v>4661.848</v>
          </cell>
          <cell r="F823">
            <v>0</v>
          </cell>
        </row>
        <row r="824">
          <cell r="A824" t="str">
            <v>RA2-50V220MC</v>
          </cell>
          <cell r="B824" t="str">
            <v>5x11</v>
          </cell>
          <cell r="C824" t="str">
            <v>CA</v>
          </cell>
          <cell r="D824" t="str">
            <v>CB</v>
          </cell>
          <cell r="E824">
            <v>321.51</v>
          </cell>
          <cell r="F824">
            <v>0</v>
          </cell>
        </row>
        <row r="825">
          <cell r="A825" t="str">
            <v>RA2-50V220MC-T2</v>
          </cell>
          <cell r="B825" t="str">
            <v>5x11</v>
          </cell>
          <cell r="C825" t="str">
            <v>CA</v>
          </cell>
          <cell r="D825" t="str">
            <v>CB</v>
          </cell>
          <cell r="E825">
            <v>338.05900000000003</v>
          </cell>
          <cell r="F825">
            <v>98</v>
          </cell>
        </row>
        <row r="826">
          <cell r="A826" t="str">
            <v>RA2-50V220MCV</v>
          </cell>
          <cell r="B826" t="str">
            <v>5x11</v>
          </cell>
          <cell r="C826" t="str">
            <v>CA</v>
          </cell>
          <cell r="D826" t="str">
            <v>CB</v>
          </cell>
          <cell r="E826">
            <v>321.51</v>
          </cell>
          <cell r="F826">
            <v>0</v>
          </cell>
        </row>
        <row r="827">
          <cell r="A827" t="str">
            <v>RA2-50V220MCV-G9</v>
          </cell>
          <cell r="B827" t="str">
            <v>5x11</v>
          </cell>
          <cell r="C827" t="str">
            <v>CA</v>
          </cell>
          <cell r="D827" t="str">
            <v>CB</v>
          </cell>
          <cell r="E827">
            <v>337.72399999999999</v>
          </cell>
          <cell r="F827">
            <v>0</v>
          </cell>
        </row>
        <row r="828">
          <cell r="A828" t="str">
            <v>RA2-50V220MCV-S1</v>
          </cell>
          <cell r="B828" t="str">
            <v>5x11</v>
          </cell>
          <cell r="C828" t="str">
            <v>CA</v>
          </cell>
          <cell r="D828" t="str">
            <v>CB</v>
          </cell>
          <cell r="E828">
            <v>337.72399999999999</v>
          </cell>
          <cell r="F828">
            <v>0</v>
          </cell>
        </row>
        <row r="829">
          <cell r="A829" t="str">
            <v>RA2-50V220MCV-T2</v>
          </cell>
          <cell r="B829" t="str">
            <v>5x11</v>
          </cell>
          <cell r="C829" t="str">
            <v>CA</v>
          </cell>
          <cell r="D829" t="str">
            <v>CB</v>
          </cell>
          <cell r="E829">
            <v>338.05900000000003</v>
          </cell>
          <cell r="F829">
            <v>0</v>
          </cell>
        </row>
        <row r="830">
          <cell r="A830" t="str">
            <v>RA2-50V220MCVG-T58</v>
          </cell>
          <cell r="B830" t="str">
            <v>5x11</v>
          </cell>
          <cell r="C830" t="str">
            <v>CA</v>
          </cell>
          <cell r="D830" t="str">
            <v>CB</v>
          </cell>
          <cell r="E830">
            <v>338.05900000000003</v>
          </cell>
          <cell r="F830">
            <v>0</v>
          </cell>
        </row>
        <row r="831">
          <cell r="A831" t="str">
            <v>RA2-50V221MC</v>
          </cell>
          <cell r="B831" t="str">
            <v>10x16</v>
          </cell>
          <cell r="C831" t="str">
            <v>FC</v>
          </cell>
          <cell r="D831" t="str">
            <v>CB</v>
          </cell>
          <cell r="E831">
            <v>1640.8409999999999</v>
          </cell>
          <cell r="F831">
            <v>11</v>
          </cell>
        </row>
        <row r="832">
          <cell r="A832" t="str">
            <v>RA2-50V221MC-S1</v>
          </cell>
          <cell r="B832" t="str">
            <v>10x16</v>
          </cell>
          <cell r="C832" t="str">
            <v>FC</v>
          </cell>
          <cell r="D832" t="str">
            <v>CB</v>
          </cell>
          <cell r="E832">
            <v>1705.6669999999999</v>
          </cell>
          <cell r="F832">
            <v>0</v>
          </cell>
        </row>
        <row r="833">
          <cell r="A833" t="str">
            <v>RA2-50V221MC-T18</v>
          </cell>
          <cell r="B833" t="str">
            <v>10x16</v>
          </cell>
          <cell r="C833" t="str">
            <v>FC</v>
          </cell>
          <cell r="D833" t="str">
            <v>CB</v>
          </cell>
          <cell r="E833">
            <v>1657.9649999999999</v>
          </cell>
          <cell r="F833">
            <v>0</v>
          </cell>
        </row>
        <row r="834">
          <cell r="A834" t="str">
            <v>RA2-50V221MC-T2</v>
          </cell>
          <cell r="B834" t="str">
            <v>10x16</v>
          </cell>
          <cell r="C834" t="str">
            <v>FC</v>
          </cell>
          <cell r="D834" t="str">
            <v>CB</v>
          </cell>
          <cell r="E834">
            <v>1657.9649999999999</v>
          </cell>
          <cell r="F834">
            <v>0</v>
          </cell>
        </row>
        <row r="835">
          <cell r="A835" t="str">
            <v>RA2-50V222MC-S1</v>
          </cell>
          <cell r="B835" t="str">
            <v>18x35.5</v>
          </cell>
          <cell r="C835" t="str">
            <v>ID</v>
          </cell>
          <cell r="D835" t="str">
            <v>CB</v>
          </cell>
          <cell r="E835">
            <v>9604.2649999999994</v>
          </cell>
          <cell r="F835">
            <v>0</v>
          </cell>
        </row>
        <row r="836">
          <cell r="A836" t="str">
            <v>RA2-50V2R2MEC</v>
          </cell>
          <cell r="B836" t="str">
            <v>5x11</v>
          </cell>
          <cell r="C836" t="str">
            <v>CA</v>
          </cell>
          <cell r="D836" t="str">
            <v>CB</v>
          </cell>
          <cell r="E836">
            <v>321.51</v>
          </cell>
          <cell r="F836">
            <v>0</v>
          </cell>
        </row>
        <row r="837">
          <cell r="A837" t="str">
            <v>RA2-50V2R2MEC-T1</v>
          </cell>
          <cell r="B837" t="str">
            <v>5x11</v>
          </cell>
          <cell r="C837">
            <v>0</v>
          </cell>
          <cell r="D837">
            <v>0</v>
          </cell>
          <cell r="E837">
            <v>0</v>
          </cell>
          <cell r="F837">
            <v>0</v>
          </cell>
        </row>
        <row r="838">
          <cell r="A838" t="str">
            <v>RA2-50V2R2MEC-T2</v>
          </cell>
          <cell r="B838" t="str">
            <v>5x11</v>
          </cell>
          <cell r="C838" t="str">
            <v>CA</v>
          </cell>
          <cell r="D838" t="str">
            <v>CB</v>
          </cell>
          <cell r="E838">
            <v>338.05900000000003</v>
          </cell>
          <cell r="F838">
            <v>0</v>
          </cell>
        </row>
        <row r="839">
          <cell r="A839" t="str">
            <v>RA2-50V2R2MECGZ-T2</v>
          </cell>
          <cell r="B839" t="str">
            <v>5x11</v>
          </cell>
          <cell r="C839" t="str">
            <v>CA</v>
          </cell>
          <cell r="D839" t="str">
            <v>CB</v>
          </cell>
          <cell r="E839">
            <v>338.05900000000003</v>
          </cell>
          <cell r="F839">
            <v>0</v>
          </cell>
        </row>
        <row r="840">
          <cell r="A840" t="str">
            <v>RA2-50V2R2MECGZ-T58</v>
          </cell>
          <cell r="B840" t="str">
            <v>5x11</v>
          </cell>
          <cell r="C840" t="str">
            <v>CA</v>
          </cell>
          <cell r="D840" t="str">
            <v>CB</v>
          </cell>
          <cell r="E840">
            <v>338.05900000000003</v>
          </cell>
          <cell r="F840">
            <v>4</v>
          </cell>
        </row>
        <row r="841">
          <cell r="A841" t="str">
            <v>RA2-50V2R2MECV</v>
          </cell>
          <cell r="B841" t="str">
            <v>5x11</v>
          </cell>
          <cell r="C841" t="str">
            <v>CA</v>
          </cell>
          <cell r="D841" t="str">
            <v>CB</v>
          </cell>
          <cell r="E841">
            <v>321.51</v>
          </cell>
          <cell r="F841">
            <v>0</v>
          </cell>
        </row>
        <row r="842">
          <cell r="A842" t="str">
            <v>RA2-50V2R2MECV-T2</v>
          </cell>
          <cell r="B842" t="str">
            <v>5x11</v>
          </cell>
          <cell r="C842" t="str">
            <v>CA</v>
          </cell>
          <cell r="D842" t="str">
            <v>CB</v>
          </cell>
          <cell r="E842">
            <v>338.05900000000003</v>
          </cell>
          <cell r="F842">
            <v>0</v>
          </cell>
        </row>
        <row r="843">
          <cell r="A843" t="str">
            <v>RA2-50V2R2MECVG-T58</v>
          </cell>
          <cell r="B843" t="str">
            <v>5x11</v>
          </cell>
          <cell r="C843" t="str">
            <v>CA</v>
          </cell>
          <cell r="D843" t="str">
            <v>CB</v>
          </cell>
          <cell r="E843">
            <v>338.05900000000003</v>
          </cell>
          <cell r="F843">
            <v>0</v>
          </cell>
        </row>
        <row r="844">
          <cell r="A844" t="str">
            <v>RA2-50V330MC</v>
          </cell>
          <cell r="B844" t="str">
            <v>6.3x11</v>
          </cell>
          <cell r="C844" t="str">
            <v>DA</v>
          </cell>
          <cell r="D844" t="str">
            <v>CB</v>
          </cell>
          <cell r="E844">
            <v>677.15700000000004</v>
          </cell>
          <cell r="F844">
            <v>0</v>
          </cell>
        </row>
        <row r="845">
          <cell r="A845" t="str">
            <v>RA2-50V330MC-S1</v>
          </cell>
          <cell r="B845" t="str">
            <v>6.3x11</v>
          </cell>
          <cell r="C845" t="str">
            <v>DA</v>
          </cell>
          <cell r="D845" t="str">
            <v>CB</v>
          </cell>
          <cell r="E845">
            <v>691.29700000000003</v>
          </cell>
          <cell r="F845">
            <v>0</v>
          </cell>
        </row>
        <row r="846">
          <cell r="A846" t="str">
            <v>RA2-50V330MC-T2</v>
          </cell>
          <cell r="B846" t="str">
            <v>6.3x11</v>
          </cell>
          <cell r="C846" t="str">
            <v>DA</v>
          </cell>
          <cell r="D846" t="str">
            <v>CB</v>
          </cell>
          <cell r="E846">
            <v>693.86800000000005</v>
          </cell>
          <cell r="F846">
            <v>0</v>
          </cell>
        </row>
        <row r="847">
          <cell r="A847" t="str">
            <v>RA2-50V331MC</v>
          </cell>
          <cell r="B847" t="str">
            <v>10x20</v>
          </cell>
          <cell r="C847" t="str">
            <v>FD</v>
          </cell>
          <cell r="D847" t="str">
            <v>CB</v>
          </cell>
          <cell r="E847">
            <v>2004.3689999999999</v>
          </cell>
          <cell r="F847">
            <v>0</v>
          </cell>
        </row>
        <row r="848">
          <cell r="A848" t="str">
            <v>RA2-50V331MC-S1</v>
          </cell>
          <cell r="B848" t="str">
            <v>10x20</v>
          </cell>
          <cell r="C848" t="str">
            <v>FD</v>
          </cell>
          <cell r="D848" t="str">
            <v>CB</v>
          </cell>
          <cell r="E848">
            <v>2073.2800000000002</v>
          </cell>
          <cell r="F848">
            <v>0</v>
          </cell>
        </row>
        <row r="849">
          <cell r="A849" t="str">
            <v>RA2-50V3R3MEC-T2</v>
          </cell>
          <cell r="B849" t="str">
            <v>5x11</v>
          </cell>
          <cell r="C849" t="str">
            <v>CA</v>
          </cell>
          <cell r="D849" t="str">
            <v>CB</v>
          </cell>
          <cell r="E849">
            <v>338.05900000000003</v>
          </cell>
          <cell r="F849">
            <v>50</v>
          </cell>
        </row>
        <row r="850">
          <cell r="A850" t="str">
            <v>RA2-50V3R3MECGZ-T58</v>
          </cell>
          <cell r="B850" t="str">
            <v>5x11</v>
          </cell>
          <cell r="C850" t="str">
            <v>CA</v>
          </cell>
          <cell r="D850" t="str">
            <v>CB</v>
          </cell>
          <cell r="E850">
            <v>338.05900000000003</v>
          </cell>
          <cell r="F850">
            <v>0</v>
          </cell>
        </row>
        <row r="851">
          <cell r="A851" t="str">
            <v>RA2-50V3R3MECV</v>
          </cell>
          <cell r="B851" t="str">
            <v>5x11</v>
          </cell>
          <cell r="C851" t="str">
            <v>CA</v>
          </cell>
          <cell r="D851" t="str">
            <v>CB</v>
          </cell>
          <cell r="E851">
            <v>321.51</v>
          </cell>
          <cell r="F851">
            <v>0</v>
          </cell>
        </row>
        <row r="852">
          <cell r="A852" t="str">
            <v>RA2-50V3R3MECV-T2</v>
          </cell>
          <cell r="B852" t="str">
            <v>5x11</v>
          </cell>
          <cell r="C852" t="str">
            <v>CA</v>
          </cell>
          <cell r="D852" t="str">
            <v>CB</v>
          </cell>
          <cell r="E852">
            <v>338.05900000000003</v>
          </cell>
          <cell r="F852">
            <v>0</v>
          </cell>
        </row>
        <row r="853">
          <cell r="A853" t="str">
            <v>RA2-50V3R3MECVG-T58</v>
          </cell>
          <cell r="B853" t="str">
            <v>5x11</v>
          </cell>
          <cell r="C853" t="str">
            <v>CA</v>
          </cell>
          <cell r="D853" t="str">
            <v>CB</v>
          </cell>
          <cell r="E853">
            <v>338.05900000000003</v>
          </cell>
          <cell r="F853">
            <v>0</v>
          </cell>
        </row>
        <row r="854">
          <cell r="A854" t="str">
            <v>RA2-50V470MC</v>
          </cell>
          <cell r="B854" t="str">
            <v>6.3x11</v>
          </cell>
          <cell r="C854" t="str">
            <v>DA</v>
          </cell>
          <cell r="D854" t="str">
            <v>CB</v>
          </cell>
          <cell r="E854">
            <v>677.15700000000004</v>
          </cell>
          <cell r="F854">
            <v>0</v>
          </cell>
        </row>
        <row r="855">
          <cell r="A855" t="str">
            <v>RA2-50V470MC-S1</v>
          </cell>
          <cell r="B855" t="str">
            <v>6.3x11</v>
          </cell>
          <cell r="C855" t="str">
            <v>DA</v>
          </cell>
          <cell r="D855" t="str">
            <v>CB</v>
          </cell>
          <cell r="E855">
            <v>691.29700000000003</v>
          </cell>
          <cell r="F855">
            <v>0</v>
          </cell>
        </row>
        <row r="856">
          <cell r="A856" t="str">
            <v>RA2-50V470MC-T2</v>
          </cell>
          <cell r="B856" t="str">
            <v>6.3x11</v>
          </cell>
          <cell r="C856" t="str">
            <v>DA</v>
          </cell>
          <cell r="D856" t="str">
            <v>CB</v>
          </cell>
          <cell r="E856">
            <v>693.86800000000005</v>
          </cell>
          <cell r="F856">
            <v>38</v>
          </cell>
        </row>
        <row r="857">
          <cell r="A857" t="str">
            <v>RA2-50V470MCGZ-T58</v>
          </cell>
          <cell r="B857" t="str">
            <v>6.3x11</v>
          </cell>
          <cell r="C857" t="str">
            <v>DA</v>
          </cell>
          <cell r="D857" t="str">
            <v>CB</v>
          </cell>
          <cell r="E857">
            <v>693.86800000000005</v>
          </cell>
          <cell r="F857">
            <v>0</v>
          </cell>
        </row>
        <row r="858">
          <cell r="A858" t="str">
            <v>RA2-50V470MCVG-T58</v>
          </cell>
          <cell r="B858" t="str">
            <v>6.3x11</v>
          </cell>
          <cell r="C858" t="str">
            <v>DA</v>
          </cell>
          <cell r="D858" t="str">
            <v>CB</v>
          </cell>
          <cell r="E858">
            <v>693.86800000000005</v>
          </cell>
          <cell r="F858">
            <v>0</v>
          </cell>
        </row>
        <row r="859">
          <cell r="A859" t="str">
            <v>RA2-50V471MC</v>
          </cell>
          <cell r="B859" t="str">
            <v>12.5x20</v>
          </cell>
          <cell r="C859" t="str">
            <v>GB</v>
          </cell>
          <cell r="D859" t="str">
            <v>CB</v>
          </cell>
          <cell r="E859">
            <v>2700.0059999999999</v>
          </cell>
          <cell r="F859">
            <v>0</v>
          </cell>
        </row>
        <row r="860">
          <cell r="A860" t="str">
            <v>RA2-50V471MC-S1</v>
          </cell>
          <cell r="B860" t="str">
            <v>12.5x20</v>
          </cell>
          <cell r="C860" t="str">
            <v>GB</v>
          </cell>
          <cell r="D860" t="str">
            <v>CB</v>
          </cell>
          <cell r="E860">
            <v>2771.049</v>
          </cell>
          <cell r="F860">
            <v>0</v>
          </cell>
        </row>
        <row r="861">
          <cell r="A861" t="str">
            <v>RA2-50V471MC-T4</v>
          </cell>
          <cell r="B861" t="str">
            <v>12.5x20</v>
          </cell>
          <cell r="C861" t="str">
            <v>GB</v>
          </cell>
          <cell r="D861" t="str">
            <v>CB</v>
          </cell>
          <cell r="E861">
            <v>2732.5659999999998</v>
          </cell>
          <cell r="F861">
            <v>0</v>
          </cell>
        </row>
        <row r="862">
          <cell r="A862" t="str">
            <v>RA2-50V4R7MEC</v>
          </cell>
          <cell r="B862" t="str">
            <v>5x11</v>
          </cell>
          <cell r="C862" t="str">
            <v>CA</v>
          </cell>
          <cell r="D862" t="str">
            <v>CB</v>
          </cell>
          <cell r="E862">
            <v>321.51</v>
          </cell>
          <cell r="F862">
            <v>0</v>
          </cell>
        </row>
        <row r="863">
          <cell r="A863" t="str">
            <v>RA2-50V4R7MEC-T2</v>
          </cell>
          <cell r="B863" t="str">
            <v>5x11</v>
          </cell>
          <cell r="C863" t="str">
            <v>CA</v>
          </cell>
          <cell r="D863" t="str">
            <v>CB</v>
          </cell>
          <cell r="E863">
            <v>338.05900000000003</v>
          </cell>
          <cell r="F863">
            <v>242</v>
          </cell>
        </row>
        <row r="864">
          <cell r="A864" t="str">
            <v>RA2-50V4R7MECGZ-T2</v>
          </cell>
          <cell r="B864" t="str">
            <v>5x11</v>
          </cell>
          <cell r="C864" t="str">
            <v>CA</v>
          </cell>
          <cell r="D864" t="str">
            <v>CB</v>
          </cell>
          <cell r="E864">
            <v>338.05900000000003</v>
          </cell>
          <cell r="F864">
            <v>0</v>
          </cell>
        </row>
        <row r="865">
          <cell r="A865" t="str">
            <v>RA2-50V4R7MECGZ-T58</v>
          </cell>
          <cell r="B865" t="str">
            <v>5x11</v>
          </cell>
          <cell r="C865" t="str">
            <v>CA</v>
          </cell>
          <cell r="D865" t="str">
            <v>CB</v>
          </cell>
          <cell r="E865">
            <v>338.05900000000003</v>
          </cell>
          <cell r="F865">
            <v>0</v>
          </cell>
        </row>
        <row r="866">
          <cell r="A866" t="str">
            <v>RA2-50V4R7MECV</v>
          </cell>
          <cell r="B866" t="str">
            <v>5x11</v>
          </cell>
          <cell r="C866" t="str">
            <v>CA</v>
          </cell>
          <cell r="D866" t="str">
            <v>CB</v>
          </cell>
          <cell r="E866">
            <v>321.51</v>
          </cell>
          <cell r="F866">
            <v>0</v>
          </cell>
        </row>
        <row r="867">
          <cell r="A867" t="str">
            <v>RA2-50V4R7MECV-T2</v>
          </cell>
          <cell r="B867" t="str">
            <v>5x11</v>
          </cell>
          <cell r="C867" t="str">
            <v>CA</v>
          </cell>
          <cell r="D867" t="str">
            <v>CB</v>
          </cell>
          <cell r="E867">
            <v>338.05900000000003</v>
          </cell>
          <cell r="F867">
            <v>0</v>
          </cell>
        </row>
        <row r="868">
          <cell r="A868" t="str">
            <v>RA2-50V4R7MECVG-T58</v>
          </cell>
          <cell r="B868" t="str">
            <v>5x11</v>
          </cell>
          <cell r="C868" t="str">
            <v>CA</v>
          </cell>
          <cell r="D868" t="str">
            <v>CB</v>
          </cell>
          <cell r="E868">
            <v>338.05900000000003</v>
          </cell>
          <cell r="F868">
            <v>0</v>
          </cell>
        </row>
        <row r="869">
          <cell r="A869" t="str">
            <v>RA2-50VR10MC-T2</v>
          </cell>
          <cell r="B869" t="str">
            <v>5x11</v>
          </cell>
          <cell r="C869" t="str">
            <v>CA</v>
          </cell>
          <cell r="D869" t="str">
            <v>CB</v>
          </cell>
          <cell r="E869">
            <v>338.05900000000003</v>
          </cell>
          <cell r="F869">
            <v>20</v>
          </cell>
        </row>
        <row r="870">
          <cell r="A870" t="str">
            <v>RA2-50VR10MCGZ-T58</v>
          </cell>
          <cell r="B870" t="str">
            <v>5x11</v>
          </cell>
          <cell r="C870" t="str">
            <v>CA</v>
          </cell>
          <cell r="D870" t="str">
            <v>CB</v>
          </cell>
          <cell r="E870">
            <v>338.05900000000003</v>
          </cell>
          <cell r="F870">
            <v>0</v>
          </cell>
        </row>
        <row r="871">
          <cell r="A871" t="str">
            <v>RA2-50VR10MCV</v>
          </cell>
          <cell r="B871" t="str">
            <v>5x11</v>
          </cell>
          <cell r="C871" t="str">
            <v>CA</v>
          </cell>
          <cell r="D871" t="str">
            <v>CB</v>
          </cell>
          <cell r="E871">
            <v>321.51</v>
          </cell>
          <cell r="F871">
            <v>0</v>
          </cell>
        </row>
        <row r="872">
          <cell r="A872" t="str">
            <v>RA2-50VR10MCV-T2</v>
          </cell>
          <cell r="B872" t="str">
            <v>5x11</v>
          </cell>
          <cell r="C872" t="str">
            <v>CA</v>
          </cell>
          <cell r="D872" t="str">
            <v>CB</v>
          </cell>
          <cell r="E872">
            <v>338.05900000000003</v>
          </cell>
          <cell r="F872">
            <v>0</v>
          </cell>
        </row>
        <row r="873">
          <cell r="A873" t="str">
            <v>RA2-50VR10MCVG-T58</v>
          </cell>
          <cell r="B873" t="str">
            <v>5x11</v>
          </cell>
          <cell r="C873" t="str">
            <v>CA</v>
          </cell>
          <cell r="D873" t="str">
            <v>CB</v>
          </cell>
          <cell r="E873">
            <v>338.05900000000003</v>
          </cell>
          <cell r="F873">
            <v>0</v>
          </cell>
        </row>
        <row r="874">
          <cell r="A874" t="str">
            <v>RA2-50VR10MECVG-T58</v>
          </cell>
          <cell r="B874" t="str">
            <v>5x11</v>
          </cell>
          <cell r="C874" t="str">
            <v>CA</v>
          </cell>
          <cell r="D874" t="str">
            <v>CB</v>
          </cell>
          <cell r="E874">
            <v>338.05900000000003</v>
          </cell>
          <cell r="F874">
            <v>0</v>
          </cell>
        </row>
        <row r="875">
          <cell r="A875" t="str">
            <v>RA2-50VR22MCV</v>
          </cell>
          <cell r="B875" t="str">
            <v>5x11</v>
          </cell>
          <cell r="C875" t="str">
            <v>CA</v>
          </cell>
          <cell r="D875" t="str">
            <v>CB</v>
          </cell>
          <cell r="E875">
            <v>321.51</v>
          </cell>
          <cell r="F875">
            <v>0</v>
          </cell>
        </row>
        <row r="876">
          <cell r="A876" t="str">
            <v>RA2-50VR22MCV-T2</v>
          </cell>
          <cell r="B876" t="str">
            <v>5x11</v>
          </cell>
          <cell r="C876" t="str">
            <v>CA</v>
          </cell>
          <cell r="D876" t="str">
            <v>CB</v>
          </cell>
          <cell r="E876">
            <v>338.05900000000003</v>
          </cell>
          <cell r="F876">
            <v>0</v>
          </cell>
        </row>
        <row r="877">
          <cell r="A877" t="str">
            <v>RA2-50VR22MCVG-T58</v>
          </cell>
          <cell r="B877" t="str">
            <v>5x11</v>
          </cell>
          <cell r="C877" t="str">
            <v>CA</v>
          </cell>
          <cell r="D877" t="str">
            <v>CB</v>
          </cell>
          <cell r="E877">
            <v>338.05900000000003</v>
          </cell>
          <cell r="F877">
            <v>0</v>
          </cell>
        </row>
        <row r="878">
          <cell r="A878" t="str">
            <v>RA2-50VR33MC</v>
          </cell>
          <cell r="B878" t="str">
            <v>5x11</v>
          </cell>
          <cell r="C878" t="str">
            <v>CA</v>
          </cell>
          <cell r="D878" t="str">
            <v>CB</v>
          </cell>
          <cell r="E878">
            <v>321.51</v>
          </cell>
          <cell r="F878">
            <v>0</v>
          </cell>
        </row>
        <row r="879">
          <cell r="A879" t="str">
            <v>RA2-50VR33MC-T2</v>
          </cell>
          <cell r="B879" t="str">
            <v>5x11</v>
          </cell>
          <cell r="C879" t="str">
            <v>CA</v>
          </cell>
          <cell r="D879" t="str">
            <v>CB</v>
          </cell>
          <cell r="E879">
            <v>338.05900000000003</v>
          </cell>
          <cell r="F879">
            <v>0</v>
          </cell>
        </row>
        <row r="880">
          <cell r="A880" t="str">
            <v>RA2-50VR33MCGZ-T58</v>
          </cell>
          <cell r="B880" t="str">
            <v>5x11</v>
          </cell>
          <cell r="C880" t="str">
            <v>CA</v>
          </cell>
          <cell r="D880" t="str">
            <v>CB</v>
          </cell>
          <cell r="E880">
            <v>338.05900000000003</v>
          </cell>
          <cell r="F880">
            <v>20</v>
          </cell>
        </row>
        <row r="881">
          <cell r="A881" t="str">
            <v>RA2-50VR33MCV-T2</v>
          </cell>
          <cell r="B881" t="str">
            <v>5x11</v>
          </cell>
          <cell r="C881" t="str">
            <v>CA</v>
          </cell>
          <cell r="D881" t="str">
            <v>CB</v>
          </cell>
          <cell r="E881">
            <v>338.05900000000003</v>
          </cell>
          <cell r="F881">
            <v>0</v>
          </cell>
        </row>
        <row r="882">
          <cell r="A882" t="str">
            <v>RA2-50VR33MCVG-T58</v>
          </cell>
          <cell r="B882" t="str">
            <v>5x11</v>
          </cell>
          <cell r="C882" t="str">
            <v>CA</v>
          </cell>
          <cell r="D882" t="str">
            <v>CB</v>
          </cell>
          <cell r="E882">
            <v>338.05900000000003</v>
          </cell>
          <cell r="F882">
            <v>0</v>
          </cell>
        </row>
        <row r="883">
          <cell r="A883" t="str">
            <v>RA2-50VR47MCGZ-T58</v>
          </cell>
          <cell r="B883" t="str">
            <v>5x11</v>
          </cell>
          <cell r="C883" t="str">
            <v>CA</v>
          </cell>
          <cell r="D883" t="str">
            <v>CB</v>
          </cell>
          <cell r="E883">
            <v>338.05900000000003</v>
          </cell>
          <cell r="F883">
            <v>0</v>
          </cell>
        </row>
        <row r="884">
          <cell r="A884" t="str">
            <v>RA2-50VR47MCV</v>
          </cell>
          <cell r="B884" t="str">
            <v>5x11</v>
          </cell>
          <cell r="C884" t="str">
            <v>CA</v>
          </cell>
          <cell r="D884" t="str">
            <v>CB</v>
          </cell>
          <cell r="E884">
            <v>321.51</v>
          </cell>
          <cell r="F884">
            <v>0</v>
          </cell>
        </row>
        <row r="885">
          <cell r="A885" t="str">
            <v>RA2-50VR47MCV-T2</v>
          </cell>
          <cell r="B885" t="str">
            <v>5x11</v>
          </cell>
          <cell r="C885" t="str">
            <v>CA</v>
          </cell>
          <cell r="D885" t="str">
            <v>CB</v>
          </cell>
          <cell r="E885">
            <v>338.05900000000003</v>
          </cell>
          <cell r="F885">
            <v>0</v>
          </cell>
        </row>
        <row r="886">
          <cell r="A886" t="str">
            <v>RA2-50VR47MCVG-T58</v>
          </cell>
          <cell r="B886" t="str">
            <v>5x11</v>
          </cell>
          <cell r="C886" t="str">
            <v>CA</v>
          </cell>
          <cell r="D886" t="str">
            <v>CB</v>
          </cell>
          <cell r="E886">
            <v>338.05900000000003</v>
          </cell>
          <cell r="F886">
            <v>0</v>
          </cell>
        </row>
        <row r="887">
          <cell r="A887" t="str">
            <v>RA2-50VR68MCV</v>
          </cell>
          <cell r="B887" t="str">
            <v>5x11</v>
          </cell>
          <cell r="C887" t="str">
            <v>CA</v>
          </cell>
          <cell r="D887" t="str">
            <v>CB</v>
          </cell>
          <cell r="E887">
            <v>321.51</v>
          </cell>
          <cell r="F887">
            <v>0</v>
          </cell>
        </row>
        <row r="888">
          <cell r="A888" t="str">
            <v>RA2-50VR68MCV-T2</v>
          </cell>
          <cell r="B888" t="str">
            <v>5x11</v>
          </cell>
          <cell r="C888" t="str">
            <v>CA</v>
          </cell>
          <cell r="D888" t="str">
            <v>CB</v>
          </cell>
          <cell r="E888">
            <v>338.05900000000003</v>
          </cell>
          <cell r="F888">
            <v>0</v>
          </cell>
        </row>
        <row r="889">
          <cell r="A889" t="str">
            <v>RA2-63V100MEC-T2</v>
          </cell>
          <cell r="B889" t="str">
            <v>5x11</v>
          </cell>
          <cell r="C889" t="str">
            <v>CA</v>
          </cell>
          <cell r="D889" t="str">
            <v>CB</v>
          </cell>
          <cell r="E889">
            <v>338.05900000000003</v>
          </cell>
          <cell r="F889">
            <v>0</v>
          </cell>
        </row>
        <row r="890">
          <cell r="A890" t="str">
            <v>RA2-63V100MECV</v>
          </cell>
          <cell r="B890" t="str">
            <v>5x11</v>
          </cell>
          <cell r="C890" t="str">
            <v>CA</v>
          </cell>
          <cell r="D890" t="str">
            <v>CB</v>
          </cell>
          <cell r="E890">
            <v>321.51</v>
          </cell>
          <cell r="F890">
            <v>0</v>
          </cell>
        </row>
        <row r="891">
          <cell r="A891" t="str">
            <v>RA2-63V100MECV-T2</v>
          </cell>
          <cell r="B891" t="str">
            <v>5x11</v>
          </cell>
          <cell r="C891" t="str">
            <v>CA</v>
          </cell>
          <cell r="D891" t="str">
            <v>CB</v>
          </cell>
          <cell r="E891">
            <v>338.05900000000003</v>
          </cell>
          <cell r="F891">
            <v>0</v>
          </cell>
        </row>
        <row r="892">
          <cell r="A892" t="str">
            <v>RA2-63V101MC</v>
          </cell>
          <cell r="B892" t="str">
            <v>10x12.5</v>
          </cell>
          <cell r="C892" t="str">
            <v>FA</v>
          </cell>
          <cell r="D892" t="str">
            <v>CB</v>
          </cell>
          <cell r="E892">
            <v>1412.325</v>
          </cell>
          <cell r="F892">
            <v>0</v>
          </cell>
        </row>
        <row r="893">
          <cell r="A893" t="str">
            <v>RA2-63V101MC-S1</v>
          </cell>
          <cell r="B893" t="str">
            <v>10x12.5</v>
          </cell>
          <cell r="C893" t="str">
            <v>FA</v>
          </cell>
          <cell r="D893" t="str">
            <v>CB</v>
          </cell>
          <cell r="E893">
            <v>1474.184</v>
          </cell>
          <cell r="F893">
            <v>0</v>
          </cell>
        </row>
        <row r="894">
          <cell r="A894" t="str">
            <v>RA2-63V101MC-T2</v>
          </cell>
          <cell r="B894" t="str">
            <v>10x12.5</v>
          </cell>
          <cell r="C894" t="str">
            <v>FA</v>
          </cell>
          <cell r="D894" t="str">
            <v>CB</v>
          </cell>
          <cell r="E894">
            <v>1439.7529999999999</v>
          </cell>
          <cell r="F894">
            <v>0</v>
          </cell>
        </row>
        <row r="895">
          <cell r="A895" t="str">
            <v>RA2-63V102MC</v>
          </cell>
          <cell r="B895" t="str">
            <v>16x31.5</v>
          </cell>
          <cell r="C895" t="str">
            <v>HC</v>
          </cell>
          <cell r="D895" t="str">
            <v>CB</v>
          </cell>
          <cell r="E895">
            <v>6069.22</v>
          </cell>
          <cell r="F895">
            <v>0</v>
          </cell>
        </row>
        <row r="896">
          <cell r="A896" t="str">
            <v>RA2-63V102MC-S1</v>
          </cell>
          <cell r="B896" t="str">
            <v>16x31.5</v>
          </cell>
          <cell r="C896" t="str">
            <v>HC</v>
          </cell>
          <cell r="D896" t="str">
            <v>CB</v>
          </cell>
          <cell r="E896">
            <v>6146.7830000000004</v>
          </cell>
          <cell r="F896">
            <v>0</v>
          </cell>
        </row>
        <row r="897">
          <cell r="A897" t="str">
            <v>RA2-63V220MC</v>
          </cell>
          <cell r="B897" t="str">
            <v>6.3x11</v>
          </cell>
          <cell r="C897" t="str">
            <v>DA</v>
          </cell>
          <cell r="D897" t="str">
            <v>CB</v>
          </cell>
          <cell r="E897">
            <v>677.15700000000004</v>
          </cell>
          <cell r="F897">
            <v>0</v>
          </cell>
        </row>
        <row r="898">
          <cell r="A898" t="str">
            <v>RA2-63V220MC-T2</v>
          </cell>
          <cell r="B898" t="str">
            <v>6.3x11</v>
          </cell>
          <cell r="C898" t="str">
            <v>DA</v>
          </cell>
          <cell r="D898" t="str">
            <v>CB</v>
          </cell>
          <cell r="E898">
            <v>693.86800000000005</v>
          </cell>
          <cell r="F898">
            <v>0</v>
          </cell>
        </row>
        <row r="899">
          <cell r="A899" t="str">
            <v>RA2-63V221MC</v>
          </cell>
          <cell r="B899" t="str">
            <v>10x20</v>
          </cell>
          <cell r="C899" t="str">
            <v>FD</v>
          </cell>
          <cell r="D899" t="str">
            <v>CB</v>
          </cell>
          <cell r="E899">
            <v>2004.3689999999999</v>
          </cell>
          <cell r="F899">
            <v>0</v>
          </cell>
        </row>
        <row r="900">
          <cell r="A900" t="str">
            <v>RA2-63V221MC-S1</v>
          </cell>
          <cell r="B900" t="str">
            <v>10x20</v>
          </cell>
          <cell r="C900" t="str">
            <v>FD</v>
          </cell>
          <cell r="D900" t="str">
            <v>CB</v>
          </cell>
          <cell r="E900">
            <v>2073.2800000000002</v>
          </cell>
          <cell r="F900">
            <v>0</v>
          </cell>
        </row>
        <row r="901">
          <cell r="A901" t="str">
            <v>RA2-63V221MC-T2</v>
          </cell>
          <cell r="B901" t="str">
            <v>10x20</v>
          </cell>
          <cell r="C901" t="str">
            <v>FD</v>
          </cell>
          <cell r="D901" t="str">
            <v>CB</v>
          </cell>
          <cell r="E901">
            <v>2034.0519999999999</v>
          </cell>
          <cell r="F901">
            <v>0</v>
          </cell>
        </row>
        <row r="902">
          <cell r="A902" t="str">
            <v>RA2-63V330MC-T2</v>
          </cell>
          <cell r="B902" t="str">
            <v>6.3x11</v>
          </cell>
          <cell r="C902" t="str">
            <v>DA</v>
          </cell>
          <cell r="D902" t="str">
            <v>CB</v>
          </cell>
          <cell r="E902">
            <v>693.86800000000005</v>
          </cell>
          <cell r="F902">
            <v>0</v>
          </cell>
        </row>
        <row r="903">
          <cell r="A903" t="str">
            <v>RA2-63V331MC</v>
          </cell>
          <cell r="B903" t="str">
            <v>12.5x20</v>
          </cell>
          <cell r="C903" t="str">
            <v>GB</v>
          </cell>
          <cell r="D903" t="str">
            <v>CB</v>
          </cell>
          <cell r="E903">
            <v>2700.0059999999999</v>
          </cell>
          <cell r="F903">
            <v>0</v>
          </cell>
        </row>
        <row r="904">
          <cell r="A904" t="str">
            <v>RA2-63V331MC-S1</v>
          </cell>
          <cell r="B904" t="str">
            <v>12.5x20</v>
          </cell>
          <cell r="C904" t="str">
            <v>GB</v>
          </cell>
          <cell r="D904" t="str">
            <v>CB</v>
          </cell>
          <cell r="E904">
            <v>2771.049</v>
          </cell>
          <cell r="F904">
            <v>0</v>
          </cell>
        </row>
        <row r="905">
          <cell r="A905" t="str">
            <v>RA2-63V470MC</v>
          </cell>
          <cell r="B905" t="str">
            <v>8x11.5</v>
          </cell>
          <cell r="C905" t="str">
            <v>EA</v>
          </cell>
          <cell r="D905" t="str">
            <v>CB</v>
          </cell>
          <cell r="E905">
            <v>835.03499999999997</v>
          </cell>
          <cell r="F905">
            <v>0</v>
          </cell>
        </row>
        <row r="906">
          <cell r="A906" t="str">
            <v>RA2-63V470MC-T2</v>
          </cell>
          <cell r="B906" t="str">
            <v>8x11.5</v>
          </cell>
          <cell r="C906" t="str">
            <v>EA</v>
          </cell>
          <cell r="D906" t="str">
            <v>CB</v>
          </cell>
          <cell r="E906">
            <v>856.90899999999999</v>
          </cell>
          <cell r="F906">
            <v>0</v>
          </cell>
        </row>
        <row r="907">
          <cell r="A907" t="str">
            <v>RA2-63V471MC</v>
          </cell>
          <cell r="B907" t="str">
            <v>12.5x25</v>
          </cell>
          <cell r="C907" t="str">
            <v>GC</v>
          </cell>
          <cell r="D907" t="str">
            <v>CB</v>
          </cell>
          <cell r="E907">
            <v>3293.4090000000001</v>
          </cell>
          <cell r="F907">
            <v>0</v>
          </cell>
        </row>
        <row r="908">
          <cell r="A908" t="str">
            <v>RA2-63V471MC-S1</v>
          </cell>
          <cell r="B908" t="str">
            <v>12.5x25</v>
          </cell>
          <cell r="C908" t="str">
            <v>GC</v>
          </cell>
          <cell r="D908" t="str">
            <v>CB</v>
          </cell>
          <cell r="E908">
            <v>3361.7939999999999</v>
          </cell>
          <cell r="F908">
            <v>0</v>
          </cell>
        </row>
        <row r="909">
          <cell r="A909" t="str">
            <v>RA2-63V4R7MECV</v>
          </cell>
          <cell r="B909" t="str">
            <v>5x11</v>
          </cell>
          <cell r="C909" t="str">
            <v>CA</v>
          </cell>
          <cell r="D909" t="str">
            <v>CB</v>
          </cell>
          <cell r="E909">
            <v>321.51</v>
          </cell>
          <cell r="F909">
            <v>0</v>
          </cell>
        </row>
        <row r="910">
          <cell r="A910" t="str">
            <v>RA2-63V4R7MECV-T2</v>
          </cell>
          <cell r="B910" t="str">
            <v>5x11</v>
          </cell>
          <cell r="C910" t="str">
            <v>CA</v>
          </cell>
          <cell r="D910" t="str">
            <v>CB</v>
          </cell>
          <cell r="E910">
            <v>338.05900000000003</v>
          </cell>
          <cell r="F910">
            <v>0</v>
          </cell>
        </row>
        <row r="911">
          <cell r="A911" t="str">
            <v>RA2-63VR47MCV</v>
          </cell>
          <cell r="B911" t="str">
            <v>5x11</v>
          </cell>
          <cell r="C911" t="str">
            <v>CA</v>
          </cell>
          <cell r="D911" t="str">
            <v>CB</v>
          </cell>
          <cell r="E911">
            <v>321.51</v>
          </cell>
          <cell r="F911">
            <v>0</v>
          </cell>
        </row>
        <row r="912">
          <cell r="A912" t="str">
            <v>RA2-63VR47MCV-T2</v>
          </cell>
          <cell r="B912" t="str">
            <v>5x11</v>
          </cell>
          <cell r="C912" t="str">
            <v>CA</v>
          </cell>
          <cell r="D912" t="str">
            <v>CB</v>
          </cell>
          <cell r="E912">
            <v>338.05900000000003</v>
          </cell>
          <cell r="F912">
            <v>0</v>
          </cell>
        </row>
        <row r="913">
          <cell r="A913" t="str">
            <v>RA2-6V101MC-T2</v>
          </cell>
          <cell r="B913" t="str">
            <v>5x11</v>
          </cell>
          <cell r="C913" t="str">
            <v>CA</v>
          </cell>
          <cell r="D913" t="str">
            <v>CB</v>
          </cell>
          <cell r="E913">
            <v>338.05900000000003</v>
          </cell>
          <cell r="F913">
            <v>10</v>
          </cell>
        </row>
        <row r="914">
          <cell r="A914" t="str">
            <v>RA2-6V101MCGZ-T58</v>
          </cell>
          <cell r="B914" t="str">
            <v>5x11</v>
          </cell>
          <cell r="C914" t="str">
            <v>CA</v>
          </cell>
          <cell r="D914" t="str">
            <v>CB</v>
          </cell>
          <cell r="E914">
            <v>338.05900000000003</v>
          </cell>
          <cell r="F914">
            <v>0</v>
          </cell>
        </row>
        <row r="915">
          <cell r="A915" t="str">
            <v>RA2-6V101MCV</v>
          </cell>
          <cell r="B915" t="str">
            <v>5x11</v>
          </cell>
          <cell r="C915" t="str">
            <v>CA</v>
          </cell>
          <cell r="D915" t="str">
            <v>CB</v>
          </cell>
          <cell r="E915">
            <v>321.51</v>
          </cell>
          <cell r="F915">
            <v>0</v>
          </cell>
        </row>
        <row r="916">
          <cell r="A916" t="str">
            <v>RA2-6V101MCV-T2</v>
          </cell>
          <cell r="B916" t="str">
            <v>5x11</v>
          </cell>
          <cell r="C916" t="str">
            <v>CA</v>
          </cell>
          <cell r="D916" t="str">
            <v>CB</v>
          </cell>
          <cell r="E916">
            <v>338.05900000000003</v>
          </cell>
          <cell r="F916">
            <v>0</v>
          </cell>
        </row>
        <row r="917">
          <cell r="A917" t="str">
            <v>RA2-6V101MCV-T26</v>
          </cell>
          <cell r="B917" t="str">
            <v>5x11</v>
          </cell>
          <cell r="C917" t="str">
            <v>CA</v>
          </cell>
          <cell r="D917" t="str">
            <v>CB</v>
          </cell>
          <cell r="E917">
            <v>338.05900000000003</v>
          </cell>
          <cell r="F917">
            <v>0</v>
          </cell>
        </row>
        <row r="918">
          <cell r="A918" t="str">
            <v>RA2-6V101MCVG-T58</v>
          </cell>
          <cell r="B918" t="str">
            <v>5x11</v>
          </cell>
          <cell r="C918" t="str">
            <v>CA</v>
          </cell>
          <cell r="D918" t="str">
            <v>CB</v>
          </cell>
          <cell r="E918">
            <v>338.05900000000003</v>
          </cell>
          <cell r="F918">
            <v>0</v>
          </cell>
        </row>
        <row r="919">
          <cell r="A919" t="str">
            <v>RA2-6V102MC</v>
          </cell>
          <cell r="B919" t="str">
            <v>10x12.5</v>
          </cell>
          <cell r="C919" t="str">
            <v>FA</v>
          </cell>
          <cell r="D919" t="str">
            <v>CB</v>
          </cell>
          <cell r="E919">
            <v>1412.325</v>
          </cell>
          <cell r="F919">
            <v>0</v>
          </cell>
        </row>
        <row r="920">
          <cell r="A920" t="str">
            <v>RA2-6V102MC-S1</v>
          </cell>
          <cell r="B920" t="str">
            <v>10x12.5</v>
          </cell>
          <cell r="C920" t="str">
            <v>FA</v>
          </cell>
          <cell r="D920" t="str">
            <v>CB</v>
          </cell>
          <cell r="E920">
            <v>1474.184</v>
          </cell>
          <cell r="F920">
            <v>0</v>
          </cell>
        </row>
        <row r="921">
          <cell r="A921" t="str">
            <v>RA2-6V102MC-T2</v>
          </cell>
          <cell r="B921" t="str">
            <v>10x12.5</v>
          </cell>
          <cell r="C921" t="str">
            <v>FA</v>
          </cell>
          <cell r="D921" t="str">
            <v>CB</v>
          </cell>
          <cell r="E921">
            <v>1439.7529999999999</v>
          </cell>
          <cell r="F921">
            <v>0</v>
          </cell>
        </row>
        <row r="922">
          <cell r="A922" t="str">
            <v>RA2-6V103MC</v>
          </cell>
          <cell r="B922" t="str">
            <v>16x31.5</v>
          </cell>
          <cell r="C922" t="str">
            <v>HC</v>
          </cell>
          <cell r="D922" t="str">
            <v>CB</v>
          </cell>
          <cell r="E922">
            <v>6069.22</v>
          </cell>
          <cell r="F922">
            <v>0</v>
          </cell>
        </row>
        <row r="923">
          <cell r="A923" t="str">
            <v>RA2-6V221MC</v>
          </cell>
          <cell r="B923" t="str">
            <v>6.3x11</v>
          </cell>
          <cell r="C923" t="str">
            <v>DA</v>
          </cell>
          <cell r="D923" t="str">
            <v>CB</v>
          </cell>
          <cell r="E923">
            <v>677.15700000000004</v>
          </cell>
          <cell r="F923">
            <v>0</v>
          </cell>
        </row>
        <row r="924">
          <cell r="A924" t="str">
            <v>RA2-6V221MC-T2</v>
          </cell>
          <cell r="B924" t="str">
            <v>6.3x11</v>
          </cell>
          <cell r="C924" t="str">
            <v>DA</v>
          </cell>
          <cell r="D924" t="str">
            <v>CB</v>
          </cell>
          <cell r="E924">
            <v>693.86800000000005</v>
          </cell>
          <cell r="F924">
            <v>6</v>
          </cell>
        </row>
        <row r="925">
          <cell r="A925" t="str">
            <v>RA2-6V222MC</v>
          </cell>
          <cell r="B925" t="str">
            <v>12.5x20</v>
          </cell>
          <cell r="C925" t="str">
            <v>GB</v>
          </cell>
          <cell r="D925" t="str">
            <v>CB</v>
          </cell>
          <cell r="E925">
            <v>2700.0059999999999</v>
          </cell>
          <cell r="F925">
            <v>0</v>
          </cell>
        </row>
        <row r="926">
          <cell r="A926" t="str">
            <v>RA2-6V222MC-F</v>
          </cell>
          <cell r="B926" t="str">
            <v>12.5x20</v>
          </cell>
          <cell r="C926" t="str">
            <v>GB</v>
          </cell>
          <cell r="D926" t="str">
            <v>CB</v>
          </cell>
          <cell r="E926">
            <v>2771.049</v>
          </cell>
          <cell r="F926">
            <v>0</v>
          </cell>
        </row>
        <row r="927">
          <cell r="A927" t="str">
            <v>RA2-6V222MC-S1</v>
          </cell>
          <cell r="B927" t="str">
            <v>12.5x20</v>
          </cell>
          <cell r="C927" t="str">
            <v>GB</v>
          </cell>
          <cell r="D927" t="str">
            <v>CB</v>
          </cell>
          <cell r="E927">
            <v>2771.049</v>
          </cell>
          <cell r="F927">
            <v>0</v>
          </cell>
        </row>
        <row r="928">
          <cell r="A928" t="str">
            <v>RA2-6V331MC</v>
          </cell>
          <cell r="B928" t="str">
            <v>6.3x11</v>
          </cell>
          <cell r="C928" t="str">
            <v>DA</v>
          </cell>
          <cell r="D928" t="str">
            <v>CB</v>
          </cell>
          <cell r="E928">
            <v>677.15700000000004</v>
          </cell>
          <cell r="F928">
            <v>0</v>
          </cell>
        </row>
        <row r="929">
          <cell r="A929" t="str">
            <v>RA2-6V331MC-S1</v>
          </cell>
          <cell r="B929" t="str">
            <v>6.3x11</v>
          </cell>
          <cell r="C929" t="str">
            <v>DA</v>
          </cell>
          <cell r="D929" t="str">
            <v>CB</v>
          </cell>
          <cell r="E929">
            <v>691.29700000000003</v>
          </cell>
          <cell r="F929">
            <v>0</v>
          </cell>
        </row>
        <row r="930">
          <cell r="A930" t="str">
            <v>RA2-6V331MC-T2</v>
          </cell>
          <cell r="B930" t="str">
            <v>6.3x11</v>
          </cell>
          <cell r="C930" t="str">
            <v>DA</v>
          </cell>
          <cell r="D930" t="str">
            <v>CB</v>
          </cell>
          <cell r="E930">
            <v>693.86800000000005</v>
          </cell>
          <cell r="F930">
            <v>0</v>
          </cell>
        </row>
        <row r="931">
          <cell r="A931" t="str">
            <v>RA2-6V331MCGZ-T58</v>
          </cell>
          <cell r="B931" t="str">
            <v>6.3x11</v>
          </cell>
          <cell r="C931" t="str">
            <v>DA</v>
          </cell>
          <cell r="D931" t="str">
            <v>CB</v>
          </cell>
          <cell r="E931">
            <v>693.86800000000005</v>
          </cell>
          <cell r="F931">
            <v>0</v>
          </cell>
        </row>
        <row r="932">
          <cell r="A932" t="str">
            <v>RA2-6V331MECVG-T58</v>
          </cell>
          <cell r="B932" t="str">
            <v>6.3x11</v>
          </cell>
          <cell r="C932" t="str">
            <v>DA</v>
          </cell>
          <cell r="D932" t="str">
            <v>CB</v>
          </cell>
          <cell r="E932">
            <v>693.86800000000005</v>
          </cell>
          <cell r="F932">
            <v>0</v>
          </cell>
        </row>
        <row r="933">
          <cell r="A933" t="str">
            <v>RA2-6V332MC</v>
          </cell>
          <cell r="B933" t="str">
            <v>12.5x20</v>
          </cell>
          <cell r="C933" t="str">
            <v>GB</v>
          </cell>
          <cell r="D933" t="str">
            <v>CB</v>
          </cell>
          <cell r="E933">
            <v>2700.0059999999999</v>
          </cell>
          <cell r="F933">
            <v>0</v>
          </cell>
        </row>
        <row r="934">
          <cell r="A934" t="str">
            <v>RA2-6V332MC-S1</v>
          </cell>
          <cell r="B934" t="str">
            <v>12.5x20</v>
          </cell>
          <cell r="C934" t="str">
            <v>GB</v>
          </cell>
          <cell r="D934" t="str">
            <v>CB</v>
          </cell>
          <cell r="E934">
            <v>2771.049</v>
          </cell>
          <cell r="F934">
            <v>0</v>
          </cell>
        </row>
        <row r="935">
          <cell r="A935" t="str">
            <v>RA2-6V470MCGZ-T58</v>
          </cell>
          <cell r="B935" t="str">
            <v>5x11</v>
          </cell>
          <cell r="C935" t="str">
            <v>CA</v>
          </cell>
          <cell r="D935" t="str">
            <v>CB</v>
          </cell>
          <cell r="E935">
            <v>338.05900000000003</v>
          </cell>
          <cell r="F935">
            <v>0</v>
          </cell>
        </row>
        <row r="936">
          <cell r="A936" t="str">
            <v>RA2-6V470MCV</v>
          </cell>
          <cell r="B936" t="str">
            <v>5x11</v>
          </cell>
          <cell r="C936" t="str">
            <v>CA</v>
          </cell>
          <cell r="D936" t="str">
            <v>CB</v>
          </cell>
          <cell r="E936">
            <v>321.51</v>
          </cell>
          <cell r="F936">
            <v>0</v>
          </cell>
        </row>
        <row r="937">
          <cell r="A937" t="str">
            <v>RA2-6V470MCV-T2</v>
          </cell>
          <cell r="B937" t="str">
            <v>5x11</v>
          </cell>
          <cell r="C937" t="str">
            <v>CA</v>
          </cell>
          <cell r="D937" t="str">
            <v>CB</v>
          </cell>
          <cell r="E937">
            <v>338.05900000000003</v>
          </cell>
          <cell r="F937">
            <v>0</v>
          </cell>
        </row>
        <row r="938">
          <cell r="A938" t="str">
            <v>RA2-6V470MCVG-T58</v>
          </cell>
          <cell r="B938" t="str">
            <v>5x11</v>
          </cell>
          <cell r="C938" t="str">
            <v>CA</v>
          </cell>
          <cell r="D938" t="str">
            <v>CB</v>
          </cell>
          <cell r="E938">
            <v>338.05900000000003</v>
          </cell>
          <cell r="F938">
            <v>0</v>
          </cell>
        </row>
        <row r="939">
          <cell r="A939" t="str">
            <v>RA2-6V471MC</v>
          </cell>
          <cell r="B939" t="str">
            <v>8x11.5</v>
          </cell>
          <cell r="C939" t="str">
            <v>EA</v>
          </cell>
          <cell r="D939" t="str">
            <v>CB</v>
          </cell>
          <cell r="E939">
            <v>835.03499999999997</v>
          </cell>
          <cell r="F939">
            <v>0</v>
          </cell>
        </row>
        <row r="940">
          <cell r="A940" t="str">
            <v>RA2-6V471MC-S1</v>
          </cell>
          <cell r="B940" t="str">
            <v>8x11.5</v>
          </cell>
          <cell r="C940" t="str">
            <v>EA</v>
          </cell>
          <cell r="D940" t="str">
            <v>CB</v>
          </cell>
          <cell r="E940">
            <v>851.61800000000005</v>
          </cell>
          <cell r="F940">
            <v>0</v>
          </cell>
        </row>
        <row r="941">
          <cell r="A941" t="str">
            <v>RA2-6V471MC-T2</v>
          </cell>
          <cell r="B941" t="str">
            <v>8x11.5</v>
          </cell>
          <cell r="C941" t="str">
            <v>EA</v>
          </cell>
          <cell r="D941" t="str">
            <v>CB</v>
          </cell>
          <cell r="E941">
            <v>856.90899999999999</v>
          </cell>
          <cell r="F941">
            <v>0</v>
          </cell>
        </row>
        <row r="942">
          <cell r="A942" t="str">
            <v>RA2-6V471MC-T44</v>
          </cell>
          <cell r="B942" t="str">
            <v>8x11.5</v>
          </cell>
          <cell r="C942" t="str">
            <v>EA</v>
          </cell>
          <cell r="D942" t="str">
            <v>CB</v>
          </cell>
          <cell r="E942">
            <v>856.90899999999999</v>
          </cell>
          <cell r="F942">
            <v>0</v>
          </cell>
        </row>
        <row r="943">
          <cell r="A943" t="str">
            <v>RA3-100V101MH4</v>
          </cell>
          <cell r="B943" t="str">
            <v>10x16</v>
          </cell>
          <cell r="C943" t="str">
            <v>FC</v>
          </cell>
          <cell r="D943" t="str">
            <v>CF</v>
          </cell>
          <cell r="E943">
            <v>1793.78</v>
          </cell>
          <cell r="F943">
            <v>0</v>
          </cell>
        </row>
        <row r="944">
          <cell r="A944" t="str">
            <v>RA3-16V221MP1-T32</v>
          </cell>
          <cell r="B944" t="str">
            <v>6.3x11</v>
          </cell>
          <cell r="C944" t="str">
            <v>DA</v>
          </cell>
          <cell r="D944" t="str">
            <v>CF</v>
          </cell>
          <cell r="E944">
            <v>676.75199999999995</v>
          </cell>
          <cell r="F944">
            <v>0</v>
          </cell>
        </row>
        <row r="945">
          <cell r="A945" t="str">
            <v>RA3-16V221MP1-T58</v>
          </cell>
          <cell r="B945" t="str">
            <v>6.3x11</v>
          </cell>
          <cell r="C945" t="str">
            <v>DA</v>
          </cell>
          <cell r="D945" t="str">
            <v>CF</v>
          </cell>
          <cell r="E945">
            <v>676.75199999999995</v>
          </cell>
          <cell r="F945">
            <v>40</v>
          </cell>
        </row>
        <row r="946">
          <cell r="A946" t="str">
            <v>RA3-16V222MI5-T4</v>
          </cell>
          <cell r="B946" t="str">
            <v>12.5x20</v>
          </cell>
          <cell r="C946" t="str">
            <v>GB</v>
          </cell>
          <cell r="D946" t="str">
            <v>CF</v>
          </cell>
          <cell r="E946">
            <v>2931.4560000000001</v>
          </cell>
          <cell r="F946">
            <v>0</v>
          </cell>
        </row>
        <row r="947">
          <cell r="A947" t="str">
            <v>RA3-16V471MG3-T8</v>
          </cell>
          <cell r="B947" t="str">
            <v>8x11.5</v>
          </cell>
          <cell r="C947" t="str">
            <v>EA</v>
          </cell>
          <cell r="D947" t="str">
            <v>CF</v>
          </cell>
          <cell r="E947">
            <v>920.82299999999998</v>
          </cell>
          <cell r="F947">
            <v>0</v>
          </cell>
        </row>
        <row r="948">
          <cell r="A948" t="str">
            <v>RA3-25V101MF3</v>
          </cell>
          <cell r="B948" t="str">
            <v>6.3x11</v>
          </cell>
          <cell r="C948" t="str">
            <v>DA</v>
          </cell>
          <cell r="D948" t="str">
            <v>CF</v>
          </cell>
          <cell r="E948">
            <v>645.78</v>
          </cell>
          <cell r="F948">
            <v>0</v>
          </cell>
        </row>
        <row r="949">
          <cell r="A949" t="str">
            <v>RA3-25V222MI6</v>
          </cell>
          <cell r="B949" t="str">
            <v>12.5x25</v>
          </cell>
          <cell r="C949" t="str">
            <v>GC</v>
          </cell>
          <cell r="D949" t="str">
            <v>CF</v>
          </cell>
          <cell r="E949">
            <v>3806.6170000000002</v>
          </cell>
          <cell r="F949">
            <v>0</v>
          </cell>
        </row>
        <row r="950">
          <cell r="A950" t="str">
            <v>RA3-25V682MK8-S1</v>
          </cell>
          <cell r="B950" t="str">
            <v>18x35.5</v>
          </cell>
          <cell r="C950" t="str">
            <v>ID</v>
          </cell>
          <cell r="D950" t="str">
            <v>CF</v>
          </cell>
          <cell r="E950">
            <v>11026.715</v>
          </cell>
          <cell r="F950">
            <v>0</v>
          </cell>
        </row>
        <row r="951">
          <cell r="A951" t="str">
            <v>RA3-25V822MK8P1-S1</v>
          </cell>
          <cell r="B951" t="str">
            <v>18x35.5</v>
          </cell>
          <cell r="C951" t="str">
            <v>ID</v>
          </cell>
          <cell r="D951" t="str">
            <v>CF</v>
          </cell>
          <cell r="E951">
            <v>11026.715</v>
          </cell>
          <cell r="F951">
            <v>0</v>
          </cell>
        </row>
        <row r="952">
          <cell r="A952" t="str">
            <v>RA3-35V472MK8</v>
          </cell>
          <cell r="B952" t="str">
            <v>18x35.5</v>
          </cell>
          <cell r="C952" t="str">
            <v>ID</v>
          </cell>
          <cell r="D952" t="str">
            <v>CF</v>
          </cell>
          <cell r="E952">
            <v>10959.083000000001</v>
          </cell>
          <cell r="F952">
            <v>0</v>
          </cell>
        </row>
        <row r="953">
          <cell r="A953" t="str">
            <v>RA3-35V472MK8-S1</v>
          </cell>
          <cell r="B953" t="str">
            <v>18x35.5</v>
          </cell>
          <cell r="C953" t="str">
            <v>ID</v>
          </cell>
          <cell r="D953" t="str">
            <v>CF</v>
          </cell>
          <cell r="E953">
            <v>11026.715</v>
          </cell>
          <cell r="F953">
            <v>0</v>
          </cell>
        </row>
        <row r="954">
          <cell r="A954" t="str">
            <v>RA3-45V222M</v>
          </cell>
          <cell r="B954" t="str">
            <v>16x31.5</v>
          </cell>
          <cell r="C954" t="str">
            <v>HC</v>
          </cell>
          <cell r="D954" t="str">
            <v>CF</v>
          </cell>
          <cell r="E954">
            <v>7014.4359999999997</v>
          </cell>
          <cell r="F954">
            <v>0</v>
          </cell>
        </row>
        <row r="955">
          <cell r="A955" t="str">
            <v>RA3-45V222MJ7-S1</v>
          </cell>
          <cell r="B955" t="str">
            <v>16x31.5</v>
          </cell>
          <cell r="C955" t="str">
            <v>HC</v>
          </cell>
          <cell r="D955" t="str">
            <v>CF</v>
          </cell>
          <cell r="E955">
            <v>7086.9160000000002</v>
          </cell>
          <cell r="F955">
            <v>0</v>
          </cell>
        </row>
        <row r="956">
          <cell r="A956" t="str">
            <v>RA3-50V100ME3-T2</v>
          </cell>
          <cell r="B956" t="str">
            <v>5x11</v>
          </cell>
          <cell r="C956" t="str">
            <v>CA</v>
          </cell>
          <cell r="D956" t="str">
            <v>CF</v>
          </cell>
          <cell r="E956">
            <v>373.86</v>
          </cell>
          <cell r="F956">
            <v>0</v>
          </cell>
        </row>
        <row r="957">
          <cell r="A957" t="str">
            <v>RA3-50V102MI6</v>
          </cell>
          <cell r="B957" t="str">
            <v>12.5x25</v>
          </cell>
          <cell r="C957" t="str">
            <v>GC</v>
          </cell>
          <cell r="D957" t="str">
            <v>CF</v>
          </cell>
          <cell r="E957">
            <v>3806.6170000000002</v>
          </cell>
          <cell r="F957">
            <v>0</v>
          </cell>
        </row>
        <row r="958">
          <cell r="A958" t="str">
            <v>RA3-50V470M</v>
          </cell>
          <cell r="B958" t="str">
            <v>6.3x11</v>
          </cell>
          <cell r="C958" t="str">
            <v>DA</v>
          </cell>
          <cell r="D958" t="str">
            <v>CF</v>
          </cell>
          <cell r="E958">
            <v>645.78</v>
          </cell>
          <cell r="F958">
            <v>0</v>
          </cell>
        </row>
        <row r="959">
          <cell r="A959" t="str">
            <v>RA3-50V470MF3-T2</v>
          </cell>
          <cell r="B959" t="str">
            <v>6.3x11</v>
          </cell>
          <cell r="C959" t="str">
            <v>DA</v>
          </cell>
          <cell r="D959" t="str">
            <v>CF</v>
          </cell>
          <cell r="E959">
            <v>676.75199999999995</v>
          </cell>
          <cell r="F959">
            <v>0</v>
          </cell>
        </row>
        <row r="960">
          <cell r="A960" t="str">
            <v>RA3-50V4R7ME3-T2</v>
          </cell>
          <cell r="B960" t="str">
            <v>5x11</v>
          </cell>
          <cell r="C960" t="str">
            <v>CA</v>
          </cell>
          <cell r="D960" t="str">
            <v>CF</v>
          </cell>
          <cell r="E960">
            <v>373.86</v>
          </cell>
          <cell r="F960">
            <v>0</v>
          </cell>
        </row>
        <row r="961">
          <cell r="A961" t="str">
            <v>RA3-50VR10ME3-T2</v>
          </cell>
          <cell r="B961" t="str">
            <v>5x11</v>
          </cell>
          <cell r="C961" t="str">
            <v>CA</v>
          </cell>
          <cell r="D961" t="str">
            <v>CF</v>
          </cell>
          <cell r="E961">
            <v>373.86</v>
          </cell>
          <cell r="F961">
            <v>0</v>
          </cell>
        </row>
        <row r="962">
          <cell r="A962" t="str">
            <v>RA3-50VR22ME3-T2</v>
          </cell>
          <cell r="B962" t="str">
            <v>5x11</v>
          </cell>
          <cell r="C962" t="str">
            <v>CA</v>
          </cell>
          <cell r="D962" t="str">
            <v>CF</v>
          </cell>
          <cell r="E962">
            <v>373.86</v>
          </cell>
          <cell r="F962">
            <v>0</v>
          </cell>
        </row>
        <row r="963">
          <cell r="A963" t="str">
            <v>RA3-50VR33ME3-T2</v>
          </cell>
          <cell r="B963" t="str">
            <v>5x11</v>
          </cell>
          <cell r="C963" t="str">
            <v>CA</v>
          </cell>
          <cell r="D963" t="str">
            <v>CF</v>
          </cell>
          <cell r="E963">
            <v>373.86</v>
          </cell>
          <cell r="F963">
            <v>0</v>
          </cell>
        </row>
        <row r="964">
          <cell r="A964" t="str">
            <v>RA3-50VR47ME3-T2</v>
          </cell>
          <cell r="B964" t="str">
            <v>5x11</v>
          </cell>
          <cell r="C964" t="str">
            <v>CA</v>
          </cell>
          <cell r="D964" t="str">
            <v>CF</v>
          </cell>
          <cell r="E964">
            <v>373.86</v>
          </cell>
          <cell r="F964">
            <v>0</v>
          </cell>
        </row>
        <row r="965">
          <cell r="A965" t="str">
            <v>RA3-63V222MK8</v>
          </cell>
          <cell r="B965" t="str">
            <v>18x35.5</v>
          </cell>
          <cell r="C965" t="str">
            <v>ID</v>
          </cell>
          <cell r="D965" t="str">
            <v>CF</v>
          </cell>
          <cell r="E965">
            <v>10959.083000000001</v>
          </cell>
          <cell r="F965">
            <v>0</v>
          </cell>
        </row>
        <row r="966">
          <cell r="A966" t="str">
            <v>RA3-63V222MK8-S1</v>
          </cell>
          <cell r="B966" t="str">
            <v>18x35.5</v>
          </cell>
          <cell r="C966" t="str">
            <v>ID</v>
          </cell>
          <cell r="D966" t="str">
            <v>CF</v>
          </cell>
          <cell r="E966">
            <v>11026.715</v>
          </cell>
          <cell r="F966">
            <v>28</v>
          </cell>
        </row>
        <row r="967">
          <cell r="A967" t="str">
            <v>RA3-6V223MK8</v>
          </cell>
          <cell r="B967" t="str">
            <v>18x35.5</v>
          </cell>
          <cell r="C967" t="str">
            <v>ID</v>
          </cell>
          <cell r="D967" t="str">
            <v>CF</v>
          </cell>
          <cell r="E967">
            <v>10959.083000000001</v>
          </cell>
          <cell r="F967">
            <v>0</v>
          </cell>
        </row>
        <row r="968">
          <cell r="A968" t="str">
            <v>RA3-6V332MH5-T2</v>
          </cell>
          <cell r="B968" t="str">
            <v>10x20</v>
          </cell>
          <cell r="C968" t="str">
            <v>FD</v>
          </cell>
          <cell r="D968" t="str">
            <v>CF</v>
          </cell>
          <cell r="E968">
            <v>2295.587</v>
          </cell>
          <cell r="F968">
            <v>0</v>
          </cell>
        </row>
        <row r="969">
          <cell r="A969" t="str">
            <v>RB2-10V100M</v>
          </cell>
          <cell r="B969" t="str">
            <v>4x7</v>
          </cell>
          <cell r="C969" t="str">
            <v>BA</v>
          </cell>
          <cell r="D969" t="str">
            <v>BD</v>
          </cell>
          <cell r="E969">
            <v>330.82900000000001</v>
          </cell>
          <cell r="F969">
            <v>44</v>
          </cell>
        </row>
        <row r="970">
          <cell r="A970" t="str">
            <v>RB2-10V100M-T2</v>
          </cell>
          <cell r="B970" t="str">
            <v>4x7</v>
          </cell>
          <cell r="C970" t="str">
            <v>BA</v>
          </cell>
          <cell r="D970" t="str">
            <v>BD</v>
          </cell>
          <cell r="E970">
            <v>346.351</v>
          </cell>
          <cell r="F970">
            <v>0</v>
          </cell>
        </row>
        <row r="971">
          <cell r="A971" t="str">
            <v>RB2-10V100M-T72</v>
          </cell>
          <cell r="B971" t="str">
            <v>4x7</v>
          </cell>
          <cell r="C971" t="str">
            <v>BA</v>
          </cell>
          <cell r="D971" t="str">
            <v>BD</v>
          </cell>
          <cell r="E971">
            <v>346.351</v>
          </cell>
          <cell r="F971">
            <v>0</v>
          </cell>
        </row>
        <row r="972">
          <cell r="A972" t="str">
            <v>RB2-10V100MD1#-T72</v>
          </cell>
          <cell r="B972" t="str">
            <v>4x7</v>
          </cell>
          <cell r="C972" t="str">
            <v>BA</v>
          </cell>
          <cell r="D972" t="str">
            <v>BD</v>
          </cell>
          <cell r="E972">
            <v>346.351</v>
          </cell>
          <cell r="F972">
            <v>0</v>
          </cell>
        </row>
        <row r="973">
          <cell r="A973" t="str">
            <v>RB2-10V100MD1#-T80</v>
          </cell>
          <cell r="B973" t="str">
            <v>4x7</v>
          </cell>
          <cell r="C973" t="str">
            <v>BA</v>
          </cell>
          <cell r="D973" t="str">
            <v>BD</v>
          </cell>
          <cell r="E973">
            <v>346.351</v>
          </cell>
          <cell r="F973">
            <v>42</v>
          </cell>
        </row>
        <row r="974">
          <cell r="A974" t="str">
            <v>RB2-10V100MGZ-T32</v>
          </cell>
          <cell r="B974" t="str">
            <v>4x7</v>
          </cell>
          <cell r="C974" t="str">
            <v>BA</v>
          </cell>
          <cell r="D974" t="str">
            <v>BD</v>
          </cell>
          <cell r="E974">
            <v>346.351</v>
          </cell>
          <cell r="F974">
            <v>0</v>
          </cell>
        </row>
        <row r="975">
          <cell r="A975" t="str">
            <v>RB2-10V100MGZ-T58</v>
          </cell>
          <cell r="B975" t="str">
            <v>4x7</v>
          </cell>
          <cell r="C975" t="str">
            <v>BA</v>
          </cell>
          <cell r="D975" t="str">
            <v>BD</v>
          </cell>
          <cell r="E975">
            <v>346.351</v>
          </cell>
          <cell r="F975">
            <v>0</v>
          </cell>
        </row>
        <row r="976">
          <cell r="A976" t="str">
            <v>RB2-10V100MGZ-T72</v>
          </cell>
          <cell r="B976" t="str">
            <v>4x7</v>
          </cell>
          <cell r="C976" t="str">
            <v>BA</v>
          </cell>
          <cell r="D976" t="str">
            <v>BD</v>
          </cell>
          <cell r="E976">
            <v>346.351</v>
          </cell>
          <cell r="F976">
            <v>0</v>
          </cell>
        </row>
        <row r="977">
          <cell r="A977" t="str">
            <v>RB2-10V100MT-T72</v>
          </cell>
          <cell r="B977" t="str">
            <v>4x7</v>
          </cell>
          <cell r="C977" t="str">
            <v>BA</v>
          </cell>
          <cell r="D977" t="str">
            <v>BD</v>
          </cell>
          <cell r="E977">
            <v>346.351</v>
          </cell>
          <cell r="F977">
            <v>0</v>
          </cell>
        </row>
        <row r="978">
          <cell r="A978" t="str">
            <v>RB2-10V100MT-T80</v>
          </cell>
          <cell r="B978" t="str">
            <v>4x7</v>
          </cell>
          <cell r="C978" t="str">
            <v>BA</v>
          </cell>
          <cell r="D978" t="str">
            <v>BD</v>
          </cell>
          <cell r="E978">
            <v>346.351</v>
          </cell>
          <cell r="F978">
            <v>0</v>
          </cell>
        </row>
        <row r="979">
          <cell r="A979" t="str">
            <v>RB2-10V220M</v>
          </cell>
          <cell r="B979" t="str">
            <v>5x7</v>
          </cell>
          <cell r="C979" t="str">
            <v>BB</v>
          </cell>
          <cell r="D979" t="str">
            <v>BD</v>
          </cell>
          <cell r="E979">
            <v>370.238</v>
          </cell>
          <cell r="F979">
            <v>0</v>
          </cell>
        </row>
        <row r="980">
          <cell r="A980" t="str">
            <v>RB2-10V220M-T2</v>
          </cell>
          <cell r="B980" t="str">
            <v>5x7</v>
          </cell>
          <cell r="C980" t="str">
            <v>BB</v>
          </cell>
          <cell r="D980" t="str">
            <v>BD</v>
          </cell>
          <cell r="E980">
            <v>379.29599999999999</v>
          </cell>
          <cell r="F980">
            <v>0</v>
          </cell>
        </row>
        <row r="981">
          <cell r="A981" t="str">
            <v>RB2-10V220ME1#-T2</v>
          </cell>
          <cell r="B981" t="str">
            <v>5x7</v>
          </cell>
          <cell r="C981" t="str">
            <v>BB</v>
          </cell>
          <cell r="D981" t="str">
            <v>BD</v>
          </cell>
          <cell r="E981">
            <v>379.29599999999999</v>
          </cell>
          <cell r="F981">
            <v>0</v>
          </cell>
        </row>
        <row r="982">
          <cell r="A982" t="str">
            <v>RB2-10V220ME1#-T72</v>
          </cell>
          <cell r="B982" t="str">
            <v>5x7</v>
          </cell>
          <cell r="C982" t="str">
            <v>BB</v>
          </cell>
          <cell r="D982" t="str">
            <v>BD</v>
          </cell>
          <cell r="E982">
            <v>379.29599999999999</v>
          </cell>
          <cell r="F982">
            <v>36</v>
          </cell>
        </row>
        <row r="983">
          <cell r="A983" t="str">
            <v>RB2-10V220MGZ-T32</v>
          </cell>
          <cell r="B983" t="str">
            <v>5x7</v>
          </cell>
          <cell r="C983" t="str">
            <v>BB</v>
          </cell>
          <cell r="D983" t="str">
            <v>BD</v>
          </cell>
          <cell r="E983">
            <v>379.29599999999999</v>
          </cell>
          <cell r="F983">
            <v>0</v>
          </cell>
        </row>
        <row r="984">
          <cell r="A984" t="str">
            <v>RB2-10V220MGZ-T72</v>
          </cell>
          <cell r="B984" t="str">
            <v>5x7</v>
          </cell>
          <cell r="C984" t="str">
            <v>BB</v>
          </cell>
          <cell r="D984" t="str">
            <v>BD</v>
          </cell>
          <cell r="E984">
            <v>379.29599999999999</v>
          </cell>
          <cell r="F984">
            <v>0</v>
          </cell>
        </row>
        <row r="985">
          <cell r="A985" t="str">
            <v>RB2-10V470M</v>
          </cell>
          <cell r="B985" t="str">
            <v>6.3x7</v>
          </cell>
          <cell r="C985" t="str">
            <v>BC</v>
          </cell>
          <cell r="D985" t="str">
            <v>BD</v>
          </cell>
          <cell r="E985">
            <v>435.11900000000003</v>
          </cell>
          <cell r="F985">
            <v>0</v>
          </cell>
        </row>
        <row r="986">
          <cell r="A986" t="str">
            <v>RB2-10V470M-T2</v>
          </cell>
          <cell r="B986" t="str">
            <v>6.3x7</v>
          </cell>
          <cell r="C986" t="str">
            <v>BC</v>
          </cell>
          <cell r="D986" t="str">
            <v>BD</v>
          </cell>
          <cell r="E986">
            <v>451.00200000000001</v>
          </cell>
          <cell r="F986">
            <v>0</v>
          </cell>
        </row>
        <row r="987">
          <cell r="A987" t="str">
            <v>RB2-10V470MF1#-T2</v>
          </cell>
          <cell r="B987" t="str">
            <v>6.3x7</v>
          </cell>
          <cell r="C987" t="str">
            <v>BC</v>
          </cell>
          <cell r="D987" t="str">
            <v>BD</v>
          </cell>
          <cell r="E987">
            <v>451.00200000000001</v>
          </cell>
          <cell r="F987">
            <v>0</v>
          </cell>
        </row>
        <row r="988">
          <cell r="A988" t="str">
            <v>RB2-16V100M</v>
          </cell>
          <cell r="B988" t="str">
            <v>5x7</v>
          </cell>
          <cell r="C988" t="str">
            <v>BB</v>
          </cell>
          <cell r="D988" t="str">
            <v>BD</v>
          </cell>
          <cell r="E988">
            <v>370.238</v>
          </cell>
          <cell r="F988">
            <v>0</v>
          </cell>
        </row>
        <row r="989">
          <cell r="A989" t="str">
            <v>RB2-16V100M-T2</v>
          </cell>
          <cell r="B989" t="str">
            <v>5x7</v>
          </cell>
          <cell r="C989" t="str">
            <v>BB</v>
          </cell>
          <cell r="D989" t="str">
            <v>BD</v>
          </cell>
          <cell r="E989">
            <v>379.29599999999999</v>
          </cell>
          <cell r="F989">
            <v>0</v>
          </cell>
        </row>
        <row r="990">
          <cell r="A990" t="str">
            <v>RB2-16V100M-T30</v>
          </cell>
          <cell r="B990" t="str">
            <v>5x7</v>
          </cell>
          <cell r="C990" t="str">
            <v>BB</v>
          </cell>
          <cell r="D990" t="str">
            <v>BD</v>
          </cell>
          <cell r="E990">
            <v>379.29599999999999</v>
          </cell>
          <cell r="F990">
            <v>0</v>
          </cell>
        </row>
        <row r="991">
          <cell r="A991" t="str">
            <v>RB2-16V100MD1#-T2</v>
          </cell>
          <cell r="B991" t="str">
            <v>4x7</v>
          </cell>
          <cell r="C991" t="str">
            <v>BA</v>
          </cell>
          <cell r="D991" t="str">
            <v>BD</v>
          </cell>
          <cell r="E991">
            <v>346.351</v>
          </cell>
          <cell r="F991">
            <v>0</v>
          </cell>
        </row>
        <row r="992">
          <cell r="A992" t="str">
            <v>RB2-16V100ME1#</v>
          </cell>
          <cell r="B992" t="str">
            <v>5x7</v>
          </cell>
          <cell r="C992" t="str">
            <v>BB</v>
          </cell>
          <cell r="D992" t="str">
            <v>BD</v>
          </cell>
          <cell r="E992">
            <v>370.238</v>
          </cell>
          <cell r="F992">
            <v>0</v>
          </cell>
        </row>
        <row r="993">
          <cell r="A993" t="str">
            <v>RB2-16V100ME1#-T2</v>
          </cell>
          <cell r="B993" t="str">
            <v>5x7</v>
          </cell>
          <cell r="C993" t="str">
            <v>BB</v>
          </cell>
          <cell r="D993" t="str">
            <v>BD</v>
          </cell>
          <cell r="E993">
            <v>379.29599999999999</v>
          </cell>
          <cell r="F993">
            <v>2</v>
          </cell>
        </row>
        <row r="994">
          <cell r="A994" t="str">
            <v>RB2-16V100ME1#-T58</v>
          </cell>
          <cell r="B994" t="str">
            <v>5x7</v>
          </cell>
          <cell r="C994" t="str">
            <v>BB</v>
          </cell>
          <cell r="D994" t="str">
            <v>BD</v>
          </cell>
          <cell r="E994">
            <v>379.29599999999999</v>
          </cell>
          <cell r="F994">
            <v>0</v>
          </cell>
        </row>
        <row r="995">
          <cell r="A995" t="str">
            <v>RB2-16V100MGZ-T32</v>
          </cell>
          <cell r="B995" t="str">
            <v>5x7</v>
          </cell>
          <cell r="C995" t="str">
            <v>BB</v>
          </cell>
          <cell r="D995" t="str">
            <v>BD</v>
          </cell>
          <cell r="E995">
            <v>379.29599999999999</v>
          </cell>
          <cell r="F995">
            <v>0</v>
          </cell>
        </row>
        <row r="996">
          <cell r="A996" t="str">
            <v>RB2-16V100MGZ-T58</v>
          </cell>
          <cell r="B996" t="str">
            <v>5x7</v>
          </cell>
          <cell r="C996" t="str">
            <v>BB</v>
          </cell>
          <cell r="D996" t="str">
            <v>BD</v>
          </cell>
          <cell r="E996">
            <v>379.29599999999999</v>
          </cell>
          <cell r="F996">
            <v>0</v>
          </cell>
        </row>
        <row r="997">
          <cell r="A997" t="str">
            <v>RB2-16V100MGZ-T72</v>
          </cell>
          <cell r="B997" t="str">
            <v>5x7</v>
          </cell>
          <cell r="C997" t="str">
            <v>BB</v>
          </cell>
          <cell r="D997" t="str">
            <v>BD</v>
          </cell>
          <cell r="E997">
            <v>379.29599999999999</v>
          </cell>
          <cell r="F997">
            <v>0</v>
          </cell>
        </row>
        <row r="998">
          <cell r="A998" t="str">
            <v>RB2-16V100MS-T2</v>
          </cell>
          <cell r="B998" t="str">
            <v>4x7</v>
          </cell>
          <cell r="C998" t="str">
            <v>BA</v>
          </cell>
          <cell r="D998" t="str">
            <v>BD</v>
          </cell>
          <cell r="E998">
            <v>346.351</v>
          </cell>
          <cell r="F998">
            <v>28</v>
          </cell>
        </row>
        <row r="999">
          <cell r="A999" t="str">
            <v>RB2-16V220M</v>
          </cell>
          <cell r="B999" t="str">
            <v>6.3x7</v>
          </cell>
          <cell r="C999" t="str">
            <v>BC</v>
          </cell>
          <cell r="D999" t="str">
            <v>BD</v>
          </cell>
          <cell r="E999">
            <v>435.11900000000003</v>
          </cell>
          <cell r="F999">
            <v>58</v>
          </cell>
        </row>
        <row r="1000">
          <cell r="A1000" t="str">
            <v>RB2-16V220M-T2</v>
          </cell>
          <cell r="B1000" t="str">
            <v>6.3x7</v>
          </cell>
          <cell r="C1000" t="str">
            <v>BC</v>
          </cell>
          <cell r="D1000" t="str">
            <v>BD</v>
          </cell>
          <cell r="E1000">
            <v>451.00200000000001</v>
          </cell>
          <cell r="F1000">
            <v>0.4</v>
          </cell>
        </row>
        <row r="1001">
          <cell r="A1001" t="str">
            <v>RB2-16V220MF1#-T2</v>
          </cell>
          <cell r="B1001" t="str">
            <v>6.3x7</v>
          </cell>
          <cell r="C1001" t="str">
            <v>BC</v>
          </cell>
          <cell r="D1001" t="str">
            <v>BD</v>
          </cell>
          <cell r="E1001">
            <v>451.00200000000001</v>
          </cell>
          <cell r="F1001">
            <v>0</v>
          </cell>
        </row>
        <row r="1002">
          <cell r="A1002" t="str">
            <v>RB2-16V330MF1#-T72</v>
          </cell>
          <cell r="B1002" t="str">
            <v>6.3x7</v>
          </cell>
          <cell r="C1002" t="str">
            <v>BC</v>
          </cell>
          <cell r="D1002" t="str">
            <v>BD</v>
          </cell>
          <cell r="E1002">
            <v>451.00200000000001</v>
          </cell>
          <cell r="F1002">
            <v>0</v>
          </cell>
        </row>
        <row r="1003">
          <cell r="A1003" t="str">
            <v>RB2-16V330MGZ-T72</v>
          </cell>
          <cell r="B1003" t="str">
            <v>6.3x7</v>
          </cell>
          <cell r="C1003" t="str">
            <v>BC</v>
          </cell>
          <cell r="D1003" t="str">
            <v>BD</v>
          </cell>
          <cell r="E1003">
            <v>451.00200000000001</v>
          </cell>
          <cell r="F1003">
            <v>0</v>
          </cell>
        </row>
        <row r="1004">
          <cell r="A1004" t="str">
            <v>RB2-16V470M</v>
          </cell>
          <cell r="B1004" t="str">
            <v>6.3x7</v>
          </cell>
          <cell r="C1004" t="str">
            <v>BC</v>
          </cell>
          <cell r="D1004" t="str">
            <v>BD</v>
          </cell>
          <cell r="E1004">
            <v>435.11900000000003</v>
          </cell>
          <cell r="F1004">
            <v>0</v>
          </cell>
        </row>
        <row r="1005">
          <cell r="A1005" t="str">
            <v>RB2-16V470M-T2</v>
          </cell>
          <cell r="B1005" t="str">
            <v>6.3x7</v>
          </cell>
          <cell r="C1005" t="str">
            <v>BC</v>
          </cell>
          <cell r="D1005" t="str">
            <v>BD</v>
          </cell>
          <cell r="E1005">
            <v>451.00200000000001</v>
          </cell>
          <cell r="F1005">
            <v>0</v>
          </cell>
        </row>
        <row r="1006">
          <cell r="A1006" t="str">
            <v>RB2-16V470M-T30</v>
          </cell>
          <cell r="B1006" t="str">
            <v>6.3x7</v>
          </cell>
          <cell r="C1006" t="str">
            <v>BC</v>
          </cell>
          <cell r="D1006" t="str">
            <v>BD</v>
          </cell>
          <cell r="E1006">
            <v>451.00200000000001</v>
          </cell>
          <cell r="F1006">
            <v>0</v>
          </cell>
        </row>
        <row r="1007">
          <cell r="A1007" t="str">
            <v>RB2-16V470MF1#-T2</v>
          </cell>
          <cell r="B1007" t="str">
            <v>6.3x7</v>
          </cell>
          <cell r="C1007" t="str">
            <v>BC</v>
          </cell>
          <cell r="D1007" t="str">
            <v>BD</v>
          </cell>
          <cell r="E1007">
            <v>451.00200000000001</v>
          </cell>
          <cell r="F1007">
            <v>0</v>
          </cell>
        </row>
        <row r="1008">
          <cell r="A1008" t="str">
            <v>RB2-16V4R7M</v>
          </cell>
          <cell r="B1008" t="str">
            <v>4x7</v>
          </cell>
          <cell r="C1008" t="str">
            <v>BA</v>
          </cell>
          <cell r="D1008" t="str">
            <v>BD</v>
          </cell>
          <cell r="E1008">
            <v>330.82900000000001</v>
          </cell>
          <cell r="F1008">
            <v>0</v>
          </cell>
        </row>
        <row r="1009">
          <cell r="A1009" t="str">
            <v>RB2-16V4R7M-T2</v>
          </cell>
          <cell r="B1009" t="str">
            <v>4x7</v>
          </cell>
          <cell r="C1009" t="str">
            <v>BA</v>
          </cell>
          <cell r="D1009" t="str">
            <v>BD</v>
          </cell>
          <cell r="E1009">
            <v>346.351</v>
          </cell>
          <cell r="F1009">
            <v>0</v>
          </cell>
        </row>
        <row r="1010">
          <cell r="A1010" t="str">
            <v>RB2-16V4R7M-T30</v>
          </cell>
          <cell r="B1010" t="str">
            <v>4x7</v>
          </cell>
          <cell r="C1010" t="str">
            <v>BA</v>
          </cell>
          <cell r="D1010" t="str">
            <v>BD</v>
          </cell>
          <cell r="E1010">
            <v>346.351</v>
          </cell>
          <cell r="F1010">
            <v>0</v>
          </cell>
        </row>
        <row r="1011">
          <cell r="A1011" t="str">
            <v>RB2-16V4R7MD1#-T2</v>
          </cell>
          <cell r="B1011" t="str">
            <v>4x7</v>
          </cell>
          <cell r="C1011" t="str">
            <v>BA</v>
          </cell>
          <cell r="D1011" t="str">
            <v>BD</v>
          </cell>
          <cell r="E1011">
            <v>346.351</v>
          </cell>
          <cell r="F1011">
            <v>0</v>
          </cell>
        </row>
        <row r="1012">
          <cell r="A1012" t="str">
            <v>RB2-16V4R7MD1#-T72</v>
          </cell>
          <cell r="B1012" t="str">
            <v>4x7</v>
          </cell>
          <cell r="C1012" t="str">
            <v>BA</v>
          </cell>
          <cell r="D1012" t="str">
            <v>BD</v>
          </cell>
          <cell r="E1012">
            <v>346.351</v>
          </cell>
          <cell r="F1012">
            <v>70</v>
          </cell>
        </row>
        <row r="1013">
          <cell r="A1013" t="str">
            <v>RB2-16V4R7MD1#-T80</v>
          </cell>
          <cell r="B1013" t="str">
            <v>4x7</v>
          </cell>
          <cell r="C1013" t="str">
            <v>BA</v>
          </cell>
          <cell r="D1013" t="str">
            <v>BD</v>
          </cell>
          <cell r="E1013">
            <v>346.351</v>
          </cell>
          <cell r="F1013">
            <v>48</v>
          </cell>
        </row>
        <row r="1014">
          <cell r="A1014" t="str">
            <v>RB2-16V4R7MGZ-T32</v>
          </cell>
          <cell r="B1014" t="str">
            <v>4x7</v>
          </cell>
          <cell r="C1014" t="str">
            <v>BA</v>
          </cell>
          <cell r="D1014" t="str">
            <v>BD</v>
          </cell>
          <cell r="E1014">
            <v>346.351</v>
          </cell>
          <cell r="F1014">
            <v>0</v>
          </cell>
        </row>
        <row r="1015">
          <cell r="A1015" t="str">
            <v>RB2-16V4R7MGZ-T58</v>
          </cell>
          <cell r="B1015" t="str">
            <v>4x7</v>
          </cell>
          <cell r="C1015" t="str">
            <v>BA</v>
          </cell>
          <cell r="D1015" t="str">
            <v>BD</v>
          </cell>
          <cell r="E1015">
            <v>346.351</v>
          </cell>
          <cell r="F1015">
            <v>0</v>
          </cell>
        </row>
        <row r="1016">
          <cell r="A1016" t="str">
            <v>RB2-16V4R7MGZ-T72</v>
          </cell>
          <cell r="B1016" t="str">
            <v>4x7</v>
          </cell>
          <cell r="C1016" t="str">
            <v>BA</v>
          </cell>
          <cell r="D1016" t="str">
            <v>BD</v>
          </cell>
          <cell r="E1016">
            <v>346.351</v>
          </cell>
          <cell r="F1016">
            <v>0</v>
          </cell>
        </row>
        <row r="1017">
          <cell r="A1017" t="str">
            <v>RB2-16V4R7MT-T2</v>
          </cell>
          <cell r="B1017" t="str">
            <v>4x7</v>
          </cell>
          <cell r="C1017" t="str">
            <v>BA</v>
          </cell>
          <cell r="D1017" t="str">
            <v>BD</v>
          </cell>
          <cell r="E1017">
            <v>346.351</v>
          </cell>
          <cell r="F1017">
            <v>0</v>
          </cell>
        </row>
        <row r="1018">
          <cell r="A1018" t="str">
            <v>RB2-16V4R7MT-T72</v>
          </cell>
          <cell r="B1018" t="str">
            <v>4x7</v>
          </cell>
          <cell r="C1018" t="str">
            <v>BA</v>
          </cell>
          <cell r="D1018" t="str">
            <v>BD</v>
          </cell>
          <cell r="E1018">
            <v>346.351</v>
          </cell>
          <cell r="F1018">
            <v>0</v>
          </cell>
        </row>
        <row r="1019">
          <cell r="A1019" t="str">
            <v>RB2-16V4R7MT-T80</v>
          </cell>
          <cell r="B1019" t="str">
            <v>4x7</v>
          </cell>
          <cell r="C1019" t="str">
            <v>BA</v>
          </cell>
          <cell r="D1019" t="str">
            <v>BD</v>
          </cell>
          <cell r="E1019">
            <v>346.351</v>
          </cell>
          <cell r="F1019">
            <v>0</v>
          </cell>
        </row>
        <row r="1020">
          <cell r="A1020" t="str">
            <v>RB2-25V100M</v>
          </cell>
          <cell r="B1020" t="str">
            <v>6.3x7</v>
          </cell>
          <cell r="C1020" t="str">
            <v>BC</v>
          </cell>
          <cell r="D1020" t="str">
            <v>BD</v>
          </cell>
          <cell r="E1020">
            <v>435.11900000000003</v>
          </cell>
          <cell r="F1020">
            <v>0</v>
          </cell>
        </row>
        <row r="1021">
          <cell r="A1021" t="str">
            <v>RB2-25V150M</v>
          </cell>
          <cell r="B1021" t="str">
            <v>6.3x7</v>
          </cell>
          <cell r="C1021" t="str">
            <v>BC</v>
          </cell>
          <cell r="D1021" t="str">
            <v>BD</v>
          </cell>
          <cell r="E1021">
            <v>435.11900000000003</v>
          </cell>
          <cell r="F1021">
            <v>0</v>
          </cell>
        </row>
        <row r="1022">
          <cell r="A1022" t="str">
            <v>RB2-25V220M</v>
          </cell>
          <cell r="B1022" t="str">
            <v>6.3x7</v>
          </cell>
          <cell r="C1022" t="str">
            <v>BC</v>
          </cell>
          <cell r="D1022" t="str">
            <v>BD</v>
          </cell>
          <cell r="E1022">
            <v>435.11900000000003</v>
          </cell>
          <cell r="F1022">
            <v>0.01</v>
          </cell>
        </row>
        <row r="1023">
          <cell r="A1023" t="str">
            <v>RB2-25V220MF1#-T2</v>
          </cell>
          <cell r="B1023" t="str">
            <v>6.3x7</v>
          </cell>
          <cell r="C1023" t="str">
            <v>BC</v>
          </cell>
          <cell r="D1023" t="str">
            <v>BD</v>
          </cell>
          <cell r="E1023">
            <v>451.00200000000001</v>
          </cell>
          <cell r="F1023">
            <v>0</v>
          </cell>
        </row>
        <row r="1024">
          <cell r="A1024" t="str">
            <v>RB2-25V220MGZ-T58</v>
          </cell>
          <cell r="B1024" t="str">
            <v>6.3x7</v>
          </cell>
          <cell r="C1024" t="str">
            <v>BC</v>
          </cell>
          <cell r="D1024" t="str">
            <v>BD</v>
          </cell>
          <cell r="E1024">
            <v>451.00200000000001</v>
          </cell>
          <cell r="F1024">
            <v>0</v>
          </cell>
        </row>
        <row r="1025">
          <cell r="A1025" t="str">
            <v>RB2-25V330M</v>
          </cell>
          <cell r="B1025" t="str">
            <v>6.3x7</v>
          </cell>
          <cell r="C1025" t="str">
            <v>BC</v>
          </cell>
          <cell r="D1025" t="str">
            <v>BD</v>
          </cell>
          <cell r="E1025">
            <v>435.11900000000003</v>
          </cell>
          <cell r="F1025">
            <v>0</v>
          </cell>
        </row>
        <row r="1026">
          <cell r="A1026" t="str">
            <v>RB2-25V330M-T2</v>
          </cell>
          <cell r="B1026" t="str">
            <v>6.3x7</v>
          </cell>
          <cell r="C1026" t="str">
            <v>BC</v>
          </cell>
          <cell r="D1026" t="str">
            <v>BD</v>
          </cell>
          <cell r="E1026">
            <v>451.00200000000001</v>
          </cell>
          <cell r="F1026">
            <v>12</v>
          </cell>
        </row>
        <row r="1027">
          <cell r="A1027" t="str">
            <v>RB2-25V3R3MD1#-T58</v>
          </cell>
          <cell r="B1027" t="str">
            <v>4x7</v>
          </cell>
          <cell r="C1027" t="str">
            <v>BA</v>
          </cell>
          <cell r="D1027" t="str">
            <v>BD</v>
          </cell>
          <cell r="E1027">
            <v>346.351</v>
          </cell>
          <cell r="F1027">
            <v>0</v>
          </cell>
        </row>
        <row r="1028">
          <cell r="A1028" t="str">
            <v>RB2-25V3R3MD1#-T72</v>
          </cell>
          <cell r="B1028" t="str">
            <v>4x7</v>
          </cell>
          <cell r="C1028" t="str">
            <v>BA</v>
          </cell>
          <cell r="D1028" t="str">
            <v>BD</v>
          </cell>
          <cell r="E1028">
            <v>346.351</v>
          </cell>
          <cell r="F1028">
            <v>0</v>
          </cell>
        </row>
        <row r="1029">
          <cell r="A1029" t="str">
            <v>RB2-25V3R3MD1#-T80</v>
          </cell>
          <cell r="B1029" t="str">
            <v>4x7</v>
          </cell>
          <cell r="C1029" t="str">
            <v>BA</v>
          </cell>
          <cell r="D1029" t="str">
            <v>BD</v>
          </cell>
          <cell r="E1029">
            <v>346.351</v>
          </cell>
          <cell r="F1029">
            <v>142</v>
          </cell>
        </row>
        <row r="1030">
          <cell r="A1030" t="str">
            <v>RB2-25V3R3MGZ-T58</v>
          </cell>
          <cell r="B1030" t="str">
            <v>4x7</v>
          </cell>
          <cell r="C1030" t="str">
            <v>BA</v>
          </cell>
          <cell r="D1030" t="str">
            <v>BD</v>
          </cell>
          <cell r="E1030">
            <v>346.351</v>
          </cell>
          <cell r="F1030">
            <v>0</v>
          </cell>
        </row>
        <row r="1031">
          <cell r="A1031" t="str">
            <v>RB2-25V3R3MT-T72</v>
          </cell>
          <cell r="B1031" t="str">
            <v>4x7</v>
          </cell>
          <cell r="C1031" t="str">
            <v>BA</v>
          </cell>
          <cell r="D1031" t="str">
            <v>BD</v>
          </cell>
          <cell r="E1031">
            <v>346.351</v>
          </cell>
          <cell r="F1031">
            <v>0</v>
          </cell>
        </row>
        <row r="1032">
          <cell r="A1032" t="str">
            <v>RB2-25V3R3MT-T80</v>
          </cell>
          <cell r="B1032" t="str">
            <v>4x7</v>
          </cell>
          <cell r="C1032" t="str">
            <v>BA</v>
          </cell>
          <cell r="D1032" t="str">
            <v>BD</v>
          </cell>
          <cell r="E1032">
            <v>346.351</v>
          </cell>
          <cell r="F1032">
            <v>0</v>
          </cell>
        </row>
        <row r="1033">
          <cell r="A1033" t="str">
            <v>RB2-25V4R7M</v>
          </cell>
          <cell r="B1033" t="str">
            <v>5x7</v>
          </cell>
          <cell r="C1033" t="str">
            <v>BB</v>
          </cell>
          <cell r="D1033" t="str">
            <v>BD</v>
          </cell>
          <cell r="E1033">
            <v>370.238</v>
          </cell>
          <cell r="F1033">
            <v>0</v>
          </cell>
        </row>
        <row r="1034">
          <cell r="A1034" t="str">
            <v>RB2-25V4R7MGZ-T72</v>
          </cell>
          <cell r="B1034" t="str">
            <v>5x7</v>
          </cell>
          <cell r="C1034" t="str">
            <v>BB</v>
          </cell>
          <cell r="D1034" t="str">
            <v>BD</v>
          </cell>
          <cell r="E1034">
            <v>379.29599999999999</v>
          </cell>
          <cell r="F1034">
            <v>0</v>
          </cell>
        </row>
        <row r="1035">
          <cell r="A1035" t="str">
            <v>RB2-35V100M</v>
          </cell>
          <cell r="B1035" t="str">
            <v>6.3x7</v>
          </cell>
          <cell r="C1035" t="str">
            <v>BC</v>
          </cell>
          <cell r="D1035" t="str">
            <v>BD</v>
          </cell>
          <cell r="E1035">
            <v>435.11900000000003</v>
          </cell>
          <cell r="F1035">
            <v>0</v>
          </cell>
        </row>
        <row r="1036">
          <cell r="A1036" t="str">
            <v>RB2-35V100M-T2</v>
          </cell>
          <cell r="B1036" t="str">
            <v>6.3x7</v>
          </cell>
          <cell r="C1036" t="str">
            <v>BC</v>
          </cell>
          <cell r="D1036" t="str">
            <v>BD</v>
          </cell>
          <cell r="E1036">
            <v>451.00200000000001</v>
          </cell>
          <cell r="F1036">
            <v>0</v>
          </cell>
        </row>
        <row r="1037">
          <cell r="A1037" t="str">
            <v>RB2-35V2R2M</v>
          </cell>
          <cell r="B1037" t="str">
            <v>4x7</v>
          </cell>
          <cell r="C1037" t="str">
            <v>BA</v>
          </cell>
          <cell r="D1037" t="str">
            <v>BD</v>
          </cell>
          <cell r="E1037">
            <v>330.82900000000001</v>
          </cell>
          <cell r="F1037">
            <v>0</v>
          </cell>
        </row>
        <row r="1038">
          <cell r="A1038" t="str">
            <v>RB2-35V2R2M-T2</v>
          </cell>
          <cell r="B1038" t="str">
            <v>4x7</v>
          </cell>
          <cell r="C1038" t="str">
            <v>BA</v>
          </cell>
          <cell r="D1038" t="str">
            <v>BD</v>
          </cell>
          <cell r="E1038">
            <v>346.351</v>
          </cell>
          <cell r="F1038">
            <v>0</v>
          </cell>
        </row>
        <row r="1039">
          <cell r="A1039" t="str">
            <v>RB2-35V2R2MD1#-T2</v>
          </cell>
          <cell r="B1039" t="str">
            <v>4x7</v>
          </cell>
          <cell r="C1039" t="str">
            <v>BA</v>
          </cell>
          <cell r="D1039" t="str">
            <v>BD</v>
          </cell>
          <cell r="E1039">
            <v>346.351</v>
          </cell>
          <cell r="F1039">
            <v>0</v>
          </cell>
        </row>
        <row r="1040">
          <cell r="A1040" t="str">
            <v>RB2-35V2R2MD1#-T58</v>
          </cell>
          <cell r="B1040" t="str">
            <v>4x7</v>
          </cell>
          <cell r="C1040" t="str">
            <v>BA</v>
          </cell>
          <cell r="D1040" t="str">
            <v>BD</v>
          </cell>
          <cell r="E1040">
            <v>346.351</v>
          </cell>
          <cell r="F1040">
            <v>0</v>
          </cell>
        </row>
        <row r="1041">
          <cell r="A1041" t="str">
            <v>RB2-35V2R2MGZ-T32</v>
          </cell>
          <cell r="B1041" t="str">
            <v>4x7</v>
          </cell>
          <cell r="C1041" t="str">
            <v>BA</v>
          </cell>
          <cell r="D1041" t="str">
            <v>BD</v>
          </cell>
          <cell r="E1041">
            <v>346.351</v>
          </cell>
          <cell r="F1041">
            <v>0</v>
          </cell>
        </row>
        <row r="1042">
          <cell r="A1042" t="str">
            <v>RB2-35V2R2MGZ-T58</v>
          </cell>
          <cell r="B1042" t="str">
            <v>4x7</v>
          </cell>
          <cell r="C1042" t="str">
            <v>BA</v>
          </cell>
          <cell r="D1042" t="str">
            <v>BD</v>
          </cell>
          <cell r="E1042">
            <v>346.351</v>
          </cell>
          <cell r="F1042">
            <v>0</v>
          </cell>
        </row>
        <row r="1043">
          <cell r="A1043" t="str">
            <v>RB2-35V2R2MGZ-T72</v>
          </cell>
          <cell r="B1043" t="str">
            <v>4x7</v>
          </cell>
          <cell r="C1043" t="str">
            <v>BA</v>
          </cell>
          <cell r="D1043" t="str">
            <v>BD</v>
          </cell>
          <cell r="E1043">
            <v>346.351</v>
          </cell>
          <cell r="F1043">
            <v>0</v>
          </cell>
        </row>
        <row r="1044">
          <cell r="A1044" t="str">
            <v>RB2-35V2R2MT-T2</v>
          </cell>
          <cell r="B1044" t="str">
            <v>4x7</v>
          </cell>
          <cell r="C1044" t="str">
            <v>BA</v>
          </cell>
          <cell r="D1044" t="str">
            <v>BD</v>
          </cell>
          <cell r="E1044">
            <v>346.351</v>
          </cell>
          <cell r="F1044">
            <v>0</v>
          </cell>
        </row>
        <row r="1045">
          <cell r="A1045" t="str">
            <v>RB2-35V4R7MGA-T2</v>
          </cell>
          <cell r="B1045" t="str">
            <v>5x7</v>
          </cell>
          <cell r="C1045" t="str">
            <v>BB</v>
          </cell>
          <cell r="D1045" t="str">
            <v>BD</v>
          </cell>
          <cell r="E1045">
            <v>379.29599999999999</v>
          </cell>
          <cell r="F1045">
            <v>0</v>
          </cell>
        </row>
        <row r="1046">
          <cell r="A1046" t="str">
            <v>RB2-50V010M</v>
          </cell>
          <cell r="B1046" t="str">
            <v>4x7</v>
          </cell>
          <cell r="C1046" t="str">
            <v>BA</v>
          </cell>
          <cell r="D1046" t="str">
            <v>BD</v>
          </cell>
          <cell r="E1046">
            <v>330.82900000000001</v>
          </cell>
          <cell r="F1046">
            <v>0</v>
          </cell>
        </row>
        <row r="1047">
          <cell r="A1047" t="str">
            <v>RB2-50V010M-T2</v>
          </cell>
          <cell r="B1047" t="str">
            <v>4x7</v>
          </cell>
          <cell r="C1047" t="str">
            <v>BA</v>
          </cell>
          <cell r="D1047" t="str">
            <v>BD</v>
          </cell>
          <cell r="E1047">
            <v>346.351</v>
          </cell>
          <cell r="F1047">
            <v>0</v>
          </cell>
        </row>
        <row r="1048">
          <cell r="A1048" t="str">
            <v>RB2-50V010M-T30</v>
          </cell>
          <cell r="B1048" t="str">
            <v>4x7</v>
          </cell>
          <cell r="C1048" t="str">
            <v>BA</v>
          </cell>
          <cell r="D1048" t="str">
            <v>BD</v>
          </cell>
          <cell r="E1048">
            <v>346.351</v>
          </cell>
          <cell r="F1048">
            <v>0</v>
          </cell>
        </row>
        <row r="1049">
          <cell r="A1049" t="str">
            <v>RB2-50V010MD1#</v>
          </cell>
          <cell r="B1049" t="str">
            <v>4x7</v>
          </cell>
          <cell r="C1049" t="str">
            <v>BA</v>
          </cell>
          <cell r="D1049" t="str">
            <v>BD</v>
          </cell>
          <cell r="E1049">
            <v>330.82900000000001</v>
          </cell>
          <cell r="F1049">
            <v>0</v>
          </cell>
        </row>
        <row r="1050">
          <cell r="A1050" t="str">
            <v>RB2-50V010MD1#-T2</v>
          </cell>
          <cell r="B1050" t="str">
            <v>4x7</v>
          </cell>
          <cell r="C1050" t="str">
            <v>BA</v>
          </cell>
          <cell r="D1050" t="str">
            <v>BD</v>
          </cell>
          <cell r="E1050">
            <v>346.351</v>
          </cell>
          <cell r="F1050">
            <v>0</v>
          </cell>
        </row>
        <row r="1051">
          <cell r="A1051" t="str">
            <v>RB2-50V010MD1#-T72</v>
          </cell>
          <cell r="B1051" t="str">
            <v>4x7</v>
          </cell>
          <cell r="C1051" t="str">
            <v>BA</v>
          </cell>
          <cell r="D1051" t="str">
            <v>BD</v>
          </cell>
          <cell r="E1051">
            <v>346.351</v>
          </cell>
          <cell r="F1051">
            <v>0</v>
          </cell>
        </row>
        <row r="1052">
          <cell r="A1052" t="str">
            <v>RB2-50V010MD1#-T80</v>
          </cell>
          <cell r="B1052" t="str">
            <v>4x7</v>
          </cell>
          <cell r="C1052" t="str">
            <v>BA</v>
          </cell>
          <cell r="D1052" t="str">
            <v>BD</v>
          </cell>
          <cell r="E1052">
            <v>346.351</v>
          </cell>
          <cell r="F1052">
            <v>0</v>
          </cell>
        </row>
        <row r="1053">
          <cell r="A1053" t="str">
            <v>RB2-50V010MGZ-T32</v>
          </cell>
          <cell r="B1053" t="str">
            <v>4x7</v>
          </cell>
          <cell r="C1053" t="str">
            <v>BA</v>
          </cell>
          <cell r="D1053" t="str">
            <v>BD</v>
          </cell>
          <cell r="E1053">
            <v>346.351</v>
          </cell>
          <cell r="F1053">
            <v>0</v>
          </cell>
        </row>
        <row r="1054">
          <cell r="A1054" t="str">
            <v>RB2-50V010MGZ-T58</v>
          </cell>
          <cell r="B1054" t="str">
            <v>4x7</v>
          </cell>
          <cell r="C1054" t="str">
            <v>BA</v>
          </cell>
          <cell r="D1054" t="str">
            <v>BD</v>
          </cell>
          <cell r="E1054">
            <v>346.351</v>
          </cell>
          <cell r="F1054">
            <v>0</v>
          </cell>
        </row>
        <row r="1055">
          <cell r="A1055" t="str">
            <v>RB2-50V010MGZ-T72</v>
          </cell>
          <cell r="B1055" t="str">
            <v>4x7</v>
          </cell>
          <cell r="C1055" t="str">
            <v>BA</v>
          </cell>
          <cell r="D1055" t="str">
            <v>BD</v>
          </cell>
          <cell r="E1055">
            <v>346.351</v>
          </cell>
          <cell r="F1055">
            <v>0</v>
          </cell>
        </row>
        <row r="1056">
          <cell r="A1056" t="str">
            <v>RB2-50V010MT-T2</v>
          </cell>
          <cell r="B1056" t="str">
            <v>4x7</v>
          </cell>
          <cell r="C1056" t="str">
            <v>BA</v>
          </cell>
          <cell r="D1056" t="str">
            <v>BD</v>
          </cell>
          <cell r="E1056">
            <v>346.351</v>
          </cell>
          <cell r="F1056">
            <v>0</v>
          </cell>
        </row>
        <row r="1057">
          <cell r="A1057" t="str">
            <v>RB2-50V010MT-T72</v>
          </cell>
          <cell r="B1057" t="str">
            <v>4x7</v>
          </cell>
          <cell r="C1057" t="str">
            <v>BA</v>
          </cell>
          <cell r="D1057" t="str">
            <v>BD</v>
          </cell>
          <cell r="E1057">
            <v>346.351</v>
          </cell>
          <cell r="F1057">
            <v>0</v>
          </cell>
        </row>
        <row r="1058">
          <cell r="A1058" t="str">
            <v>RB2-50V010MT-T80</v>
          </cell>
          <cell r="B1058" t="str">
            <v>4x7</v>
          </cell>
          <cell r="C1058" t="str">
            <v>BA</v>
          </cell>
          <cell r="D1058" t="str">
            <v>BD</v>
          </cell>
          <cell r="E1058">
            <v>346.351</v>
          </cell>
          <cell r="F1058">
            <v>0</v>
          </cell>
        </row>
        <row r="1059">
          <cell r="A1059" t="str">
            <v>RB2-50V010MZ2-F35</v>
          </cell>
          <cell r="B1059" t="str">
            <v>4x7</v>
          </cell>
          <cell r="C1059" t="str">
            <v>BA</v>
          </cell>
          <cell r="D1059" t="str">
            <v>BD</v>
          </cell>
          <cell r="E1059">
            <v>348.01100000000002</v>
          </cell>
          <cell r="F1059">
            <v>0</v>
          </cell>
        </row>
        <row r="1060">
          <cell r="A1060" t="str">
            <v>RB2-50V100M-T2</v>
          </cell>
          <cell r="B1060" t="str">
            <v>6.3x7</v>
          </cell>
          <cell r="C1060" t="str">
            <v>BC</v>
          </cell>
          <cell r="D1060" t="str">
            <v>BD</v>
          </cell>
          <cell r="E1060">
            <v>451.00200000000001</v>
          </cell>
          <cell r="F1060">
            <v>44</v>
          </cell>
        </row>
        <row r="1061">
          <cell r="A1061" t="str">
            <v>RB2-50V100MZ2</v>
          </cell>
          <cell r="B1061" t="str">
            <v>6.3x7</v>
          </cell>
          <cell r="C1061" t="str">
            <v>BC</v>
          </cell>
          <cell r="D1061" t="str">
            <v>BD</v>
          </cell>
          <cell r="E1061">
            <v>435.11900000000003</v>
          </cell>
          <cell r="F1061">
            <v>0</v>
          </cell>
        </row>
        <row r="1062">
          <cell r="A1062" t="str">
            <v>RB2-50V100MZ2-T58</v>
          </cell>
          <cell r="B1062" t="str">
            <v>6.3x7</v>
          </cell>
          <cell r="C1062" t="str">
            <v>BC</v>
          </cell>
          <cell r="D1062" t="str">
            <v>BD</v>
          </cell>
          <cell r="E1062">
            <v>451.00200000000001</v>
          </cell>
          <cell r="F1062">
            <v>6</v>
          </cell>
        </row>
        <row r="1063">
          <cell r="A1063" t="str">
            <v>RB2-50V100MZ2-T72</v>
          </cell>
          <cell r="B1063" t="str">
            <v>6.3x7</v>
          </cell>
          <cell r="C1063" t="str">
            <v>BC</v>
          </cell>
          <cell r="D1063" t="str">
            <v>BD</v>
          </cell>
          <cell r="E1063">
            <v>0</v>
          </cell>
          <cell r="F1063">
            <v>0</v>
          </cell>
        </row>
        <row r="1064">
          <cell r="A1064" t="str">
            <v>RB2-50V2R2M</v>
          </cell>
          <cell r="B1064" t="str">
            <v>5x7</v>
          </cell>
          <cell r="C1064" t="str">
            <v>BB</v>
          </cell>
          <cell r="D1064" t="str">
            <v>BD</v>
          </cell>
          <cell r="E1064">
            <v>370.238</v>
          </cell>
          <cell r="F1064">
            <v>1</v>
          </cell>
        </row>
        <row r="1065">
          <cell r="A1065" t="str">
            <v>RB2-50V2R2M-T2</v>
          </cell>
          <cell r="B1065" t="str">
            <v>5x7</v>
          </cell>
          <cell r="C1065" t="str">
            <v>BB</v>
          </cell>
          <cell r="D1065" t="str">
            <v>BD</v>
          </cell>
          <cell r="E1065">
            <v>379.29599999999999</v>
          </cell>
          <cell r="F1065">
            <v>0</v>
          </cell>
        </row>
        <row r="1066">
          <cell r="A1066" t="str">
            <v>RB2-50V2R2ME1#-T2</v>
          </cell>
          <cell r="B1066" t="str">
            <v>5x7</v>
          </cell>
          <cell r="C1066" t="str">
            <v>BB</v>
          </cell>
          <cell r="D1066" t="str">
            <v>BD</v>
          </cell>
          <cell r="E1066">
            <v>379.29599999999999</v>
          </cell>
          <cell r="F1066">
            <v>0</v>
          </cell>
        </row>
        <row r="1067">
          <cell r="A1067" t="str">
            <v>RB2-50V2R2ME1#-T72</v>
          </cell>
          <cell r="B1067" t="str">
            <v>5x7</v>
          </cell>
          <cell r="C1067" t="str">
            <v>BB</v>
          </cell>
          <cell r="D1067" t="str">
            <v>BD</v>
          </cell>
          <cell r="E1067">
            <v>379.29599999999999</v>
          </cell>
          <cell r="F1067">
            <v>0</v>
          </cell>
        </row>
        <row r="1068">
          <cell r="A1068" t="str">
            <v>RB2-50V2R2MGZ-T58</v>
          </cell>
          <cell r="B1068" t="str">
            <v>5x7</v>
          </cell>
          <cell r="C1068" t="str">
            <v>BB</v>
          </cell>
          <cell r="D1068" t="str">
            <v>BD</v>
          </cell>
          <cell r="E1068">
            <v>379.29599999999999</v>
          </cell>
          <cell r="F1068">
            <v>0</v>
          </cell>
        </row>
        <row r="1069">
          <cell r="A1069" t="str">
            <v>RB2-50V2R2MGZ-T72</v>
          </cell>
          <cell r="B1069" t="str">
            <v>5x7</v>
          </cell>
          <cell r="C1069" t="str">
            <v>BB</v>
          </cell>
          <cell r="D1069" t="str">
            <v>BD</v>
          </cell>
          <cell r="E1069">
            <v>379.29599999999999</v>
          </cell>
          <cell r="F1069">
            <v>0</v>
          </cell>
        </row>
        <row r="1070">
          <cell r="A1070" t="str">
            <v>RB2-50V3R3M-T2</v>
          </cell>
          <cell r="B1070" t="str">
            <v>5x7</v>
          </cell>
          <cell r="C1070" t="str">
            <v>BB</v>
          </cell>
          <cell r="D1070" t="str">
            <v>BD</v>
          </cell>
          <cell r="E1070">
            <v>379.29599999999999</v>
          </cell>
          <cell r="F1070">
            <v>32</v>
          </cell>
        </row>
        <row r="1071">
          <cell r="A1071" t="str">
            <v>RB2-50V4R7M</v>
          </cell>
          <cell r="B1071" t="str">
            <v>6.3x7</v>
          </cell>
          <cell r="C1071" t="str">
            <v>BC</v>
          </cell>
          <cell r="D1071" t="str">
            <v>BD</v>
          </cell>
          <cell r="E1071">
            <v>435.11900000000003</v>
          </cell>
          <cell r="F1071">
            <v>0</v>
          </cell>
        </row>
        <row r="1072">
          <cell r="A1072" t="str">
            <v>RB2-50V4R7M-T2</v>
          </cell>
          <cell r="B1072" t="str">
            <v>6.3x7</v>
          </cell>
          <cell r="C1072" t="str">
            <v>BC</v>
          </cell>
          <cell r="D1072" t="str">
            <v>BD</v>
          </cell>
          <cell r="E1072">
            <v>451.00200000000001</v>
          </cell>
          <cell r="F1072">
            <v>0</v>
          </cell>
        </row>
        <row r="1073">
          <cell r="A1073" t="str">
            <v>RB2-50VR10M</v>
          </cell>
          <cell r="B1073" t="str">
            <v>4x7</v>
          </cell>
          <cell r="C1073" t="str">
            <v>BA</v>
          </cell>
          <cell r="D1073" t="str">
            <v>BD</v>
          </cell>
          <cell r="E1073">
            <v>330.82900000000001</v>
          </cell>
          <cell r="F1073">
            <v>7</v>
          </cell>
        </row>
        <row r="1074">
          <cell r="A1074" t="str">
            <v>RB2-50VR10M-F0</v>
          </cell>
          <cell r="B1074" t="str">
            <v>4x7</v>
          </cell>
          <cell r="C1074" t="str">
            <v>BA</v>
          </cell>
          <cell r="D1074" t="str">
            <v>BD</v>
          </cell>
          <cell r="E1074">
            <v>348.01100000000002</v>
          </cell>
          <cell r="F1074">
            <v>0</v>
          </cell>
        </row>
        <row r="1075">
          <cell r="A1075" t="str">
            <v>RB2-50VR10M-T2</v>
          </cell>
          <cell r="B1075" t="str">
            <v>4x7</v>
          </cell>
          <cell r="C1075" t="str">
            <v>BA</v>
          </cell>
          <cell r="D1075" t="str">
            <v>BD</v>
          </cell>
          <cell r="E1075">
            <v>346.351</v>
          </cell>
          <cell r="F1075">
            <v>0</v>
          </cell>
        </row>
        <row r="1076">
          <cell r="A1076" t="str">
            <v>RB2-50VR10MD1#-T80</v>
          </cell>
          <cell r="B1076" t="str">
            <v>4x7</v>
          </cell>
          <cell r="C1076" t="str">
            <v>BA</v>
          </cell>
          <cell r="D1076" t="str">
            <v>BD</v>
          </cell>
          <cell r="E1076">
            <v>346.351</v>
          </cell>
          <cell r="F1076">
            <v>0</v>
          </cell>
        </row>
        <row r="1077">
          <cell r="A1077" t="str">
            <v>RB2-50VR10MT-T80</v>
          </cell>
          <cell r="B1077" t="str">
            <v>4x7</v>
          </cell>
          <cell r="C1077" t="str">
            <v>BA</v>
          </cell>
          <cell r="D1077" t="str">
            <v>BD</v>
          </cell>
          <cell r="E1077">
            <v>346.351</v>
          </cell>
          <cell r="F1077">
            <v>0</v>
          </cell>
        </row>
        <row r="1078">
          <cell r="A1078" t="str">
            <v>RB2-50VR15MGZ-T72</v>
          </cell>
          <cell r="B1078" t="str">
            <v>4x7</v>
          </cell>
          <cell r="C1078" t="str">
            <v>BA</v>
          </cell>
          <cell r="D1078" t="str">
            <v>BD</v>
          </cell>
          <cell r="E1078">
            <v>346.351</v>
          </cell>
          <cell r="F1078">
            <v>0</v>
          </cell>
        </row>
        <row r="1079">
          <cell r="A1079" t="str">
            <v>RB2-50VR22M-T2</v>
          </cell>
          <cell r="B1079" t="str">
            <v>4x7</v>
          </cell>
          <cell r="C1079" t="str">
            <v>BA</v>
          </cell>
          <cell r="D1079" t="str">
            <v>BD</v>
          </cell>
          <cell r="E1079">
            <v>346.351</v>
          </cell>
          <cell r="F1079">
            <v>0</v>
          </cell>
        </row>
        <row r="1080">
          <cell r="A1080" t="str">
            <v>RB2-50VR33M</v>
          </cell>
          <cell r="B1080" t="str">
            <v>4x7</v>
          </cell>
          <cell r="C1080" t="str">
            <v>BA</v>
          </cell>
          <cell r="D1080" t="str">
            <v>BD</v>
          </cell>
          <cell r="E1080">
            <v>330.82900000000001</v>
          </cell>
          <cell r="F1080">
            <v>0</v>
          </cell>
        </row>
        <row r="1081">
          <cell r="A1081" t="str">
            <v>RB2-50VR33M-T2</v>
          </cell>
          <cell r="B1081" t="str">
            <v>4x7</v>
          </cell>
          <cell r="C1081" t="str">
            <v>BA</v>
          </cell>
          <cell r="D1081" t="str">
            <v>BD</v>
          </cell>
          <cell r="E1081">
            <v>346.351</v>
          </cell>
          <cell r="F1081">
            <v>0</v>
          </cell>
        </row>
        <row r="1082">
          <cell r="A1082" t="str">
            <v>RB2-50VR33MD1#-T58</v>
          </cell>
          <cell r="B1082" t="str">
            <v>4x7</v>
          </cell>
          <cell r="C1082" t="str">
            <v>BA</v>
          </cell>
          <cell r="D1082" t="str">
            <v>BD</v>
          </cell>
          <cell r="E1082">
            <v>346.351</v>
          </cell>
          <cell r="F1082">
            <v>0</v>
          </cell>
        </row>
        <row r="1083">
          <cell r="A1083" t="str">
            <v>RB2-50VR33MGZ-T32</v>
          </cell>
          <cell r="B1083" t="str">
            <v>4x7</v>
          </cell>
          <cell r="C1083" t="str">
            <v>BA</v>
          </cell>
          <cell r="D1083" t="str">
            <v>BD</v>
          </cell>
          <cell r="E1083">
            <v>346.351</v>
          </cell>
          <cell r="F1083">
            <v>0</v>
          </cell>
        </row>
        <row r="1084">
          <cell r="A1084" t="str">
            <v>RB2-50VR33MGZ-T58</v>
          </cell>
          <cell r="B1084" t="str">
            <v>4x7</v>
          </cell>
          <cell r="C1084" t="str">
            <v>BA</v>
          </cell>
          <cell r="D1084" t="str">
            <v>BD</v>
          </cell>
          <cell r="E1084">
            <v>346.351</v>
          </cell>
          <cell r="F1084">
            <v>0</v>
          </cell>
        </row>
        <row r="1085">
          <cell r="A1085" t="str">
            <v>RB2-50VR47M</v>
          </cell>
          <cell r="B1085" t="str">
            <v>4x7</v>
          </cell>
          <cell r="C1085" t="str">
            <v>BA</v>
          </cell>
          <cell r="D1085" t="str">
            <v>BD</v>
          </cell>
          <cell r="E1085">
            <v>330.82900000000001</v>
          </cell>
          <cell r="F1085">
            <v>40</v>
          </cell>
        </row>
        <row r="1086">
          <cell r="A1086" t="str">
            <v>RB2-50VR47M-F0</v>
          </cell>
          <cell r="B1086" t="str">
            <v>4x7</v>
          </cell>
          <cell r="C1086" t="str">
            <v>BA</v>
          </cell>
          <cell r="D1086" t="str">
            <v>BD</v>
          </cell>
          <cell r="E1086">
            <v>348.01100000000002</v>
          </cell>
          <cell r="F1086">
            <v>0</v>
          </cell>
        </row>
        <row r="1087">
          <cell r="A1087" t="str">
            <v>RB2-50VR47M-T2</v>
          </cell>
          <cell r="B1087" t="str">
            <v>4x7</v>
          </cell>
          <cell r="C1087" t="str">
            <v>BA</v>
          </cell>
          <cell r="D1087" t="str">
            <v>BD</v>
          </cell>
          <cell r="E1087">
            <v>346.351</v>
          </cell>
          <cell r="F1087">
            <v>0</v>
          </cell>
        </row>
        <row r="1088">
          <cell r="A1088" t="str">
            <v>RB2-50VR47MD1#-T2</v>
          </cell>
          <cell r="B1088" t="str">
            <v>4x7</v>
          </cell>
          <cell r="C1088" t="str">
            <v>BA</v>
          </cell>
          <cell r="D1088" t="str">
            <v>BD</v>
          </cell>
          <cell r="E1088">
            <v>346.351</v>
          </cell>
          <cell r="F1088">
            <v>0</v>
          </cell>
        </row>
        <row r="1089">
          <cell r="A1089" t="str">
            <v>RB2-50VR47MD1#-T72</v>
          </cell>
          <cell r="B1089" t="str">
            <v>4x7</v>
          </cell>
          <cell r="C1089" t="str">
            <v>BA</v>
          </cell>
          <cell r="D1089" t="str">
            <v>BD</v>
          </cell>
          <cell r="E1089">
            <v>346.351</v>
          </cell>
          <cell r="F1089">
            <v>0</v>
          </cell>
        </row>
        <row r="1090">
          <cell r="A1090" t="str">
            <v>RB2-50VR47MD1#-T80</v>
          </cell>
          <cell r="B1090" t="str">
            <v>4x7</v>
          </cell>
          <cell r="C1090" t="str">
            <v>BA</v>
          </cell>
          <cell r="D1090" t="str">
            <v>BD</v>
          </cell>
          <cell r="E1090">
            <v>346.351</v>
          </cell>
          <cell r="F1090">
            <v>28</v>
          </cell>
        </row>
        <row r="1091">
          <cell r="A1091" t="str">
            <v>RB2-50VR47MGZ-T58</v>
          </cell>
          <cell r="B1091" t="str">
            <v>4x7</v>
          </cell>
          <cell r="C1091" t="str">
            <v>BA</v>
          </cell>
          <cell r="D1091" t="str">
            <v>BD</v>
          </cell>
          <cell r="E1091">
            <v>346.351</v>
          </cell>
          <cell r="F1091">
            <v>0</v>
          </cell>
        </row>
        <row r="1092">
          <cell r="A1092" t="str">
            <v>RB2-50VR47MGZ-T72</v>
          </cell>
          <cell r="B1092" t="str">
            <v>4x7</v>
          </cell>
          <cell r="C1092" t="str">
            <v>BA</v>
          </cell>
          <cell r="D1092" t="str">
            <v>BD</v>
          </cell>
          <cell r="E1092">
            <v>346.351</v>
          </cell>
          <cell r="F1092">
            <v>0</v>
          </cell>
        </row>
        <row r="1093">
          <cell r="A1093" t="str">
            <v>RB2-50VR47MT-T80</v>
          </cell>
          <cell r="B1093" t="str">
            <v>4x7</v>
          </cell>
          <cell r="C1093" t="str">
            <v>BA</v>
          </cell>
          <cell r="D1093" t="str">
            <v>BD</v>
          </cell>
          <cell r="E1093">
            <v>346.351</v>
          </cell>
          <cell r="F1093">
            <v>0</v>
          </cell>
        </row>
        <row r="1094">
          <cell r="A1094" t="str">
            <v>RB2-6V220M</v>
          </cell>
          <cell r="B1094" t="str">
            <v>5x7</v>
          </cell>
          <cell r="C1094" t="str">
            <v>BB</v>
          </cell>
          <cell r="D1094" t="str">
            <v>BD</v>
          </cell>
          <cell r="E1094">
            <v>370.238</v>
          </cell>
          <cell r="F1094">
            <v>0</v>
          </cell>
        </row>
        <row r="1095">
          <cell r="A1095" t="str">
            <v>RB2-6V220MGA-T2</v>
          </cell>
          <cell r="B1095" t="str">
            <v>5x7</v>
          </cell>
          <cell r="C1095" t="str">
            <v>BB</v>
          </cell>
          <cell r="D1095" t="str">
            <v>BD</v>
          </cell>
          <cell r="E1095">
            <v>379.29599999999999</v>
          </cell>
          <cell r="F1095">
            <v>0</v>
          </cell>
        </row>
        <row r="1096">
          <cell r="A1096" t="str">
            <v>RB2-6V330M</v>
          </cell>
          <cell r="B1096" t="str">
            <v>5x7</v>
          </cell>
          <cell r="C1096" t="str">
            <v>BB</v>
          </cell>
          <cell r="D1096" t="str">
            <v>BD</v>
          </cell>
          <cell r="E1096">
            <v>370.238</v>
          </cell>
          <cell r="F1096">
            <v>2</v>
          </cell>
        </row>
        <row r="1097">
          <cell r="A1097" t="str">
            <v>RB2-6V330ME1#</v>
          </cell>
          <cell r="B1097" t="str">
            <v>5x7</v>
          </cell>
          <cell r="C1097" t="str">
            <v>BB</v>
          </cell>
          <cell r="D1097" t="str">
            <v>BD</v>
          </cell>
          <cell r="E1097">
            <v>370.238</v>
          </cell>
          <cell r="F1097">
            <v>0</v>
          </cell>
        </row>
        <row r="1098">
          <cell r="A1098" t="str">
            <v>RB2-6V470M</v>
          </cell>
          <cell r="B1098" t="str">
            <v>6.3x7</v>
          </cell>
          <cell r="C1098" t="str">
            <v>BC</v>
          </cell>
          <cell r="D1098" t="str">
            <v>BD</v>
          </cell>
          <cell r="E1098">
            <v>435.11900000000003</v>
          </cell>
          <cell r="F1098">
            <v>0</v>
          </cell>
        </row>
        <row r="1099">
          <cell r="A1099" t="str">
            <v>RB2-6V470MGZ-T58</v>
          </cell>
          <cell r="B1099" t="str">
            <v>6.3x7</v>
          </cell>
          <cell r="C1099" t="str">
            <v>BC</v>
          </cell>
          <cell r="D1099" t="str">
            <v>BD</v>
          </cell>
          <cell r="E1099">
            <v>451.00200000000001</v>
          </cell>
          <cell r="F1099">
            <v>0</v>
          </cell>
        </row>
        <row r="1100">
          <cell r="A1100" t="str">
            <v>RB3-10V100M</v>
          </cell>
          <cell r="B1100" t="str">
            <v>4x5</v>
          </cell>
          <cell r="C1100" t="str">
            <v>AA</v>
          </cell>
          <cell r="D1100" t="str">
            <v>AC</v>
          </cell>
          <cell r="E1100">
            <v>336.99</v>
          </cell>
          <cell r="F1100">
            <v>0</v>
          </cell>
        </row>
        <row r="1101">
          <cell r="A1101" t="str">
            <v>RB3-10V100M-T32</v>
          </cell>
          <cell r="B1101" t="str">
            <v>4x5</v>
          </cell>
          <cell r="C1101" t="str">
            <v>AA</v>
          </cell>
          <cell r="D1101" t="str">
            <v>AC</v>
          </cell>
          <cell r="E1101">
            <v>338.62799999999999</v>
          </cell>
          <cell r="F1101">
            <v>0</v>
          </cell>
        </row>
        <row r="1102">
          <cell r="A1102" t="str">
            <v>RB3-10V100M-T58</v>
          </cell>
          <cell r="B1102" t="str">
            <v>4x5</v>
          </cell>
          <cell r="C1102" t="str">
            <v>AA</v>
          </cell>
          <cell r="D1102" t="str">
            <v>AC</v>
          </cell>
          <cell r="E1102">
            <v>0</v>
          </cell>
          <cell r="F1102">
            <v>0</v>
          </cell>
        </row>
        <row r="1103">
          <cell r="A1103" t="str">
            <v>RB3-10V100M-T72</v>
          </cell>
          <cell r="B1103" t="str">
            <v>4x5</v>
          </cell>
          <cell r="C1103" t="str">
            <v>AA</v>
          </cell>
          <cell r="D1103" t="str">
            <v>AC</v>
          </cell>
          <cell r="E1103">
            <v>0</v>
          </cell>
          <cell r="F1103">
            <v>0</v>
          </cell>
        </row>
        <row r="1104">
          <cell r="A1104" t="str">
            <v>RB3-10V100MD0#-T2</v>
          </cell>
          <cell r="B1104" t="str">
            <v>4x5</v>
          </cell>
          <cell r="C1104" t="str">
            <v>AA</v>
          </cell>
          <cell r="D1104" t="str">
            <v>AC</v>
          </cell>
          <cell r="E1104">
            <v>338.62799999999999</v>
          </cell>
          <cell r="F1104">
            <v>0</v>
          </cell>
        </row>
        <row r="1105">
          <cell r="A1105" t="str">
            <v>RB3-10V100MD0#-T58</v>
          </cell>
          <cell r="B1105" t="str">
            <v>4x5</v>
          </cell>
          <cell r="C1105" t="str">
            <v>AA</v>
          </cell>
          <cell r="D1105" t="str">
            <v>AC</v>
          </cell>
          <cell r="E1105">
            <v>338.62799999999999</v>
          </cell>
          <cell r="F1105">
            <v>144</v>
          </cell>
        </row>
        <row r="1106">
          <cell r="A1106" t="str">
            <v>RB3-10V100MD0#-T72</v>
          </cell>
          <cell r="B1106" t="str">
            <v>4x5</v>
          </cell>
          <cell r="C1106" t="str">
            <v>AA</v>
          </cell>
          <cell r="D1106" t="str">
            <v>AC</v>
          </cell>
          <cell r="E1106">
            <v>338.62799999999999</v>
          </cell>
          <cell r="F1106">
            <v>24</v>
          </cell>
        </row>
        <row r="1107">
          <cell r="A1107" t="str">
            <v>RB3-10V100MD0#-T80</v>
          </cell>
          <cell r="B1107" t="str">
            <v>4x5</v>
          </cell>
          <cell r="C1107" t="str">
            <v>AA</v>
          </cell>
          <cell r="D1107" t="str">
            <v>AC</v>
          </cell>
          <cell r="E1107">
            <v>338.62799999999999</v>
          </cell>
          <cell r="F1107">
            <v>10</v>
          </cell>
        </row>
        <row r="1108">
          <cell r="A1108" t="str">
            <v>RB3-10V100MGZ</v>
          </cell>
          <cell r="B1108" t="str">
            <v>4x5</v>
          </cell>
          <cell r="C1108" t="str">
            <v>AA</v>
          </cell>
          <cell r="D1108" t="str">
            <v>AC</v>
          </cell>
          <cell r="E1108">
            <v>336.99</v>
          </cell>
          <cell r="F1108">
            <v>0</v>
          </cell>
        </row>
        <row r="1109">
          <cell r="A1109" t="str">
            <v>RB3-10V100MGZ-T58</v>
          </cell>
          <cell r="B1109" t="str">
            <v>4x5</v>
          </cell>
          <cell r="C1109" t="str">
            <v>AA</v>
          </cell>
          <cell r="D1109" t="str">
            <v>AC</v>
          </cell>
          <cell r="E1109">
            <v>338.62799999999999</v>
          </cell>
          <cell r="F1109">
            <v>20</v>
          </cell>
        </row>
        <row r="1110">
          <cell r="A1110" t="str">
            <v>RB3-10V100MGZ-T72</v>
          </cell>
          <cell r="B1110" t="str">
            <v>4x5</v>
          </cell>
          <cell r="C1110" t="str">
            <v>AA</v>
          </cell>
          <cell r="D1110" t="str">
            <v>AC</v>
          </cell>
          <cell r="E1110">
            <v>338.62799999999999</v>
          </cell>
          <cell r="F1110">
            <v>0</v>
          </cell>
        </row>
        <row r="1111">
          <cell r="A1111" t="str">
            <v>RB3-10V100MGZ-T80</v>
          </cell>
          <cell r="B1111" t="str">
            <v>4x5</v>
          </cell>
          <cell r="C1111" t="str">
            <v>AA</v>
          </cell>
          <cell r="D1111" t="str">
            <v>AC</v>
          </cell>
          <cell r="E1111">
            <v>338.62799999999999</v>
          </cell>
          <cell r="F1111">
            <v>0</v>
          </cell>
        </row>
        <row r="1112">
          <cell r="A1112" t="str">
            <v>RB3-10V100MT-T2</v>
          </cell>
          <cell r="B1112" t="str">
            <v>4x5</v>
          </cell>
          <cell r="C1112" t="str">
            <v>AA</v>
          </cell>
          <cell r="D1112" t="str">
            <v>AC</v>
          </cell>
          <cell r="E1112">
            <v>338.62799999999999</v>
          </cell>
          <cell r="F1112">
            <v>0</v>
          </cell>
        </row>
        <row r="1113">
          <cell r="A1113" t="str">
            <v>RB3-10V100MT-T72</v>
          </cell>
          <cell r="B1113" t="str">
            <v>4x5</v>
          </cell>
          <cell r="C1113" t="str">
            <v>AA</v>
          </cell>
          <cell r="D1113" t="str">
            <v>AC</v>
          </cell>
          <cell r="E1113">
            <v>338.62799999999999</v>
          </cell>
          <cell r="F1113">
            <v>0</v>
          </cell>
        </row>
        <row r="1114">
          <cell r="A1114" t="str">
            <v>RB3-10V100MT-T80</v>
          </cell>
          <cell r="B1114" t="str">
            <v>4x5</v>
          </cell>
          <cell r="C1114" t="str">
            <v>AA</v>
          </cell>
          <cell r="D1114" t="str">
            <v>AC</v>
          </cell>
          <cell r="E1114">
            <v>338.62799999999999</v>
          </cell>
          <cell r="F1114">
            <v>0</v>
          </cell>
        </row>
        <row r="1115">
          <cell r="A1115" t="str">
            <v>RB3-10V330M</v>
          </cell>
          <cell r="B1115" t="str">
            <v>6.3x5</v>
          </cell>
          <cell r="C1115" t="str">
            <v>AC</v>
          </cell>
          <cell r="D1115" t="str">
            <v>AC</v>
          </cell>
          <cell r="E1115">
            <v>408.98099999999999</v>
          </cell>
          <cell r="F1115">
            <v>17</v>
          </cell>
        </row>
        <row r="1116">
          <cell r="A1116" t="str">
            <v>RB3-10V330M-T32</v>
          </cell>
          <cell r="B1116" t="str">
            <v>6.3x5</v>
          </cell>
          <cell r="C1116" t="str">
            <v>AC</v>
          </cell>
          <cell r="D1116" t="str">
            <v>AC</v>
          </cell>
          <cell r="E1116">
            <v>425.512</v>
          </cell>
          <cell r="F1116">
            <v>0</v>
          </cell>
        </row>
        <row r="1117">
          <cell r="A1117" t="str">
            <v>RB3-10V330MF0#-T2</v>
          </cell>
          <cell r="B1117" t="str">
            <v>6.3x5</v>
          </cell>
          <cell r="C1117" t="str">
            <v>AC</v>
          </cell>
          <cell r="D1117" t="str">
            <v>AC</v>
          </cell>
          <cell r="E1117">
            <v>425.512</v>
          </cell>
          <cell r="F1117">
            <v>0</v>
          </cell>
        </row>
        <row r="1118">
          <cell r="A1118" t="str">
            <v>RB3-10V330MF0#-T72</v>
          </cell>
          <cell r="B1118" t="str">
            <v>6.3x5</v>
          </cell>
          <cell r="C1118" t="str">
            <v>AC</v>
          </cell>
          <cell r="D1118" t="str">
            <v>AC</v>
          </cell>
          <cell r="E1118">
            <v>425.512</v>
          </cell>
          <cell r="F1118">
            <v>10</v>
          </cell>
        </row>
        <row r="1119">
          <cell r="A1119" t="str">
            <v>RB3-10V330MGZ-T72</v>
          </cell>
          <cell r="B1119" t="str">
            <v>6.3x5</v>
          </cell>
          <cell r="C1119" t="str">
            <v>AC</v>
          </cell>
          <cell r="D1119" t="str">
            <v>AC</v>
          </cell>
          <cell r="E1119">
            <v>425.512</v>
          </cell>
          <cell r="F1119">
            <v>0</v>
          </cell>
        </row>
        <row r="1120">
          <cell r="A1120" t="str">
            <v>RB3-10V470M</v>
          </cell>
          <cell r="B1120" t="str">
            <v>6.3x5</v>
          </cell>
          <cell r="C1120" t="str">
            <v>AC</v>
          </cell>
          <cell r="D1120" t="str">
            <v>AC</v>
          </cell>
          <cell r="E1120">
            <v>408.98099999999999</v>
          </cell>
          <cell r="F1120">
            <v>0</v>
          </cell>
        </row>
        <row r="1121">
          <cell r="A1121" t="str">
            <v>RB3-10V470MF0#-T72</v>
          </cell>
          <cell r="B1121" t="str">
            <v>6.3x5</v>
          </cell>
          <cell r="C1121" t="str">
            <v>AC</v>
          </cell>
          <cell r="D1121" t="str">
            <v>AC</v>
          </cell>
          <cell r="E1121">
            <v>425.512</v>
          </cell>
          <cell r="F1121">
            <v>0</v>
          </cell>
        </row>
        <row r="1122">
          <cell r="A1122" t="str">
            <v>RB3-16V100M</v>
          </cell>
          <cell r="B1122" t="str">
            <v>5x5</v>
          </cell>
          <cell r="C1122" t="str">
            <v>AB</v>
          </cell>
          <cell r="D1122" t="str">
            <v>AC</v>
          </cell>
          <cell r="E1122">
            <v>366.10899999999998</v>
          </cell>
          <cell r="F1122">
            <v>0</v>
          </cell>
        </row>
        <row r="1123">
          <cell r="A1123" t="str">
            <v>RB3-16V100M-T2</v>
          </cell>
          <cell r="B1123" t="str">
            <v>5x5</v>
          </cell>
          <cell r="C1123" t="str">
            <v>AB</v>
          </cell>
          <cell r="D1123" t="str">
            <v>AC</v>
          </cell>
          <cell r="E1123">
            <v>382.64699999999999</v>
          </cell>
          <cell r="F1123">
            <v>0</v>
          </cell>
        </row>
        <row r="1124">
          <cell r="A1124" t="str">
            <v>RB3-16V100M-T58</v>
          </cell>
          <cell r="B1124" t="str">
            <v>5x5</v>
          </cell>
          <cell r="C1124" t="str">
            <v>AB</v>
          </cell>
          <cell r="D1124" t="str">
            <v>AC</v>
          </cell>
          <cell r="E1124">
            <v>382.64699999999999</v>
          </cell>
          <cell r="F1124">
            <v>0</v>
          </cell>
        </row>
        <row r="1125">
          <cell r="A1125" t="str">
            <v>RB3-16V100MGZ</v>
          </cell>
          <cell r="B1125" t="str">
            <v>5x5</v>
          </cell>
          <cell r="C1125" t="str">
            <v>AB</v>
          </cell>
          <cell r="D1125" t="str">
            <v>AC</v>
          </cell>
          <cell r="E1125">
            <v>366.10899999999998</v>
          </cell>
          <cell r="F1125">
            <v>0</v>
          </cell>
        </row>
        <row r="1126">
          <cell r="A1126" t="str">
            <v>RB3-16V100MGZ-T58</v>
          </cell>
          <cell r="B1126" t="str">
            <v>5x5</v>
          </cell>
          <cell r="C1126" t="str">
            <v>AB</v>
          </cell>
          <cell r="D1126" t="str">
            <v>AC</v>
          </cell>
          <cell r="E1126">
            <v>382.64699999999999</v>
          </cell>
          <cell r="F1126">
            <v>0</v>
          </cell>
        </row>
        <row r="1127">
          <cell r="A1127" t="str">
            <v>RB3-16V150MF0</v>
          </cell>
          <cell r="B1127" t="str">
            <v>6.3x5</v>
          </cell>
          <cell r="C1127" t="str">
            <v>AC</v>
          </cell>
          <cell r="D1127" t="str">
            <v>AC</v>
          </cell>
          <cell r="E1127">
            <v>408.98099999999999</v>
          </cell>
          <cell r="F1127">
            <v>0</v>
          </cell>
        </row>
        <row r="1128">
          <cell r="A1128" t="str">
            <v>RB3-16V150MF0-T2</v>
          </cell>
          <cell r="B1128" t="str">
            <v>6.3x5</v>
          </cell>
          <cell r="C1128" t="str">
            <v>AC</v>
          </cell>
          <cell r="D1128" t="str">
            <v>AC</v>
          </cell>
          <cell r="E1128">
            <v>425.512</v>
          </cell>
          <cell r="F1128">
            <v>0</v>
          </cell>
        </row>
        <row r="1129">
          <cell r="A1129" t="str">
            <v>RB3-16V220M</v>
          </cell>
          <cell r="B1129" t="str">
            <v>6.3x5</v>
          </cell>
          <cell r="C1129" t="str">
            <v>AC</v>
          </cell>
          <cell r="D1129" t="str">
            <v>AC</v>
          </cell>
          <cell r="E1129">
            <v>408.98099999999999</v>
          </cell>
          <cell r="F1129">
            <v>31</v>
          </cell>
        </row>
        <row r="1130">
          <cell r="A1130" t="str">
            <v>RB3-16V220M-S1</v>
          </cell>
          <cell r="B1130" t="str">
            <v>6.3x5</v>
          </cell>
          <cell r="C1130" t="str">
            <v>AC</v>
          </cell>
          <cell r="D1130" t="str">
            <v>AC</v>
          </cell>
          <cell r="E1130">
            <v>425.59</v>
          </cell>
          <cell r="F1130">
            <v>0</v>
          </cell>
        </row>
        <row r="1131">
          <cell r="A1131" t="str">
            <v>RB3-16V220MGZ</v>
          </cell>
          <cell r="B1131" t="str">
            <v>6.3x5</v>
          </cell>
          <cell r="C1131" t="str">
            <v>AC</v>
          </cell>
          <cell r="D1131" t="str">
            <v>AC</v>
          </cell>
          <cell r="E1131">
            <v>408.98099999999999</v>
          </cell>
          <cell r="F1131">
            <v>0</v>
          </cell>
        </row>
        <row r="1132">
          <cell r="A1132" t="str">
            <v>RB3-16V220MGZ-T58</v>
          </cell>
          <cell r="B1132" t="str">
            <v>6.3x5</v>
          </cell>
          <cell r="C1132" t="str">
            <v>AC</v>
          </cell>
          <cell r="D1132" t="str">
            <v>AC</v>
          </cell>
          <cell r="E1132">
            <v>425.512</v>
          </cell>
          <cell r="F1132">
            <v>0</v>
          </cell>
        </row>
        <row r="1133">
          <cell r="A1133" t="str">
            <v>RB3-16V4R7M</v>
          </cell>
          <cell r="B1133" t="str">
            <v>4x5</v>
          </cell>
          <cell r="C1133" t="str">
            <v>AA</v>
          </cell>
          <cell r="D1133" t="str">
            <v>AC</v>
          </cell>
          <cell r="E1133">
            <v>336.99</v>
          </cell>
          <cell r="F1133">
            <v>0</v>
          </cell>
        </row>
        <row r="1134">
          <cell r="A1134" t="str">
            <v>RB3-16V4R7M-T2</v>
          </cell>
          <cell r="B1134" t="str">
            <v>4x5</v>
          </cell>
          <cell r="C1134" t="str">
            <v>AA</v>
          </cell>
          <cell r="D1134" t="str">
            <v>AC</v>
          </cell>
          <cell r="E1134">
            <v>338.62799999999999</v>
          </cell>
          <cell r="F1134">
            <v>0</v>
          </cell>
        </row>
        <row r="1135">
          <cell r="A1135" t="str">
            <v>RB3-16V4R7M-T32</v>
          </cell>
          <cell r="B1135" t="str">
            <v>4x5</v>
          </cell>
          <cell r="C1135" t="str">
            <v>AA</v>
          </cell>
          <cell r="D1135" t="str">
            <v>AC</v>
          </cell>
          <cell r="E1135">
            <v>338.62799999999999</v>
          </cell>
          <cell r="F1135">
            <v>0</v>
          </cell>
        </row>
        <row r="1136">
          <cell r="A1136" t="str">
            <v>RB3-16V4R7M-T80</v>
          </cell>
          <cell r="B1136" t="str">
            <v>4x5</v>
          </cell>
          <cell r="C1136" t="str">
            <v>AA</v>
          </cell>
          <cell r="D1136" t="str">
            <v>AC</v>
          </cell>
          <cell r="E1136">
            <v>338.62799999999999</v>
          </cell>
          <cell r="F1136">
            <v>0</v>
          </cell>
        </row>
        <row r="1137">
          <cell r="A1137" t="str">
            <v>RB3-16V4R7MD0#-T80</v>
          </cell>
          <cell r="B1137" t="str">
            <v>4x5</v>
          </cell>
          <cell r="C1137" t="str">
            <v>AA</v>
          </cell>
          <cell r="D1137" t="str">
            <v>AC</v>
          </cell>
          <cell r="E1137">
            <v>338.62799999999999</v>
          </cell>
          <cell r="F1137">
            <v>138</v>
          </cell>
        </row>
        <row r="1138">
          <cell r="A1138" t="str">
            <v>RB3-16V4R7MGZ-T58</v>
          </cell>
          <cell r="B1138" t="str">
            <v>4x5</v>
          </cell>
          <cell r="C1138" t="str">
            <v>AA</v>
          </cell>
          <cell r="D1138" t="str">
            <v>AC</v>
          </cell>
          <cell r="E1138">
            <v>338.62799999999999</v>
          </cell>
          <cell r="F1138">
            <v>0</v>
          </cell>
        </row>
        <row r="1139">
          <cell r="A1139" t="str">
            <v>RB3-16V4R7MGZ-T80</v>
          </cell>
          <cell r="B1139" t="str">
            <v>4x5</v>
          </cell>
          <cell r="C1139" t="str">
            <v>AA</v>
          </cell>
          <cell r="D1139" t="str">
            <v>AC</v>
          </cell>
          <cell r="E1139">
            <v>338.62799999999999</v>
          </cell>
          <cell r="F1139">
            <v>0</v>
          </cell>
        </row>
        <row r="1140">
          <cell r="A1140" t="str">
            <v>RB3-16V4R7MT-T2</v>
          </cell>
          <cell r="B1140" t="str">
            <v>4x5</v>
          </cell>
          <cell r="C1140" t="str">
            <v>AA</v>
          </cell>
          <cell r="D1140" t="str">
            <v>AC</v>
          </cell>
          <cell r="E1140">
            <v>338.62799999999999</v>
          </cell>
          <cell r="F1140">
            <v>0</v>
          </cell>
        </row>
        <row r="1141">
          <cell r="A1141" t="str">
            <v>RB3-16V4R7MT-T80</v>
          </cell>
          <cell r="B1141" t="str">
            <v>4x5</v>
          </cell>
          <cell r="C1141" t="str">
            <v>AA</v>
          </cell>
          <cell r="D1141" t="str">
            <v>AC</v>
          </cell>
          <cell r="E1141">
            <v>338.62799999999999</v>
          </cell>
          <cell r="F1141">
            <v>0</v>
          </cell>
        </row>
        <row r="1142">
          <cell r="A1142" t="str">
            <v>RB3-25V100M-T2</v>
          </cell>
          <cell r="B1142" t="str">
            <v>6.3x5</v>
          </cell>
          <cell r="C1142" t="str">
            <v>AC</v>
          </cell>
          <cell r="D1142" t="str">
            <v>AC</v>
          </cell>
          <cell r="E1142">
            <v>425.512</v>
          </cell>
          <cell r="F1142">
            <v>16</v>
          </cell>
        </row>
        <row r="1143">
          <cell r="A1143" t="str">
            <v>RB3-25V3R3M</v>
          </cell>
          <cell r="B1143" t="str">
            <v>4x5</v>
          </cell>
          <cell r="C1143" t="str">
            <v>AA</v>
          </cell>
          <cell r="D1143" t="str">
            <v>AC</v>
          </cell>
          <cell r="E1143">
            <v>336.99</v>
          </cell>
          <cell r="F1143">
            <v>0</v>
          </cell>
        </row>
        <row r="1144">
          <cell r="A1144" t="str">
            <v>RB3-25V3R3M-T32</v>
          </cell>
          <cell r="B1144" t="str">
            <v>4x5</v>
          </cell>
          <cell r="C1144" t="str">
            <v>AA</v>
          </cell>
          <cell r="D1144" t="str">
            <v>AC</v>
          </cell>
          <cell r="E1144">
            <v>338.62799999999999</v>
          </cell>
          <cell r="F1144">
            <v>0</v>
          </cell>
        </row>
        <row r="1145">
          <cell r="A1145" t="str">
            <v>RB3-25V3R3MD0#</v>
          </cell>
          <cell r="B1145" t="str">
            <v>4x5</v>
          </cell>
          <cell r="C1145" t="str">
            <v>AA</v>
          </cell>
          <cell r="D1145" t="str">
            <v>AC</v>
          </cell>
          <cell r="E1145">
            <v>336.99</v>
          </cell>
          <cell r="F1145">
            <v>0</v>
          </cell>
        </row>
        <row r="1146">
          <cell r="A1146" t="str">
            <v>RB3-25V3R3MD0#-T72</v>
          </cell>
          <cell r="B1146" t="str">
            <v>4x5</v>
          </cell>
          <cell r="C1146" t="str">
            <v>AA</v>
          </cell>
          <cell r="D1146" t="str">
            <v>AC</v>
          </cell>
          <cell r="E1146">
            <v>338.62799999999999</v>
          </cell>
          <cell r="F1146">
            <v>20</v>
          </cell>
        </row>
        <row r="1147">
          <cell r="A1147" t="str">
            <v>RB3-25V3R3MD0#-T80</v>
          </cell>
          <cell r="B1147" t="str">
            <v>4x5</v>
          </cell>
          <cell r="C1147" t="str">
            <v>AA</v>
          </cell>
          <cell r="D1147" t="str">
            <v>AC</v>
          </cell>
          <cell r="E1147">
            <v>338.62799999999999</v>
          </cell>
          <cell r="F1147">
            <v>0</v>
          </cell>
        </row>
        <row r="1148">
          <cell r="A1148" t="str">
            <v>RB3-25V3R3ME0</v>
          </cell>
          <cell r="B1148" t="str">
            <v>5x5</v>
          </cell>
          <cell r="C1148" t="str">
            <v>AB</v>
          </cell>
          <cell r="D1148" t="str">
            <v>AC</v>
          </cell>
          <cell r="E1148">
            <v>366.10899999999998</v>
          </cell>
          <cell r="F1148">
            <v>0</v>
          </cell>
        </row>
        <row r="1149">
          <cell r="A1149" t="str">
            <v>RB3-25V3R3ME0-T58</v>
          </cell>
          <cell r="B1149" t="str">
            <v>5x5</v>
          </cell>
          <cell r="C1149" t="str">
            <v>AB</v>
          </cell>
          <cell r="D1149" t="str">
            <v>AC</v>
          </cell>
          <cell r="E1149">
            <v>382.64699999999999</v>
          </cell>
          <cell r="F1149">
            <v>0</v>
          </cell>
        </row>
        <row r="1150">
          <cell r="A1150" t="str">
            <v>RB3-25V4R7M</v>
          </cell>
          <cell r="B1150" t="str">
            <v>5x5</v>
          </cell>
          <cell r="C1150" t="str">
            <v>AB</v>
          </cell>
          <cell r="D1150" t="str">
            <v>AC</v>
          </cell>
          <cell r="E1150">
            <v>366.10899999999998</v>
          </cell>
          <cell r="F1150">
            <v>0</v>
          </cell>
        </row>
        <row r="1151">
          <cell r="A1151" t="str">
            <v>RB3-25V4R7ME0#-T2</v>
          </cell>
          <cell r="B1151" t="str">
            <v>5x5</v>
          </cell>
          <cell r="C1151" t="str">
            <v>AB</v>
          </cell>
          <cell r="D1151" t="str">
            <v>AC</v>
          </cell>
          <cell r="E1151">
            <v>382.64699999999999</v>
          </cell>
          <cell r="F1151">
            <v>0</v>
          </cell>
        </row>
        <row r="1152">
          <cell r="A1152" t="str">
            <v>RB3-35V2R2M</v>
          </cell>
          <cell r="B1152" t="str">
            <v>4x5</v>
          </cell>
          <cell r="C1152" t="str">
            <v>AA</v>
          </cell>
          <cell r="D1152" t="str">
            <v>AC</v>
          </cell>
          <cell r="E1152">
            <v>336.99</v>
          </cell>
          <cell r="F1152">
            <v>0</v>
          </cell>
        </row>
        <row r="1153">
          <cell r="A1153" t="str">
            <v>RB3-35V2R2MD0#-T2</v>
          </cell>
          <cell r="B1153" t="str">
            <v>4x5</v>
          </cell>
          <cell r="C1153" t="str">
            <v>AA</v>
          </cell>
          <cell r="D1153" t="str">
            <v>AC</v>
          </cell>
          <cell r="E1153">
            <v>338.62799999999999</v>
          </cell>
          <cell r="F1153">
            <v>0</v>
          </cell>
        </row>
        <row r="1154">
          <cell r="A1154" t="str">
            <v>RB3-35V2R2MD0#-T72</v>
          </cell>
          <cell r="B1154" t="str">
            <v>4x5</v>
          </cell>
          <cell r="C1154" t="str">
            <v>AA</v>
          </cell>
          <cell r="D1154" t="str">
            <v>AC</v>
          </cell>
          <cell r="E1154">
            <v>338.62799999999999</v>
          </cell>
          <cell r="F1154">
            <v>20</v>
          </cell>
        </row>
        <row r="1155">
          <cell r="A1155" t="str">
            <v>RB3-35V2R2MGZ-T32</v>
          </cell>
          <cell r="B1155" t="str">
            <v>4x5</v>
          </cell>
          <cell r="C1155" t="str">
            <v>AA</v>
          </cell>
          <cell r="D1155" t="str">
            <v>AC</v>
          </cell>
          <cell r="E1155">
            <v>338.62799999999999</v>
          </cell>
          <cell r="F1155">
            <v>0</v>
          </cell>
        </row>
        <row r="1156">
          <cell r="A1156" t="str">
            <v>RB3-35V2R2MGZ-T58</v>
          </cell>
          <cell r="B1156" t="str">
            <v>4x5</v>
          </cell>
          <cell r="C1156" t="str">
            <v>AA</v>
          </cell>
          <cell r="D1156" t="str">
            <v>AC</v>
          </cell>
          <cell r="E1156">
            <v>338.62799999999999</v>
          </cell>
          <cell r="F1156">
            <v>18</v>
          </cell>
        </row>
        <row r="1157">
          <cell r="A1157" t="str">
            <v>RB3-35V2R2MGZ-T72</v>
          </cell>
          <cell r="B1157" t="str">
            <v>4x5</v>
          </cell>
          <cell r="C1157" t="str">
            <v>AA</v>
          </cell>
          <cell r="D1157" t="str">
            <v>AC</v>
          </cell>
          <cell r="E1157">
            <v>338.62799999999999</v>
          </cell>
          <cell r="F1157">
            <v>0</v>
          </cell>
        </row>
        <row r="1158">
          <cell r="A1158" t="str">
            <v>RB3-35V4R7ME0#-T72</v>
          </cell>
          <cell r="B1158" t="str">
            <v>5x5</v>
          </cell>
          <cell r="C1158" t="str">
            <v>AB</v>
          </cell>
          <cell r="D1158" t="str">
            <v>AC</v>
          </cell>
          <cell r="E1158">
            <v>382.64699999999999</v>
          </cell>
          <cell r="F1158">
            <v>0</v>
          </cell>
        </row>
        <row r="1159">
          <cell r="A1159" t="str">
            <v>RB3-35V4R7MSGZ-T72</v>
          </cell>
          <cell r="B1159" t="str">
            <v>5x5</v>
          </cell>
          <cell r="C1159" t="str">
            <v>AB</v>
          </cell>
          <cell r="D1159" t="str">
            <v>AC</v>
          </cell>
          <cell r="E1159">
            <v>382.64699999999999</v>
          </cell>
          <cell r="F1159">
            <v>0</v>
          </cell>
        </row>
        <row r="1160">
          <cell r="A1160" t="str">
            <v>RB3-50V010M</v>
          </cell>
          <cell r="B1160" t="str">
            <v>4x5</v>
          </cell>
          <cell r="C1160" t="str">
            <v>AA</v>
          </cell>
          <cell r="D1160" t="str">
            <v>AC</v>
          </cell>
          <cell r="E1160">
            <v>336.99</v>
          </cell>
          <cell r="F1160">
            <v>6</v>
          </cell>
        </row>
        <row r="1161">
          <cell r="A1161" t="str">
            <v>RB3-50V010M-T2</v>
          </cell>
          <cell r="B1161" t="str">
            <v>4x5</v>
          </cell>
          <cell r="C1161" t="str">
            <v>AA</v>
          </cell>
          <cell r="D1161" t="str">
            <v>AC</v>
          </cell>
          <cell r="E1161">
            <v>338.62799999999999</v>
          </cell>
          <cell r="F1161">
            <v>60</v>
          </cell>
        </row>
        <row r="1162">
          <cell r="A1162" t="str">
            <v>RB3-50V010M-T32</v>
          </cell>
          <cell r="B1162" t="str">
            <v>4x5</v>
          </cell>
          <cell r="C1162" t="str">
            <v>AA</v>
          </cell>
          <cell r="D1162" t="str">
            <v>AC</v>
          </cell>
          <cell r="E1162">
            <v>338.62799999999999</v>
          </cell>
          <cell r="F1162">
            <v>0</v>
          </cell>
        </row>
        <row r="1163">
          <cell r="A1163" t="str">
            <v>RB3-50V010MD0#</v>
          </cell>
          <cell r="B1163" t="str">
            <v>4x5</v>
          </cell>
          <cell r="C1163" t="str">
            <v>AA</v>
          </cell>
          <cell r="D1163" t="str">
            <v>AC</v>
          </cell>
          <cell r="E1163">
            <v>336.99</v>
          </cell>
          <cell r="F1163">
            <v>0</v>
          </cell>
        </row>
        <row r="1164">
          <cell r="A1164" t="str">
            <v>RB3-50V010MD0#-T2</v>
          </cell>
          <cell r="B1164" t="str">
            <v>4x5</v>
          </cell>
          <cell r="C1164" t="str">
            <v>AA</v>
          </cell>
          <cell r="D1164" t="str">
            <v>AC</v>
          </cell>
          <cell r="E1164">
            <v>338.62799999999999</v>
          </cell>
          <cell r="F1164">
            <v>0</v>
          </cell>
        </row>
        <row r="1165">
          <cell r="A1165" t="str">
            <v>RB3-50V010MD0#-T58</v>
          </cell>
          <cell r="B1165" t="str">
            <v>4x5</v>
          </cell>
          <cell r="C1165" t="str">
            <v>AA</v>
          </cell>
          <cell r="D1165" t="str">
            <v>AC</v>
          </cell>
          <cell r="E1165">
            <v>338.62799999999999</v>
          </cell>
          <cell r="F1165">
            <v>0</v>
          </cell>
        </row>
        <row r="1166">
          <cell r="A1166" t="str">
            <v>RB3-50V010MD0#-T72</v>
          </cell>
          <cell r="B1166" t="str">
            <v>4x5</v>
          </cell>
          <cell r="C1166" t="str">
            <v>AA</v>
          </cell>
          <cell r="D1166" t="str">
            <v>AC</v>
          </cell>
          <cell r="E1166">
            <v>338.62799999999999</v>
          </cell>
          <cell r="F1166">
            <v>38</v>
          </cell>
        </row>
        <row r="1167">
          <cell r="A1167" t="str">
            <v>RB3-50V010MD0#-T80</v>
          </cell>
          <cell r="B1167" t="str">
            <v>4x5</v>
          </cell>
          <cell r="C1167" t="str">
            <v>AA</v>
          </cell>
          <cell r="D1167" t="str">
            <v>AC</v>
          </cell>
          <cell r="E1167">
            <v>338.62799999999999</v>
          </cell>
          <cell r="F1167">
            <v>0</v>
          </cell>
        </row>
        <row r="1168">
          <cell r="A1168" t="str">
            <v>RB3-50V010MGZ-T32</v>
          </cell>
          <cell r="B1168" t="str">
            <v>4x5</v>
          </cell>
          <cell r="C1168" t="str">
            <v>AA</v>
          </cell>
          <cell r="D1168" t="str">
            <v>AC</v>
          </cell>
          <cell r="E1168">
            <v>338.62799999999999</v>
          </cell>
          <cell r="F1168">
            <v>10</v>
          </cell>
        </row>
        <row r="1169">
          <cell r="A1169" t="str">
            <v>RB3-50V010MGZ-T58</v>
          </cell>
          <cell r="B1169" t="str">
            <v>4x5</v>
          </cell>
          <cell r="C1169" t="str">
            <v>AA</v>
          </cell>
          <cell r="D1169" t="str">
            <v>AC</v>
          </cell>
          <cell r="E1169">
            <v>338.62799999999999</v>
          </cell>
          <cell r="F1169">
            <v>8</v>
          </cell>
        </row>
        <row r="1170">
          <cell r="A1170" t="str">
            <v>RB3-50V010MT-T2</v>
          </cell>
          <cell r="B1170" t="str">
            <v>4x5</v>
          </cell>
          <cell r="C1170" t="str">
            <v>AA</v>
          </cell>
          <cell r="D1170" t="str">
            <v>AC</v>
          </cell>
          <cell r="E1170">
            <v>338.62799999999999</v>
          </cell>
          <cell r="F1170">
            <v>0</v>
          </cell>
        </row>
        <row r="1171">
          <cell r="A1171" t="str">
            <v>RB3-50V010MT-T72</v>
          </cell>
          <cell r="B1171" t="str">
            <v>4x5</v>
          </cell>
          <cell r="C1171" t="str">
            <v>AA</v>
          </cell>
          <cell r="D1171" t="str">
            <v>AC</v>
          </cell>
          <cell r="E1171">
            <v>338.62799999999999</v>
          </cell>
          <cell r="F1171">
            <v>0</v>
          </cell>
        </row>
        <row r="1172">
          <cell r="A1172" t="str">
            <v>RB3-50V2R2M</v>
          </cell>
          <cell r="B1172" t="str">
            <v>5x5</v>
          </cell>
          <cell r="C1172" t="str">
            <v>AB</v>
          </cell>
          <cell r="D1172" t="str">
            <v>AC</v>
          </cell>
          <cell r="E1172">
            <v>366.10899999999998</v>
          </cell>
          <cell r="F1172">
            <v>0</v>
          </cell>
        </row>
        <row r="1173">
          <cell r="A1173" t="str">
            <v>RB3-50V2R2MGZ-T58</v>
          </cell>
          <cell r="B1173" t="str">
            <v>5x5</v>
          </cell>
          <cell r="C1173" t="str">
            <v>AB</v>
          </cell>
          <cell r="D1173" t="str">
            <v>AC</v>
          </cell>
          <cell r="E1173">
            <v>382.64699999999999</v>
          </cell>
          <cell r="F1173">
            <v>20</v>
          </cell>
        </row>
        <row r="1174">
          <cell r="A1174" t="str">
            <v>RB3-50V3R3M</v>
          </cell>
          <cell r="B1174" t="str">
            <v>6.3x5</v>
          </cell>
          <cell r="C1174" t="str">
            <v>AC</v>
          </cell>
          <cell r="D1174" t="str">
            <v>AC</v>
          </cell>
          <cell r="E1174">
            <v>408.98099999999999</v>
          </cell>
          <cell r="F1174">
            <v>36</v>
          </cell>
        </row>
        <row r="1175">
          <cell r="A1175" t="str">
            <v>RB3-50V3R3M-T2</v>
          </cell>
          <cell r="B1175" t="str">
            <v>6.3x5</v>
          </cell>
          <cell r="C1175" t="str">
            <v>AC</v>
          </cell>
          <cell r="D1175" t="str">
            <v>AC</v>
          </cell>
          <cell r="E1175">
            <v>425.512</v>
          </cell>
          <cell r="F1175">
            <v>0</v>
          </cell>
        </row>
        <row r="1176">
          <cell r="A1176" t="str">
            <v>RB3-50V4R7M</v>
          </cell>
          <cell r="B1176" t="str">
            <v>6.3x5</v>
          </cell>
          <cell r="C1176" t="str">
            <v>AC</v>
          </cell>
          <cell r="D1176" t="str">
            <v>AC</v>
          </cell>
          <cell r="E1176">
            <v>408.98099999999999</v>
          </cell>
          <cell r="F1176">
            <v>0</v>
          </cell>
        </row>
        <row r="1177">
          <cell r="A1177" t="str">
            <v>RB3-50V4R7M-T2</v>
          </cell>
          <cell r="B1177" t="str">
            <v>6.3x5</v>
          </cell>
          <cell r="C1177" t="str">
            <v>AC</v>
          </cell>
          <cell r="D1177" t="str">
            <v>AC</v>
          </cell>
          <cell r="E1177">
            <v>425.512</v>
          </cell>
          <cell r="F1177">
            <v>0</v>
          </cell>
        </row>
        <row r="1178">
          <cell r="A1178" t="str">
            <v>RB3-50V4R7MGZ-T58</v>
          </cell>
          <cell r="B1178" t="str">
            <v>6.3x5</v>
          </cell>
          <cell r="C1178" t="str">
            <v>AC</v>
          </cell>
          <cell r="D1178" t="str">
            <v>AC</v>
          </cell>
          <cell r="E1178">
            <v>425.512</v>
          </cell>
          <cell r="F1178">
            <v>0</v>
          </cell>
        </row>
        <row r="1179">
          <cell r="A1179" t="str">
            <v>RB3-50VR10M</v>
          </cell>
          <cell r="B1179" t="str">
            <v>4x5</v>
          </cell>
          <cell r="C1179" t="str">
            <v>AA</v>
          </cell>
          <cell r="D1179" t="str">
            <v>AC</v>
          </cell>
          <cell r="E1179">
            <v>336.99</v>
          </cell>
          <cell r="F1179">
            <v>0</v>
          </cell>
        </row>
        <row r="1180">
          <cell r="A1180" t="str">
            <v>RB3-50VR10M-T32</v>
          </cell>
          <cell r="B1180" t="str">
            <v>4x5</v>
          </cell>
          <cell r="C1180" t="str">
            <v>AA</v>
          </cell>
          <cell r="D1180" t="str">
            <v>AC</v>
          </cell>
          <cell r="E1180">
            <v>338.62799999999999</v>
          </cell>
          <cell r="F1180">
            <v>0</v>
          </cell>
        </row>
        <row r="1181">
          <cell r="A1181" t="str">
            <v>RB3-50VR10MGZ-T32</v>
          </cell>
          <cell r="B1181" t="str">
            <v>4x5</v>
          </cell>
          <cell r="C1181" t="str">
            <v>AA</v>
          </cell>
          <cell r="D1181" t="str">
            <v>AC</v>
          </cell>
          <cell r="E1181">
            <v>338.62799999999999</v>
          </cell>
          <cell r="F1181">
            <v>20</v>
          </cell>
        </row>
        <row r="1182">
          <cell r="A1182" t="str">
            <v>RB3-50VR10MGZ-T58</v>
          </cell>
          <cell r="B1182" t="str">
            <v>4x5</v>
          </cell>
          <cell r="C1182" t="str">
            <v>AA</v>
          </cell>
          <cell r="D1182" t="str">
            <v>AC</v>
          </cell>
          <cell r="E1182">
            <v>338.62799999999999</v>
          </cell>
          <cell r="F1182">
            <v>0</v>
          </cell>
        </row>
        <row r="1183">
          <cell r="A1183" t="str">
            <v>RB3-50VR22M</v>
          </cell>
          <cell r="B1183" t="str">
            <v>4x5</v>
          </cell>
          <cell r="C1183" t="str">
            <v>AA</v>
          </cell>
          <cell r="D1183" t="str">
            <v>AC</v>
          </cell>
          <cell r="E1183">
            <v>336.99</v>
          </cell>
          <cell r="F1183">
            <v>0</v>
          </cell>
        </row>
        <row r="1184">
          <cell r="A1184" t="str">
            <v>RB3-50VR33M</v>
          </cell>
          <cell r="B1184" t="str">
            <v>4x5</v>
          </cell>
          <cell r="C1184" t="str">
            <v>AA</v>
          </cell>
          <cell r="D1184" t="str">
            <v>AC</v>
          </cell>
          <cell r="E1184">
            <v>336.99</v>
          </cell>
          <cell r="F1184">
            <v>0</v>
          </cell>
        </row>
        <row r="1185">
          <cell r="A1185" t="str">
            <v>RB3-50VR33M-T2</v>
          </cell>
          <cell r="B1185" t="str">
            <v>4x5</v>
          </cell>
          <cell r="C1185" t="str">
            <v>AA</v>
          </cell>
          <cell r="D1185" t="str">
            <v>AC</v>
          </cell>
          <cell r="E1185">
            <v>338.62799999999999</v>
          </cell>
          <cell r="F1185">
            <v>0</v>
          </cell>
        </row>
        <row r="1186">
          <cell r="A1186" t="str">
            <v>RB3-50VR33MD0#</v>
          </cell>
          <cell r="B1186" t="str">
            <v>4x5</v>
          </cell>
          <cell r="C1186" t="str">
            <v>AA</v>
          </cell>
          <cell r="D1186" t="str">
            <v>AC</v>
          </cell>
          <cell r="E1186">
            <v>336.99</v>
          </cell>
          <cell r="F1186">
            <v>0</v>
          </cell>
        </row>
        <row r="1187">
          <cell r="A1187" t="str">
            <v>RB3-50VR33MD0#-T2</v>
          </cell>
          <cell r="B1187" t="str">
            <v>4x5</v>
          </cell>
          <cell r="C1187" t="str">
            <v>AA</v>
          </cell>
          <cell r="D1187" t="str">
            <v>AC</v>
          </cell>
          <cell r="E1187">
            <v>338.62799999999999</v>
          </cell>
          <cell r="F1187">
            <v>0</v>
          </cell>
        </row>
        <row r="1188">
          <cell r="A1188" t="str">
            <v>RB3-50VR33MD0#-T72</v>
          </cell>
          <cell r="B1188" t="str">
            <v>4x5</v>
          </cell>
          <cell r="C1188" t="str">
            <v>AA</v>
          </cell>
          <cell r="D1188" t="str">
            <v>AC</v>
          </cell>
          <cell r="E1188">
            <v>338.62799999999999</v>
          </cell>
          <cell r="F1188">
            <v>0</v>
          </cell>
        </row>
        <row r="1189">
          <cell r="A1189" t="str">
            <v>RB3-50VR33MGZ-T32</v>
          </cell>
          <cell r="B1189" t="str">
            <v>4x5</v>
          </cell>
          <cell r="C1189" t="str">
            <v>AA</v>
          </cell>
          <cell r="D1189" t="str">
            <v>AC</v>
          </cell>
          <cell r="E1189">
            <v>338.62799999999999</v>
          </cell>
          <cell r="F1189">
            <v>0</v>
          </cell>
        </row>
        <row r="1190">
          <cell r="A1190" t="str">
            <v>RB3-50VR33MGZ-T58</v>
          </cell>
          <cell r="B1190" t="str">
            <v>4x5</v>
          </cell>
          <cell r="C1190" t="str">
            <v>AA</v>
          </cell>
          <cell r="D1190" t="str">
            <v>AC</v>
          </cell>
          <cell r="E1190">
            <v>338.62799999999999</v>
          </cell>
          <cell r="F1190">
            <v>0</v>
          </cell>
        </row>
        <row r="1191">
          <cell r="A1191" t="str">
            <v>RB3-50VR33MT-T72</v>
          </cell>
          <cell r="B1191" t="str">
            <v>4x5</v>
          </cell>
          <cell r="C1191" t="str">
            <v>AA</v>
          </cell>
          <cell r="D1191" t="str">
            <v>AC</v>
          </cell>
          <cell r="E1191">
            <v>338.62799999999999</v>
          </cell>
          <cell r="F1191">
            <v>0</v>
          </cell>
        </row>
        <row r="1192">
          <cell r="A1192" t="str">
            <v>RB3-50VR47M</v>
          </cell>
          <cell r="B1192" t="str">
            <v>4x5</v>
          </cell>
          <cell r="C1192" t="str">
            <v>AA</v>
          </cell>
          <cell r="D1192" t="str">
            <v>AC</v>
          </cell>
          <cell r="E1192">
            <v>336.99</v>
          </cell>
          <cell r="F1192">
            <v>76</v>
          </cell>
        </row>
        <row r="1193">
          <cell r="A1193" t="str">
            <v>RB3-50VR47M-T2</v>
          </cell>
          <cell r="B1193" t="str">
            <v>4x5</v>
          </cell>
          <cell r="C1193" t="str">
            <v>AA</v>
          </cell>
          <cell r="D1193" t="str">
            <v>AC</v>
          </cell>
          <cell r="E1193">
            <v>338.62799999999999</v>
          </cell>
          <cell r="F1193">
            <v>0</v>
          </cell>
        </row>
        <row r="1194">
          <cell r="A1194" t="str">
            <v>RB3-50VR47M-T32</v>
          </cell>
          <cell r="B1194" t="str">
            <v>4x5</v>
          </cell>
          <cell r="C1194" t="str">
            <v>AA</v>
          </cell>
          <cell r="D1194" t="str">
            <v>AC</v>
          </cell>
          <cell r="E1194">
            <v>338.62799999999999</v>
          </cell>
          <cell r="F1194">
            <v>0</v>
          </cell>
        </row>
        <row r="1195">
          <cell r="A1195" t="str">
            <v>RB3-50VR47MD0#-T2</v>
          </cell>
          <cell r="B1195" t="str">
            <v>4x5</v>
          </cell>
          <cell r="C1195" t="str">
            <v>AA</v>
          </cell>
          <cell r="D1195" t="str">
            <v>AC</v>
          </cell>
          <cell r="E1195">
            <v>338.62799999999999</v>
          </cell>
          <cell r="F1195">
            <v>0</v>
          </cell>
        </row>
        <row r="1196">
          <cell r="A1196" t="str">
            <v>RB3-50VR47MGZ-T58</v>
          </cell>
          <cell r="B1196" t="str">
            <v>4x5</v>
          </cell>
          <cell r="C1196" t="str">
            <v>AA</v>
          </cell>
          <cell r="D1196" t="str">
            <v>AC</v>
          </cell>
          <cell r="E1196">
            <v>338.62799999999999</v>
          </cell>
          <cell r="F1196">
            <v>0</v>
          </cell>
        </row>
        <row r="1197">
          <cell r="A1197" t="str">
            <v>RB3-50VR68M-T2</v>
          </cell>
          <cell r="B1197" t="str">
            <v>4x5</v>
          </cell>
          <cell r="C1197" t="str">
            <v>AA</v>
          </cell>
          <cell r="D1197" t="str">
            <v>AC</v>
          </cell>
          <cell r="E1197">
            <v>338.62799999999999</v>
          </cell>
          <cell r="F1197">
            <v>0</v>
          </cell>
        </row>
        <row r="1198">
          <cell r="A1198" t="str">
            <v>RB3-50VR68MGZ-T58</v>
          </cell>
          <cell r="B1198" t="str">
            <v>4x5</v>
          </cell>
          <cell r="C1198" t="str">
            <v>AA</v>
          </cell>
          <cell r="D1198" t="str">
            <v>AC</v>
          </cell>
          <cell r="E1198">
            <v>338.62799999999999</v>
          </cell>
          <cell r="F1198">
            <v>0</v>
          </cell>
        </row>
        <row r="1199">
          <cell r="A1199" t="str">
            <v>RB3-6V220MGZ-T58</v>
          </cell>
          <cell r="B1199" t="str">
            <v>5x5</v>
          </cell>
          <cell r="C1199" t="str">
            <v>AB</v>
          </cell>
          <cell r="D1199" t="str">
            <v>AC</v>
          </cell>
          <cell r="E1199">
            <v>382.64699999999999</v>
          </cell>
          <cell r="F1199">
            <v>0</v>
          </cell>
        </row>
        <row r="1200">
          <cell r="A1200" t="str">
            <v>RB3-6V470M</v>
          </cell>
          <cell r="B1200" t="str">
            <v>6.3x5</v>
          </cell>
          <cell r="C1200" t="str">
            <v>AC</v>
          </cell>
          <cell r="D1200" t="str">
            <v>AC</v>
          </cell>
          <cell r="E1200">
            <v>408.98099999999999</v>
          </cell>
          <cell r="F1200">
            <v>0</v>
          </cell>
        </row>
        <row r="1201">
          <cell r="A1201" t="str">
            <v>RB3-6V470M-T2</v>
          </cell>
          <cell r="B1201" t="str">
            <v>6.3x5</v>
          </cell>
          <cell r="C1201" t="str">
            <v>AC</v>
          </cell>
          <cell r="D1201" t="str">
            <v>AC</v>
          </cell>
          <cell r="E1201">
            <v>425.512</v>
          </cell>
          <cell r="F1201">
            <v>0</v>
          </cell>
        </row>
        <row r="1202">
          <cell r="A1202" t="str">
            <v>RB3-6V470MF0#</v>
          </cell>
          <cell r="B1202" t="str">
            <v>6.3x5</v>
          </cell>
          <cell r="C1202" t="str">
            <v>AC</v>
          </cell>
          <cell r="D1202" t="str">
            <v>AC</v>
          </cell>
          <cell r="E1202">
            <v>408.98099999999999</v>
          </cell>
          <cell r="F1202">
            <v>0</v>
          </cell>
        </row>
        <row r="1203">
          <cell r="A1203" t="str">
            <v>RB3-6V470MF0#-T2</v>
          </cell>
          <cell r="B1203" t="str">
            <v>6.3x5</v>
          </cell>
          <cell r="C1203" t="str">
            <v>AC</v>
          </cell>
          <cell r="D1203" t="str">
            <v>AC</v>
          </cell>
          <cell r="E1203">
            <v>425.512</v>
          </cell>
          <cell r="F1203">
            <v>0</v>
          </cell>
        </row>
        <row r="1204">
          <cell r="A1204" t="str">
            <v>RB3-6V470MF0#-T72</v>
          </cell>
          <cell r="B1204" t="str">
            <v>6.3x5</v>
          </cell>
          <cell r="C1204" t="str">
            <v>AC</v>
          </cell>
          <cell r="D1204" t="str">
            <v>AC</v>
          </cell>
          <cell r="E1204">
            <v>425.512</v>
          </cell>
          <cell r="F1204">
            <v>0</v>
          </cell>
        </row>
        <row r="1205">
          <cell r="A1205" t="str">
            <v>RB3-6V470MGZ-T58</v>
          </cell>
          <cell r="B1205" t="str">
            <v>6.3x5</v>
          </cell>
          <cell r="C1205" t="str">
            <v>AC</v>
          </cell>
          <cell r="D1205" t="str">
            <v>AC</v>
          </cell>
          <cell r="E1205">
            <v>425.512</v>
          </cell>
          <cell r="F1205">
            <v>0</v>
          </cell>
        </row>
        <row r="1206">
          <cell r="A1206" t="str">
            <v>RB3-6V470MGZ-T72</v>
          </cell>
          <cell r="B1206" t="str">
            <v>6.3x5</v>
          </cell>
          <cell r="C1206" t="str">
            <v>AC</v>
          </cell>
          <cell r="D1206" t="str">
            <v>AC</v>
          </cell>
          <cell r="E1206">
            <v>425.512</v>
          </cell>
          <cell r="F1206">
            <v>0</v>
          </cell>
        </row>
        <row r="1207">
          <cell r="A1207" t="str">
            <v>RBD-100V100M</v>
          </cell>
          <cell r="B1207" t="str">
            <v>8x11.5</v>
          </cell>
          <cell r="C1207" t="str">
            <v>EA</v>
          </cell>
          <cell r="D1207" t="str">
            <v>EB</v>
          </cell>
          <cell r="E1207">
            <v>993.17700000000002</v>
          </cell>
          <cell r="F1207">
            <v>0</v>
          </cell>
        </row>
        <row r="1208">
          <cell r="A1208" t="str">
            <v>RBD-100V101M</v>
          </cell>
          <cell r="B1208" t="str">
            <v>16x25</v>
          </cell>
          <cell r="C1208" t="str">
            <v>HB</v>
          </cell>
          <cell r="D1208" t="str">
            <v>EB</v>
          </cell>
          <cell r="E1208">
            <v>5908.2370000000001</v>
          </cell>
          <cell r="F1208">
            <v>0</v>
          </cell>
        </row>
        <row r="1209">
          <cell r="A1209" t="str">
            <v>RBD-100V221M</v>
          </cell>
          <cell r="B1209" t="str">
            <v>18x35.5</v>
          </cell>
          <cell r="C1209" t="str">
            <v>ID</v>
          </cell>
          <cell r="D1209" t="str">
            <v>EB</v>
          </cell>
          <cell r="E1209">
            <v>10572.384</v>
          </cell>
          <cell r="F1209">
            <v>0</v>
          </cell>
        </row>
        <row r="1210">
          <cell r="A1210" t="str">
            <v>RBD-100V470M</v>
          </cell>
          <cell r="B1210" t="str">
            <v>12.5x20</v>
          </cell>
          <cell r="C1210" t="str">
            <v>GB</v>
          </cell>
          <cell r="D1210" t="str">
            <v>EB</v>
          </cell>
          <cell r="E1210">
            <v>3396.2040000000002</v>
          </cell>
          <cell r="F1210">
            <v>0</v>
          </cell>
        </row>
        <row r="1211">
          <cell r="A1211" t="str">
            <v>RBD-10V101M-T2</v>
          </cell>
          <cell r="B1211" t="str">
            <v>6.3x11</v>
          </cell>
          <cell r="C1211" t="str">
            <v>DA</v>
          </cell>
          <cell r="D1211" t="str">
            <v>EB</v>
          </cell>
          <cell r="E1211">
            <v>651.08600000000001</v>
          </cell>
          <cell r="F1211">
            <v>0</v>
          </cell>
        </row>
        <row r="1212">
          <cell r="A1212" t="str">
            <v>RBD-10V221M-T2</v>
          </cell>
          <cell r="B1212" t="str">
            <v>8x11.5</v>
          </cell>
          <cell r="C1212" t="str">
            <v>EA</v>
          </cell>
          <cell r="D1212" t="str">
            <v>EB</v>
          </cell>
          <cell r="E1212">
            <v>1014.807</v>
          </cell>
          <cell r="F1212">
            <v>0</v>
          </cell>
        </row>
        <row r="1213">
          <cell r="A1213" t="str">
            <v>RBD-16V100MGZ-T32</v>
          </cell>
          <cell r="B1213" t="str">
            <v>5x11</v>
          </cell>
          <cell r="C1213" t="str">
            <v>CA</v>
          </cell>
          <cell r="D1213" t="str">
            <v>EB</v>
          </cell>
          <cell r="E1213">
            <v>414.86399999999998</v>
          </cell>
          <cell r="F1213">
            <v>22</v>
          </cell>
        </row>
        <row r="1214">
          <cell r="A1214" t="str">
            <v>RBD-16V330M-T2</v>
          </cell>
          <cell r="B1214" t="str">
            <v>5x11</v>
          </cell>
          <cell r="C1214" t="str">
            <v>CA</v>
          </cell>
          <cell r="D1214" t="str">
            <v>EB</v>
          </cell>
          <cell r="E1214">
            <v>414.86399999999998</v>
          </cell>
          <cell r="F1214">
            <v>0</v>
          </cell>
        </row>
        <row r="1215">
          <cell r="A1215" t="str">
            <v>RBD-25V100M</v>
          </cell>
          <cell r="B1215" t="str">
            <v>5x11</v>
          </cell>
          <cell r="C1215" t="str">
            <v>CA</v>
          </cell>
          <cell r="D1215" t="str">
            <v>EB</v>
          </cell>
          <cell r="E1215">
            <v>396.22399999999999</v>
          </cell>
          <cell r="F1215">
            <v>0</v>
          </cell>
        </row>
        <row r="1216">
          <cell r="A1216" t="str">
            <v>RBD-25V100M-T2</v>
          </cell>
          <cell r="B1216" t="str">
            <v>5x11</v>
          </cell>
          <cell r="C1216" t="str">
            <v>CA</v>
          </cell>
          <cell r="D1216" t="str">
            <v>EB</v>
          </cell>
          <cell r="E1216">
            <v>414.86399999999998</v>
          </cell>
          <cell r="F1216">
            <v>0</v>
          </cell>
        </row>
        <row r="1217">
          <cell r="A1217" t="str">
            <v>RBD-25V220M</v>
          </cell>
          <cell r="B1217" t="str">
            <v>5x11</v>
          </cell>
          <cell r="C1217" t="str">
            <v>CA</v>
          </cell>
          <cell r="D1217" t="str">
            <v>EB</v>
          </cell>
          <cell r="E1217">
            <v>396.22399999999999</v>
          </cell>
          <cell r="F1217">
            <v>0</v>
          </cell>
        </row>
        <row r="1218">
          <cell r="A1218" t="str">
            <v>RBD-25V220M-T2</v>
          </cell>
          <cell r="B1218" t="str">
            <v>5x11</v>
          </cell>
          <cell r="C1218" t="str">
            <v>CA</v>
          </cell>
          <cell r="D1218" t="str">
            <v>EB</v>
          </cell>
          <cell r="E1218">
            <v>414.86399999999998</v>
          </cell>
          <cell r="F1218">
            <v>54</v>
          </cell>
        </row>
        <row r="1219">
          <cell r="A1219" t="str">
            <v>RBD-25V330M-T2</v>
          </cell>
          <cell r="B1219" t="str">
            <v>6.3x11</v>
          </cell>
          <cell r="C1219" t="str">
            <v>DA</v>
          </cell>
          <cell r="D1219" t="str">
            <v>EB</v>
          </cell>
          <cell r="E1219">
            <v>651.08600000000001</v>
          </cell>
          <cell r="F1219">
            <v>0</v>
          </cell>
        </row>
        <row r="1220">
          <cell r="A1220" t="str">
            <v>RBD-25V4R7M</v>
          </cell>
          <cell r="B1220" t="str">
            <v>5x11</v>
          </cell>
          <cell r="C1220" t="str">
            <v>CA</v>
          </cell>
          <cell r="D1220" t="str">
            <v>EB</v>
          </cell>
          <cell r="E1220">
            <v>396.22399999999999</v>
          </cell>
          <cell r="F1220">
            <v>0</v>
          </cell>
        </row>
        <row r="1221">
          <cell r="A1221" t="str">
            <v>RBD-25V4R7M-T2</v>
          </cell>
          <cell r="B1221" t="str">
            <v>5x11</v>
          </cell>
          <cell r="C1221" t="str">
            <v>CA</v>
          </cell>
          <cell r="D1221" t="str">
            <v>EB</v>
          </cell>
          <cell r="E1221">
            <v>414.86399999999998</v>
          </cell>
          <cell r="F1221">
            <v>0</v>
          </cell>
        </row>
        <row r="1222">
          <cell r="A1222" t="str">
            <v>RBD-35V100KE3</v>
          </cell>
          <cell r="B1222" t="str">
            <v>5x11</v>
          </cell>
          <cell r="C1222" t="str">
            <v>CA</v>
          </cell>
          <cell r="D1222" t="str">
            <v>EB</v>
          </cell>
          <cell r="E1222">
            <v>396.22399999999999</v>
          </cell>
          <cell r="F1222">
            <v>0</v>
          </cell>
        </row>
        <row r="1223">
          <cell r="A1223" t="str">
            <v>RBD-35V100M</v>
          </cell>
          <cell r="B1223" t="str">
            <v>5x11</v>
          </cell>
          <cell r="C1223" t="str">
            <v>CA</v>
          </cell>
          <cell r="D1223" t="str">
            <v>EB</v>
          </cell>
          <cell r="E1223">
            <v>396.22399999999999</v>
          </cell>
          <cell r="F1223">
            <v>0</v>
          </cell>
        </row>
        <row r="1224">
          <cell r="A1224" t="str">
            <v>RBD-35V220KF3</v>
          </cell>
          <cell r="B1224" t="str">
            <v>6.3x11</v>
          </cell>
          <cell r="C1224" t="str">
            <v>DA</v>
          </cell>
          <cell r="D1224" t="str">
            <v>EB</v>
          </cell>
          <cell r="E1224">
            <v>623.16300000000001</v>
          </cell>
          <cell r="F1224">
            <v>0</v>
          </cell>
        </row>
        <row r="1225">
          <cell r="A1225" t="str">
            <v>RBD-35V470KG3</v>
          </cell>
          <cell r="B1225" t="str">
            <v>8x11.5</v>
          </cell>
          <cell r="C1225" t="str">
            <v>EA</v>
          </cell>
          <cell r="D1225" t="str">
            <v>EB</v>
          </cell>
          <cell r="E1225">
            <v>993.17700000000002</v>
          </cell>
          <cell r="F1225">
            <v>0</v>
          </cell>
        </row>
        <row r="1226">
          <cell r="A1226" t="str">
            <v>RBD-35V470M</v>
          </cell>
          <cell r="B1226" t="str">
            <v>8x11.5</v>
          </cell>
          <cell r="C1226" t="str">
            <v>EA</v>
          </cell>
          <cell r="D1226" t="str">
            <v>EB</v>
          </cell>
          <cell r="E1226">
            <v>993.17700000000002</v>
          </cell>
          <cell r="F1226">
            <v>0</v>
          </cell>
        </row>
        <row r="1227">
          <cell r="A1227" t="str">
            <v>RBD-50V010KE3</v>
          </cell>
          <cell r="B1227" t="str">
            <v>5x11</v>
          </cell>
          <cell r="C1227" t="str">
            <v>CA</v>
          </cell>
          <cell r="D1227" t="str">
            <v>EB</v>
          </cell>
          <cell r="E1227">
            <v>396.22399999999999</v>
          </cell>
          <cell r="F1227">
            <v>0.05</v>
          </cell>
        </row>
        <row r="1228">
          <cell r="A1228" t="str">
            <v>RBD-50V010M</v>
          </cell>
          <cell r="B1228" t="str">
            <v>5x11</v>
          </cell>
          <cell r="C1228" t="str">
            <v>CA</v>
          </cell>
          <cell r="D1228" t="str">
            <v>EB</v>
          </cell>
          <cell r="E1228">
            <v>396.22399999999999</v>
          </cell>
          <cell r="F1228">
            <v>0</v>
          </cell>
        </row>
        <row r="1229">
          <cell r="A1229" t="str">
            <v>RBD-50V010M-T2</v>
          </cell>
          <cell r="B1229" t="str">
            <v>5x11</v>
          </cell>
          <cell r="C1229" t="str">
            <v>CA</v>
          </cell>
          <cell r="D1229" t="str">
            <v>EB</v>
          </cell>
          <cell r="E1229">
            <v>414.86399999999998</v>
          </cell>
          <cell r="F1229">
            <v>6</v>
          </cell>
        </row>
        <row r="1230">
          <cell r="A1230" t="str">
            <v>RBD-50V100M</v>
          </cell>
          <cell r="B1230" t="str">
            <v>5x11</v>
          </cell>
          <cell r="C1230" t="str">
            <v>CA</v>
          </cell>
          <cell r="D1230" t="str">
            <v>EB</v>
          </cell>
          <cell r="E1230">
            <v>396.22399999999999</v>
          </cell>
          <cell r="F1230">
            <v>0</v>
          </cell>
        </row>
        <row r="1231">
          <cell r="A1231" t="str">
            <v>RBD-50V100M-T2</v>
          </cell>
          <cell r="B1231" t="str">
            <v>5x11</v>
          </cell>
          <cell r="C1231" t="str">
            <v>CA</v>
          </cell>
          <cell r="D1231" t="str">
            <v>EB</v>
          </cell>
          <cell r="E1231">
            <v>414.86399999999998</v>
          </cell>
          <cell r="F1231">
            <v>24</v>
          </cell>
        </row>
        <row r="1232">
          <cell r="A1232" t="str">
            <v>RBD-50V220M-T2</v>
          </cell>
          <cell r="B1232" t="str">
            <v>6.3x11</v>
          </cell>
          <cell r="C1232" t="str">
            <v>DA</v>
          </cell>
          <cell r="D1232" t="str">
            <v>EB</v>
          </cell>
          <cell r="E1232">
            <v>651.08600000000001</v>
          </cell>
          <cell r="F1232">
            <v>0</v>
          </cell>
        </row>
        <row r="1233">
          <cell r="A1233" t="str">
            <v>RBD-50V2R2M-S1</v>
          </cell>
          <cell r="B1233" t="str">
            <v>5x11</v>
          </cell>
          <cell r="C1233" t="str">
            <v>CA</v>
          </cell>
          <cell r="D1233" t="str">
            <v>EB</v>
          </cell>
          <cell r="E1233">
            <v>412.43799999999999</v>
          </cell>
          <cell r="F1233">
            <v>0</v>
          </cell>
        </row>
        <row r="1234">
          <cell r="A1234" t="str">
            <v>RBD-50V2R2M-T2</v>
          </cell>
          <cell r="B1234" t="str">
            <v>5x11</v>
          </cell>
          <cell r="C1234" t="str">
            <v>CA</v>
          </cell>
          <cell r="D1234" t="str">
            <v>EB</v>
          </cell>
          <cell r="E1234">
            <v>414.86399999999998</v>
          </cell>
          <cell r="F1234">
            <v>0</v>
          </cell>
        </row>
        <row r="1235">
          <cell r="A1235" t="str">
            <v>RBD-50V2R2MGZ-T32</v>
          </cell>
          <cell r="B1235" t="str">
            <v>5x11</v>
          </cell>
          <cell r="C1235" t="str">
            <v>CA</v>
          </cell>
          <cell r="D1235" t="str">
            <v>EB</v>
          </cell>
          <cell r="E1235">
            <v>414.86399999999998</v>
          </cell>
          <cell r="F1235">
            <v>106</v>
          </cell>
        </row>
        <row r="1236">
          <cell r="A1236" t="str">
            <v>RBD-50V3R3M</v>
          </cell>
          <cell r="B1236" t="str">
            <v>5x11</v>
          </cell>
          <cell r="C1236" t="str">
            <v>CA</v>
          </cell>
          <cell r="D1236" t="str">
            <v>EB</v>
          </cell>
          <cell r="E1236">
            <v>396.22399999999999</v>
          </cell>
          <cell r="F1236">
            <v>0</v>
          </cell>
        </row>
        <row r="1237">
          <cell r="A1237" t="str">
            <v>RBD-50V3R3M-T2</v>
          </cell>
          <cell r="B1237" t="str">
            <v>5x11</v>
          </cell>
          <cell r="C1237" t="str">
            <v>CA</v>
          </cell>
          <cell r="D1237" t="str">
            <v>EB</v>
          </cell>
          <cell r="E1237">
            <v>414.86399999999998</v>
          </cell>
          <cell r="F1237">
            <v>26</v>
          </cell>
        </row>
        <row r="1238">
          <cell r="A1238" t="str">
            <v>RBD-50V3R3MGZ-T32</v>
          </cell>
          <cell r="B1238" t="str">
            <v>5x11</v>
          </cell>
          <cell r="C1238" t="str">
            <v>CA</v>
          </cell>
          <cell r="D1238" t="str">
            <v>EB</v>
          </cell>
          <cell r="E1238">
            <v>414.86399999999998</v>
          </cell>
          <cell r="F1238">
            <v>0</v>
          </cell>
        </row>
        <row r="1239">
          <cell r="A1239" t="str">
            <v>RBD-50V4R7KE3</v>
          </cell>
          <cell r="B1239" t="str">
            <v>5x11</v>
          </cell>
          <cell r="C1239" t="str">
            <v>CA</v>
          </cell>
          <cell r="D1239" t="str">
            <v>EB</v>
          </cell>
          <cell r="E1239">
            <v>396.22399999999999</v>
          </cell>
          <cell r="F1239">
            <v>0.05</v>
          </cell>
        </row>
        <row r="1240">
          <cell r="A1240" t="str">
            <v>RBD-50V4R7M</v>
          </cell>
          <cell r="B1240" t="str">
            <v>5x11</v>
          </cell>
          <cell r="C1240" t="str">
            <v>CA</v>
          </cell>
          <cell r="D1240" t="str">
            <v>EB</v>
          </cell>
          <cell r="E1240">
            <v>396.22399999999999</v>
          </cell>
          <cell r="F1240">
            <v>0</v>
          </cell>
        </row>
        <row r="1241">
          <cell r="A1241" t="str">
            <v>RBD-50V6R8KE3</v>
          </cell>
          <cell r="B1241" t="str">
            <v>5x11</v>
          </cell>
          <cell r="C1241" t="str">
            <v>CA</v>
          </cell>
          <cell r="D1241" t="str">
            <v>EB</v>
          </cell>
          <cell r="E1241">
            <v>396.22399999999999</v>
          </cell>
          <cell r="F1241">
            <v>0</v>
          </cell>
        </row>
        <row r="1242">
          <cell r="A1242" t="str">
            <v>RBD-50V6R8M</v>
          </cell>
          <cell r="B1242" t="str">
            <v>5x11</v>
          </cell>
          <cell r="C1242" t="str">
            <v>CA</v>
          </cell>
          <cell r="D1242" t="str">
            <v>EB</v>
          </cell>
          <cell r="E1242">
            <v>396.22399999999999</v>
          </cell>
          <cell r="F1242">
            <v>0</v>
          </cell>
        </row>
        <row r="1243">
          <cell r="A1243" t="str">
            <v>RBD-50VR10M-T2</v>
          </cell>
          <cell r="B1243" t="str">
            <v>5x11</v>
          </cell>
          <cell r="C1243" t="str">
            <v>CA</v>
          </cell>
          <cell r="D1243" t="str">
            <v>EB</v>
          </cell>
          <cell r="E1243">
            <v>414.86399999999998</v>
          </cell>
          <cell r="F1243">
            <v>0</v>
          </cell>
        </row>
        <row r="1244">
          <cell r="A1244" t="str">
            <v>RBD-50VR22M</v>
          </cell>
          <cell r="B1244" t="str">
            <v>5x11</v>
          </cell>
          <cell r="C1244" t="str">
            <v>CA</v>
          </cell>
          <cell r="D1244" t="str">
            <v>EB</v>
          </cell>
          <cell r="E1244">
            <v>396.22399999999999</v>
          </cell>
          <cell r="F1244">
            <v>0</v>
          </cell>
        </row>
        <row r="1245">
          <cell r="A1245" t="str">
            <v>RBD-50VR22M-T2</v>
          </cell>
          <cell r="B1245" t="str">
            <v>5x11</v>
          </cell>
          <cell r="C1245" t="str">
            <v>CA</v>
          </cell>
          <cell r="D1245" t="str">
            <v>EB</v>
          </cell>
          <cell r="E1245">
            <v>414.86399999999998</v>
          </cell>
          <cell r="F1245">
            <v>0</v>
          </cell>
        </row>
        <row r="1246">
          <cell r="A1246" t="str">
            <v>RBD-50VR22M-T32</v>
          </cell>
          <cell r="B1246" t="str">
            <v>5x11</v>
          </cell>
          <cell r="C1246" t="str">
            <v>CA</v>
          </cell>
          <cell r="D1246" t="str">
            <v>EB</v>
          </cell>
          <cell r="E1246">
            <v>414.86399999999998</v>
          </cell>
          <cell r="F1246">
            <v>0</v>
          </cell>
        </row>
        <row r="1247">
          <cell r="A1247" t="str">
            <v>RBD-50VR22MGZ-T32</v>
          </cell>
          <cell r="B1247" t="str">
            <v>5x11</v>
          </cell>
          <cell r="C1247" t="str">
            <v>CA</v>
          </cell>
          <cell r="D1247" t="str">
            <v>EB</v>
          </cell>
          <cell r="E1247">
            <v>414.86399999999998</v>
          </cell>
          <cell r="F1247">
            <v>4</v>
          </cell>
        </row>
        <row r="1248">
          <cell r="A1248" t="str">
            <v>RBD-50VR33M-T2</v>
          </cell>
          <cell r="B1248" t="str">
            <v>5x11</v>
          </cell>
          <cell r="C1248" t="str">
            <v>CA</v>
          </cell>
          <cell r="D1248" t="str">
            <v>EB</v>
          </cell>
          <cell r="E1248">
            <v>414.86399999999998</v>
          </cell>
          <cell r="F1248">
            <v>0</v>
          </cell>
        </row>
        <row r="1249">
          <cell r="A1249" t="str">
            <v>RBD-50VR33M-T32</v>
          </cell>
          <cell r="B1249" t="str">
            <v>5x11</v>
          </cell>
          <cell r="C1249" t="str">
            <v>CA</v>
          </cell>
          <cell r="D1249" t="str">
            <v>EB</v>
          </cell>
          <cell r="E1249">
            <v>414.86399999999998</v>
          </cell>
          <cell r="F1249">
            <v>0</v>
          </cell>
        </row>
        <row r="1250">
          <cell r="A1250" t="str">
            <v>RBD-50VR33MGZ-T32</v>
          </cell>
          <cell r="B1250" t="str">
            <v>5x11</v>
          </cell>
          <cell r="C1250" t="str">
            <v>CA</v>
          </cell>
          <cell r="D1250" t="str">
            <v>EB</v>
          </cell>
          <cell r="E1250">
            <v>414.86399999999998</v>
          </cell>
          <cell r="F1250">
            <v>0</v>
          </cell>
        </row>
        <row r="1251">
          <cell r="A1251" t="str">
            <v>RBD-50VR47M-T2</v>
          </cell>
          <cell r="B1251" t="str">
            <v>5x11</v>
          </cell>
          <cell r="C1251" t="str">
            <v>CA</v>
          </cell>
          <cell r="D1251" t="str">
            <v>EB</v>
          </cell>
          <cell r="E1251">
            <v>414.86399999999998</v>
          </cell>
          <cell r="F1251">
            <v>0</v>
          </cell>
        </row>
        <row r="1252">
          <cell r="A1252" t="str">
            <v>RBD-50VR47M-T32</v>
          </cell>
          <cell r="B1252" t="str">
            <v>5x11</v>
          </cell>
          <cell r="C1252" t="str">
            <v>CA</v>
          </cell>
          <cell r="D1252" t="str">
            <v>EB</v>
          </cell>
          <cell r="E1252">
            <v>414.86399999999998</v>
          </cell>
          <cell r="F1252">
            <v>0</v>
          </cell>
        </row>
        <row r="1253">
          <cell r="A1253" t="str">
            <v>RBD-50VR47MGZ-T32</v>
          </cell>
          <cell r="B1253" t="str">
            <v>5x11</v>
          </cell>
          <cell r="C1253" t="str">
            <v>CA</v>
          </cell>
          <cell r="D1253" t="str">
            <v>EB</v>
          </cell>
          <cell r="E1253">
            <v>414.86399999999998</v>
          </cell>
          <cell r="F1253">
            <v>24</v>
          </cell>
        </row>
        <row r="1254">
          <cell r="A1254" t="str">
            <v>RBD-63V100KF3</v>
          </cell>
          <cell r="B1254" t="str">
            <v>6.3x11</v>
          </cell>
          <cell r="C1254" t="str">
            <v>DA</v>
          </cell>
          <cell r="D1254" t="str">
            <v>EB</v>
          </cell>
          <cell r="E1254">
            <v>623.16300000000001</v>
          </cell>
          <cell r="F1254">
            <v>0</v>
          </cell>
        </row>
        <row r="1255">
          <cell r="A1255" t="str">
            <v>RBD-63V100M-T2</v>
          </cell>
          <cell r="B1255" t="str">
            <v>6.3x11</v>
          </cell>
          <cell r="C1255" t="str">
            <v>DA</v>
          </cell>
          <cell r="D1255" t="str">
            <v>EB</v>
          </cell>
          <cell r="E1255">
            <v>651.08600000000001</v>
          </cell>
          <cell r="F1255">
            <v>0</v>
          </cell>
        </row>
        <row r="1256">
          <cell r="A1256" t="str">
            <v>RBD-63V3R3KE3</v>
          </cell>
          <cell r="B1256" t="str">
            <v>5x11</v>
          </cell>
          <cell r="C1256" t="str">
            <v>CA</v>
          </cell>
          <cell r="D1256" t="str">
            <v>EB</v>
          </cell>
          <cell r="E1256">
            <v>396.22399999999999</v>
          </cell>
          <cell r="F1256">
            <v>0</v>
          </cell>
        </row>
        <row r="1257">
          <cell r="A1257" t="str">
            <v>RBD-63V3R3M</v>
          </cell>
          <cell r="B1257" t="str">
            <v>5x11</v>
          </cell>
          <cell r="C1257" t="str">
            <v>CA</v>
          </cell>
          <cell r="D1257" t="str">
            <v>EB</v>
          </cell>
          <cell r="E1257">
            <v>396.22399999999999</v>
          </cell>
          <cell r="F1257">
            <v>0</v>
          </cell>
        </row>
        <row r="1258">
          <cell r="A1258" t="str">
            <v>RBD-63V4R7KE3</v>
          </cell>
          <cell r="B1258" t="str">
            <v>5x11</v>
          </cell>
          <cell r="C1258" t="str">
            <v>CA</v>
          </cell>
          <cell r="D1258" t="str">
            <v>EB</v>
          </cell>
          <cell r="E1258">
            <v>396.22399999999999</v>
          </cell>
          <cell r="F1258">
            <v>0</v>
          </cell>
        </row>
        <row r="1259">
          <cell r="A1259" t="str">
            <v>RBD-63V4R7M</v>
          </cell>
          <cell r="B1259" t="str">
            <v>5x11</v>
          </cell>
          <cell r="C1259" t="str">
            <v>CA</v>
          </cell>
          <cell r="D1259" t="str">
            <v>EB</v>
          </cell>
          <cell r="E1259">
            <v>396.22399999999999</v>
          </cell>
          <cell r="F1259">
            <v>0</v>
          </cell>
        </row>
        <row r="1260">
          <cell r="A1260" t="str">
            <v>RBP-100V100MV2B</v>
          </cell>
          <cell r="B1260" t="str">
            <v>10x16</v>
          </cell>
          <cell r="C1260" t="str">
            <v>FC</v>
          </cell>
          <cell r="D1260" t="str">
            <v>CI</v>
          </cell>
          <cell r="E1260">
            <v>2534.0039999999999</v>
          </cell>
          <cell r="F1260">
            <v>0</v>
          </cell>
        </row>
        <row r="1261">
          <cell r="A1261" t="str">
            <v>RBP-25V220MP3Z2-T2</v>
          </cell>
          <cell r="B1261" t="str">
            <v>6.3x11</v>
          </cell>
          <cell r="C1261" t="str">
            <v>DA</v>
          </cell>
          <cell r="D1261" t="str">
            <v>CI</v>
          </cell>
          <cell r="E1261">
            <v>651.08600000000001</v>
          </cell>
          <cell r="F1261">
            <v>0</v>
          </cell>
        </row>
        <row r="1262">
          <cell r="A1262" t="str">
            <v>RBP-25V4R7B</v>
          </cell>
          <cell r="B1262" t="str">
            <v>5x11</v>
          </cell>
          <cell r="C1262" t="str">
            <v>CA</v>
          </cell>
          <cell r="D1262" t="str">
            <v>CI</v>
          </cell>
          <cell r="E1262">
            <v>396.22399999999999</v>
          </cell>
          <cell r="F1262">
            <v>0</v>
          </cell>
        </row>
        <row r="1263">
          <cell r="A1263" t="str">
            <v>RBP-25V4R7B-T2</v>
          </cell>
          <cell r="B1263" t="str">
            <v>5x11</v>
          </cell>
          <cell r="C1263" t="str">
            <v>CA</v>
          </cell>
          <cell r="D1263" t="str">
            <v>CI</v>
          </cell>
          <cell r="E1263">
            <v>414.86399999999998</v>
          </cell>
          <cell r="F1263">
            <v>0</v>
          </cell>
        </row>
        <row r="1264">
          <cell r="A1264" t="str">
            <v>RBP-50V010B</v>
          </cell>
          <cell r="B1264" t="str">
            <v>5x11</v>
          </cell>
          <cell r="C1264" t="str">
            <v>CA</v>
          </cell>
          <cell r="D1264" t="str">
            <v>CI</v>
          </cell>
          <cell r="E1264">
            <v>396.22399999999999</v>
          </cell>
          <cell r="F1264">
            <v>0</v>
          </cell>
        </row>
        <row r="1265">
          <cell r="A1265" t="str">
            <v>RBP-50V010B-T2</v>
          </cell>
          <cell r="B1265" t="str">
            <v>5x11</v>
          </cell>
          <cell r="C1265" t="str">
            <v>CA</v>
          </cell>
          <cell r="D1265" t="str">
            <v>CI</v>
          </cell>
          <cell r="E1265">
            <v>414.86399999999998</v>
          </cell>
          <cell r="F1265">
            <v>0</v>
          </cell>
        </row>
        <row r="1266">
          <cell r="A1266" t="str">
            <v>RBP-50V4R7MV2B-F</v>
          </cell>
          <cell r="B1266" t="str">
            <v>6.3x11</v>
          </cell>
          <cell r="C1266" t="str">
            <v>DA</v>
          </cell>
          <cell r="D1266" t="str">
            <v>CI</v>
          </cell>
          <cell r="E1266">
            <v>637.41899999999998</v>
          </cell>
          <cell r="F1266">
            <v>0</v>
          </cell>
        </row>
        <row r="1267">
          <cell r="A1267" t="str">
            <v>RBQ-25V2R7ME3W#</v>
          </cell>
          <cell r="B1267" t="str">
            <v>5x11</v>
          </cell>
          <cell r="C1267" t="str">
            <v>CA</v>
          </cell>
          <cell r="D1267" t="str">
            <v>ED</v>
          </cell>
          <cell r="E1267">
            <v>396.22399999999999</v>
          </cell>
          <cell r="F1267">
            <v>0</v>
          </cell>
        </row>
        <row r="1268">
          <cell r="A1268" t="str">
            <v>RBQ-25V2R7MP</v>
          </cell>
          <cell r="B1268" t="str">
            <v>5x11</v>
          </cell>
          <cell r="C1268" t="str">
            <v>CA</v>
          </cell>
          <cell r="D1268" t="str">
            <v>ED</v>
          </cell>
          <cell r="E1268">
            <v>396.22399999999999</v>
          </cell>
          <cell r="F1268">
            <v>0</v>
          </cell>
        </row>
        <row r="1269">
          <cell r="A1269" t="str">
            <v>RBQ-25V3R9ME3W#</v>
          </cell>
          <cell r="B1269" t="str">
            <v>5x11</v>
          </cell>
          <cell r="C1269" t="str">
            <v>CA</v>
          </cell>
          <cell r="D1269" t="str">
            <v>ED</v>
          </cell>
          <cell r="E1269">
            <v>396.22399999999999</v>
          </cell>
          <cell r="F1269">
            <v>0</v>
          </cell>
        </row>
        <row r="1270">
          <cell r="A1270" t="str">
            <v>RC-100V220MH2</v>
          </cell>
          <cell r="B1270" t="str">
            <v>10x9</v>
          </cell>
          <cell r="C1270" t="str">
            <v>FG</v>
          </cell>
          <cell r="D1270" t="str">
            <v>DB</v>
          </cell>
          <cell r="E1270">
            <v>1336.769</v>
          </cell>
          <cell r="F1270">
            <v>0</v>
          </cell>
        </row>
        <row r="1271">
          <cell r="A1271" t="str">
            <v>RC-100V220MH2-T2</v>
          </cell>
          <cell r="B1271" t="str">
            <v>10x9</v>
          </cell>
          <cell r="C1271" t="str">
            <v>FG</v>
          </cell>
          <cell r="D1271" t="str">
            <v>DB</v>
          </cell>
          <cell r="E1271">
            <v>1364.1969999999999</v>
          </cell>
          <cell r="F1271">
            <v>94.5</v>
          </cell>
        </row>
        <row r="1272">
          <cell r="A1272" t="str">
            <v>RC-16V332MJ5#-F30</v>
          </cell>
          <cell r="B1272" t="str">
            <v>16x20</v>
          </cell>
          <cell r="C1272" t="str">
            <v>HA</v>
          </cell>
          <cell r="D1272" t="str">
            <v>DB</v>
          </cell>
          <cell r="E1272">
            <v>4704.3999999999996</v>
          </cell>
          <cell r="F1272">
            <v>12.114000000000001</v>
          </cell>
        </row>
        <row r="1273">
          <cell r="A1273" t="str">
            <v>RC-16V332MV2</v>
          </cell>
          <cell r="B1273" t="str">
            <v>16x20</v>
          </cell>
          <cell r="C1273" t="str">
            <v>HA</v>
          </cell>
          <cell r="D1273" t="str">
            <v>DB</v>
          </cell>
          <cell r="E1273">
            <v>4610.7960000000003</v>
          </cell>
          <cell r="F1273">
            <v>0</v>
          </cell>
        </row>
        <row r="1274">
          <cell r="A1274" t="str">
            <v>RC-16V332MV2-F30</v>
          </cell>
          <cell r="B1274" t="str">
            <v>16x20</v>
          </cell>
          <cell r="C1274" t="str">
            <v>HA</v>
          </cell>
          <cell r="D1274" t="str">
            <v>DB</v>
          </cell>
          <cell r="E1274">
            <v>4704.3999999999996</v>
          </cell>
          <cell r="F1274">
            <v>0</v>
          </cell>
        </row>
        <row r="1275">
          <cell r="A1275" t="str">
            <v>RC-16V471MH2#-T2</v>
          </cell>
          <cell r="B1275" t="str">
            <v>10x9</v>
          </cell>
          <cell r="C1275" t="str">
            <v>FG</v>
          </cell>
          <cell r="D1275" t="str">
            <v>DB</v>
          </cell>
          <cell r="E1275">
            <v>1364.1969999999999</v>
          </cell>
          <cell r="F1275">
            <v>0</v>
          </cell>
        </row>
        <row r="1276">
          <cell r="A1276" t="str">
            <v>RC-16V471MS2GZ</v>
          </cell>
          <cell r="B1276" t="str">
            <v>10x9</v>
          </cell>
          <cell r="C1276" t="str">
            <v>FG</v>
          </cell>
          <cell r="D1276" t="str">
            <v>DB</v>
          </cell>
          <cell r="E1276">
            <v>1336.769</v>
          </cell>
          <cell r="F1276">
            <v>0</v>
          </cell>
        </row>
        <row r="1277">
          <cell r="A1277" t="str">
            <v>RC-16V471MS2GZ-T2</v>
          </cell>
          <cell r="B1277" t="str">
            <v>10x9</v>
          </cell>
          <cell r="C1277" t="str">
            <v>FG</v>
          </cell>
          <cell r="D1277" t="str">
            <v>DB</v>
          </cell>
          <cell r="E1277">
            <v>1364.1969999999999</v>
          </cell>
          <cell r="F1277">
            <v>0</v>
          </cell>
        </row>
        <row r="1278">
          <cell r="A1278" t="str">
            <v>RC-25V391MH2-T2</v>
          </cell>
          <cell r="B1278" t="str">
            <v>10x9</v>
          </cell>
          <cell r="C1278" t="str">
            <v>FG</v>
          </cell>
          <cell r="D1278" t="str">
            <v>DB</v>
          </cell>
          <cell r="E1278">
            <v>1364.1969999999999</v>
          </cell>
          <cell r="F1278">
            <v>0</v>
          </cell>
        </row>
        <row r="1279">
          <cell r="A1279" t="str">
            <v>RC-63V101MH2</v>
          </cell>
          <cell r="B1279" t="str">
            <v>10x9</v>
          </cell>
          <cell r="C1279" t="str">
            <v>FG</v>
          </cell>
          <cell r="D1279" t="str">
            <v>DB</v>
          </cell>
          <cell r="E1279">
            <v>1336.769</v>
          </cell>
          <cell r="F1279">
            <v>0</v>
          </cell>
        </row>
        <row r="1280">
          <cell r="A1280" t="str">
            <v>RC-6V471MSGZ</v>
          </cell>
          <cell r="B1280" t="str">
            <v>10x9</v>
          </cell>
          <cell r="C1280" t="str">
            <v>FG</v>
          </cell>
          <cell r="D1280" t="str">
            <v>DB</v>
          </cell>
          <cell r="E1280">
            <v>1336.769</v>
          </cell>
          <cell r="F1280">
            <v>0</v>
          </cell>
        </row>
        <row r="1281">
          <cell r="A1281" t="str">
            <v>RC2-100V010M</v>
          </cell>
          <cell r="B1281" t="str">
            <v>4x7</v>
          </cell>
          <cell r="C1281" t="str">
            <v>BA</v>
          </cell>
          <cell r="D1281" t="str">
            <v>BA</v>
          </cell>
          <cell r="E1281">
            <v>300.74700000000001</v>
          </cell>
          <cell r="F1281">
            <v>108</v>
          </cell>
        </row>
        <row r="1282">
          <cell r="A1282" t="str">
            <v>RC2-100V010MGZ-T58</v>
          </cell>
          <cell r="B1282" t="str">
            <v>4x7</v>
          </cell>
          <cell r="C1282" t="str">
            <v>BA</v>
          </cell>
          <cell r="D1282" t="str">
            <v>BA</v>
          </cell>
          <cell r="E1282">
            <v>316.26799999999997</v>
          </cell>
          <cell r="F1282">
            <v>22</v>
          </cell>
        </row>
        <row r="1283">
          <cell r="A1283" t="str">
            <v>RC2-100V2R2M</v>
          </cell>
          <cell r="B1283" t="str">
            <v>5x7</v>
          </cell>
          <cell r="C1283" t="str">
            <v>BB</v>
          </cell>
          <cell r="D1283" t="str">
            <v>BA</v>
          </cell>
          <cell r="E1283">
            <v>327.29199999999997</v>
          </cell>
          <cell r="F1283">
            <v>0</v>
          </cell>
        </row>
        <row r="1284">
          <cell r="A1284" t="str">
            <v>RC2-100V2R2MGZ-T10</v>
          </cell>
          <cell r="B1284" t="str">
            <v>5x7</v>
          </cell>
          <cell r="C1284" t="str">
            <v>BB</v>
          </cell>
          <cell r="D1284" t="str">
            <v>BA</v>
          </cell>
          <cell r="E1284">
            <v>336.35</v>
          </cell>
          <cell r="F1284">
            <v>0</v>
          </cell>
        </row>
        <row r="1285">
          <cell r="A1285" t="str">
            <v>RC2-100V2R2MSGZ-T10</v>
          </cell>
          <cell r="B1285" t="str">
            <v>5x7</v>
          </cell>
          <cell r="C1285" t="str">
            <v>BB</v>
          </cell>
          <cell r="D1285" t="str">
            <v>BA</v>
          </cell>
          <cell r="E1285">
            <v>336.35</v>
          </cell>
          <cell r="F1285">
            <v>0</v>
          </cell>
        </row>
        <row r="1286">
          <cell r="A1286" t="str">
            <v>RC2-100V4R7M</v>
          </cell>
          <cell r="B1286" t="str">
            <v>6.3x7</v>
          </cell>
          <cell r="C1286" t="str">
            <v>BC</v>
          </cell>
          <cell r="D1286" t="str">
            <v>BA</v>
          </cell>
          <cell r="E1286">
            <v>384.17099999999999</v>
          </cell>
          <cell r="F1286">
            <v>0</v>
          </cell>
        </row>
        <row r="1287">
          <cell r="A1287" t="str">
            <v>RC2-100V4R7MGZ-T58</v>
          </cell>
          <cell r="B1287" t="str">
            <v>6.3x7</v>
          </cell>
          <cell r="C1287" t="str">
            <v>BC</v>
          </cell>
          <cell r="D1287" t="str">
            <v>BA</v>
          </cell>
          <cell r="E1287">
            <v>400.05399999999997</v>
          </cell>
          <cell r="F1287">
            <v>0</v>
          </cell>
        </row>
        <row r="1288">
          <cell r="A1288" t="str">
            <v>RC2-10V100MB</v>
          </cell>
          <cell r="B1288" t="str">
            <v>4x7</v>
          </cell>
          <cell r="C1288" t="str">
            <v>BA</v>
          </cell>
          <cell r="D1288" t="str">
            <v>BA</v>
          </cell>
          <cell r="E1288">
            <v>0</v>
          </cell>
          <cell r="F1288">
            <v>0</v>
          </cell>
        </row>
        <row r="1289">
          <cell r="A1289" t="str">
            <v>RC2-10V100MB-T2</v>
          </cell>
          <cell r="B1289" t="str">
            <v>4x7</v>
          </cell>
          <cell r="C1289" t="str">
            <v>BA</v>
          </cell>
          <cell r="D1289" t="str">
            <v>BA</v>
          </cell>
          <cell r="E1289">
            <v>316.26799999999997</v>
          </cell>
          <cell r="F1289">
            <v>0</v>
          </cell>
        </row>
        <row r="1290">
          <cell r="A1290" t="str">
            <v>RC2-10V100MSGZ-T58</v>
          </cell>
          <cell r="B1290" t="str">
            <v>4x7</v>
          </cell>
          <cell r="C1290" t="str">
            <v>BA</v>
          </cell>
          <cell r="D1290" t="str">
            <v>BA</v>
          </cell>
          <cell r="E1290">
            <v>316.26799999999997</v>
          </cell>
          <cell r="F1290">
            <v>0</v>
          </cell>
        </row>
        <row r="1291">
          <cell r="A1291" t="str">
            <v>RC2-10V101MB</v>
          </cell>
          <cell r="B1291" t="str">
            <v>6.3x7</v>
          </cell>
          <cell r="C1291" t="str">
            <v>BC</v>
          </cell>
          <cell r="D1291" t="str">
            <v>BA</v>
          </cell>
          <cell r="E1291">
            <v>384.17099999999999</v>
          </cell>
          <cell r="F1291">
            <v>8</v>
          </cell>
        </row>
        <row r="1292">
          <cell r="A1292" t="str">
            <v>RC2-10V101MB-F0</v>
          </cell>
          <cell r="B1292" t="str">
            <v>6.3x7</v>
          </cell>
          <cell r="C1292" t="str">
            <v>BC</v>
          </cell>
          <cell r="D1292" t="str">
            <v>BA</v>
          </cell>
          <cell r="E1292">
            <v>400.779</v>
          </cell>
          <cell r="F1292">
            <v>0</v>
          </cell>
        </row>
        <row r="1293">
          <cell r="A1293" t="str">
            <v>RC2-10V101MB-F27</v>
          </cell>
          <cell r="B1293" t="str">
            <v>6.3x7</v>
          </cell>
          <cell r="C1293" t="str">
            <v>BC</v>
          </cell>
          <cell r="D1293" t="str">
            <v>BA</v>
          </cell>
          <cell r="E1293">
            <v>400.779</v>
          </cell>
          <cell r="F1293">
            <v>0</v>
          </cell>
        </row>
        <row r="1294">
          <cell r="A1294" t="str">
            <v>RC2-10V101MB-T2</v>
          </cell>
          <cell r="B1294" t="str">
            <v>6.3x7</v>
          </cell>
          <cell r="C1294" t="str">
            <v>BC</v>
          </cell>
          <cell r="D1294" t="str">
            <v>BA</v>
          </cell>
          <cell r="E1294">
            <v>400.05399999999997</v>
          </cell>
          <cell r="F1294">
            <v>186</v>
          </cell>
        </row>
        <row r="1295">
          <cell r="A1295" t="str">
            <v>RC2-10V101MF1#</v>
          </cell>
          <cell r="B1295" t="str">
            <v>6.3x7</v>
          </cell>
          <cell r="C1295" t="str">
            <v>BC</v>
          </cell>
          <cell r="D1295" t="str">
            <v>BA</v>
          </cell>
          <cell r="E1295">
            <v>384.17099999999999</v>
          </cell>
          <cell r="F1295">
            <v>0</v>
          </cell>
        </row>
        <row r="1296">
          <cell r="A1296" t="str">
            <v>RC2-10V101MF1#-T2</v>
          </cell>
          <cell r="B1296" t="str">
            <v>6.3x7</v>
          </cell>
          <cell r="C1296" t="str">
            <v>BC</v>
          </cell>
          <cell r="D1296" t="str">
            <v>BA</v>
          </cell>
          <cell r="E1296">
            <v>400.05399999999997</v>
          </cell>
          <cell r="F1296">
            <v>6</v>
          </cell>
        </row>
        <row r="1297">
          <cell r="A1297" t="str">
            <v>RC2-10V101MF1#-T58</v>
          </cell>
          <cell r="B1297" t="str">
            <v>6.3x7</v>
          </cell>
          <cell r="C1297" t="str">
            <v>BC</v>
          </cell>
          <cell r="D1297" t="str">
            <v>BA</v>
          </cell>
          <cell r="E1297">
            <v>400.05399999999997</v>
          </cell>
          <cell r="F1297">
            <v>116</v>
          </cell>
        </row>
        <row r="1298">
          <cell r="A1298" t="str">
            <v>RC2-10V101MF1#-T72</v>
          </cell>
          <cell r="B1298" t="str">
            <v>6.3x7</v>
          </cell>
          <cell r="C1298" t="str">
            <v>BC</v>
          </cell>
          <cell r="D1298" t="str">
            <v>BA</v>
          </cell>
          <cell r="E1298">
            <v>400.05399999999997</v>
          </cell>
          <cell r="F1298">
            <v>178</v>
          </cell>
        </row>
        <row r="1299">
          <cell r="A1299" t="str">
            <v>RC2-10V101MGZ-T32</v>
          </cell>
          <cell r="B1299" t="str">
            <v>6.3x7</v>
          </cell>
          <cell r="C1299" t="str">
            <v>BC</v>
          </cell>
          <cell r="D1299" t="str">
            <v>BA</v>
          </cell>
          <cell r="E1299">
            <v>400.05399999999997</v>
          </cell>
          <cell r="F1299">
            <v>0</v>
          </cell>
        </row>
        <row r="1300">
          <cell r="A1300" t="str">
            <v>RC2-10V101MGZ-T36</v>
          </cell>
          <cell r="B1300" t="str">
            <v>6.3x7</v>
          </cell>
          <cell r="C1300" t="str">
            <v>BC</v>
          </cell>
          <cell r="D1300" t="str">
            <v>BA</v>
          </cell>
          <cell r="E1300">
            <v>400.05399999999997</v>
          </cell>
          <cell r="F1300">
            <v>0</v>
          </cell>
        </row>
        <row r="1301">
          <cell r="A1301" t="str">
            <v>RC2-10V101MGZ-T58</v>
          </cell>
          <cell r="B1301" t="str">
            <v>6.3x7</v>
          </cell>
          <cell r="C1301" t="str">
            <v>BC</v>
          </cell>
          <cell r="D1301" t="str">
            <v>BA</v>
          </cell>
          <cell r="E1301">
            <v>400.05399999999997</v>
          </cell>
          <cell r="F1301">
            <v>78</v>
          </cell>
        </row>
        <row r="1302">
          <cell r="A1302" t="str">
            <v>RC2-10V101MGZ-T64</v>
          </cell>
          <cell r="B1302" t="str">
            <v>6.3x7</v>
          </cell>
          <cell r="C1302" t="str">
            <v>BC</v>
          </cell>
          <cell r="D1302" t="str">
            <v>BA</v>
          </cell>
          <cell r="E1302">
            <v>400.05399999999997</v>
          </cell>
          <cell r="F1302">
            <v>0</v>
          </cell>
        </row>
        <row r="1303">
          <cell r="A1303" t="str">
            <v>RC2-10V101MGZ-T72</v>
          </cell>
          <cell r="B1303" t="str">
            <v>6.3x7</v>
          </cell>
          <cell r="C1303" t="str">
            <v>BC</v>
          </cell>
          <cell r="D1303" t="str">
            <v>BA</v>
          </cell>
          <cell r="E1303">
            <v>400.05399999999997</v>
          </cell>
          <cell r="F1303">
            <v>0</v>
          </cell>
        </row>
        <row r="1304">
          <cell r="A1304" t="str">
            <v>RC2-10V220MB</v>
          </cell>
          <cell r="B1304" t="str">
            <v>5x7</v>
          </cell>
          <cell r="C1304" t="str">
            <v>BB</v>
          </cell>
          <cell r="D1304" t="str">
            <v>BA</v>
          </cell>
          <cell r="E1304">
            <v>327.29199999999997</v>
          </cell>
          <cell r="F1304">
            <v>30</v>
          </cell>
        </row>
        <row r="1305">
          <cell r="A1305" t="str">
            <v>RC2-10V220MB-F0</v>
          </cell>
          <cell r="B1305" t="str">
            <v>5x7</v>
          </cell>
          <cell r="C1305" t="str">
            <v>BB</v>
          </cell>
          <cell r="D1305" t="str">
            <v>BA</v>
          </cell>
          <cell r="E1305">
            <v>344.47500000000002</v>
          </cell>
          <cell r="F1305">
            <v>0</v>
          </cell>
        </row>
        <row r="1306">
          <cell r="A1306" t="str">
            <v>RC2-10V220MB-T2</v>
          </cell>
          <cell r="B1306" t="str">
            <v>5x7</v>
          </cell>
          <cell r="C1306" t="str">
            <v>BB</v>
          </cell>
          <cell r="D1306" t="str">
            <v>BA</v>
          </cell>
          <cell r="E1306">
            <v>336.35</v>
          </cell>
          <cell r="F1306">
            <v>0</v>
          </cell>
        </row>
        <row r="1307">
          <cell r="A1307" t="str">
            <v>RC2-10V220MD1#-T58</v>
          </cell>
          <cell r="B1307" t="str">
            <v>4x7</v>
          </cell>
          <cell r="C1307" t="str">
            <v>BA</v>
          </cell>
          <cell r="D1307" t="str">
            <v>BA</v>
          </cell>
          <cell r="E1307">
            <v>316.26799999999997</v>
          </cell>
          <cell r="F1307">
            <v>68</v>
          </cell>
        </row>
        <row r="1308">
          <cell r="A1308" t="str">
            <v>RC2-10V220MD1#-T72</v>
          </cell>
          <cell r="B1308" t="str">
            <v>4x7</v>
          </cell>
          <cell r="C1308" t="str">
            <v>BA</v>
          </cell>
          <cell r="D1308" t="str">
            <v>BA</v>
          </cell>
          <cell r="E1308">
            <v>316.26799999999997</v>
          </cell>
          <cell r="F1308">
            <v>78</v>
          </cell>
        </row>
        <row r="1309">
          <cell r="A1309" t="str">
            <v>RC2-10V220MD1#-T80</v>
          </cell>
          <cell r="B1309" t="str">
            <v>4x7</v>
          </cell>
          <cell r="C1309" t="str">
            <v>BA</v>
          </cell>
          <cell r="D1309" t="str">
            <v>BA</v>
          </cell>
          <cell r="E1309">
            <v>316.26799999999997</v>
          </cell>
          <cell r="F1309">
            <v>178</v>
          </cell>
        </row>
        <row r="1310">
          <cell r="A1310" t="str">
            <v>RC2-10V220MGZ-T10</v>
          </cell>
          <cell r="B1310" t="str">
            <v>5x7</v>
          </cell>
          <cell r="C1310" t="str">
            <v>BB</v>
          </cell>
          <cell r="D1310" t="str">
            <v>BA</v>
          </cell>
          <cell r="E1310">
            <v>336.35</v>
          </cell>
          <cell r="F1310">
            <v>0</v>
          </cell>
        </row>
        <row r="1311">
          <cell r="A1311" t="str">
            <v>RC2-10V220MGZ-T36</v>
          </cell>
          <cell r="B1311" t="str">
            <v>5x7</v>
          </cell>
          <cell r="C1311" t="str">
            <v>BB</v>
          </cell>
          <cell r="D1311" t="str">
            <v>BA</v>
          </cell>
          <cell r="E1311">
            <v>336.35</v>
          </cell>
          <cell r="F1311">
            <v>0</v>
          </cell>
        </row>
        <row r="1312">
          <cell r="A1312" t="str">
            <v>RC2-10V220MGZ-T58</v>
          </cell>
          <cell r="B1312" t="str">
            <v>5x7</v>
          </cell>
          <cell r="C1312" t="str">
            <v>BB</v>
          </cell>
          <cell r="D1312" t="str">
            <v>BA</v>
          </cell>
          <cell r="E1312">
            <v>336.35</v>
          </cell>
          <cell r="F1312">
            <v>0</v>
          </cell>
        </row>
        <row r="1313">
          <cell r="A1313" t="str">
            <v>RC2-10V220MGZ-T72</v>
          </cell>
          <cell r="B1313" t="str">
            <v>5x7</v>
          </cell>
          <cell r="C1313" t="str">
            <v>BB</v>
          </cell>
          <cell r="D1313" t="str">
            <v>BA</v>
          </cell>
          <cell r="E1313">
            <v>336.35</v>
          </cell>
          <cell r="F1313">
            <v>0</v>
          </cell>
        </row>
        <row r="1314">
          <cell r="A1314" t="str">
            <v>RC2-10V220MS</v>
          </cell>
          <cell r="B1314" t="str">
            <v>4x7</v>
          </cell>
          <cell r="C1314" t="str">
            <v>BA</v>
          </cell>
          <cell r="D1314" t="str">
            <v>BA</v>
          </cell>
          <cell r="E1314">
            <v>300.74700000000001</v>
          </cell>
          <cell r="F1314">
            <v>0</v>
          </cell>
        </row>
        <row r="1315">
          <cell r="A1315" t="str">
            <v>RC2-10V220MS-T2</v>
          </cell>
          <cell r="B1315" t="str">
            <v>4x7</v>
          </cell>
          <cell r="C1315" t="str">
            <v>BA</v>
          </cell>
          <cell r="D1315" t="str">
            <v>BA</v>
          </cell>
          <cell r="E1315">
            <v>316.26799999999997</v>
          </cell>
          <cell r="F1315">
            <v>8</v>
          </cell>
        </row>
        <row r="1316">
          <cell r="A1316" t="str">
            <v>RC2-10V220MSG-T32</v>
          </cell>
          <cell r="B1316" t="str">
            <v>4x7</v>
          </cell>
          <cell r="C1316" t="str">
            <v>BA</v>
          </cell>
          <cell r="D1316" t="str">
            <v>BA</v>
          </cell>
          <cell r="E1316">
            <v>316.26799999999997</v>
          </cell>
          <cell r="F1316">
            <v>0</v>
          </cell>
        </row>
        <row r="1317">
          <cell r="A1317" t="str">
            <v>RC2-10V220MSG-T36</v>
          </cell>
          <cell r="B1317" t="str">
            <v>4x7</v>
          </cell>
          <cell r="C1317" t="str">
            <v>BA</v>
          </cell>
          <cell r="D1317" t="str">
            <v>BA</v>
          </cell>
          <cell r="E1317">
            <v>316.26799999999997</v>
          </cell>
          <cell r="F1317">
            <v>0</v>
          </cell>
        </row>
        <row r="1318">
          <cell r="A1318" t="str">
            <v>RC2-10V220MSG-T58</v>
          </cell>
          <cell r="B1318" t="str">
            <v>4x7</v>
          </cell>
          <cell r="C1318" t="str">
            <v>BA</v>
          </cell>
          <cell r="D1318" t="str">
            <v>BA</v>
          </cell>
          <cell r="E1318">
            <v>316.26799999999997</v>
          </cell>
          <cell r="F1318">
            <v>0</v>
          </cell>
        </row>
        <row r="1319">
          <cell r="A1319" t="str">
            <v>RC2-10V220MSG-T72</v>
          </cell>
          <cell r="B1319" t="str">
            <v>4x7</v>
          </cell>
          <cell r="C1319" t="str">
            <v>BA</v>
          </cell>
          <cell r="D1319" t="str">
            <v>BA</v>
          </cell>
          <cell r="E1319">
            <v>316.26799999999997</v>
          </cell>
          <cell r="F1319">
            <v>0</v>
          </cell>
        </row>
        <row r="1320">
          <cell r="A1320" t="str">
            <v>RC2-10V220MSGA-T2</v>
          </cell>
          <cell r="B1320" t="str">
            <v>4x7</v>
          </cell>
          <cell r="C1320" t="str">
            <v>BA</v>
          </cell>
          <cell r="D1320" t="str">
            <v>BA</v>
          </cell>
          <cell r="E1320">
            <v>316.26799999999997</v>
          </cell>
          <cell r="F1320">
            <v>0</v>
          </cell>
        </row>
        <row r="1321">
          <cell r="A1321" t="str">
            <v>RC2-10V220MST-T72</v>
          </cell>
          <cell r="B1321" t="str">
            <v>4x7</v>
          </cell>
          <cell r="C1321" t="str">
            <v>BA</v>
          </cell>
          <cell r="D1321" t="str">
            <v>BA</v>
          </cell>
          <cell r="E1321">
            <v>316.26799999999997</v>
          </cell>
          <cell r="F1321">
            <v>0</v>
          </cell>
        </row>
        <row r="1322">
          <cell r="A1322" t="str">
            <v>RC2-10V220MST-T80</v>
          </cell>
          <cell r="B1322" t="str">
            <v>4x7</v>
          </cell>
          <cell r="C1322" t="str">
            <v>BA</v>
          </cell>
          <cell r="D1322" t="str">
            <v>BA</v>
          </cell>
          <cell r="E1322">
            <v>316.26799999999997</v>
          </cell>
          <cell r="F1322">
            <v>0</v>
          </cell>
        </row>
        <row r="1323">
          <cell r="A1323" t="str">
            <v>RC2-10V221M</v>
          </cell>
          <cell r="B1323" t="str">
            <v>8x7</v>
          </cell>
          <cell r="C1323" t="str">
            <v>BD</v>
          </cell>
          <cell r="D1323" t="str">
            <v>BA</v>
          </cell>
          <cell r="E1323">
            <v>505.48899999999998</v>
          </cell>
          <cell r="F1323">
            <v>40.07</v>
          </cell>
        </row>
        <row r="1324">
          <cell r="A1324" t="str">
            <v>RC2-10V221M-S1</v>
          </cell>
          <cell r="B1324" t="str">
            <v>8x7</v>
          </cell>
          <cell r="C1324" t="str">
            <v>BD</v>
          </cell>
          <cell r="D1324" t="str">
            <v>BA</v>
          </cell>
          <cell r="E1324">
            <v>522.09699999999998</v>
          </cell>
          <cell r="F1324">
            <v>0</v>
          </cell>
        </row>
        <row r="1325">
          <cell r="A1325" t="str">
            <v>RC2-10V221M-T2</v>
          </cell>
          <cell r="B1325" t="str">
            <v>8x7</v>
          </cell>
          <cell r="C1325" t="str">
            <v>BD</v>
          </cell>
          <cell r="D1325" t="str">
            <v>BA</v>
          </cell>
          <cell r="E1325">
            <v>512.255</v>
          </cell>
          <cell r="F1325">
            <v>0.01</v>
          </cell>
        </row>
        <row r="1326">
          <cell r="A1326" t="str">
            <v>RC2-10V221M-T8</v>
          </cell>
          <cell r="B1326" t="str">
            <v>8x7</v>
          </cell>
          <cell r="C1326" t="str">
            <v>BD</v>
          </cell>
          <cell r="D1326" t="str">
            <v>BA</v>
          </cell>
          <cell r="E1326">
            <v>512.255</v>
          </cell>
          <cell r="F1326">
            <v>64</v>
          </cell>
        </row>
        <row r="1327">
          <cell r="A1327" t="str">
            <v>RC2-10V221MG1#-T2</v>
          </cell>
          <cell r="B1327" t="str">
            <v>8x7</v>
          </cell>
          <cell r="C1327" t="str">
            <v>BD</v>
          </cell>
          <cell r="D1327" t="str">
            <v>BA</v>
          </cell>
          <cell r="E1327">
            <v>512.255</v>
          </cell>
          <cell r="F1327">
            <v>80</v>
          </cell>
        </row>
        <row r="1328">
          <cell r="A1328" t="str">
            <v>RC2-10V330MB</v>
          </cell>
          <cell r="B1328" t="str">
            <v>5x7</v>
          </cell>
          <cell r="C1328" t="str">
            <v>BB</v>
          </cell>
          <cell r="D1328" t="str">
            <v>BA</v>
          </cell>
          <cell r="E1328">
            <v>327.29199999999997</v>
          </cell>
          <cell r="F1328">
            <v>0</v>
          </cell>
        </row>
        <row r="1329">
          <cell r="A1329" t="str">
            <v>RC2-10V330MB-T2</v>
          </cell>
          <cell r="B1329" t="str">
            <v>5x7</v>
          </cell>
          <cell r="C1329" t="str">
            <v>BB</v>
          </cell>
          <cell r="D1329" t="str">
            <v>BA</v>
          </cell>
          <cell r="E1329">
            <v>336.35</v>
          </cell>
          <cell r="F1329">
            <v>0</v>
          </cell>
        </row>
        <row r="1330">
          <cell r="A1330" t="str">
            <v>RC2-10V330MB-T72</v>
          </cell>
          <cell r="B1330" t="str">
            <v>4x7</v>
          </cell>
          <cell r="C1330" t="str">
            <v>BA</v>
          </cell>
          <cell r="D1330" t="str">
            <v>BA</v>
          </cell>
          <cell r="E1330">
            <v>316.26799999999997</v>
          </cell>
          <cell r="F1330">
            <v>0</v>
          </cell>
        </row>
        <row r="1331">
          <cell r="A1331" t="str">
            <v>RC2-10V330MD1#-T2</v>
          </cell>
          <cell r="B1331" t="str">
            <v>4x7</v>
          </cell>
          <cell r="C1331" t="str">
            <v>BA</v>
          </cell>
          <cell r="D1331" t="str">
            <v>BA</v>
          </cell>
          <cell r="E1331">
            <v>316.26799999999997</v>
          </cell>
          <cell r="F1331">
            <v>0</v>
          </cell>
        </row>
        <row r="1332">
          <cell r="A1332" t="str">
            <v>RC2-10V330MD1#-T58</v>
          </cell>
          <cell r="B1332" t="str">
            <v>4x7</v>
          </cell>
          <cell r="C1332" t="str">
            <v>BA</v>
          </cell>
          <cell r="D1332" t="str">
            <v>BA</v>
          </cell>
          <cell r="E1332">
            <v>316.26799999999997</v>
          </cell>
          <cell r="F1332">
            <v>0</v>
          </cell>
        </row>
        <row r="1333">
          <cell r="A1333" t="str">
            <v>RC2-10V330MD1#-T72</v>
          </cell>
          <cell r="B1333" t="str">
            <v>4x7</v>
          </cell>
          <cell r="C1333" t="str">
            <v>BA</v>
          </cell>
          <cell r="D1333" t="str">
            <v>BA</v>
          </cell>
          <cell r="E1333">
            <v>316.26799999999997</v>
          </cell>
          <cell r="F1333">
            <v>156</v>
          </cell>
        </row>
        <row r="1334">
          <cell r="A1334" t="str">
            <v>RC2-10V330MD1#-T80</v>
          </cell>
          <cell r="B1334" t="str">
            <v>4x7</v>
          </cell>
          <cell r="C1334" t="str">
            <v>BA</v>
          </cell>
          <cell r="D1334" t="str">
            <v>BA</v>
          </cell>
          <cell r="E1334">
            <v>316.26799999999997</v>
          </cell>
          <cell r="F1334">
            <v>18</v>
          </cell>
        </row>
        <row r="1335">
          <cell r="A1335" t="str">
            <v>RC2-10V330ME1#-T2</v>
          </cell>
          <cell r="B1335" t="str">
            <v>5x7</v>
          </cell>
          <cell r="C1335" t="str">
            <v>BB</v>
          </cell>
          <cell r="D1335" t="str">
            <v>BA</v>
          </cell>
          <cell r="E1335">
            <v>336.35</v>
          </cell>
          <cell r="F1335">
            <v>14</v>
          </cell>
        </row>
        <row r="1336">
          <cell r="A1336" t="str">
            <v>RC2-10V330ME1#-T58</v>
          </cell>
          <cell r="B1336" t="str">
            <v>5x7</v>
          </cell>
          <cell r="C1336" t="str">
            <v>BB</v>
          </cell>
          <cell r="D1336" t="str">
            <v>BA</v>
          </cell>
          <cell r="E1336">
            <v>336.35</v>
          </cell>
          <cell r="F1336">
            <v>0</v>
          </cell>
        </row>
        <row r="1337">
          <cell r="A1337" t="str">
            <v>RC2-10V330ME1#-T72</v>
          </cell>
          <cell r="B1337" t="str">
            <v>5x7</v>
          </cell>
          <cell r="C1337" t="str">
            <v>BB</v>
          </cell>
          <cell r="D1337" t="str">
            <v>BA</v>
          </cell>
          <cell r="E1337">
            <v>336.35</v>
          </cell>
          <cell r="F1337">
            <v>32</v>
          </cell>
        </row>
        <row r="1338">
          <cell r="A1338" t="str">
            <v>RC2-10V330MGZ-T32</v>
          </cell>
          <cell r="B1338" t="str">
            <v>5x7</v>
          </cell>
          <cell r="C1338" t="str">
            <v>BB</v>
          </cell>
          <cell r="D1338" t="str">
            <v>BA</v>
          </cell>
          <cell r="E1338">
            <v>336.35</v>
          </cell>
          <cell r="F1338">
            <v>0</v>
          </cell>
        </row>
        <row r="1339">
          <cell r="A1339" t="str">
            <v>RC2-10V330MGZ-T58</v>
          </cell>
          <cell r="B1339" t="str">
            <v>5x7</v>
          </cell>
          <cell r="C1339" t="str">
            <v>BB</v>
          </cell>
          <cell r="D1339" t="str">
            <v>BA</v>
          </cell>
          <cell r="E1339">
            <v>336.35</v>
          </cell>
          <cell r="F1339">
            <v>0</v>
          </cell>
        </row>
        <row r="1340">
          <cell r="A1340" t="str">
            <v>RC2-10V330MGZ-T72</v>
          </cell>
          <cell r="B1340" t="str">
            <v>5x7</v>
          </cell>
          <cell r="C1340" t="str">
            <v>BB</v>
          </cell>
          <cell r="D1340" t="str">
            <v>BA</v>
          </cell>
          <cell r="E1340">
            <v>336.35</v>
          </cell>
          <cell r="F1340">
            <v>0</v>
          </cell>
        </row>
        <row r="1341">
          <cell r="A1341" t="str">
            <v>RC2-10V330MS</v>
          </cell>
          <cell r="B1341" t="str">
            <v>4x7</v>
          </cell>
          <cell r="C1341" t="str">
            <v>BA</v>
          </cell>
          <cell r="D1341" t="str">
            <v>BA</v>
          </cell>
          <cell r="E1341">
            <v>300.74700000000001</v>
          </cell>
          <cell r="F1341">
            <v>110</v>
          </cell>
        </row>
        <row r="1342">
          <cell r="A1342" t="str">
            <v>RC2-10V330MS-T2</v>
          </cell>
          <cell r="B1342" t="str">
            <v>4x7</v>
          </cell>
          <cell r="C1342" t="str">
            <v>BA</v>
          </cell>
          <cell r="D1342" t="str">
            <v>BA</v>
          </cell>
          <cell r="E1342">
            <v>316.26799999999997</v>
          </cell>
          <cell r="F1342">
            <v>52</v>
          </cell>
        </row>
        <row r="1343">
          <cell r="A1343" t="str">
            <v>RC2-10V330MS-T30</v>
          </cell>
          <cell r="B1343" t="str">
            <v>4x7</v>
          </cell>
          <cell r="C1343" t="str">
            <v>BA</v>
          </cell>
          <cell r="D1343" t="str">
            <v>BA</v>
          </cell>
          <cell r="E1343">
            <v>316.26799999999997</v>
          </cell>
          <cell r="F1343">
            <v>0</v>
          </cell>
        </row>
        <row r="1344">
          <cell r="A1344" t="str">
            <v>RC2-10V330MSG-T32</v>
          </cell>
          <cell r="B1344" t="str">
            <v>4x7</v>
          </cell>
          <cell r="C1344" t="str">
            <v>BA</v>
          </cell>
          <cell r="D1344" t="str">
            <v>BA</v>
          </cell>
          <cell r="E1344">
            <v>316.26799999999997</v>
          </cell>
          <cell r="F1344">
            <v>0</v>
          </cell>
        </row>
        <row r="1345">
          <cell r="A1345" t="str">
            <v>RC2-10V330MSG-T58</v>
          </cell>
          <cell r="B1345" t="str">
            <v>4x7</v>
          </cell>
          <cell r="C1345" t="str">
            <v>BA</v>
          </cell>
          <cell r="D1345" t="str">
            <v>BA</v>
          </cell>
          <cell r="E1345">
            <v>316.26799999999997</v>
          </cell>
          <cell r="F1345">
            <v>0</v>
          </cell>
        </row>
        <row r="1346">
          <cell r="A1346" t="str">
            <v>RC2-10V330MSG-T72</v>
          </cell>
          <cell r="B1346" t="str">
            <v>4x7</v>
          </cell>
          <cell r="C1346" t="str">
            <v>BA</v>
          </cell>
          <cell r="D1346" t="str">
            <v>BA</v>
          </cell>
          <cell r="E1346">
            <v>316.26799999999997</v>
          </cell>
          <cell r="F1346">
            <v>0</v>
          </cell>
        </row>
        <row r="1347">
          <cell r="A1347" t="str">
            <v>RC2-10V330MST-T72</v>
          </cell>
          <cell r="B1347" t="str">
            <v>4x7</v>
          </cell>
          <cell r="C1347" t="str">
            <v>BA</v>
          </cell>
          <cell r="D1347" t="str">
            <v>BA</v>
          </cell>
          <cell r="E1347">
            <v>316.26799999999997</v>
          </cell>
          <cell r="F1347">
            <v>0</v>
          </cell>
        </row>
        <row r="1348">
          <cell r="A1348" t="str">
            <v>RC2-10V330MST-T80</v>
          </cell>
          <cell r="B1348" t="str">
            <v>4x7</v>
          </cell>
          <cell r="C1348" t="str">
            <v>BA</v>
          </cell>
          <cell r="D1348" t="str">
            <v>BA</v>
          </cell>
          <cell r="E1348">
            <v>316.26799999999997</v>
          </cell>
          <cell r="F1348">
            <v>0</v>
          </cell>
        </row>
        <row r="1349">
          <cell r="A1349" t="str">
            <v>RC2-10V470MB</v>
          </cell>
          <cell r="B1349" t="str">
            <v>6.3x7</v>
          </cell>
          <cell r="C1349" t="str">
            <v>BC</v>
          </cell>
          <cell r="D1349" t="str">
            <v>BA</v>
          </cell>
          <cell r="E1349">
            <v>384.17099999999999</v>
          </cell>
          <cell r="F1349">
            <v>0</v>
          </cell>
        </row>
        <row r="1350">
          <cell r="A1350" t="str">
            <v>RC2-10V470MB-F</v>
          </cell>
          <cell r="B1350" t="str">
            <v>6.3x7</v>
          </cell>
          <cell r="C1350" t="str">
            <v>BC</v>
          </cell>
          <cell r="D1350" t="str">
            <v>BA</v>
          </cell>
          <cell r="E1350">
            <v>400.779</v>
          </cell>
          <cell r="F1350">
            <v>0</v>
          </cell>
        </row>
        <row r="1351">
          <cell r="A1351" t="str">
            <v>RC2-10V470MB-F0</v>
          </cell>
          <cell r="B1351" t="str">
            <v>6.3x7</v>
          </cell>
          <cell r="C1351" t="str">
            <v>BC</v>
          </cell>
          <cell r="D1351" t="str">
            <v>BA</v>
          </cell>
          <cell r="E1351">
            <v>400.779</v>
          </cell>
          <cell r="F1351">
            <v>0</v>
          </cell>
        </row>
        <row r="1352">
          <cell r="A1352" t="str">
            <v>RC2-10V470MB-T2</v>
          </cell>
          <cell r="B1352" t="str">
            <v>6.3x7</v>
          </cell>
          <cell r="C1352" t="str">
            <v>BC</v>
          </cell>
          <cell r="D1352" t="str">
            <v>BA</v>
          </cell>
          <cell r="E1352">
            <v>400.05399999999997</v>
          </cell>
          <cell r="F1352">
            <v>0</v>
          </cell>
        </row>
        <row r="1353">
          <cell r="A1353" t="str">
            <v>RC2-10V470ME1#</v>
          </cell>
          <cell r="B1353" t="str">
            <v>5x7</v>
          </cell>
          <cell r="C1353" t="str">
            <v>BB</v>
          </cell>
          <cell r="D1353" t="str">
            <v>BA</v>
          </cell>
          <cell r="E1353">
            <v>327.29199999999997</v>
          </cell>
          <cell r="F1353">
            <v>0</v>
          </cell>
        </row>
        <row r="1354">
          <cell r="A1354" t="str">
            <v>RC2-10V470ME1#-T2</v>
          </cell>
          <cell r="B1354" t="str">
            <v>5x7</v>
          </cell>
          <cell r="C1354" t="str">
            <v>BB</v>
          </cell>
          <cell r="D1354" t="str">
            <v>BA</v>
          </cell>
          <cell r="E1354">
            <v>336.35</v>
          </cell>
          <cell r="F1354">
            <v>40</v>
          </cell>
        </row>
        <row r="1355">
          <cell r="A1355" t="str">
            <v>RC2-10V470ME1#-T58</v>
          </cell>
          <cell r="B1355" t="str">
            <v>5x7</v>
          </cell>
          <cell r="C1355" t="str">
            <v>BB</v>
          </cell>
          <cell r="D1355" t="str">
            <v>BA</v>
          </cell>
          <cell r="E1355">
            <v>336.35</v>
          </cell>
          <cell r="F1355">
            <v>0</v>
          </cell>
        </row>
        <row r="1356">
          <cell r="A1356" t="str">
            <v>RC2-10V470ME1#-T72</v>
          </cell>
          <cell r="B1356" t="str">
            <v>5x7</v>
          </cell>
          <cell r="C1356" t="str">
            <v>BB</v>
          </cell>
          <cell r="D1356" t="str">
            <v>BA</v>
          </cell>
          <cell r="E1356">
            <v>336.35</v>
          </cell>
          <cell r="F1356">
            <v>166</v>
          </cell>
        </row>
        <row r="1357">
          <cell r="A1357" t="str">
            <v>RC2-10V470MF1#-T72</v>
          </cell>
          <cell r="B1357" t="str">
            <v>6.3x7</v>
          </cell>
          <cell r="C1357" t="str">
            <v>BC</v>
          </cell>
          <cell r="D1357" t="str">
            <v>BA</v>
          </cell>
          <cell r="E1357">
            <v>400.05399999999997</v>
          </cell>
          <cell r="F1357">
            <v>0</v>
          </cell>
        </row>
        <row r="1358">
          <cell r="A1358" t="str">
            <v>RC2-10V470MGZ-T32</v>
          </cell>
          <cell r="B1358" t="str">
            <v>6.3x7</v>
          </cell>
          <cell r="C1358" t="str">
            <v>BC</v>
          </cell>
          <cell r="D1358" t="str">
            <v>BA</v>
          </cell>
          <cell r="E1358">
            <v>400.05399999999997</v>
          </cell>
          <cell r="F1358">
            <v>0</v>
          </cell>
        </row>
        <row r="1359">
          <cell r="A1359" t="str">
            <v>RC2-10V470MGZ-T58</v>
          </cell>
          <cell r="B1359" t="str">
            <v>6.3x7</v>
          </cell>
          <cell r="C1359" t="str">
            <v>BC</v>
          </cell>
          <cell r="D1359" t="str">
            <v>BA</v>
          </cell>
          <cell r="E1359">
            <v>400.05399999999997</v>
          </cell>
          <cell r="F1359">
            <v>0</v>
          </cell>
        </row>
        <row r="1360">
          <cell r="A1360" t="str">
            <v>RC2-10V470MGZ-T72</v>
          </cell>
          <cell r="B1360" t="str">
            <v>6.3x7</v>
          </cell>
          <cell r="C1360" t="str">
            <v>BC</v>
          </cell>
          <cell r="D1360" t="str">
            <v>BA</v>
          </cell>
          <cell r="E1360">
            <v>400.05399999999997</v>
          </cell>
          <cell r="F1360">
            <v>0</v>
          </cell>
        </row>
        <row r="1361">
          <cell r="A1361" t="str">
            <v>RC2-10V470MS</v>
          </cell>
          <cell r="B1361" t="str">
            <v>5x7</v>
          </cell>
          <cell r="C1361" t="str">
            <v>BB</v>
          </cell>
          <cell r="D1361" t="str">
            <v>BA</v>
          </cell>
          <cell r="E1361">
            <v>327.29199999999997</v>
          </cell>
          <cell r="F1361">
            <v>0</v>
          </cell>
        </row>
        <row r="1362">
          <cell r="A1362" t="str">
            <v>RC2-10V470MS-F1</v>
          </cell>
          <cell r="B1362" t="str">
            <v>5x7</v>
          </cell>
          <cell r="C1362" t="str">
            <v>BB</v>
          </cell>
          <cell r="D1362" t="str">
            <v>BA</v>
          </cell>
          <cell r="E1362">
            <v>344.47500000000002</v>
          </cell>
          <cell r="F1362">
            <v>0</v>
          </cell>
        </row>
        <row r="1363">
          <cell r="A1363" t="str">
            <v>RC2-10V470MS-T2</v>
          </cell>
          <cell r="B1363" t="str">
            <v>5x7</v>
          </cell>
          <cell r="C1363" t="str">
            <v>BB</v>
          </cell>
          <cell r="D1363" t="str">
            <v>BA</v>
          </cell>
          <cell r="E1363">
            <v>336.35</v>
          </cell>
          <cell r="F1363">
            <v>40</v>
          </cell>
        </row>
        <row r="1364">
          <cell r="A1364" t="str">
            <v>RC2-10V470MSG-T32</v>
          </cell>
          <cell r="B1364" t="str">
            <v>5x7</v>
          </cell>
          <cell r="C1364" t="str">
            <v>BB</v>
          </cell>
          <cell r="D1364" t="str">
            <v>BA</v>
          </cell>
          <cell r="E1364">
            <v>336.35</v>
          </cell>
          <cell r="F1364">
            <v>0</v>
          </cell>
        </row>
        <row r="1365">
          <cell r="A1365" t="str">
            <v>RC2-10V470MSG-T58</v>
          </cell>
          <cell r="B1365" t="str">
            <v>5x7</v>
          </cell>
          <cell r="C1365" t="str">
            <v>BB</v>
          </cell>
          <cell r="D1365" t="str">
            <v>BA</v>
          </cell>
          <cell r="E1365">
            <v>336.35</v>
          </cell>
          <cell r="F1365">
            <v>0</v>
          </cell>
        </row>
        <row r="1366">
          <cell r="A1366" t="str">
            <v>RC2-10V470MSG-T72</v>
          </cell>
          <cell r="B1366" t="str">
            <v>5x7</v>
          </cell>
          <cell r="C1366" t="str">
            <v>BB</v>
          </cell>
          <cell r="D1366" t="str">
            <v>BA</v>
          </cell>
          <cell r="E1366">
            <v>336.35</v>
          </cell>
          <cell r="F1366">
            <v>0</v>
          </cell>
        </row>
        <row r="1367">
          <cell r="A1367" t="str">
            <v>RC2-16V100MB</v>
          </cell>
          <cell r="B1367" t="str">
            <v>4x7</v>
          </cell>
          <cell r="C1367" t="str">
            <v>BA</v>
          </cell>
          <cell r="D1367" t="str">
            <v>BA</v>
          </cell>
          <cell r="E1367">
            <v>300.74700000000001</v>
          </cell>
          <cell r="F1367">
            <v>86</v>
          </cell>
        </row>
        <row r="1368">
          <cell r="A1368" t="str">
            <v>RC2-16V100MB-F</v>
          </cell>
          <cell r="B1368" t="str">
            <v>4x7</v>
          </cell>
          <cell r="C1368" t="str">
            <v>BA</v>
          </cell>
          <cell r="D1368" t="str">
            <v>BA</v>
          </cell>
          <cell r="E1368">
            <v>317.92899999999997</v>
          </cell>
          <cell r="F1368">
            <v>0</v>
          </cell>
        </row>
        <row r="1369">
          <cell r="A1369" t="str">
            <v>RC2-16V100MB-F0</v>
          </cell>
          <cell r="B1369" t="str">
            <v>4x7</v>
          </cell>
          <cell r="C1369" t="str">
            <v>BA</v>
          </cell>
          <cell r="D1369" t="str">
            <v>BA</v>
          </cell>
          <cell r="E1369">
            <v>317.92899999999997</v>
          </cell>
          <cell r="F1369">
            <v>0</v>
          </cell>
        </row>
        <row r="1370">
          <cell r="A1370" t="str">
            <v>RC2-16V100MB-F1</v>
          </cell>
          <cell r="B1370" t="str">
            <v>4x7</v>
          </cell>
          <cell r="C1370" t="str">
            <v>BA</v>
          </cell>
          <cell r="D1370" t="str">
            <v>BA</v>
          </cell>
          <cell r="E1370">
            <v>317.92899999999997</v>
          </cell>
          <cell r="F1370">
            <v>0</v>
          </cell>
        </row>
        <row r="1371">
          <cell r="A1371" t="str">
            <v>RC2-16V100MB-F12</v>
          </cell>
          <cell r="B1371" t="str">
            <v>4x7</v>
          </cell>
          <cell r="C1371" t="str">
            <v>BA</v>
          </cell>
          <cell r="D1371" t="str">
            <v>BA</v>
          </cell>
          <cell r="E1371">
            <v>317.92899999999997</v>
          </cell>
          <cell r="F1371">
            <v>0</v>
          </cell>
        </row>
        <row r="1372">
          <cell r="A1372" t="str">
            <v>RC2-16V100MB-F27</v>
          </cell>
          <cell r="B1372" t="str">
            <v>4x7</v>
          </cell>
          <cell r="C1372" t="str">
            <v>BA</v>
          </cell>
          <cell r="D1372" t="str">
            <v>BA</v>
          </cell>
          <cell r="E1372">
            <v>317.92899999999997</v>
          </cell>
          <cell r="F1372">
            <v>0</v>
          </cell>
        </row>
        <row r="1373">
          <cell r="A1373" t="str">
            <v>RC2-16V100MB-S1</v>
          </cell>
          <cell r="B1373" t="str">
            <v>4x7</v>
          </cell>
          <cell r="C1373" t="str">
            <v>BA</v>
          </cell>
          <cell r="D1373" t="str">
            <v>BA</v>
          </cell>
          <cell r="E1373">
            <v>317.92899999999997</v>
          </cell>
          <cell r="F1373">
            <v>0</v>
          </cell>
        </row>
        <row r="1374">
          <cell r="A1374" t="str">
            <v>RC2-16V100MB-T14</v>
          </cell>
          <cell r="B1374" t="str">
            <v>4x7</v>
          </cell>
          <cell r="C1374" t="str">
            <v>BA</v>
          </cell>
          <cell r="D1374" t="str">
            <v>BA</v>
          </cell>
          <cell r="E1374">
            <v>316.26799999999997</v>
          </cell>
          <cell r="F1374">
            <v>0</v>
          </cell>
        </row>
        <row r="1375">
          <cell r="A1375" t="str">
            <v>RC2-16V100MB-T2</v>
          </cell>
          <cell r="B1375" t="str">
            <v>4x7</v>
          </cell>
          <cell r="C1375" t="str">
            <v>BA</v>
          </cell>
          <cell r="D1375" t="str">
            <v>BA</v>
          </cell>
          <cell r="E1375">
            <v>316.26799999999997</v>
          </cell>
          <cell r="F1375">
            <v>466</v>
          </cell>
        </row>
        <row r="1376">
          <cell r="A1376" t="str">
            <v>RC2-16V100MB-T30</v>
          </cell>
          <cell r="B1376" t="str">
            <v>4x7</v>
          </cell>
          <cell r="C1376" t="str">
            <v>BA</v>
          </cell>
          <cell r="D1376" t="str">
            <v>BA</v>
          </cell>
          <cell r="E1376">
            <v>316.26799999999997</v>
          </cell>
          <cell r="F1376">
            <v>0</v>
          </cell>
        </row>
        <row r="1377">
          <cell r="A1377" t="str">
            <v>RC2-16V100MB-T80</v>
          </cell>
          <cell r="B1377" t="str">
            <v>4x7</v>
          </cell>
          <cell r="C1377" t="str">
            <v>BA</v>
          </cell>
          <cell r="D1377" t="str">
            <v>BA</v>
          </cell>
          <cell r="E1377">
            <v>316.26799999999997</v>
          </cell>
          <cell r="F1377">
            <v>0</v>
          </cell>
        </row>
        <row r="1378">
          <cell r="A1378" t="str">
            <v>RC2-16V100MBT-T72</v>
          </cell>
          <cell r="B1378" t="str">
            <v>4x7</v>
          </cell>
          <cell r="C1378" t="str">
            <v>BA</v>
          </cell>
          <cell r="D1378" t="str">
            <v>BA</v>
          </cell>
          <cell r="E1378">
            <v>316.26799999999997</v>
          </cell>
          <cell r="F1378">
            <v>0</v>
          </cell>
        </row>
        <row r="1379">
          <cell r="A1379" t="str">
            <v>RC2-16V100MD1#</v>
          </cell>
          <cell r="B1379" t="str">
            <v>4x7</v>
          </cell>
          <cell r="C1379" t="str">
            <v>BA</v>
          </cell>
          <cell r="D1379" t="str">
            <v>BA</v>
          </cell>
          <cell r="E1379">
            <v>300.74700000000001</v>
          </cell>
          <cell r="F1379">
            <v>0</v>
          </cell>
        </row>
        <row r="1380">
          <cell r="A1380" t="str">
            <v>RC2-16V100MD1#-F</v>
          </cell>
          <cell r="B1380" t="str">
            <v>4x7</v>
          </cell>
          <cell r="C1380" t="str">
            <v>BA</v>
          </cell>
          <cell r="D1380" t="str">
            <v>BA</v>
          </cell>
          <cell r="E1380">
            <v>317.92899999999997</v>
          </cell>
          <cell r="F1380">
            <v>0</v>
          </cell>
        </row>
        <row r="1381">
          <cell r="A1381" t="str">
            <v>RC2-16V100MD1#-F1</v>
          </cell>
          <cell r="B1381" t="str">
            <v>4x7</v>
          </cell>
          <cell r="C1381" t="str">
            <v>BA</v>
          </cell>
          <cell r="D1381" t="str">
            <v>BA</v>
          </cell>
          <cell r="E1381">
            <v>317.92899999999997</v>
          </cell>
          <cell r="F1381">
            <v>0</v>
          </cell>
        </row>
        <row r="1382">
          <cell r="A1382" t="str">
            <v>RC2-16V100MD1#-T2</v>
          </cell>
          <cell r="B1382" t="str">
            <v>4x7</v>
          </cell>
          <cell r="C1382" t="str">
            <v>BA</v>
          </cell>
          <cell r="D1382" t="str">
            <v>BA</v>
          </cell>
          <cell r="E1382">
            <v>316.26799999999997</v>
          </cell>
          <cell r="F1382">
            <v>0</v>
          </cell>
        </row>
        <row r="1383">
          <cell r="A1383" t="str">
            <v>RC2-16V100MD1#-T30</v>
          </cell>
          <cell r="B1383" t="str">
            <v>4x7</v>
          </cell>
          <cell r="C1383" t="str">
            <v>BA</v>
          </cell>
          <cell r="D1383" t="str">
            <v>BA</v>
          </cell>
          <cell r="E1383">
            <v>316.26799999999997</v>
          </cell>
          <cell r="F1383">
            <v>0</v>
          </cell>
        </row>
        <row r="1384">
          <cell r="A1384" t="str">
            <v>RC2-16V100MD1#-T58</v>
          </cell>
          <cell r="B1384" t="str">
            <v>4x7</v>
          </cell>
          <cell r="C1384" t="str">
            <v>BA</v>
          </cell>
          <cell r="D1384" t="str">
            <v>BA</v>
          </cell>
          <cell r="E1384">
            <v>316.26799999999997</v>
          </cell>
          <cell r="F1384">
            <v>28</v>
          </cell>
        </row>
        <row r="1385">
          <cell r="A1385" t="str">
            <v>RC2-16V100MD1#-T72</v>
          </cell>
          <cell r="B1385" t="str">
            <v>4x7</v>
          </cell>
          <cell r="C1385" t="str">
            <v>BA</v>
          </cell>
          <cell r="D1385" t="str">
            <v>BA</v>
          </cell>
          <cell r="E1385">
            <v>316.26799999999997</v>
          </cell>
          <cell r="F1385">
            <v>438</v>
          </cell>
        </row>
        <row r="1386">
          <cell r="A1386" t="str">
            <v>RC2-16V100MD1#-T80</v>
          </cell>
          <cell r="B1386" t="str">
            <v>4x7</v>
          </cell>
          <cell r="C1386" t="str">
            <v>BA</v>
          </cell>
          <cell r="D1386" t="str">
            <v>BA</v>
          </cell>
          <cell r="E1386">
            <v>316.26799999999997</v>
          </cell>
          <cell r="F1386">
            <v>458</v>
          </cell>
        </row>
        <row r="1387">
          <cell r="A1387" t="str">
            <v>RC2-16V100ME2</v>
          </cell>
          <cell r="B1387" t="str">
            <v>4x7</v>
          </cell>
          <cell r="C1387" t="str">
            <v>BA</v>
          </cell>
          <cell r="D1387" t="str">
            <v>BA</v>
          </cell>
          <cell r="E1387">
            <v>300.74700000000001</v>
          </cell>
          <cell r="F1387">
            <v>0</v>
          </cell>
        </row>
        <row r="1388">
          <cell r="A1388" t="str">
            <v>RC2-16V100ME2-T36</v>
          </cell>
          <cell r="B1388" t="str">
            <v>4x7</v>
          </cell>
          <cell r="C1388" t="str">
            <v>BA</v>
          </cell>
          <cell r="D1388" t="str">
            <v>BA</v>
          </cell>
          <cell r="E1388">
            <v>316.26799999999997</v>
          </cell>
          <cell r="F1388">
            <v>0</v>
          </cell>
        </row>
        <row r="1389">
          <cell r="A1389" t="str">
            <v>RC2-16V100ME2-T58</v>
          </cell>
          <cell r="B1389" t="str">
            <v>4x7</v>
          </cell>
          <cell r="C1389" t="str">
            <v>BA</v>
          </cell>
          <cell r="D1389" t="str">
            <v>BA</v>
          </cell>
          <cell r="E1389">
            <v>316.26799999999997</v>
          </cell>
          <cell r="F1389">
            <v>0</v>
          </cell>
        </row>
        <row r="1390">
          <cell r="A1390" t="str">
            <v>RC2-16V100MGAZ9</v>
          </cell>
          <cell r="B1390" t="str">
            <v>4x7</v>
          </cell>
          <cell r="C1390" t="str">
            <v>BA</v>
          </cell>
          <cell r="D1390" t="str">
            <v>BA</v>
          </cell>
          <cell r="E1390">
            <v>300.74700000000001</v>
          </cell>
          <cell r="F1390">
            <v>0</v>
          </cell>
        </row>
        <row r="1391">
          <cell r="A1391" t="str">
            <v>RC2-16V100MGAZ9-T2</v>
          </cell>
          <cell r="B1391" t="str">
            <v>4x7</v>
          </cell>
          <cell r="C1391" t="str">
            <v>BA</v>
          </cell>
          <cell r="D1391" t="str">
            <v>BA</v>
          </cell>
          <cell r="E1391">
            <v>316.26799999999997</v>
          </cell>
          <cell r="F1391">
            <v>184</v>
          </cell>
        </row>
        <row r="1392">
          <cell r="A1392" t="str">
            <v>RC2-16V100MGZ-T10</v>
          </cell>
          <cell r="B1392" t="str">
            <v>4x7</v>
          </cell>
          <cell r="C1392" t="str">
            <v>BA</v>
          </cell>
          <cell r="D1392" t="str">
            <v>BA</v>
          </cell>
          <cell r="E1392">
            <v>316.26799999999997</v>
          </cell>
          <cell r="F1392">
            <v>0</v>
          </cell>
        </row>
        <row r="1393">
          <cell r="A1393" t="str">
            <v>RC2-16V100MGZ-T32</v>
          </cell>
          <cell r="B1393" t="str">
            <v>4x7</v>
          </cell>
          <cell r="C1393" t="str">
            <v>BA</v>
          </cell>
          <cell r="D1393" t="str">
            <v>BA</v>
          </cell>
          <cell r="E1393">
            <v>316.26799999999997</v>
          </cell>
          <cell r="F1393">
            <v>0</v>
          </cell>
        </row>
        <row r="1394">
          <cell r="A1394" t="str">
            <v>RC2-16V100MGZ-T36</v>
          </cell>
          <cell r="B1394" t="str">
            <v>4x7</v>
          </cell>
          <cell r="C1394" t="str">
            <v>BA</v>
          </cell>
          <cell r="D1394" t="str">
            <v>BA</v>
          </cell>
          <cell r="E1394">
            <v>316.26799999999997</v>
          </cell>
          <cell r="F1394">
            <v>0</v>
          </cell>
        </row>
        <row r="1395">
          <cell r="A1395" t="str">
            <v>RC2-16V100MGZ-T42</v>
          </cell>
          <cell r="B1395" t="str">
            <v>4x7</v>
          </cell>
          <cell r="C1395" t="str">
            <v>BA</v>
          </cell>
          <cell r="D1395" t="str">
            <v>BA</v>
          </cell>
          <cell r="E1395">
            <v>316.26799999999997</v>
          </cell>
          <cell r="F1395">
            <v>0</v>
          </cell>
        </row>
        <row r="1396">
          <cell r="A1396" t="str">
            <v>RC2-16V100MGZ-T58</v>
          </cell>
          <cell r="B1396" t="str">
            <v>4x7</v>
          </cell>
          <cell r="C1396" t="str">
            <v>BA</v>
          </cell>
          <cell r="D1396" t="str">
            <v>BA</v>
          </cell>
          <cell r="E1396">
            <v>316.26799999999997</v>
          </cell>
          <cell r="F1396">
            <v>92</v>
          </cell>
        </row>
        <row r="1397">
          <cell r="A1397" t="str">
            <v>RC2-16V100MGZ-T64</v>
          </cell>
          <cell r="B1397" t="str">
            <v>4x7</v>
          </cell>
          <cell r="C1397" t="str">
            <v>BA</v>
          </cell>
          <cell r="D1397" t="str">
            <v>BA</v>
          </cell>
          <cell r="E1397">
            <v>316.26799999999997</v>
          </cell>
          <cell r="F1397">
            <v>0</v>
          </cell>
        </row>
        <row r="1398">
          <cell r="A1398" t="str">
            <v>RC2-16V100MGZ-T72</v>
          </cell>
          <cell r="B1398" t="str">
            <v>4x7</v>
          </cell>
          <cell r="C1398" t="str">
            <v>BA</v>
          </cell>
          <cell r="D1398" t="str">
            <v>BA</v>
          </cell>
          <cell r="E1398">
            <v>316.26799999999997</v>
          </cell>
          <cell r="F1398">
            <v>0</v>
          </cell>
        </row>
        <row r="1399">
          <cell r="A1399" t="str">
            <v>RC2-16V100MGZ-T80</v>
          </cell>
          <cell r="B1399" t="str">
            <v>4x7</v>
          </cell>
          <cell r="C1399" t="str">
            <v>BA</v>
          </cell>
          <cell r="D1399" t="str">
            <v>BA</v>
          </cell>
          <cell r="E1399">
            <v>316.26799999999997</v>
          </cell>
          <cell r="F1399">
            <v>0</v>
          </cell>
        </row>
        <row r="1400">
          <cell r="A1400" t="str">
            <v>RC2-16V100MZ2-F35</v>
          </cell>
          <cell r="B1400" t="str">
            <v>4x7</v>
          </cell>
          <cell r="C1400" t="str">
            <v>BA</v>
          </cell>
          <cell r="D1400" t="str">
            <v>BA</v>
          </cell>
          <cell r="E1400">
            <v>317.92899999999997</v>
          </cell>
          <cell r="F1400">
            <v>0</v>
          </cell>
        </row>
        <row r="1401">
          <cell r="A1401" t="str">
            <v>RC2-16V101MB</v>
          </cell>
          <cell r="B1401" t="str">
            <v>6.3x7</v>
          </cell>
          <cell r="C1401" t="str">
            <v>BC</v>
          </cell>
          <cell r="D1401" t="str">
            <v>BA</v>
          </cell>
          <cell r="E1401">
            <v>384.17099999999999</v>
          </cell>
          <cell r="F1401">
            <v>126.02</v>
          </cell>
        </row>
        <row r="1402">
          <cell r="A1402" t="str">
            <v>RC2-16V101MB-F</v>
          </cell>
          <cell r="B1402" t="str">
            <v>6.3x7</v>
          </cell>
          <cell r="C1402" t="str">
            <v>BC</v>
          </cell>
          <cell r="D1402" t="str">
            <v>BA</v>
          </cell>
          <cell r="E1402">
            <v>400.779</v>
          </cell>
          <cell r="F1402">
            <v>0</v>
          </cell>
        </row>
        <row r="1403">
          <cell r="A1403" t="str">
            <v>RC2-16V101MB-F1</v>
          </cell>
          <cell r="B1403" t="str">
            <v>6.3x7</v>
          </cell>
          <cell r="C1403" t="str">
            <v>BC</v>
          </cell>
          <cell r="D1403" t="str">
            <v>BA</v>
          </cell>
          <cell r="E1403">
            <v>400.779</v>
          </cell>
          <cell r="F1403">
            <v>0</v>
          </cell>
        </row>
        <row r="1404">
          <cell r="A1404" t="str">
            <v>RC2-16V101MB-S1</v>
          </cell>
          <cell r="B1404" t="str">
            <v>6.3x7</v>
          </cell>
          <cell r="C1404" t="str">
            <v>BC</v>
          </cell>
          <cell r="D1404" t="str">
            <v>BA</v>
          </cell>
          <cell r="E1404">
            <v>400.779</v>
          </cell>
          <cell r="F1404">
            <v>0</v>
          </cell>
        </row>
        <row r="1405">
          <cell r="A1405" t="str">
            <v>RC2-16V101MB-T14</v>
          </cell>
          <cell r="B1405" t="str">
            <v>6.3x7</v>
          </cell>
          <cell r="C1405" t="str">
            <v>BC</v>
          </cell>
          <cell r="D1405" t="str">
            <v>BA</v>
          </cell>
          <cell r="E1405">
            <v>400.05399999999997</v>
          </cell>
          <cell r="F1405">
            <v>0</v>
          </cell>
        </row>
        <row r="1406">
          <cell r="A1406" t="str">
            <v>RC2-16V101MB-T2</v>
          </cell>
          <cell r="B1406" t="str">
            <v>6.3x7</v>
          </cell>
          <cell r="C1406" t="str">
            <v>BC</v>
          </cell>
          <cell r="D1406" t="str">
            <v>BA</v>
          </cell>
          <cell r="E1406">
            <v>400.05399999999997</v>
          </cell>
          <cell r="F1406">
            <v>33</v>
          </cell>
        </row>
        <row r="1407">
          <cell r="A1407" t="str">
            <v>RC2-16V101ME2-T58</v>
          </cell>
          <cell r="B1407" t="str">
            <v>6.3x7</v>
          </cell>
          <cell r="C1407" t="str">
            <v>BC</v>
          </cell>
          <cell r="D1407" t="str">
            <v>BA</v>
          </cell>
          <cell r="E1407">
            <v>400.05399999999997</v>
          </cell>
          <cell r="F1407">
            <v>0</v>
          </cell>
        </row>
        <row r="1408">
          <cell r="A1408" t="str">
            <v>RC2-16V101MF1#</v>
          </cell>
          <cell r="B1408" t="str">
            <v>6.3x7</v>
          </cell>
          <cell r="C1408" t="str">
            <v>BC</v>
          </cell>
          <cell r="D1408" t="str">
            <v>BA</v>
          </cell>
          <cell r="E1408">
            <v>384.17099999999999</v>
          </cell>
          <cell r="F1408">
            <v>27</v>
          </cell>
        </row>
        <row r="1409">
          <cell r="A1409" t="str">
            <v>RC2-16V101MF1#-T2</v>
          </cell>
          <cell r="B1409" t="str">
            <v>6.3x7</v>
          </cell>
          <cell r="C1409" t="str">
            <v>BC</v>
          </cell>
          <cell r="D1409" t="str">
            <v>BA</v>
          </cell>
          <cell r="E1409">
            <v>400.05399999999997</v>
          </cell>
          <cell r="F1409">
            <v>6</v>
          </cell>
        </row>
        <row r="1410">
          <cell r="A1410" t="str">
            <v>RC2-16V101MF1#-T58</v>
          </cell>
          <cell r="B1410" t="str">
            <v>6.3x7</v>
          </cell>
          <cell r="C1410" t="str">
            <v>BC</v>
          </cell>
          <cell r="D1410" t="str">
            <v>BA</v>
          </cell>
          <cell r="E1410">
            <v>400.05399999999997</v>
          </cell>
          <cell r="F1410">
            <v>0</v>
          </cell>
        </row>
        <row r="1411">
          <cell r="A1411" t="str">
            <v>RC2-16V101MF1#-T72</v>
          </cell>
          <cell r="B1411" t="str">
            <v>6.3x7</v>
          </cell>
          <cell r="C1411" t="str">
            <v>BC</v>
          </cell>
          <cell r="D1411" t="str">
            <v>BA</v>
          </cell>
          <cell r="E1411">
            <v>400.05399999999997</v>
          </cell>
          <cell r="F1411">
            <v>100</v>
          </cell>
        </row>
        <row r="1412">
          <cell r="A1412" t="str">
            <v>RC2-16V101MGZ-T10</v>
          </cell>
          <cell r="B1412" t="str">
            <v>6.3x7</v>
          </cell>
          <cell r="C1412" t="str">
            <v>BC</v>
          </cell>
          <cell r="D1412" t="str">
            <v>BA</v>
          </cell>
          <cell r="E1412">
            <v>400.05399999999997</v>
          </cell>
          <cell r="F1412">
            <v>0</v>
          </cell>
        </row>
        <row r="1413">
          <cell r="A1413" t="str">
            <v>RC2-16V101MGZ-T32</v>
          </cell>
          <cell r="B1413" t="str">
            <v>6.3x7</v>
          </cell>
          <cell r="C1413" t="str">
            <v>BC</v>
          </cell>
          <cell r="D1413" t="str">
            <v>BA</v>
          </cell>
          <cell r="E1413">
            <v>400.05399999999997</v>
          </cell>
          <cell r="F1413">
            <v>0</v>
          </cell>
        </row>
        <row r="1414">
          <cell r="A1414" t="str">
            <v>RC2-16V101MGZ-T36</v>
          </cell>
          <cell r="B1414" t="str">
            <v>6.3x7</v>
          </cell>
          <cell r="C1414" t="str">
            <v>BC</v>
          </cell>
          <cell r="D1414" t="str">
            <v>BA</v>
          </cell>
          <cell r="E1414">
            <v>400.05399999999997</v>
          </cell>
          <cell r="F1414">
            <v>0</v>
          </cell>
        </row>
        <row r="1415">
          <cell r="A1415" t="str">
            <v>RC2-16V101MGZ-T58</v>
          </cell>
          <cell r="B1415" t="str">
            <v>6.3x7</v>
          </cell>
          <cell r="C1415" t="str">
            <v>BC</v>
          </cell>
          <cell r="D1415" t="str">
            <v>BA</v>
          </cell>
          <cell r="E1415">
            <v>400.05399999999997</v>
          </cell>
          <cell r="F1415">
            <v>10</v>
          </cell>
        </row>
        <row r="1416">
          <cell r="A1416" t="str">
            <v>RC2-16V101MGZ-T64</v>
          </cell>
          <cell r="B1416" t="str">
            <v>6.3x7</v>
          </cell>
          <cell r="C1416" t="str">
            <v>BC</v>
          </cell>
          <cell r="D1416" t="str">
            <v>BA</v>
          </cell>
          <cell r="E1416">
            <v>400.05399999999997</v>
          </cell>
          <cell r="F1416">
            <v>68</v>
          </cell>
        </row>
        <row r="1417">
          <cell r="A1417" t="str">
            <v>RC2-16V101MGZ-T72</v>
          </cell>
          <cell r="B1417" t="str">
            <v>6.3x7</v>
          </cell>
          <cell r="C1417" t="str">
            <v>BC</v>
          </cell>
          <cell r="D1417" t="str">
            <v>BA</v>
          </cell>
          <cell r="E1417">
            <v>400.05399999999997</v>
          </cell>
          <cell r="F1417">
            <v>0</v>
          </cell>
        </row>
        <row r="1418">
          <cell r="A1418" t="str">
            <v>RC2-16V101MS-S1</v>
          </cell>
          <cell r="B1418" t="str">
            <v>6.3x7</v>
          </cell>
          <cell r="C1418" t="str">
            <v>BC</v>
          </cell>
          <cell r="D1418" t="str">
            <v>BA</v>
          </cell>
          <cell r="E1418">
            <v>0</v>
          </cell>
          <cell r="F1418">
            <v>0</v>
          </cell>
        </row>
        <row r="1419">
          <cell r="A1419" t="str">
            <v>RC2-16V101MZ2-F35</v>
          </cell>
          <cell r="B1419" t="str">
            <v>6.3x7</v>
          </cell>
          <cell r="C1419" t="str">
            <v>BC</v>
          </cell>
          <cell r="D1419" t="str">
            <v>BA</v>
          </cell>
          <cell r="E1419">
            <v>400.779</v>
          </cell>
          <cell r="F1419">
            <v>0</v>
          </cell>
        </row>
        <row r="1420">
          <cell r="A1420" t="str">
            <v>RC2-16V101MZ2-T58</v>
          </cell>
          <cell r="B1420" t="str">
            <v>6.3x7</v>
          </cell>
          <cell r="C1420" t="str">
            <v>BC</v>
          </cell>
          <cell r="D1420" t="str">
            <v>BA</v>
          </cell>
          <cell r="E1420">
            <v>400.05399999999997</v>
          </cell>
          <cell r="F1420">
            <v>0</v>
          </cell>
        </row>
        <row r="1421">
          <cell r="A1421" t="str">
            <v>RC2-16V220MB</v>
          </cell>
          <cell r="B1421" t="str">
            <v>5x7</v>
          </cell>
          <cell r="C1421" t="str">
            <v>BB</v>
          </cell>
          <cell r="D1421" t="str">
            <v>BA</v>
          </cell>
          <cell r="E1421">
            <v>327.29199999999997</v>
          </cell>
          <cell r="F1421">
            <v>0</v>
          </cell>
        </row>
        <row r="1422">
          <cell r="A1422" t="str">
            <v>RC2-16V220MB-F</v>
          </cell>
          <cell r="B1422" t="str">
            <v>5x7</v>
          </cell>
          <cell r="C1422" t="str">
            <v>BB</v>
          </cell>
          <cell r="D1422" t="str">
            <v>BA</v>
          </cell>
          <cell r="E1422">
            <v>344.47500000000002</v>
          </cell>
          <cell r="F1422">
            <v>0</v>
          </cell>
        </row>
        <row r="1423">
          <cell r="A1423" t="str">
            <v>RC2-16V220MB-F0</v>
          </cell>
          <cell r="B1423" t="str">
            <v>5x7</v>
          </cell>
          <cell r="C1423" t="str">
            <v>BB</v>
          </cell>
          <cell r="D1423" t="str">
            <v>BA</v>
          </cell>
          <cell r="E1423">
            <v>344.47500000000002</v>
          </cell>
          <cell r="F1423">
            <v>0</v>
          </cell>
        </row>
        <row r="1424">
          <cell r="A1424" t="str">
            <v>RC2-16V220MB-F30</v>
          </cell>
          <cell r="B1424" t="str">
            <v>5x7</v>
          </cell>
          <cell r="C1424" t="str">
            <v>BB</v>
          </cell>
          <cell r="D1424" t="str">
            <v>BA</v>
          </cell>
          <cell r="E1424">
            <v>344.47500000000002</v>
          </cell>
          <cell r="F1424">
            <v>0</v>
          </cell>
        </row>
        <row r="1425">
          <cell r="A1425" t="str">
            <v>RC2-16V220MB-T2</v>
          </cell>
          <cell r="B1425" t="str">
            <v>5x7</v>
          </cell>
          <cell r="C1425" t="str">
            <v>BB</v>
          </cell>
          <cell r="D1425" t="str">
            <v>BA</v>
          </cell>
          <cell r="E1425">
            <v>336.35</v>
          </cell>
          <cell r="F1425">
            <v>0</v>
          </cell>
        </row>
        <row r="1426">
          <cell r="A1426" t="str">
            <v>RC2-16V220MD1#</v>
          </cell>
          <cell r="B1426" t="str">
            <v>4x7</v>
          </cell>
          <cell r="C1426" t="str">
            <v>BA</v>
          </cell>
          <cell r="D1426" t="str">
            <v>BA</v>
          </cell>
          <cell r="E1426">
            <v>300.74700000000001</v>
          </cell>
          <cell r="F1426">
            <v>32</v>
          </cell>
        </row>
        <row r="1427">
          <cell r="A1427" t="str">
            <v>RC2-16V220MD1#-T2</v>
          </cell>
          <cell r="B1427" t="str">
            <v>4x7</v>
          </cell>
          <cell r="C1427" t="str">
            <v>BA</v>
          </cell>
          <cell r="D1427" t="str">
            <v>BA</v>
          </cell>
          <cell r="E1427">
            <v>316.26799999999997</v>
          </cell>
          <cell r="F1427">
            <v>42</v>
          </cell>
        </row>
        <row r="1428">
          <cell r="A1428" t="str">
            <v>RC2-16V220MD1#-T58</v>
          </cell>
          <cell r="B1428" t="str">
            <v>4x7</v>
          </cell>
          <cell r="C1428" t="str">
            <v>BA</v>
          </cell>
          <cell r="D1428" t="str">
            <v>BA</v>
          </cell>
          <cell r="E1428">
            <v>316.26799999999997</v>
          </cell>
          <cell r="F1428">
            <v>0</v>
          </cell>
        </row>
        <row r="1429">
          <cell r="A1429" t="str">
            <v>RC2-16V220MD1#-T72</v>
          </cell>
          <cell r="B1429" t="str">
            <v>4x7</v>
          </cell>
          <cell r="C1429" t="str">
            <v>BA</v>
          </cell>
          <cell r="D1429" t="str">
            <v>BA</v>
          </cell>
          <cell r="E1429">
            <v>316.26799999999997</v>
          </cell>
          <cell r="F1429">
            <v>0</v>
          </cell>
        </row>
        <row r="1430">
          <cell r="A1430" t="str">
            <v>RC2-16V220MD1#-T80</v>
          </cell>
          <cell r="B1430" t="str">
            <v>4x7</v>
          </cell>
          <cell r="C1430" t="str">
            <v>BA</v>
          </cell>
          <cell r="D1430" t="str">
            <v>BA</v>
          </cell>
          <cell r="E1430">
            <v>316.26799999999997</v>
          </cell>
          <cell r="F1430">
            <v>258</v>
          </cell>
        </row>
        <row r="1431">
          <cell r="A1431" t="str">
            <v>RC2-16V220ME1#-F30</v>
          </cell>
          <cell r="B1431" t="str">
            <v>5x7</v>
          </cell>
          <cell r="C1431" t="str">
            <v>BB</v>
          </cell>
          <cell r="D1431" t="str">
            <v>BA</v>
          </cell>
          <cell r="E1431">
            <v>344.47500000000002</v>
          </cell>
          <cell r="F1431">
            <v>0</v>
          </cell>
        </row>
        <row r="1432">
          <cell r="A1432" t="str">
            <v>RC2-16V220MGZ-T32</v>
          </cell>
          <cell r="B1432" t="str">
            <v>5x7</v>
          </cell>
          <cell r="C1432" t="str">
            <v>BB</v>
          </cell>
          <cell r="D1432" t="str">
            <v>BA</v>
          </cell>
          <cell r="E1432">
            <v>336.35</v>
          </cell>
          <cell r="F1432">
            <v>0</v>
          </cell>
        </row>
        <row r="1433">
          <cell r="A1433" t="str">
            <v>RC2-16V220MGZ-T58</v>
          </cell>
          <cell r="B1433" t="str">
            <v>5x7</v>
          </cell>
          <cell r="C1433" t="str">
            <v>BB</v>
          </cell>
          <cell r="D1433" t="str">
            <v>BA</v>
          </cell>
          <cell r="E1433">
            <v>336.35</v>
          </cell>
          <cell r="F1433">
            <v>0</v>
          </cell>
        </row>
        <row r="1434">
          <cell r="A1434" t="str">
            <v>RC2-16V220MGZ-T64</v>
          </cell>
          <cell r="B1434" t="str">
            <v>4x7</v>
          </cell>
          <cell r="C1434" t="str">
            <v>BA</v>
          </cell>
          <cell r="D1434" t="str">
            <v>BA</v>
          </cell>
          <cell r="E1434">
            <v>316.26799999999997</v>
          </cell>
          <cell r="F1434">
            <v>0</v>
          </cell>
        </row>
        <row r="1435">
          <cell r="A1435" t="str">
            <v>RC2-16V220MS</v>
          </cell>
          <cell r="B1435" t="str">
            <v>4x7</v>
          </cell>
          <cell r="C1435" t="str">
            <v>BA</v>
          </cell>
          <cell r="D1435" t="str">
            <v>BA</v>
          </cell>
          <cell r="E1435">
            <v>300.74700000000001</v>
          </cell>
          <cell r="F1435">
            <v>0</v>
          </cell>
        </row>
        <row r="1436">
          <cell r="A1436" t="str">
            <v>RC2-16V220MS-F</v>
          </cell>
          <cell r="B1436" t="str">
            <v>4x7</v>
          </cell>
          <cell r="C1436" t="str">
            <v>BA</v>
          </cell>
          <cell r="D1436" t="str">
            <v>BA</v>
          </cell>
          <cell r="E1436">
            <v>317.92899999999997</v>
          </cell>
          <cell r="F1436">
            <v>0</v>
          </cell>
        </row>
        <row r="1437">
          <cell r="A1437" t="str">
            <v>RC2-16V220MS-F27</v>
          </cell>
          <cell r="B1437" t="str">
            <v>4x7</v>
          </cell>
          <cell r="C1437" t="str">
            <v>BA</v>
          </cell>
          <cell r="D1437" t="str">
            <v>BA</v>
          </cell>
          <cell r="E1437">
            <v>317.92899999999997</v>
          </cell>
          <cell r="F1437">
            <v>6</v>
          </cell>
        </row>
        <row r="1438">
          <cell r="A1438" t="str">
            <v>RC2-16V220MS-S1</v>
          </cell>
          <cell r="B1438" t="str">
            <v>4x7</v>
          </cell>
          <cell r="C1438" t="str">
            <v>BA</v>
          </cell>
          <cell r="D1438" t="str">
            <v>BA</v>
          </cell>
          <cell r="E1438">
            <v>317.92899999999997</v>
          </cell>
          <cell r="F1438">
            <v>0</v>
          </cell>
        </row>
        <row r="1439">
          <cell r="A1439" t="str">
            <v>RC2-16V220MS-T10</v>
          </cell>
          <cell r="B1439" t="str">
            <v>4x7</v>
          </cell>
          <cell r="C1439" t="str">
            <v>BA</v>
          </cell>
          <cell r="D1439" t="str">
            <v>BA</v>
          </cell>
          <cell r="E1439">
            <v>316.26799999999997</v>
          </cell>
          <cell r="F1439">
            <v>0</v>
          </cell>
        </row>
        <row r="1440">
          <cell r="A1440" t="str">
            <v>RC2-16V220MS-T14</v>
          </cell>
          <cell r="B1440" t="str">
            <v>4x7</v>
          </cell>
          <cell r="C1440" t="str">
            <v>BA</v>
          </cell>
          <cell r="D1440" t="str">
            <v>BA</v>
          </cell>
          <cell r="E1440">
            <v>316.26799999999997</v>
          </cell>
          <cell r="F1440">
            <v>0</v>
          </cell>
        </row>
        <row r="1441">
          <cell r="A1441" t="str">
            <v>RC2-16V220MS-T2</v>
          </cell>
          <cell r="B1441" t="str">
            <v>4x7</v>
          </cell>
          <cell r="C1441" t="str">
            <v>BA</v>
          </cell>
          <cell r="D1441" t="str">
            <v>BA</v>
          </cell>
          <cell r="E1441">
            <v>316.26799999999997</v>
          </cell>
          <cell r="F1441">
            <v>8</v>
          </cell>
        </row>
        <row r="1442">
          <cell r="A1442" t="str">
            <v>RC2-16V220MS-T30</v>
          </cell>
          <cell r="B1442" t="str">
            <v>4x7</v>
          </cell>
          <cell r="C1442" t="str">
            <v>BA</v>
          </cell>
          <cell r="D1442" t="str">
            <v>BA</v>
          </cell>
          <cell r="E1442">
            <v>316.26799999999997</v>
          </cell>
          <cell r="F1442">
            <v>0</v>
          </cell>
        </row>
        <row r="1443">
          <cell r="A1443" t="str">
            <v>RC2-16V220MS-T80</v>
          </cell>
          <cell r="B1443" t="str">
            <v>4x7</v>
          </cell>
          <cell r="C1443" t="str">
            <v>BA</v>
          </cell>
          <cell r="D1443" t="str">
            <v>BA</v>
          </cell>
          <cell r="E1443">
            <v>316.26799999999997</v>
          </cell>
          <cell r="F1443">
            <v>0</v>
          </cell>
        </row>
        <row r="1444">
          <cell r="A1444" t="str">
            <v>RC2-16V220MSE2-T58</v>
          </cell>
          <cell r="B1444" t="str">
            <v>4x7</v>
          </cell>
          <cell r="C1444" t="str">
            <v>BA</v>
          </cell>
          <cell r="D1444" t="str">
            <v>BA</v>
          </cell>
          <cell r="E1444">
            <v>316.26799999999997</v>
          </cell>
          <cell r="F1444">
            <v>0</v>
          </cell>
        </row>
        <row r="1445">
          <cell r="A1445" t="str">
            <v>RC2-16V220MSG-T10</v>
          </cell>
          <cell r="B1445" t="str">
            <v>4x7</v>
          </cell>
          <cell r="C1445" t="str">
            <v>BA</v>
          </cell>
          <cell r="D1445" t="str">
            <v>BA</v>
          </cell>
          <cell r="E1445">
            <v>316.26799999999997</v>
          </cell>
          <cell r="F1445">
            <v>0</v>
          </cell>
        </row>
        <row r="1446">
          <cell r="A1446" t="str">
            <v>RC2-16V220MSG-T32</v>
          </cell>
          <cell r="B1446" t="str">
            <v>4x7</v>
          </cell>
          <cell r="C1446" t="str">
            <v>BA</v>
          </cell>
          <cell r="D1446" t="str">
            <v>BA</v>
          </cell>
          <cell r="E1446">
            <v>316.26799999999997</v>
          </cell>
          <cell r="F1446">
            <v>0</v>
          </cell>
        </row>
        <row r="1447">
          <cell r="A1447" t="str">
            <v>RC2-16V220MSG-T58</v>
          </cell>
          <cell r="B1447" t="str">
            <v>4x7</v>
          </cell>
          <cell r="C1447" t="str">
            <v>BA</v>
          </cell>
          <cell r="D1447" t="str">
            <v>BA</v>
          </cell>
          <cell r="E1447">
            <v>316.26799999999997</v>
          </cell>
          <cell r="F1447">
            <v>0</v>
          </cell>
        </row>
        <row r="1448">
          <cell r="A1448" t="str">
            <v>RC2-16V220MSG-T64</v>
          </cell>
          <cell r="B1448" t="str">
            <v>4x7</v>
          </cell>
          <cell r="C1448" t="str">
            <v>BA</v>
          </cell>
          <cell r="D1448" t="str">
            <v>BA</v>
          </cell>
          <cell r="E1448">
            <v>316.26799999999997</v>
          </cell>
          <cell r="F1448">
            <v>0</v>
          </cell>
        </row>
        <row r="1449">
          <cell r="A1449" t="str">
            <v>RC2-16V220MSG-T72</v>
          </cell>
          <cell r="B1449" t="str">
            <v>4x7</v>
          </cell>
          <cell r="C1449" t="str">
            <v>BA</v>
          </cell>
          <cell r="D1449" t="str">
            <v>BA</v>
          </cell>
          <cell r="E1449">
            <v>316.26799999999997</v>
          </cell>
          <cell r="F1449">
            <v>0</v>
          </cell>
        </row>
        <row r="1450">
          <cell r="A1450" t="str">
            <v>RC2-16V220MST-T72</v>
          </cell>
          <cell r="B1450" t="str">
            <v>4x7</v>
          </cell>
          <cell r="C1450" t="str">
            <v>BA</v>
          </cell>
          <cell r="D1450" t="str">
            <v>BA</v>
          </cell>
          <cell r="E1450">
            <v>316.26799999999997</v>
          </cell>
          <cell r="F1450">
            <v>0</v>
          </cell>
        </row>
        <row r="1451">
          <cell r="A1451" t="str">
            <v>RC2-16V220MST-T80</v>
          </cell>
          <cell r="B1451" t="str">
            <v>4x7</v>
          </cell>
          <cell r="C1451" t="str">
            <v>BA</v>
          </cell>
          <cell r="D1451" t="str">
            <v>BA</v>
          </cell>
          <cell r="E1451">
            <v>316.26799999999997</v>
          </cell>
          <cell r="F1451">
            <v>0</v>
          </cell>
        </row>
        <row r="1452">
          <cell r="A1452" t="str">
            <v>RC2-16V220MSZ2-F35</v>
          </cell>
          <cell r="B1452" t="str">
            <v>4x7</v>
          </cell>
          <cell r="C1452" t="str">
            <v>BA</v>
          </cell>
          <cell r="D1452" t="str">
            <v>BA</v>
          </cell>
          <cell r="E1452">
            <v>317.92899999999997</v>
          </cell>
          <cell r="F1452">
            <v>0</v>
          </cell>
        </row>
        <row r="1453">
          <cell r="A1453" t="str">
            <v>RC2-16V221M</v>
          </cell>
          <cell r="B1453" t="str">
            <v>8x7</v>
          </cell>
          <cell r="C1453" t="str">
            <v>BD</v>
          </cell>
          <cell r="D1453" t="str">
            <v>BA</v>
          </cell>
          <cell r="E1453">
            <v>505.48899999999998</v>
          </cell>
          <cell r="F1453">
            <v>1.2</v>
          </cell>
        </row>
        <row r="1454">
          <cell r="A1454" t="str">
            <v>RC2-16V221M-T2</v>
          </cell>
          <cell r="B1454" t="str">
            <v>8x7</v>
          </cell>
          <cell r="C1454" t="str">
            <v>BD</v>
          </cell>
          <cell r="D1454" t="str">
            <v>BA</v>
          </cell>
          <cell r="E1454">
            <v>512.255</v>
          </cell>
          <cell r="F1454">
            <v>136</v>
          </cell>
        </row>
        <row r="1455">
          <cell r="A1455" t="str">
            <v>RC2-16V221MG1#</v>
          </cell>
          <cell r="B1455" t="str">
            <v>8x7</v>
          </cell>
          <cell r="C1455" t="str">
            <v>BD</v>
          </cell>
          <cell r="D1455" t="str">
            <v>BA</v>
          </cell>
          <cell r="E1455">
            <v>505.48899999999998</v>
          </cell>
          <cell r="F1455">
            <v>0</v>
          </cell>
        </row>
        <row r="1456">
          <cell r="A1456" t="str">
            <v>RC2-16V330MB</v>
          </cell>
          <cell r="B1456" t="str">
            <v>6.3x7</v>
          </cell>
          <cell r="C1456" t="str">
            <v>BC</v>
          </cell>
          <cell r="D1456" t="str">
            <v>BA</v>
          </cell>
          <cell r="E1456">
            <v>384.17099999999999</v>
          </cell>
          <cell r="F1456">
            <v>0</v>
          </cell>
        </row>
        <row r="1457">
          <cell r="A1457" t="str">
            <v>RC2-16V330MB-F</v>
          </cell>
          <cell r="B1457" t="str">
            <v>6.3x7</v>
          </cell>
          <cell r="C1457" t="str">
            <v>BC</v>
          </cell>
          <cell r="D1457" t="str">
            <v>BA</v>
          </cell>
          <cell r="E1457">
            <v>400.779</v>
          </cell>
          <cell r="F1457">
            <v>0</v>
          </cell>
        </row>
        <row r="1458">
          <cell r="A1458" t="str">
            <v>RC2-16V330MB-T2</v>
          </cell>
          <cell r="B1458" t="str">
            <v>6.3x7</v>
          </cell>
          <cell r="C1458" t="str">
            <v>BC</v>
          </cell>
          <cell r="D1458" t="str">
            <v>BA</v>
          </cell>
          <cell r="E1458">
            <v>400.05399999999997</v>
          </cell>
          <cell r="F1458">
            <v>0</v>
          </cell>
        </row>
        <row r="1459">
          <cell r="A1459" t="str">
            <v>RC2-16V330MB-T30</v>
          </cell>
          <cell r="B1459" t="str">
            <v>6.3x7</v>
          </cell>
          <cell r="C1459" t="str">
            <v>BC</v>
          </cell>
          <cell r="D1459" t="str">
            <v>BA</v>
          </cell>
          <cell r="E1459">
            <v>400.05399999999997</v>
          </cell>
          <cell r="F1459">
            <v>0</v>
          </cell>
        </row>
        <row r="1460">
          <cell r="A1460" t="str">
            <v>RC2-16V330ME1#-T2</v>
          </cell>
          <cell r="B1460" t="str">
            <v>5x7</v>
          </cell>
          <cell r="C1460" t="str">
            <v>BB</v>
          </cell>
          <cell r="D1460" t="str">
            <v>BA</v>
          </cell>
          <cell r="E1460">
            <v>336.35</v>
          </cell>
          <cell r="F1460">
            <v>90</v>
          </cell>
        </row>
        <row r="1461">
          <cell r="A1461" t="str">
            <v>RC2-16V330ME1#-T58</v>
          </cell>
          <cell r="B1461" t="str">
            <v>5x7</v>
          </cell>
          <cell r="C1461" t="str">
            <v>BB</v>
          </cell>
          <cell r="D1461" t="str">
            <v>BA</v>
          </cell>
          <cell r="E1461">
            <v>336.35</v>
          </cell>
          <cell r="F1461">
            <v>0</v>
          </cell>
        </row>
        <row r="1462">
          <cell r="A1462" t="str">
            <v>RC2-16V330ME1#-T72</v>
          </cell>
          <cell r="B1462" t="str">
            <v>5x7</v>
          </cell>
          <cell r="C1462" t="str">
            <v>BB</v>
          </cell>
          <cell r="D1462" t="str">
            <v>BA</v>
          </cell>
          <cell r="E1462">
            <v>336.35</v>
          </cell>
          <cell r="F1462">
            <v>10</v>
          </cell>
        </row>
        <row r="1463">
          <cell r="A1463" t="str">
            <v>RC2-16V330MGZ-T32</v>
          </cell>
          <cell r="B1463" t="str">
            <v>6.3x7</v>
          </cell>
          <cell r="C1463" t="str">
            <v>BC</v>
          </cell>
          <cell r="D1463" t="str">
            <v>BA</v>
          </cell>
          <cell r="E1463">
            <v>400.05399999999997</v>
          </cell>
          <cell r="F1463">
            <v>0</v>
          </cell>
        </row>
        <row r="1464">
          <cell r="A1464" t="str">
            <v>RC2-16V330MGZ-T56</v>
          </cell>
          <cell r="B1464" t="str">
            <v>6.3x7</v>
          </cell>
          <cell r="C1464" t="str">
            <v>BC</v>
          </cell>
          <cell r="D1464" t="str">
            <v>BA</v>
          </cell>
          <cell r="E1464">
            <v>400.05399999999997</v>
          </cell>
          <cell r="F1464">
            <v>0</v>
          </cell>
        </row>
        <row r="1465">
          <cell r="A1465" t="str">
            <v>RC2-16V330MS</v>
          </cell>
          <cell r="B1465" t="str">
            <v>5x7</v>
          </cell>
          <cell r="C1465" t="str">
            <v>BB</v>
          </cell>
          <cell r="D1465" t="str">
            <v>BA</v>
          </cell>
          <cell r="E1465">
            <v>327.29199999999997</v>
          </cell>
          <cell r="F1465">
            <v>10</v>
          </cell>
        </row>
        <row r="1466">
          <cell r="A1466" t="str">
            <v>RC2-16V330MS-F</v>
          </cell>
          <cell r="B1466" t="str">
            <v>5x7</v>
          </cell>
          <cell r="C1466" t="str">
            <v>BB</v>
          </cell>
          <cell r="D1466" t="str">
            <v>BA</v>
          </cell>
          <cell r="E1466">
            <v>344.47500000000002</v>
          </cell>
          <cell r="F1466">
            <v>0</v>
          </cell>
        </row>
        <row r="1467">
          <cell r="A1467" t="str">
            <v>RC2-16V330MS-T2</v>
          </cell>
          <cell r="B1467" t="str">
            <v>5x7</v>
          </cell>
          <cell r="C1467" t="str">
            <v>BB</v>
          </cell>
          <cell r="D1467" t="str">
            <v>BA</v>
          </cell>
          <cell r="E1467">
            <v>336.35</v>
          </cell>
          <cell r="F1467">
            <v>14</v>
          </cell>
        </row>
        <row r="1468">
          <cell r="A1468" t="str">
            <v>RC2-16V330MSE2</v>
          </cell>
          <cell r="B1468" t="str">
            <v>5x7</v>
          </cell>
          <cell r="C1468" t="str">
            <v>BB</v>
          </cell>
          <cell r="D1468" t="str">
            <v>BA</v>
          </cell>
          <cell r="E1468">
            <v>327.29199999999997</v>
          </cell>
          <cell r="F1468">
            <v>0</v>
          </cell>
        </row>
        <row r="1469">
          <cell r="A1469" t="str">
            <v>RC2-16V330MSE2-T58</v>
          </cell>
          <cell r="B1469" t="str">
            <v>5x7</v>
          </cell>
          <cell r="C1469" t="str">
            <v>BB</v>
          </cell>
          <cell r="D1469" t="str">
            <v>BA</v>
          </cell>
          <cell r="E1469">
            <v>336.35</v>
          </cell>
          <cell r="F1469">
            <v>0</v>
          </cell>
        </row>
        <row r="1470">
          <cell r="A1470" t="str">
            <v>RC2-16V330MSG-T32</v>
          </cell>
          <cell r="B1470" t="str">
            <v>5x7</v>
          </cell>
          <cell r="C1470" t="str">
            <v>BB</v>
          </cell>
          <cell r="D1470" t="str">
            <v>BA</v>
          </cell>
          <cell r="E1470">
            <v>336.35</v>
          </cell>
          <cell r="F1470">
            <v>0</v>
          </cell>
        </row>
        <row r="1471">
          <cell r="A1471" t="str">
            <v>RC2-16V330MSG-T58</v>
          </cell>
          <cell r="B1471" t="str">
            <v>5x7</v>
          </cell>
          <cell r="C1471" t="str">
            <v>BB</v>
          </cell>
          <cell r="D1471" t="str">
            <v>BA</v>
          </cell>
          <cell r="E1471">
            <v>336.35</v>
          </cell>
          <cell r="F1471">
            <v>0</v>
          </cell>
        </row>
        <row r="1472">
          <cell r="A1472" t="str">
            <v>RC2-16V330MSG-T72</v>
          </cell>
          <cell r="B1472" t="str">
            <v>5x7</v>
          </cell>
          <cell r="C1472" t="str">
            <v>BB</v>
          </cell>
          <cell r="D1472" t="str">
            <v>BA</v>
          </cell>
          <cell r="E1472">
            <v>336.35</v>
          </cell>
          <cell r="F1472">
            <v>0</v>
          </cell>
        </row>
        <row r="1473">
          <cell r="A1473" t="str">
            <v>RC2-16V470MB</v>
          </cell>
          <cell r="B1473" t="str">
            <v>6.3x7</v>
          </cell>
          <cell r="C1473" t="str">
            <v>BC</v>
          </cell>
          <cell r="D1473" t="str">
            <v>BA</v>
          </cell>
          <cell r="E1473">
            <v>384.17099999999999</v>
          </cell>
          <cell r="F1473">
            <v>0</v>
          </cell>
        </row>
        <row r="1474">
          <cell r="A1474" t="str">
            <v>RC2-16V470MB-F</v>
          </cell>
          <cell r="B1474" t="str">
            <v>6.3x7</v>
          </cell>
          <cell r="C1474" t="str">
            <v>BC</v>
          </cell>
          <cell r="D1474" t="str">
            <v>BA</v>
          </cell>
          <cell r="E1474">
            <v>400.779</v>
          </cell>
          <cell r="F1474">
            <v>0</v>
          </cell>
        </row>
        <row r="1475">
          <cell r="A1475" t="str">
            <v>RC2-16V470MB-F1</v>
          </cell>
          <cell r="B1475" t="str">
            <v>6.3x7</v>
          </cell>
          <cell r="C1475" t="str">
            <v>BC</v>
          </cell>
          <cell r="D1475" t="str">
            <v>BA</v>
          </cell>
          <cell r="E1475">
            <v>400.779</v>
          </cell>
          <cell r="F1475">
            <v>0</v>
          </cell>
        </row>
        <row r="1476">
          <cell r="A1476" t="str">
            <v>RC2-16V470MB-T2</v>
          </cell>
          <cell r="B1476" t="str">
            <v>6.3x7</v>
          </cell>
          <cell r="C1476" t="str">
            <v>BC</v>
          </cell>
          <cell r="D1476" t="str">
            <v>BA</v>
          </cell>
          <cell r="E1476">
            <v>400.05399999999997</v>
          </cell>
          <cell r="F1476">
            <v>0</v>
          </cell>
        </row>
        <row r="1477">
          <cell r="A1477" t="str">
            <v>RC2-16V470MB-T30</v>
          </cell>
          <cell r="B1477" t="str">
            <v>6.3x7</v>
          </cell>
          <cell r="C1477" t="str">
            <v>BC</v>
          </cell>
          <cell r="D1477" t="str">
            <v>BA</v>
          </cell>
          <cell r="E1477">
            <v>400.05399999999997</v>
          </cell>
          <cell r="F1477">
            <v>0</v>
          </cell>
        </row>
        <row r="1478">
          <cell r="A1478" t="str">
            <v>RC2-16V470ME1#</v>
          </cell>
          <cell r="B1478" t="str">
            <v>5x7</v>
          </cell>
          <cell r="C1478" t="str">
            <v>BB</v>
          </cell>
          <cell r="D1478" t="str">
            <v>BA</v>
          </cell>
          <cell r="E1478">
            <v>327.29199999999997</v>
          </cell>
          <cell r="F1478">
            <v>0</v>
          </cell>
        </row>
        <row r="1479">
          <cell r="A1479" t="str">
            <v>RC2-16V470ME1#-T2</v>
          </cell>
          <cell r="B1479" t="str">
            <v>5x7</v>
          </cell>
          <cell r="C1479" t="str">
            <v>BB</v>
          </cell>
          <cell r="D1479" t="str">
            <v>BA</v>
          </cell>
          <cell r="E1479">
            <v>336.35</v>
          </cell>
          <cell r="F1479">
            <v>2.5000000000000001E-2</v>
          </cell>
        </row>
        <row r="1480">
          <cell r="A1480" t="str">
            <v>RC2-16V470ME1#-T58</v>
          </cell>
          <cell r="B1480" t="str">
            <v>5x7</v>
          </cell>
          <cell r="C1480" t="str">
            <v>BB</v>
          </cell>
          <cell r="D1480" t="str">
            <v>BA</v>
          </cell>
          <cell r="E1480">
            <v>336.35</v>
          </cell>
          <cell r="F1480">
            <v>0</v>
          </cell>
        </row>
        <row r="1481">
          <cell r="A1481" t="str">
            <v>RC2-16V470ME1#-T72</v>
          </cell>
          <cell r="B1481" t="str">
            <v>5x7</v>
          </cell>
          <cell r="C1481" t="str">
            <v>BB</v>
          </cell>
          <cell r="D1481" t="str">
            <v>BA</v>
          </cell>
          <cell r="E1481">
            <v>336.35</v>
          </cell>
          <cell r="F1481">
            <v>138</v>
          </cell>
        </row>
        <row r="1482">
          <cell r="A1482" t="str">
            <v>RC2-16V470ME1#=T58</v>
          </cell>
          <cell r="B1482" t="str">
            <v>5x7</v>
          </cell>
          <cell r="C1482" t="str">
            <v>BB</v>
          </cell>
          <cell r="D1482" t="str">
            <v>BA</v>
          </cell>
          <cell r="E1482">
            <v>0</v>
          </cell>
          <cell r="F1482">
            <v>0</v>
          </cell>
        </row>
        <row r="1483">
          <cell r="A1483" t="str">
            <v>RC2-16V470MF1#-T2</v>
          </cell>
          <cell r="B1483" t="str">
            <v>6.3x7</v>
          </cell>
          <cell r="C1483" t="str">
            <v>BC</v>
          </cell>
          <cell r="D1483" t="str">
            <v>BA</v>
          </cell>
          <cell r="E1483">
            <v>400.05399999999997</v>
          </cell>
          <cell r="F1483">
            <v>0</v>
          </cell>
        </row>
        <row r="1484">
          <cell r="A1484" t="str">
            <v>RC2-16V470MGZ-T58</v>
          </cell>
          <cell r="B1484" t="str">
            <v>6.3x7</v>
          </cell>
          <cell r="C1484" t="str">
            <v>BC</v>
          </cell>
          <cell r="D1484" t="str">
            <v>BA</v>
          </cell>
          <cell r="E1484">
            <v>400.05399999999997</v>
          </cell>
          <cell r="F1484">
            <v>0</v>
          </cell>
        </row>
        <row r="1485">
          <cell r="A1485" t="str">
            <v>RC2-16V470MS</v>
          </cell>
          <cell r="B1485" t="str">
            <v>5x7</v>
          </cell>
          <cell r="C1485" t="str">
            <v>BB</v>
          </cell>
          <cell r="D1485" t="str">
            <v>BA</v>
          </cell>
          <cell r="E1485">
            <v>327.29199999999997</v>
          </cell>
          <cell r="F1485">
            <v>0</v>
          </cell>
        </row>
        <row r="1486">
          <cell r="A1486" t="str">
            <v>RC2-16V470MS-F</v>
          </cell>
          <cell r="B1486" t="str">
            <v>5x7</v>
          </cell>
          <cell r="C1486" t="str">
            <v>BB</v>
          </cell>
          <cell r="D1486" t="str">
            <v>BA</v>
          </cell>
          <cell r="E1486">
            <v>344.47500000000002</v>
          </cell>
          <cell r="F1486">
            <v>0</v>
          </cell>
        </row>
        <row r="1487">
          <cell r="A1487" t="str">
            <v>RC2-16V470MS-F0</v>
          </cell>
          <cell r="B1487" t="str">
            <v>5x7</v>
          </cell>
          <cell r="C1487" t="str">
            <v>BB</v>
          </cell>
          <cell r="D1487" t="str">
            <v>BA</v>
          </cell>
          <cell r="E1487">
            <v>344.47500000000002</v>
          </cell>
          <cell r="F1487">
            <v>0</v>
          </cell>
        </row>
        <row r="1488">
          <cell r="A1488" t="str">
            <v>RC2-16V470MS-F1</v>
          </cell>
          <cell r="B1488" t="str">
            <v>5x7</v>
          </cell>
          <cell r="C1488" t="str">
            <v>BB</v>
          </cell>
          <cell r="D1488" t="str">
            <v>BA</v>
          </cell>
          <cell r="E1488">
            <v>344.47500000000002</v>
          </cell>
          <cell r="F1488">
            <v>0</v>
          </cell>
        </row>
        <row r="1489">
          <cell r="A1489" t="str">
            <v>RC2-16V470MS-G9</v>
          </cell>
          <cell r="B1489" t="str">
            <v>5x7</v>
          </cell>
          <cell r="C1489" t="str">
            <v>BB</v>
          </cell>
          <cell r="D1489" t="str">
            <v>BA</v>
          </cell>
          <cell r="E1489">
            <v>344.47500000000002</v>
          </cell>
          <cell r="F1489">
            <v>0</v>
          </cell>
        </row>
        <row r="1490">
          <cell r="A1490" t="str">
            <v>RC2-16V470MS-S1</v>
          </cell>
          <cell r="B1490" t="str">
            <v>5x7</v>
          </cell>
          <cell r="C1490" t="str">
            <v>BB</v>
          </cell>
          <cell r="D1490" t="str">
            <v>BA</v>
          </cell>
          <cell r="E1490">
            <v>344.47500000000002</v>
          </cell>
          <cell r="F1490">
            <v>0</v>
          </cell>
        </row>
        <row r="1491">
          <cell r="A1491" t="str">
            <v>RC2-16V470MS-T2</v>
          </cell>
          <cell r="B1491" t="str">
            <v>5x7</v>
          </cell>
          <cell r="C1491" t="str">
            <v>BB</v>
          </cell>
          <cell r="D1491" t="str">
            <v>BA</v>
          </cell>
          <cell r="E1491">
            <v>336.35</v>
          </cell>
          <cell r="F1491">
            <v>306</v>
          </cell>
        </row>
        <row r="1492">
          <cell r="A1492" t="str">
            <v>RC2-16V470MS-T30</v>
          </cell>
          <cell r="B1492" t="str">
            <v>5x7</v>
          </cell>
          <cell r="C1492" t="str">
            <v>BB</v>
          </cell>
          <cell r="D1492" t="str">
            <v>BA</v>
          </cell>
          <cell r="E1492">
            <v>336.35</v>
          </cell>
          <cell r="F1492">
            <v>0</v>
          </cell>
        </row>
        <row r="1493">
          <cell r="A1493" t="str">
            <v>RC2-16V470MSE2-T58</v>
          </cell>
          <cell r="B1493" t="str">
            <v>5x7</v>
          </cell>
          <cell r="C1493" t="str">
            <v>BB</v>
          </cell>
          <cell r="D1493" t="str">
            <v>BA</v>
          </cell>
          <cell r="E1493">
            <v>336.35</v>
          </cell>
          <cell r="F1493">
            <v>0</v>
          </cell>
        </row>
        <row r="1494">
          <cell r="A1494" t="str">
            <v>RC2-16V470MSG-T10</v>
          </cell>
          <cell r="B1494" t="str">
            <v>5x7</v>
          </cell>
          <cell r="C1494" t="str">
            <v>BB</v>
          </cell>
          <cell r="D1494" t="str">
            <v>BA</v>
          </cell>
          <cell r="E1494">
            <v>336.35</v>
          </cell>
          <cell r="F1494">
            <v>66</v>
          </cell>
        </row>
        <row r="1495">
          <cell r="A1495" t="str">
            <v>RC2-16V470MSG-T32</v>
          </cell>
          <cell r="B1495" t="str">
            <v>5x7</v>
          </cell>
          <cell r="C1495" t="str">
            <v>BB</v>
          </cell>
          <cell r="D1495" t="str">
            <v>BA</v>
          </cell>
          <cell r="E1495">
            <v>336.35</v>
          </cell>
          <cell r="F1495">
            <v>20</v>
          </cell>
        </row>
        <row r="1496">
          <cell r="A1496" t="str">
            <v>RC2-16V470MSG-T58</v>
          </cell>
          <cell r="B1496" t="str">
            <v>5x7</v>
          </cell>
          <cell r="C1496" t="str">
            <v>BB</v>
          </cell>
          <cell r="D1496" t="str">
            <v>BA</v>
          </cell>
          <cell r="E1496">
            <v>336.35</v>
          </cell>
          <cell r="F1496">
            <v>836</v>
          </cell>
        </row>
        <row r="1497">
          <cell r="A1497" t="str">
            <v>RC2-16V470MSG-T72</v>
          </cell>
          <cell r="B1497" t="str">
            <v>5x7</v>
          </cell>
          <cell r="C1497" t="str">
            <v>BB</v>
          </cell>
          <cell r="D1497" t="str">
            <v>BA</v>
          </cell>
          <cell r="E1497">
            <v>336.35</v>
          </cell>
          <cell r="F1497">
            <v>0</v>
          </cell>
        </row>
        <row r="1498">
          <cell r="A1498" t="str">
            <v>RC2-16V470MSGA-T2</v>
          </cell>
          <cell r="B1498" t="str">
            <v>5x7</v>
          </cell>
          <cell r="C1498" t="str">
            <v>BB</v>
          </cell>
          <cell r="D1498" t="str">
            <v>BA</v>
          </cell>
          <cell r="E1498">
            <v>336.35</v>
          </cell>
          <cell r="F1498">
            <v>0</v>
          </cell>
        </row>
        <row r="1499">
          <cell r="A1499" t="str">
            <v>RC2-16V470MSGZ-T58</v>
          </cell>
          <cell r="B1499" t="str">
            <v>5x7</v>
          </cell>
          <cell r="C1499" t="str">
            <v>BB</v>
          </cell>
          <cell r="D1499" t="str">
            <v>BA</v>
          </cell>
          <cell r="E1499">
            <v>336.35</v>
          </cell>
          <cell r="F1499">
            <v>0</v>
          </cell>
        </row>
        <row r="1500">
          <cell r="A1500" t="str">
            <v>RC2-16V470MSGZ-T72</v>
          </cell>
          <cell r="B1500" t="str">
            <v>5x7</v>
          </cell>
          <cell r="C1500" t="str">
            <v>BB</v>
          </cell>
          <cell r="D1500" t="str">
            <v>BA</v>
          </cell>
          <cell r="E1500">
            <v>336.35</v>
          </cell>
          <cell r="F1500">
            <v>0</v>
          </cell>
        </row>
        <row r="1501">
          <cell r="A1501" t="str">
            <v>RC2-16V470MSZ2-F35</v>
          </cell>
          <cell r="B1501" t="str">
            <v>5x7</v>
          </cell>
          <cell r="C1501" t="str">
            <v>BB</v>
          </cell>
          <cell r="D1501" t="str">
            <v>BA</v>
          </cell>
          <cell r="E1501">
            <v>344.47500000000002</v>
          </cell>
          <cell r="F1501">
            <v>0</v>
          </cell>
        </row>
        <row r="1502">
          <cell r="A1502" t="str">
            <v>RC2-16V4R7MB</v>
          </cell>
          <cell r="B1502" t="str">
            <v>4x7</v>
          </cell>
          <cell r="C1502" t="str">
            <v>BA</v>
          </cell>
          <cell r="D1502" t="str">
            <v>BA</v>
          </cell>
          <cell r="E1502">
            <v>300.74700000000001</v>
          </cell>
          <cell r="F1502">
            <v>0</v>
          </cell>
        </row>
        <row r="1503">
          <cell r="A1503" t="str">
            <v>RC2-16V6R8MB</v>
          </cell>
          <cell r="B1503" t="str">
            <v>4x7</v>
          </cell>
          <cell r="C1503" t="str">
            <v>BA</v>
          </cell>
          <cell r="D1503" t="str">
            <v>BA</v>
          </cell>
          <cell r="E1503">
            <v>300.74700000000001</v>
          </cell>
          <cell r="F1503">
            <v>0</v>
          </cell>
        </row>
        <row r="1504">
          <cell r="A1504" t="str">
            <v>RC2-16V6R8MB-T2</v>
          </cell>
          <cell r="B1504" t="str">
            <v>4x7</v>
          </cell>
          <cell r="C1504" t="str">
            <v>BA</v>
          </cell>
          <cell r="D1504" t="str">
            <v>BA</v>
          </cell>
          <cell r="E1504">
            <v>316.26799999999997</v>
          </cell>
          <cell r="F1504">
            <v>0</v>
          </cell>
        </row>
        <row r="1505">
          <cell r="A1505" t="str">
            <v>RC2-16V6R8ME2-T58</v>
          </cell>
          <cell r="B1505" t="str">
            <v>4x7</v>
          </cell>
          <cell r="C1505" t="str">
            <v>BA</v>
          </cell>
          <cell r="D1505" t="str">
            <v>BA</v>
          </cell>
          <cell r="E1505">
            <v>316.26799999999997</v>
          </cell>
          <cell r="F1505">
            <v>0</v>
          </cell>
        </row>
        <row r="1506">
          <cell r="A1506" t="str">
            <v>RC2-25V100MB</v>
          </cell>
          <cell r="B1506" t="str">
            <v>5x7</v>
          </cell>
          <cell r="C1506" t="str">
            <v>BB</v>
          </cell>
          <cell r="D1506" t="str">
            <v>BA</v>
          </cell>
          <cell r="E1506">
            <v>327.29199999999997</v>
          </cell>
          <cell r="F1506">
            <v>0</v>
          </cell>
        </row>
        <row r="1507">
          <cell r="A1507" t="str">
            <v>RC2-25V100MB-S1</v>
          </cell>
          <cell r="B1507" t="str">
            <v>5x7</v>
          </cell>
          <cell r="C1507" t="str">
            <v>BB</v>
          </cell>
          <cell r="D1507" t="str">
            <v>BA</v>
          </cell>
          <cell r="E1507">
            <v>344.47500000000002</v>
          </cell>
          <cell r="F1507">
            <v>0</v>
          </cell>
        </row>
        <row r="1508">
          <cell r="A1508" t="str">
            <v>RC2-25V100MB-T2</v>
          </cell>
          <cell r="B1508" t="str">
            <v>5x7</v>
          </cell>
          <cell r="C1508" t="str">
            <v>BB</v>
          </cell>
          <cell r="D1508" t="str">
            <v>BA</v>
          </cell>
          <cell r="E1508">
            <v>336.35</v>
          </cell>
          <cell r="F1508">
            <v>0</v>
          </cell>
        </row>
        <row r="1509">
          <cell r="A1509" t="str">
            <v>RC2-25V100MD1#</v>
          </cell>
          <cell r="B1509" t="str">
            <v>4x7</v>
          </cell>
          <cell r="C1509" t="str">
            <v>BA</v>
          </cell>
          <cell r="D1509" t="str">
            <v>BA</v>
          </cell>
          <cell r="E1509">
            <v>300.74700000000001</v>
          </cell>
          <cell r="F1509">
            <v>0</v>
          </cell>
        </row>
        <row r="1510">
          <cell r="A1510" t="str">
            <v>RC2-25V100MD1#-T58</v>
          </cell>
          <cell r="B1510" t="str">
            <v>4x7</v>
          </cell>
          <cell r="C1510" t="str">
            <v>BA</v>
          </cell>
          <cell r="D1510" t="str">
            <v>BA</v>
          </cell>
          <cell r="E1510">
            <v>316.26799999999997</v>
          </cell>
          <cell r="F1510">
            <v>100</v>
          </cell>
        </row>
        <row r="1511">
          <cell r="A1511" t="str">
            <v>RC2-25V100MD1#-T72</v>
          </cell>
          <cell r="B1511" t="str">
            <v>4x7</v>
          </cell>
          <cell r="C1511" t="str">
            <v>BA</v>
          </cell>
          <cell r="D1511" t="str">
            <v>BA</v>
          </cell>
          <cell r="E1511">
            <v>316.26799999999997</v>
          </cell>
          <cell r="F1511">
            <v>58</v>
          </cell>
        </row>
        <row r="1512">
          <cell r="A1512" t="str">
            <v>RC2-25V100MD1#-T80</v>
          </cell>
          <cell r="B1512" t="str">
            <v>4x7</v>
          </cell>
          <cell r="C1512" t="str">
            <v>BA</v>
          </cell>
          <cell r="D1512" t="str">
            <v>BA</v>
          </cell>
          <cell r="E1512">
            <v>316.26799999999997</v>
          </cell>
          <cell r="F1512">
            <v>30</v>
          </cell>
        </row>
        <row r="1513">
          <cell r="A1513" t="str">
            <v>RC2-25V100MGZ-T58</v>
          </cell>
          <cell r="B1513" t="str">
            <v>5x7</v>
          </cell>
          <cell r="C1513" t="str">
            <v>BB</v>
          </cell>
          <cell r="D1513" t="str">
            <v>BA</v>
          </cell>
          <cell r="E1513">
            <v>336.35</v>
          </cell>
          <cell r="F1513">
            <v>0</v>
          </cell>
        </row>
        <row r="1514">
          <cell r="A1514" t="str">
            <v>RC2-25V100MS</v>
          </cell>
          <cell r="B1514" t="str">
            <v>4x7</v>
          </cell>
          <cell r="C1514" t="str">
            <v>BA</v>
          </cell>
          <cell r="D1514" t="str">
            <v>BA</v>
          </cell>
          <cell r="E1514">
            <v>300.74700000000001</v>
          </cell>
          <cell r="F1514">
            <v>12</v>
          </cell>
        </row>
        <row r="1515">
          <cell r="A1515" t="str">
            <v>RC2-25V100MS-T2</v>
          </cell>
          <cell r="B1515" t="str">
            <v>4x7</v>
          </cell>
          <cell r="C1515" t="str">
            <v>BA</v>
          </cell>
          <cell r="D1515" t="str">
            <v>BA</v>
          </cell>
          <cell r="E1515">
            <v>316.26799999999997</v>
          </cell>
          <cell r="F1515">
            <v>0</v>
          </cell>
        </row>
        <row r="1516">
          <cell r="A1516" t="str">
            <v>RC2-25V100MS-T30</v>
          </cell>
          <cell r="B1516" t="str">
            <v>4x7</v>
          </cell>
          <cell r="C1516" t="str">
            <v>BA</v>
          </cell>
          <cell r="D1516" t="str">
            <v>BA</v>
          </cell>
          <cell r="E1516">
            <v>316.26799999999997</v>
          </cell>
          <cell r="F1516">
            <v>0</v>
          </cell>
        </row>
        <row r="1517">
          <cell r="A1517" t="str">
            <v>RC2-25V100MSGZ-T32</v>
          </cell>
          <cell r="B1517" t="str">
            <v>4x7</v>
          </cell>
          <cell r="C1517" t="str">
            <v>BA</v>
          </cell>
          <cell r="D1517" t="str">
            <v>BA</v>
          </cell>
          <cell r="E1517">
            <v>316.26799999999997</v>
          </cell>
          <cell r="F1517">
            <v>0</v>
          </cell>
        </row>
        <row r="1518">
          <cell r="A1518" t="str">
            <v>RC2-25V100MSGZ-T58</v>
          </cell>
          <cell r="B1518" t="str">
            <v>4x7</v>
          </cell>
          <cell r="C1518" t="str">
            <v>BA</v>
          </cell>
          <cell r="D1518" t="str">
            <v>BA</v>
          </cell>
          <cell r="E1518">
            <v>316.26799999999997</v>
          </cell>
          <cell r="F1518">
            <v>0</v>
          </cell>
        </row>
        <row r="1519">
          <cell r="A1519" t="str">
            <v>RC2-25V100MSGZ-T72</v>
          </cell>
          <cell r="B1519" t="str">
            <v>4x7</v>
          </cell>
          <cell r="C1519" t="str">
            <v>BA</v>
          </cell>
          <cell r="D1519" t="str">
            <v>BA</v>
          </cell>
          <cell r="E1519">
            <v>316.26799999999997</v>
          </cell>
          <cell r="F1519">
            <v>0</v>
          </cell>
        </row>
        <row r="1520">
          <cell r="A1520" t="str">
            <v>RC2-25V100MST-T58</v>
          </cell>
          <cell r="B1520" t="str">
            <v>4x7</v>
          </cell>
          <cell r="C1520" t="str">
            <v>BA</v>
          </cell>
          <cell r="D1520" t="str">
            <v>BA</v>
          </cell>
          <cell r="E1520">
            <v>316.26799999999997</v>
          </cell>
          <cell r="F1520">
            <v>0</v>
          </cell>
        </row>
        <row r="1521">
          <cell r="A1521" t="str">
            <v>RC2-25V100MST-T80</v>
          </cell>
          <cell r="B1521" t="str">
            <v>4x7</v>
          </cell>
          <cell r="C1521" t="str">
            <v>BA</v>
          </cell>
          <cell r="D1521" t="str">
            <v>BA</v>
          </cell>
          <cell r="E1521">
            <v>316.26799999999997</v>
          </cell>
          <cell r="F1521">
            <v>0</v>
          </cell>
        </row>
        <row r="1522">
          <cell r="A1522" t="str">
            <v>RC2-25V101M</v>
          </cell>
          <cell r="B1522" t="str">
            <v>8x7</v>
          </cell>
          <cell r="C1522" t="str">
            <v>BD</v>
          </cell>
          <cell r="D1522" t="str">
            <v>BA</v>
          </cell>
          <cell r="E1522">
            <v>505.48899999999998</v>
          </cell>
          <cell r="F1522">
            <v>92</v>
          </cell>
        </row>
        <row r="1523">
          <cell r="A1523" t="str">
            <v>RC2-25V101M-T2</v>
          </cell>
          <cell r="B1523" t="str">
            <v>8x7</v>
          </cell>
          <cell r="C1523" t="str">
            <v>BD</v>
          </cell>
          <cell r="D1523" t="str">
            <v>BA</v>
          </cell>
          <cell r="E1523">
            <v>512.255</v>
          </cell>
          <cell r="F1523">
            <v>6</v>
          </cell>
        </row>
        <row r="1524">
          <cell r="A1524" t="str">
            <v>RC2-25V101M-T8</v>
          </cell>
          <cell r="B1524" t="str">
            <v>8x7</v>
          </cell>
          <cell r="C1524" t="str">
            <v>BD</v>
          </cell>
          <cell r="D1524" t="str">
            <v>BA</v>
          </cell>
          <cell r="E1524">
            <v>512.255</v>
          </cell>
          <cell r="F1524">
            <v>10</v>
          </cell>
        </row>
        <row r="1525">
          <cell r="A1525" t="str">
            <v>RC2-25V101MGZ-F1</v>
          </cell>
          <cell r="B1525" t="str">
            <v>8x7</v>
          </cell>
          <cell r="C1525" t="str">
            <v>BD</v>
          </cell>
          <cell r="D1525" t="str">
            <v>BA</v>
          </cell>
          <cell r="E1525">
            <v>522.09699999999998</v>
          </cell>
          <cell r="F1525">
            <v>0</v>
          </cell>
        </row>
        <row r="1526">
          <cell r="A1526" t="str">
            <v>RC2-25V220MB</v>
          </cell>
          <cell r="B1526" t="str">
            <v>6.3x7</v>
          </cell>
          <cell r="C1526" t="str">
            <v>BC</v>
          </cell>
          <cell r="D1526" t="str">
            <v>BA</v>
          </cell>
          <cell r="E1526">
            <v>384.17099999999999</v>
          </cell>
          <cell r="F1526">
            <v>0</v>
          </cell>
        </row>
        <row r="1527">
          <cell r="A1527" t="str">
            <v>RC2-25V220ME1#-T2</v>
          </cell>
          <cell r="B1527" t="str">
            <v>5x7</v>
          </cell>
          <cell r="C1527" t="str">
            <v>BB</v>
          </cell>
          <cell r="D1527" t="str">
            <v>BA</v>
          </cell>
          <cell r="E1527">
            <v>336.35</v>
          </cell>
          <cell r="F1527">
            <v>0</v>
          </cell>
        </row>
        <row r="1528">
          <cell r="A1528" t="str">
            <v>RC2-25V220ME1#-T72</v>
          </cell>
          <cell r="B1528" t="str">
            <v>5x7</v>
          </cell>
          <cell r="C1528" t="str">
            <v>BB</v>
          </cell>
          <cell r="D1528" t="str">
            <v>BA</v>
          </cell>
          <cell r="E1528">
            <v>336.35</v>
          </cell>
          <cell r="F1528">
            <v>60</v>
          </cell>
        </row>
        <row r="1529">
          <cell r="A1529" t="str">
            <v>RC2-25V220MGZ-T58</v>
          </cell>
          <cell r="B1529" t="str">
            <v>6.3x7</v>
          </cell>
          <cell r="C1529" t="str">
            <v>BC</v>
          </cell>
          <cell r="D1529" t="str">
            <v>BA</v>
          </cell>
          <cell r="E1529">
            <v>400.05399999999997</v>
          </cell>
          <cell r="F1529">
            <v>0</v>
          </cell>
        </row>
        <row r="1530">
          <cell r="A1530" t="str">
            <v>RC2-25V220MS</v>
          </cell>
          <cell r="B1530" t="str">
            <v>5x7</v>
          </cell>
          <cell r="C1530" t="str">
            <v>BB</v>
          </cell>
          <cell r="D1530" t="str">
            <v>BA</v>
          </cell>
          <cell r="E1530">
            <v>327.29199999999997</v>
          </cell>
          <cell r="F1530">
            <v>20</v>
          </cell>
        </row>
        <row r="1531">
          <cell r="A1531" t="str">
            <v>RC2-25V220MS-T2</v>
          </cell>
          <cell r="B1531" t="str">
            <v>5x7</v>
          </cell>
          <cell r="C1531" t="str">
            <v>BB</v>
          </cell>
          <cell r="D1531" t="str">
            <v>BA</v>
          </cell>
          <cell r="E1531">
            <v>336.35</v>
          </cell>
          <cell r="F1531">
            <v>52</v>
          </cell>
        </row>
        <row r="1532">
          <cell r="A1532" t="str">
            <v>RC2-25V220MS-T30</v>
          </cell>
          <cell r="B1532" t="str">
            <v>5x7</v>
          </cell>
          <cell r="C1532" t="str">
            <v>BB</v>
          </cell>
          <cell r="D1532" t="str">
            <v>BA</v>
          </cell>
          <cell r="E1532">
            <v>336.35</v>
          </cell>
          <cell r="F1532">
            <v>0</v>
          </cell>
        </row>
        <row r="1533">
          <cell r="A1533" t="str">
            <v>RC2-25V220MSGZ-T10</v>
          </cell>
          <cell r="B1533" t="str">
            <v>5x7</v>
          </cell>
          <cell r="C1533" t="str">
            <v>BB</v>
          </cell>
          <cell r="D1533" t="str">
            <v>BA</v>
          </cell>
          <cell r="E1533">
            <v>336.35</v>
          </cell>
          <cell r="F1533">
            <v>0</v>
          </cell>
        </row>
        <row r="1534">
          <cell r="A1534" t="str">
            <v>RC2-25V220MSGZ-T32</v>
          </cell>
          <cell r="B1534" t="str">
            <v>5x7</v>
          </cell>
          <cell r="C1534" t="str">
            <v>BB</v>
          </cell>
          <cell r="D1534" t="str">
            <v>BA</v>
          </cell>
          <cell r="E1534">
            <v>336.35</v>
          </cell>
          <cell r="F1534">
            <v>0</v>
          </cell>
        </row>
        <row r="1535">
          <cell r="A1535" t="str">
            <v>RC2-25V220MSGZ-T58</v>
          </cell>
          <cell r="B1535" t="str">
            <v>5x7</v>
          </cell>
          <cell r="C1535" t="str">
            <v>BB</v>
          </cell>
          <cell r="D1535" t="str">
            <v>BA</v>
          </cell>
          <cell r="E1535">
            <v>336.35</v>
          </cell>
          <cell r="F1535">
            <v>0</v>
          </cell>
        </row>
        <row r="1536">
          <cell r="A1536" t="str">
            <v>RC2-25V220MSGZ-T72</v>
          </cell>
          <cell r="B1536" t="str">
            <v>5x7</v>
          </cell>
          <cell r="C1536" t="str">
            <v>BB</v>
          </cell>
          <cell r="D1536" t="str">
            <v>BA</v>
          </cell>
          <cell r="E1536">
            <v>336.35</v>
          </cell>
          <cell r="F1536">
            <v>0</v>
          </cell>
        </row>
        <row r="1537">
          <cell r="A1537" t="str">
            <v>RC2-25V330MB</v>
          </cell>
          <cell r="B1537" t="str">
            <v>6.3x7</v>
          </cell>
          <cell r="C1537" t="str">
            <v>BC</v>
          </cell>
          <cell r="D1537" t="str">
            <v>BA</v>
          </cell>
          <cell r="E1537">
            <v>384.17099999999999</v>
          </cell>
          <cell r="F1537">
            <v>0</v>
          </cell>
        </row>
        <row r="1538">
          <cell r="A1538" t="str">
            <v>RC2-25V330MB-T2</v>
          </cell>
          <cell r="B1538" t="str">
            <v>6.3x7</v>
          </cell>
          <cell r="C1538" t="str">
            <v>BC</v>
          </cell>
          <cell r="D1538" t="str">
            <v>BA</v>
          </cell>
          <cell r="E1538">
            <v>400.05399999999997</v>
          </cell>
          <cell r="F1538">
            <v>0</v>
          </cell>
        </row>
        <row r="1539">
          <cell r="A1539" t="str">
            <v>RC2-25V330ME1#</v>
          </cell>
          <cell r="B1539" t="str">
            <v>5x7</v>
          </cell>
          <cell r="C1539" t="str">
            <v>BB</v>
          </cell>
          <cell r="D1539" t="str">
            <v>BA</v>
          </cell>
          <cell r="E1539">
            <v>327.29199999999997</v>
          </cell>
          <cell r="F1539">
            <v>0</v>
          </cell>
        </row>
        <row r="1540">
          <cell r="A1540" t="str">
            <v>RC2-25V330ME1#-T2</v>
          </cell>
          <cell r="B1540" t="str">
            <v>5x7</v>
          </cell>
          <cell r="C1540" t="str">
            <v>BB</v>
          </cell>
          <cell r="D1540" t="str">
            <v>BA</v>
          </cell>
          <cell r="E1540">
            <v>336.35</v>
          </cell>
          <cell r="F1540">
            <v>10</v>
          </cell>
        </row>
        <row r="1541">
          <cell r="A1541" t="str">
            <v>RC2-25V330ME1#-T72</v>
          </cell>
          <cell r="B1541" t="str">
            <v>5x7</v>
          </cell>
          <cell r="C1541" t="str">
            <v>BB</v>
          </cell>
          <cell r="D1541" t="str">
            <v>BA</v>
          </cell>
          <cell r="E1541">
            <v>336.35</v>
          </cell>
          <cell r="F1541">
            <v>126</v>
          </cell>
        </row>
        <row r="1542">
          <cell r="A1542" t="str">
            <v>RC2-25V330MGZ-T58</v>
          </cell>
          <cell r="B1542" t="str">
            <v>6.3x7</v>
          </cell>
          <cell r="C1542" t="str">
            <v>BC</v>
          </cell>
          <cell r="D1542" t="str">
            <v>BA</v>
          </cell>
          <cell r="E1542">
            <v>400.05399999999997</v>
          </cell>
          <cell r="F1542">
            <v>0</v>
          </cell>
        </row>
        <row r="1543">
          <cell r="A1543" t="str">
            <v>RC2-25V330MS</v>
          </cell>
          <cell r="B1543" t="str">
            <v>5x7</v>
          </cell>
          <cell r="C1543" t="str">
            <v>BB</v>
          </cell>
          <cell r="D1543" t="str">
            <v>BA</v>
          </cell>
          <cell r="E1543">
            <v>327.29199999999997</v>
          </cell>
          <cell r="F1543">
            <v>0</v>
          </cell>
        </row>
        <row r="1544">
          <cell r="A1544" t="str">
            <v>RC2-25V330MS-F0</v>
          </cell>
          <cell r="B1544" t="str">
            <v>5x7</v>
          </cell>
          <cell r="C1544" t="str">
            <v>BB</v>
          </cell>
          <cell r="D1544" t="str">
            <v>BA</v>
          </cell>
          <cell r="E1544">
            <v>344.47500000000002</v>
          </cell>
          <cell r="F1544">
            <v>0</v>
          </cell>
        </row>
        <row r="1545">
          <cell r="A1545" t="str">
            <v>RC2-25V330MS-T2</v>
          </cell>
          <cell r="B1545" t="str">
            <v>5x7</v>
          </cell>
          <cell r="C1545" t="str">
            <v>BB</v>
          </cell>
          <cell r="D1545" t="str">
            <v>BA</v>
          </cell>
          <cell r="E1545">
            <v>336.35</v>
          </cell>
          <cell r="F1545">
            <v>0</v>
          </cell>
        </row>
        <row r="1546">
          <cell r="A1546" t="str">
            <v>RC2-25V330MSGZ-T58</v>
          </cell>
          <cell r="B1546" t="str">
            <v>5x7</v>
          </cell>
          <cell r="C1546" t="str">
            <v>BB</v>
          </cell>
          <cell r="D1546" t="str">
            <v>BA</v>
          </cell>
          <cell r="E1546">
            <v>336.35</v>
          </cell>
          <cell r="F1546">
            <v>0</v>
          </cell>
        </row>
        <row r="1547">
          <cell r="A1547" t="str">
            <v>RC2-25V330MSGZ-T72</v>
          </cell>
          <cell r="B1547" t="str">
            <v>5x7</v>
          </cell>
          <cell r="C1547" t="str">
            <v>BB</v>
          </cell>
          <cell r="D1547" t="str">
            <v>BA</v>
          </cell>
          <cell r="E1547">
            <v>336.35</v>
          </cell>
          <cell r="F1547">
            <v>0</v>
          </cell>
        </row>
        <row r="1548">
          <cell r="A1548" t="str">
            <v>RC2-25V3R3MB</v>
          </cell>
          <cell r="B1548" t="str">
            <v>4x7</v>
          </cell>
          <cell r="C1548" t="str">
            <v>BA</v>
          </cell>
          <cell r="D1548" t="str">
            <v>BA</v>
          </cell>
          <cell r="E1548">
            <v>300.74700000000001</v>
          </cell>
          <cell r="F1548">
            <v>0</v>
          </cell>
        </row>
        <row r="1549">
          <cell r="A1549" t="str">
            <v>RC2-25V3R3MB-T2</v>
          </cell>
          <cell r="B1549" t="str">
            <v>4x7</v>
          </cell>
          <cell r="C1549" t="str">
            <v>BA</v>
          </cell>
          <cell r="D1549" t="str">
            <v>BA</v>
          </cell>
          <cell r="E1549">
            <v>316.26799999999997</v>
          </cell>
          <cell r="F1549">
            <v>0</v>
          </cell>
        </row>
        <row r="1550">
          <cell r="A1550" t="str">
            <v>RC2-25V3R3MBGA-T2</v>
          </cell>
          <cell r="B1550" t="str">
            <v>4x7</v>
          </cell>
          <cell r="C1550" t="str">
            <v>BA</v>
          </cell>
          <cell r="D1550" t="str">
            <v>BA</v>
          </cell>
          <cell r="E1550">
            <v>316.26799999999997</v>
          </cell>
          <cell r="F1550">
            <v>0</v>
          </cell>
        </row>
        <row r="1551">
          <cell r="A1551" t="str">
            <v>RC2-25V3R3MGZ-T58</v>
          </cell>
          <cell r="B1551" t="str">
            <v>4x7</v>
          </cell>
          <cell r="C1551" t="str">
            <v>BA</v>
          </cell>
          <cell r="D1551" t="str">
            <v>BA</v>
          </cell>
          <cell r="E1551">
            <v>316.26799999999997</v>
          </cell>
          <cell r="F1551">
            <v>0</v>
          </cell>
        </row>
        <row r="1552">
          <cell r="A1552" t="str">
            <v>RC2-25V470MB</v>
          </cell>
          <cell r="B1552" t="str">
            <v>6.3x7</v>
          </cell>
          <cell r="C1552" t="str">
            <v>BC</v>
          </cell>
          <cell r="D1552" t="str">
            <v>BA</v>
          </cell>
          <cell r="E1552">
            <v>384.17099999999999</v>
          </cell>
          <cell r="F1552">
            <v>0</v>
          </cell>
        </row>
        <row r="1553">
          <cell r="A1553" t="str">
            <v>RC2-25V470MB-F27</v>
          </cell>
          <cell r="B1553" t="str">
            <v>6.3x7</v>
          </cell>
          <cell r="C1553" t="str">
            <v>BC</v>
          </cell>
          <cell r="D1553" t="str">
            <v>BA</v>
          </cell>
          <cell r="E1553">
            <v>400.779</v>
          </cell>
          <cell r="F1553">
            <v>0</v>
          </cell>
        </row>
        <row r="1554">
          <cell r="A1554" t="str">
            <v>RC2-25V470MB-T2</v>
          </cell>
          <cell r="B1554" t="str">
            <v>6.3x7</v>
          </cell>
          <cell r="C1554" t="str">
            <v>BC</v>
          </cell>
          <cell r="D1554" t="str">
            <v>BA</v>
          </cell>
          <cell r="E1554">
            <v>400.05399999999997</v>
          </cell>
          <cell r="F1554">
            <v>0</v>
          </cell>
        </row>
        <row r="1555">
          <cell r="A1555" t="str">
            <v>RC2-25V470MF1#</v>
          </cell>
          <cell r="B1555" t="str">
            <v>6.3x7</v>
          </cell>
          <cell r="C1555" t="str">
            <v>BC</v>
          </cell>
          <cell r="D1555" t="str">
            <v>BA</v>
          </cell>
          <cell r="E1555">
            <v>384.17099999999999</v>
          </cell>
          <cell r="F1555">
            <v>0</v>
          </cell>
        </row>
        <row r="1556">
          <cell r="A1556" t="str">
            <v>RC2-25V470MF1#-T72</v>
          </cell>
          <cell r="B1556" t="str">
            <v>6.3x7</v>
          </cell>
          <cell r="C1556" t="str">
            <v>BC</v>
          </cell>
          <cell r="D1556" t="str">
            <v>BA</v>
          </cell>
          <cell r="E1556">
            <v>400.05399999999997</v>
          </cell>
          <cell r="F1556">
            <v>0</v>
          </cell>
        </row>
        <row r="1557">
          <cell r="A1557" t="str">
            <v>RC2-25V470MGZ-T32</v>
          </cell>
          <cell r="B1557" t="str">
            <v>6.3x7</v>
          </cell>
          <cell r="C1557" t="str">
            <v>BC</v>
          </cell>
          <cell r="D1557" t="str">
            <v>BA</v>
          </cell>
          <cell r="E1557">
            <v>400.05399999999997</v>
          </cell>
          <cell r="F1557">
            <v>0</v>
          </cell>
        </row>
        <row r="1558">
          <cell r="A1558" t="str">
            <v>RC2-25V470MGZ-T36</v>
          </cell>
          <cell r="B1558" t="str">
            <v>6.3x7</v>
          </cell>
          <cell r="C1558" t="str">
            <v>BC</v>
          </cell>
          <cell r="D1558" t="str">
            <v>BA</v>
          </cell>
          <cell r="E1558">
            <v>400.05399999999997</v>
          </cell>
          <cell r="F1558">
            <v>0</v>
          </cell>
        </row>
        <row r="1559">
          <cell r="A1559" t="str">
            <v>RC2-25V470MGZ-T58</v>
          </cell>
          <cell r="B1559" t="str">
            <v>6.3x7</v>
          </cell>
          <cell r="C1559" t="str">
            <v>BC</v>
          </cell>
          <cell r="D1559" t="str">
            <v>BA</v>
          </cell>
          <cell r="E1559">
            <v>400.05399999999997</v>
          </cell>
          <cell r="F1559">
            <v>0</v>
          </cell>
        </row>
        <row r="1560">
          <cell r="A1560" t="str">
            <v>RC2-25V470MGZ-T72</v>
          </cell>
          <cell r="B1560" t="str">
            <v>6.3x7</v>
          </cell>
          <cell r="C1560" t="str">
            <v>BC</v>
          </cell>
          <cell r="D1560" t="str">
            <v>BA</v>
          </cell>
          <cell r="E1560">
            <v>400.05399999999997</v>
          </cell>
          <cell r="F1560">
            <v>0</v>
          </cell>
        </row>
        <row r="1561">
          <cell r="A1561" t="str">
            <v>RC2-25V470MSL</v>
          </cell>
          <cell r="B1561" t="str">
            <v>8x7</v>
          </cell>
          <cell r="C1561" t="str">
            <v>BD</v>
          </cell>
          <cell r="D1561" t="str">
            <v>BA</v>
          </cell>
          <cell r="E1561">
            <v>505.48899999999998</v>
          </cell>
          <cell r="F1561">
            <v>0</v>
          </cell>
        </row>
        <row r="1562">
          <cell r="A1562" t="str">
            <v>RC2-25V470MSL-T2</v>
          </cell>
          <cell r="B1562" t="str">
            <v>8x7</v>
          </cell>
          <cell r="C1562" t="str">
            <v>BD</v>
          </cell>
          <cell r="D1562" t="str">
            <v>BA</v>
          </cell>
          <cell r="E1562">
            <v>512.255</v>
          </cell>
          <cell r="F1562">
            <v>0</v>
          </cell>
        </row>
        <row r="1563">
          <cell r="A1563" t="str">
            <v>RC2-25V4R7MB</v>
          </cell>
          <cell r="B1563" t="str">
            <v>4x7</v>
          </cell>
          <cell r="C1563" t="str">
            <v>BA</v>
          </cell>
          <cell r="D1563" t="str">
            <v>BA</v>
          </cell>
          <cell r="E1563">
            <v>300.74700000000001</v>
          </cell>
          <cell r="F1563">
            <v>132</v>
          </cell>
        </row>
        <row r="1564">
          <cell r="A1564" t="str">
            <v>RC2-25V4R7MB-F1</v>
          </cell>
          <cell r="B1564" t="str">
            <v>4x7</v>
          </cell>
          <cell r="C1564" t="str">
            <v>BA</v>
          </cell>
          <cell r="D1564" t="str">
            <v>BA</v>
          </cell>
          <cell r="E1564">
            <v>317.92899999999997</v>
          </cell>
          <cell r="F1564">
            <v>0</v>
          </cell>
        </row>
        <row r="1565">
          <cell r="A1565" t="str">
            <v>RC2-25V4R7MB-T2</v>
          </cell>
          <cell r="B1565" t="str">
            <v>4x7</v>
          </cell>
          <cell r="C1565" t="str">
            <v>BA</v>
          </cell>
          <cell r="D1565" t="str">
            <v>BA</v>
          </cell>
          <cell r="E1565">
            <v>316.26799999999997</v>
          </cell>
          <cell r="F1565">
            <v>0</v>
          </cell>
        </row>
        <row r="1566">
          <cell r="A1566" t="str">
            <v>RC2-25V4R7MB-T30</v>
          </cell>
          <cell r="B1566" t="str">
            <v>4x7</v>
          </cell>
          <cell r="C1566" t="str">
            <v>BA</v>
          </cell>
          <cell r="D1566" t="str">
            <v>BA</v>
          </cell>
          <cell r="E1566">
            <v>316.26799999999997</v>
          </cell>
          <cell r="F1566">
            <v>16</v>
          </cell>
        </row>
        <row r="1567">
          <cell r="A1567" t="str">
            <v>RC2-25V4R7MBT-T72</v>
          </cell>
          <cell r="B1567" t="str">
            <v>4x7</v>
          </cell>
          <cell r="C1567" t="str">
            <v>BA</v>
          </cell>
          <cell r="D1567" t="str">
            <v>BA</v>
          </cell>
          <cell r="E1567">
            <v>316.26799999999997</v>
          </cell>
          <cell r="F1567">
            <v>0</v>
          </cell>
        </row>
        <row r="1568">
          <cell r="A1568" t="str">
            <v>RC2-25V4R7MD1#</v>
          </cell>
          <cell r="B1568" t="str">
            <v>4x7</v>
          </cell>
          <cell r="C1568" t="str">
            <v>BA</v>
          </cell>
          <cell r="D1568" t="str">
            <v>BA</v>
          </cell>
          <cell r="E1568">
            <v>300.74700000000001</v>
          </cell>
          <cell r="F1568">
            <v>0</v>
          </cell>
        </row>
        <row r="1569">
          <cell r="A1569" t="str">
            <v>RC2-25V4R7MD1#-F1</v>
          </cell>
          <cell r="B1569" t="str">
            <v>4x7</v>
          </cell>
          <cell r="C1569" t="str">
            <v>BA</v>
          </cell>
          <cell r="D1569" t="str">
            <v>BA</v>
          </cell>
          <cell r="E1569">
            <v>317.92899999999997</v>
          </cell>
          <cell r="F1569">
            <v>0</v>
          </cell>
        </row>
        <row r="1570">
          <cell r="A1570" t="str">
            <v>RC2-25V4R7MD1#-T30</v>
          </cell>
          <cell r="B1570" t="str">
            <v>4x7</v>
          </cell>
          <cell r="C1570" t="str">
            <v>BA</v>
          </cell>
          <cell r="D1570" t="str">
            <v>BA</v>
          </cell>
          <cell r="E1570">
            <v>316.26799999999997</v>
          </cell>
          <cell r="F1570">
            <v>0</v>
          </cell>
        </row>
        <row r="1571">
          <cell r="A1571" t="str">
            <v>RC2-25V4R7MD1#-T58</v>
          </cell>
          <cell r="B1571" t="str">
            <v>4x7</v>
          </cell>
          <cell r="C1571" t="str">
            <v>BA</v>
          </cell>
          <cell r="D1571" t="str">
            <v>BA</v>
          </cell>
          <cell r="E1571">
            <v>316.26799999999997</v>
          </cell>
          <cell r="F1571">
            <v>0</v>
          </cell>
        </row>
        <row r="1572">
          <cell r="A1572" t="str">
            <v>RC2-25V4R7MD1#-T72</v>
          </cell>
          <cell r="B1572" t="str">
            <v>4x7</v>
          </cell>
          <cell r="C1572" t="str">
            <v>BA</v>
          </cell>
          <cell r="D1572" t="str">
            <v>BA</v>
          </cell>
          <cell r="E1572">
            <v>316.26799999999997</v>
          </cell>
          <cell r="F1572">
            <v>0</v>
          </cell>
        </row>
        <row r="1573">
          <cell r="A1573" t="str">
            <v>RC2-25V4R7MGZ-T32</v>
          </cell>
          <cell r="B1573" t="str">
            <v>4x7</v>
          </cell>
          <cell r="C1573" t="str">
            <v>BA</v>
          </cell>
          <cell r="D1573" t="str">
            <v>BA</v>
          </cell>
          <cell r="E1573">
            <v>316.26799999999997</v>
          </cell>
          <cell r="F1573">
            <v>0</v>
          </cell>
        </row>
        <row r="1574">
          <cell r="A1574" t="str">
            <v>RC2-25V4R7MGZ-T36</v>
          </cell>
          <cell r="B1574" t="str">
            <v>4x7</v>
          </cell>
          <cell r="C1574" t="str">
            <v>BA</v>
          </cell>
          <cell r="D1574" t="str">
            <v>BA</v>
          </cell>
          <cell r="E1574">
            <v>316.26799999999997</v>
          </cell>
          <cell r="F1574">
            <v>0</v>
          </cell>
        </row>
        <row r="1575">
          <cell r="A1575" t="str">
            <v>RC2-25V4R7MGZ-T58</v>
          </cell>
          <cell r="B1575" t="str">
            <v>4x7</v>
          </cell>
          <cell r="C1575" t="str">
            <v>BA</v>
          </cell>
          <cell r="D1575" t="str">
            <v>BA</v>
          </cell>
          <cell r="E1575">
            <v>316.26799999999997</v>
          </cell>
          <cell r="F1575">
            <v>0</v>
          </cell>
        </row>
        <row r="1576">
          <cell r="A1576" t="str">
            <v>RC2-25V4R7MGZ-T64</v>
          </cell>
          <cell r="B1576" t="str">
            <v>4x7</v>
          </cell>
          <cell r="C1576" t="str">
            <v>BA</v>
          </cell>
          <cell r="D1576" t="str">
            <v>BA</v>
          </cell>
          <cell r="E1576">
            <v>316.26799999999997</v>
          </cell>
          <cell r="F1576">
            <v>0</v>
          </cell>
        </row>
        <row r="1577">
          <cell r="A1577" t="str">
            <v>RC2-25V4R7MGZ-T72</v>
          </cell>
          <cell r="B1577" t="str">
            <v>4x7</v>
          </cell>
          <cell r="C1577" t="str">
            <v>BA</v>
          </cell>
          <cell r="D1577" t="str">
            <v>BA</v>
          </cell>
          <cell r="E1577">
            <v>316.26799999999997</v>
          </cell>
          <cell r="F1577">
            <v>0</v>
          </cell>
        </row>
        <row r="1578">
          <cell r="A1578" t="str">
            <v>RC2-25V4R7MS-T14</v>
          </cell>
          <cell r="B1578" t="str">
            <v>4x7</v>
          </cell>
          <cell r="C1578" t="str">
            <v>BA</v>
          </cell>
          <cell r="D1578" t="str">
            <v>BA</v>
          </cell>
          <cell r="E1578">
            <v>316.26799999999997</v>
          </cell>
          <cell r="F1578">
            <v>0</v>
          </cell>
        </row>
        <row r="1579">
          <cell r="A1579" t="str">
            <v>RC2-35V100MB</v>
          </cell>
          <cell r="B1579" t="str">
            <v>5x7</v>
          </cell>
          <cell r="C1579" t="str">
            <v>BB</v>
          </cell>
          <cell r="D1579" t="str">
            <v>BA</v>
          </cell>
          <cell r="E1579">
            <v>327.29199999999997</v>
          </cell>
          <cell r="F1579">
            <v>0</v>
          </cell>
        </row>
        <row r="1580">
          <cell r="A1580" t="str">
            <v>RC2-35V100MB-F</v>
          </cell>
          <cell r="B1580" t="str">
            <v>5x7</v>
          </cell>
          <cell r="C1580" t="str">
            <v>BB</v>
          </cell>
          <cell r="D1580" t="str">
            <v>BA</v>
          </cell>
          <cell r="E1580">
            <v>344.47500000000002</v>
          </cell>
          <cell r="F1580">
            <v>0</v>
          </cell>
        </row>
        <row r="1581">
          <cell r="A1581" t="str">
            <v>RC2-35V100MB-T2</v>
          </cell>
          <cell r="B1581" t="str">
            <v>5x7</v>
          </cell>
          <cell r="C1581" t="str">
            <v>BB</v>
          </cell>
          <cell r="D1581" t="str">
            <v>BA</v>
          </cell>
          <cell r="E1581">
            <v>336.35</v>
          </cell>
          <cell r="F1581">
            <v>62</v>
          </cell>
        </row>
        <row r="1582">
          <cell r="A1582" t="str">
            <v>RC2-35V100MD1#</v>
          </cell>
          <cell r="B1582" t="str">
            <v>4x7</v>
          </cell>
          <cell r="C1582" t="str">
            <v>BA</v>
          </cell>
          <cell r="D1582" t="str">
            <v>BA</v>
          </cell>
          <cell r="E1582">
            <v>300.74700000000001</v>
          </cell>
          <cell r="F1582">
            <v>7</v>
          </cell>
        </row>
        <row r="1583">
          <cell r="A1583" t="str">
            <v>RC2-35V100MD1#-T2</v>
          </cell>
          <cell r="B1583" t="str">
            <v>4x7</v>
          </cell>
          <cell r="C1583" t="str">
            <v>BA</v>
          </cell>
          <cell r="D1583" t="str">
            <v>BA</v>
          </cell>
          <cell r="E1583">
            <v>316.26799999999997</v>
          </cell>
          <cell r="F1583">
            <v>24</v>
          </cell>
        </row>
        <row r="1584">
          <cell r="A1584" t="str">
            <v>RC2-35V100MD1#-T72</v>
          </cell>
          <cell r="B1584" t="str">
            <v>4x7</v>
          </cell>
          <cell r="C1584" t="str">
            <v>BA</v>
          </cell>
          <cell r="D1584" t="str">
            <v>BA</v>
          </cell>
          <cell r="E1584">
            <v>316.26799999999997</v>
          </cell>
          <cell r="F1584">
            <v>0</v>
          </cell>
        </row>
        <row r="1585">
          <cell r="A1585" t="str">
            <v>RC2-35V100MD1#-T80</v>
          </cell>
          <cell r="B1585" t="str">
            <v>4x7</v>
          </cell>
          <cell r="C1585" t="str">
            <v>BA</v>
          </cell>
          <cell r="D1585" t="str">
            <v>BA</v>
          </cell>
          <cell r="E1585">
            <v>316.26799999999997</v>
          </cell>
          <cell r="F1585">
            <v>26</v>
          </cell>
        </row>
        <row r="1586">
          <cell r="A1586" t="str">
            <v>RC2-35V100MGZ-T10</v>
          </cell>
          <cell r="B1586" t="str">
            <v>5x7</v>
          </cell>
          <cell r="C1586" t="str">
            <v>BB</v>
          </cell>
          <cell r="D1586" t="str">
            <v>BA</v>
          </cell>
          <cell r="E1586">
            <v>336.35</v>
          </cell>
          <cell r="F1586">
            <v>0</v>
          </cell>
        </row>
        <row r="1587">
          <cell r="A1587" t="str">
            <v>RC2-35V100MGZ-T58</v>
          </cell>
          <cell r="B1587" t="str">
            <v>5x7</v>
          </cell>
          <cell r="C1587" t="str">
            <v>BB</v>
          </cell>
          <cell r="D1587" t="str">
            <v>BA</v>
          </cell>
          <cell r="E1587">
            <v>336.35</v>
          </cell>
          <cell r="F1587">
            <v>0</v>
          </cell>
        </row>
        <row r="1588">
          <cell r="A1588" t="str">
            <v>RC2-35V100MS</v>
          </cell>
          <cell r="B1588" t="str">
            <v>4x7</v>
          </cell>
          <cell r="C1588" t="str">
            <v>BA</v>
          </cell>
          <cell r="D1588" t="str">
            <v>BA</v>
          </cell>
          <cell r="E1588">
            <v>300.74700000000001</v>
          </cell>
          <cell r="F1588">
            <v>338</v>
          </cell>
        </row>
        <row r="1589">
          <cell r="A1589" t="str">
            <v>RC2-35V100MS-F</v>
          </cell>
          <cell r="B1589" t="str">
            <v>4x7</v>
          </cell>
          <cell r="C1589" t="str">
            <v>BA</v>
          </cell>
          <cell r="D1589" t="str">
            <v>BA</v>
          </cell>
          <cell r="E1589">
            <v>317.92899999999997</v>
          </cell>
          <cell r="F1589">
            <v>0</v>
          </cell>
        </row>
        <row r="1590">
          <cell r="A1590" t="str">
            <v>RC2-35V100MS-F1</v>
          </cell>
          <cell r="B1590" t="str">
            <v>4x7</v>
          </cell>
          <cell r="C1590" t="str">
            <v>BA</v>
          </cell>
          <cell r="D1590" t="str">
            <v>BA</v>
          </cell>
          <cell r="E1590">
            <v>317.92899999999997</v>
          </cell>
          <cell r="F1590">
            <v>0</v>
          </cell>
        </row>
        <row r="1591">
          <cell r="A1591" t="str">
            <v>RC2-35V100MS-S1</v>
          </cell>
          <cell r="B1591" t="str">
            <v>4x7</v>
          </cell>
          <cell r="C1591" t="str">
            <v>BA</v>
          </cell>
          <cell r="D1591" t="str">
            <v>BA</v>
          </cell>
          <cell r="E1591">
            <v>317.92899999999997</v>
          </cell>
          <cell r="F1591">
            <v>0</v>
          </cell>
        </row>
        <row r="1592">
          <cell r="A1592" t="str">
            <v>RC2-35V100MS-T10</v>
          </cell>
          <cell r="B1592" t="str">
            <v>4x7</v>
          </cell>
          <cell r="C1592" t="str">
            <v>BA</v>
          </cell>
          <cell r="D1592" t="str">
            <v>BA</v>
          </cell>
          <cell r="E1592">
            <v>316.26799999999997</v>
          </cell>
          <cell r="F1592">
            <v>0</v>
          </cell>
        </row>
        <row r="1593">
          <cell r="A1593" t="str">
            <v>RC2-35V100MS-T2</v>
          </cell>
          <cell r="B1593" t="str">
            <v>4x7</v>
          </cell>
          <cell r="C1593" t="str">
            <v>BA</v>
          </cell>
          <cell r="D1593" t="str">
            <v>BA</v>
          </cell>
          <cell r="E1593">
            <v>316.26799999999997</v>
          </cell>
          <cell r="F1593">
            <v>0</v>
          </cell>
        </row>
        <row r="1594">
          <cell r="A1594" t="str">
            <v>RC2-35V100MSGA-T2</v>
          </cell>
          <cell r="B1594" t="str">
            <v>4x7</v>
          </cell>
          <cell r="C1594" t="str">
            <v>BA</v>
          </cell>
          <cell r="D1594" t="str">
            <v>BA</v>
          </cell>
          <cell r="E1594">
            <v>316.26799999999997</v>
          </cell>
          <cell r="F1594">
            <v>0</v>
          </cell>
        </row>
        <row r="1595">
          <cell r="A1595" t="str">
            <v>RC2-35V100MSGZ-T10</v>
          </cell>
          <cell r="B1595" t="str">
            <v>4x7</v>
          </cell>
          <cell r="C1595" t="str">
            <v>BA</v>
          </cell>
          <cell r="D1595" t="str">
            <v>BA</v>
          </cell>
          <cell r="E1595">
            <v>316.26799999999997</v>
          </cell>
          <cell r="F1595">
            <v>110</v>
          </cell>
        </row>
        <row r="1596">
          <cell r="A1596" t="str">
            <v>RC2-35V100MSGZ-T32</v>
          </cell>
          <cell r="B1596" t="str">
            <v>4x7</v>
          </cell>
          <cell r="C1596" t="str">
            <v>BA</v>
          </cell>
          <cell r="D1596" t="str">
            <v>BA</v>
          </cell>
          <cell r="E1596">
            <v>316.26799999999997</v>
          </cell>
          <cell r="F1596">
            <v>0</v>
          </cell>
        </row>
        <row r="1597">
          <cell r="A1597" t="str">
            <v>RC2-35V100MSGZ-T58</v>
          </cell>
          <cell r="B1597" t="str">
            <v>4x7</v>
          </cell>
          <cell r="C1597" t="str">
            <v>BA</v>
          </cell>
          <cell r="D1597" t="str">
            <v>BA</v>
          </cell>
          <cell r="E1597">
            <v>316.26799999999997</v>
          </cell>
          <cell r="F1597">
            <v>14</v>
          </cell>
        </row>
        <row r="1598">
          <cell r="A1598" t="str">
            <v>RC2-35V100MSGZ-T72</v>
          </cell>
          <cell r="B1598" t="str">
            <v>4x7</v>
          </cell>
          <cell r="C1598" t="str">
            <v>BA</v>
          </cell>
          <cell r="D1598" t="str">
            <v>BA</v>
          </cell>
          <cell r="E1598">
            <v>316.26799999999997</v>
          </cell>
          <cell r="F1598">
            <v>0</v>
          </cell>
        </row>
        <row r="1599">
          <cell r="A1599" t="str">
            <v>RC2-35V100MST-T80</v>
          </cell>
          <cell r="B1599" t="str">
            <v>4x7</v>
          </cell>
          <cell r="C1599" t="str">
            <v>BA</v>
          </cell>
          <cell r="D1599" t="str">
            <v>BA</v>
          </cell>
          <cell r="E1599">
            <v>316.26799999999997</v>
          </cell>
          <cell r="F1599">
            <v>0</v>
          </cell>
        </row>
        <row r="1600">
          <cell r="A1600" t="str">
            <v>RC2-35V220KS</v>
          </cell>
          <cell r="B1600" t="str">
            <v>5x7</v>
          </cell>
          <cell r="C1600" t="str">
            <v>BB</v>
          </cell>
          <cell r="D1600" t="str">
            <v>BA</v>
          </cell>
          <cell r="E1600">
            <v>327.29199999999997</v>
          </cell>
          <cell r="F1600">
            <v>0</v>
          </cell>
        </row>
        <row r="1601">
          <cell r="A1601" t="str">
            <v>RC2-35V220KS-T2</v>
          </cell>
          <cell r="B1601" t="str">
            <v>5x7</v>
          </cell>
          <cell r="C1601" t="str">
            <v>BB</v>
          </cell>
          <cell r="D1601" t="str">
            <v>BA</v>
          </cell>
          <cell r="E1601">
            <v>336.35</v>
          </cell>
          <cell r="F1601">
            <v>0</v>
          </cell>
        </row>
        <row r="1602">
          <cell r="A1602" t="str">
            <v>RC2-35V220MB</v>
          </cell>
          <cell r="B1602" t="str">
            <v>6.3x7</v>
          </cell>
          <cell r="C1602" t="str">
            <v>BC</v>
          </cell>
          <cell r="D1602" t="str">
            <v>BA</v>
          </cell>
          <cell r="E1602">
            <v>384.17099999999999</v>
          </cell>
          <cell r="F1602">
            <v>0</v>
          </cell>
        </row>
        <row r="1603">
          <cell r="A1603" t="str">
            <v>RC2-35V220MB-T2</v>
          </cell>
          <cell r="B1603" t="str">
            <v>6.3x7</v>
          </cell>
          <cell r="C1603" t="str">
            <v>BC</v>
          </cell>
          <cell r="D1603" t="str">
            <v>BA</v>
          </cell>
          <cell r="E1603">
            <v>400.05399999999997</v>
          </cell>
          <cell r="F1603">
            <v>0</v>
          </cell>
        </row>
        <row r="1604">
          <cell r="A1604" t="str">
            <v>RC2-35V220ME1#</v>
          </cell>
          <cell r="B1604" t="str">
            <v>5x7</v>
          </cell>
          <cell r="C1604" t="str">
            <v>BB</v>
          </cell>
          <cell r="D1604" t="str">
            <v>BA</v>
          </cell>
          <cell r="E1604">
            <v>327.29199999999997</v>
          </cell>
          <cell r="F1604">
            <v>0</v>
          </cell>
        </row>
        <row r="1605">
          <cell r="A1605" t="str">
            <v>RC2-35V220ME1#-T2</v>
          </cell>
          <cell r="B1605" t="str">
            <v>5x7</v>
          </cell>
          <cell r="C1605" t="str">
            <v>BB</v>
          </cell>
          <cell r="D1605" t="str">
            <v>BA</v>
          </cell>
          <cell r="E1605">
            <v>336.35</v>
          </cell>
          <cell r="F1605">
            <v>0</v>
          </cell>
        </row>
        <row r="1606">
          <cell r="A1606" t="str">
            <v>RC2-35V220ME1#-T72</v>
          </cell>
          <cell r="B1606" t="str">
            <v>5x7</v>
          </cell>
          <cell r="C1606" t="str">
            <v>BB</v>
          </cell>
          <cell r="D1606" t="str">
            <v>BA</v>
          </cell>
          <cell r="E1606">
            <v>336.35</v>
          </cell>
          <cell r="F1606">
            <v>10</v>
          </cell>
        </row>
        <row r="1607">
          <cell r="A1607" t="str">
            <v>RC2-35V220MGZ-T58</v>
          </cell>
          <cell r="B1607" t="str">
            <v>6.3x7</v>
          </cell>
          <cell r="C1607" t="str">
            <v>BC</v>
          </cell>
          <cell r="D1607" t="str">
            <v>BA</v>
          </cell>
          <cell r="E1607">
            <v>400.05399999999997</v>
          </cell>
          <cell r="F1607">
            <v>0</v>
          </cell>
        </row>
        <row r="1608">
          <cell r="A1608" t="str">
            <v>RC2-35V220MS</v>
          </cell>
          <cell r="B1608" t="str">
            <v>5x7</v>
          </cell>
          <cell r="C1608" t="str">
            <v>BB</v>
          </cell>
          <cell r="D1608" t="str">
            <v>BA</v>
          </cell>
          <cell r="E1608">
            <v>327.29199999999997</v>
          </cell>
          <cell r="F1608">
            <v>30</v>
          </cell>
        </row>
        <row r="1609">
          <cell r="A1609" t="str">
            <v>RC2-35V220MS-F1</v>
          </cell>
          <cell r="B1609" t="str">
            <v>5x7</v>
          </cell>
          <cell r="C1609" t="str">
            <v>BB</v>
          </cell>
          <cell r="D1609" t="str">
            <v>BA</v>
          </cell>
          <cell r="E1609">
            <v>344.47500000000002</v>
          </cell>
          <cell r="F1609">
            <v>16</v>
          </cell>
        </row>
        <row r="1610">
          <cell r="A1610" t="str">
            <v>RC2-35V220MS-T2</v>
          </cell>
          <cell r="B1610" t="str">
            <v>5x7</v>
          </cell>
          <cell r="C1610" t="str">
            <v>BB</v>
          </cell>
          <cell r="D1610" t="str">
            <v>BA</v>
          </cell>
          <cell r="E1610">
            <v>336.35</v>
          </cell>
          <cell r="F1610">
            <v>0</v>
          </cell>
        </row>
        <row r="1611">
          <cell r="A1611" t="str">
            <v>RC2-35V220MSGZ-T58</v>
          </cell>
          <cell r="B1611" t="str">
            <v>5x7</v>
          </cell>
          <cell r="C1611" t="str">
            <v>BB</v>
          </cell>
          <cell r="D1611" t="str">
            <v>BA</v>
          </cell>
          <cell r="E1611">
            <v>336.35</v>
          </cell>
          <cell r="F1611">
            <v>0</v>
          </cell>
        </row>
        <row r="1612">
          <cell r="A1612" t="str">
            <v>RC2-35V220MSGZ-T72</v>
          </cell>
          <cell r="B1612" t="str">
            <v>5x7</v>
          </cell>
          <cell r="C1612" t="str">
            <v>BB</v>
          </cell>
          <cell r="D1612" t="str">
            <v>BA</v>
          </cell>
          <cell r="E1612">
            <v>336.35</v>
          </cell>
          <cell r="F1612">
            <v>0</v>
          </cell>
        </row>
        <row r="1613">
          <cell r="A1613" t="str">
            <v>RC2-35V330MB</v>
          </cell>
          <cell r="B1613" t="str">
            <v>6.3x7</v>
          </cell>
          <cell r="C1613" t="str">
            <v>BC</v>
          </cell>
          <cell r="D1613" t="str">
            <v>BA</v>
          </cell>
          <cell r="E1613">
            <v>384.17099999999999</v>
          </cell>
          <cell r="F1613">
            <v>0</v>
          </cell>
        </row>
        <row r="1614">
          <cell r="A1614" t="str">
            <v>RC2-35V330MB-T2</v>
          </cell>
          <cell r="B1614" t="str">
            <v>6.3x7</v>
          </cell>
          <cell r="C1614" t="str">
            <v>BC</v>
          </cell>
          <cell r="D1614" t="str">
            <v>BA</v>
          </cell>
          <cell r="E1614">
            <v>400.05399999999997</v>
          </cell>
          <cell r="F1614">
            <v>22</v>
          </cell>
        </row>
        <row r="1615">
          <cell r="A1615" t="str">
            <v>RC2-35V330MF1#-T72</v>
          </cell>
          <cell r="B1615" t="str">
            <v>6.3x7</v>
          </cell>
          <cell r="C1615" t="str">
            <v>BC</v>
          </cell>
          <cell r="D1615" t="str">
            <v>BA</v>
          </cell>
          <cell r="E1615">
            <v>400.05399999999997</v>
          </cell>
          <cell r="F1615">
            <v>0</v>
          </cell>
        </row>
        <row r="1616">
          <cell r="A1616" t="str">
            <v>RC2-35V330MGZ-T58</v>
          </cell>
          <cell r="B1616" t="str">
            <v>6.3x7</v>
          </cell>
          <cell r="C1616" t="str">
            <v>BC</v>
          </cell>
          <cell r="D1616" t="str">
            <v>BA</v>
          </cell>
          <cell r="E1616">
            <v>400.05399999999997</v>
          </cell>
          <cell r="F1616">
            <v>0</v>
          </cell>
        </row>
        <row r="1617">
          <cell r="A1617" t="str">
            <v>RC2-35V3R3MB</v>
          </cell>
          <cell r="B1617" t="str">
            <v>4x7</v>
          </cell>
          <cell r="C1617" t="str">
            <v>BA</v>
          </cell>
          <cell r="D1617" t="str">
            <v>BA</v>
          </cell>
          <cell r="E1617">
            <v>300.74700000000001</v>
          </cell>
          <cell r="F1617">
            <v>0</v>
          </cell>
        </row>
        <row r="1618">
          <cell r="A1618" t="str">
            <v>RC2-35V3R3MB-F</v>
          </cell>
          <cell r="B1618" t="str">
            <v>4x7</v>
          </cell>
          <cell r="C1618" t="str">
            <v>BA</v>
          </cell>
          <cell r="D1618" t="str">
            <v>BA</v>
          </cell>
          <cell r="E1618">
            <v>317.92899999999997</v>
          </cell>
          <cell r="F1618">
            <v>0</v>
          </cell>
        </row>
        <row r="1619">
          <cell r="A1619" t="str">
            <v>RC2-35V3R3MB-T2</v>
          </cell>
          <cell r="B1619" t="str">
            <v>4x7</v>
          </cell>
          <cell r="C1619" t="str">
            <v>BA</v>
          </cell>
          <cell r="D1619" t="str">
            <v>BA</v>
          </cell>
          <cell r="E1619">
            <v>316.26799999999997</v>
          </cell>
          <cell r="F1619">
            <v>0</v>
          </cell>
        </row>
        <row r="1620">
          <cell r="A1620" t="str">
            <v>RC2-35V3R3MGZ-T58</v>
          </cell>
          <cell r="B1620" t="str">
            <v>4x7</v>
          </cell>
          <cell r="C1620" t="str">
            <v>BA</v>
          </cell>
          <cell r="D1620" t="str">
            <v>BA</v>
          </cell>
          <cell r="E1620">
            <v>316.26799999999997</v>
          </cell>
          <cell r="F1620">
            <v>0</v>
          </cell>
        </row>
        <row r="1621">
          <cell r="A1621" t="str">
            <v>RC2-35V470MG1#-T2</v>
          </cell>
          <cell r="B1621" t="str">
            <v>8x7</v>
          </cell>
          <cell r="C1621" t="str">
            <v>BD</v>
          </cell>
          <cell r="D1621" t="str">
            <v>BA</v>
          </cell>
          <cell r="E1621">
            <v>512.255</v>
          </cell>
          <cell r="F1621">
            <v>0</v>
          </cell>
        </row>
        <row r="1622">
          <cell r="A1622" t="str">
            <v>RC2-35V4R7MB</v>
          </cell>
          <cell r="B1622" t="str">
            <v>4x7</v>
          </cell>
          <cell r="C1622" t="str">
            <v>BA</v>
          </cell>
          <cell r="D1622" t="str">
            <v>BA</v>
          </cell>
          <cell r="E1622">
            <v>300.74700000000001</v>
          </cell>
          <cell r="F1622">
            <v>0</v>
          </cell>
        </row>
        <row r="1623">
          <cell r="A1623" t="str">
            <v>RC2-35V4R7MB-F39</v>
          </cell>
          <cell r="B1623" t="str">
            <v>4x7</v>
          </cell>
          <cell r="C1623" t="str">
            <v>BA</v>
          </cell>
          <cell r="D1623" t="str">
            <v>BA</v>
          </cell>
          <cell r="E1623">
            <v>317.92899999999997</v>
          </cell>
          <cell r="F1623">
            <v>0</v>
          </cell>
        </row>
        <row r="1624">
          <cell r="A1624" t="str">
            <v>RC2-35V4R7MB-T2</v>
          </cell>
          <cell r="B1624" t="str">
            <v>4x7</v>
          </cell>
          <cell r="C1624" t="str">
            <v>BA</v>
          </cell>
          <cell r="D1624" t="str">
            <v>BA</v>
          </cell>
          <cell r="E1624">
            <v>316.26799999999997</v>
          </cell>
          <cell r="F1624">
            <v>0</v>
          </cell>
        </row>
        <row r="1625">
          <cell r="A1625" t="str">
            <v>RC2-35V4R7MB-T80</v>
          </cell>
          <cell r="B1625" t="str">
            <v>4x7</v>
          </cell>
          <cell r="C1625" t="str">
            <v>BA</v>
          </cell>
          <cell r="D1625" t="str">
            <v>BA</v>
          </cell>
          <cell r="E1625">
            <v>316.26799999999997</v>
          </cell>
          <cell r="F1625">
            <v>0</v>
          </cell>
        </row>
        <row r="1626">
          <cell r="A1626" t="str">
            <v>RC2-35V4R7MBT-T2A</v>
          </cell>
          <cell r="B1626" t="str">
            <v>4x7</v>
          </cell>
          <cell r="C1626" t="str">
            <v>BA</v>
          </cell>
          <cell r="D1626" t="str">
            <v>BA</v>
          </cell>
          <cell r="E1626">
            <v>316.26799999999997</v>
          </cell>
          <cell r="F1626">
            <v>0</v>
          </cell>
        </row>
        <row r="1627">
          <cell r="A1627" t="str">
            <v>RC2-35V4R7MBT-T72</v>
          </cell>
          <cell r="B1627" t="str">
            <v>4x7</v>
          </cell>
          <cell r="C1627" t="str">
            <v>BA</v>
          </cell>
          <cell r="D1627" t="str">
            <v>BA</v>
          </cell>
          <cell r="E1627">
            <v>316.26799999999997</v>
          </cell>
          <cell r="F1627">
            <v>0</v>
          </cell>
        </row>
        <row r="1628">
          <cell r="A1628" t="str">
            <v>RC2-35V4R7MBT-T80</v>
          </cell>
          <cell r="B1628" t="str">
            <v>4x7</v>
          </cell>
          <cell r="C1628" t="str">
            <v>BA</v>
          </cell>
          <cell r="D1628" t="str">
            <v>BA</v>
          </cell>
          <cell r="E1628">
            <v>316.26799999999997</v>
          </cell>
          <cell r="F1628">
            <v>0</v>
          </cell>
        </row>
        <row r="1629">
          <cell r="A1629" t="str">
            <v>RC2-35V4R7MD1</v>
          </cell>
          <cell r="B1629" t="str">
            <v>4x7</v>
          </cell>
          <cell r="C1629" t="str">
            <v>BA</v>
          </cell>
          <cell r="D1629" t="str">
            <v>BA</v>
          </cell>
          <cell r="E1629">
            <v>300.74700000000001</v>
          </cell>
          <cell r="F1629">
            <v>0</v>
          </cell>
        </row>
        <row r="1630">
          <cell r="A1630" t="str">
            <v>RC2-35V4R7MD1#</v>
          </cell>
          <cell r="B1630" t="str">
            <v>4x7</v>
          </cell>
          <cell r="C1630" t="str">
            <v>BA</v>
          </cell>
          <cell r="D1630" t="str">
            <v>BA</v>
          </cell>
          <cell r="E1630">
            <v>300.74700000000001</v>
          </cell>
          <cell r="F1630">
            <v>0</v>
          </cell>
        </row>
        <row r="1631">
          <cell r="A1631" t="str">
            <v>RC2-35V4R7MD1#-T2</v>
          </cell>
          <cell r="B1631" t="str">
            <v>4x7</v>
          </cell>
          <cell r="C1631" t="str">
            <v>BA</v>
          </cell>
          <cell r="D1631" t="str">
            <v>BA</v>
          </cell>
          <cell r="E1631">
            <v>316.26799999999997</v>
          </cell>
          <cell r="F1631">
            <v>0</v>
          </cell>
        </row>
        <row r="1632">
          <cell r="A1632" t="str">
            <v>RC2-35V4R7MD1#-T36</v>
          </cell>
          <cell r="B1632" t="str">
            <v>4x7</v>
          </cell>
          <cell r="C1632" t="str">
            <v>BA</v>
          </cell>
          <cell r="D1632" t="str">
            <v>BA</v>
          </cell>
          <cell r="E1632">
            <v>316.26799999999997</v>
          </cell>
          <cell r="F1632">
            <v>0</v>
          </cell>
        </row>
        <row r="1633">
          <cell r="A1633" t="str">
            <v>RC2-35V4R7MD1#-T58</v>
          </cell>
          <cell r="B1633" t="str">
            <v>4x7</v>
          </cell>
          <cell r="C1633" t="str">
            <v>BA</v>
          </cell>
          <cell r="D1633" t="str">
            <v>BA</v>
          </cell>
          <cell r="E1633">
            <v>316.26799999999997</v>
          </cell>
          <cell r="F1633">
            <v>0</v>
          </cell>
        </row>
        <row r="1634">
          <cell r="A1634" t="str">
            <v>RC2-35V4R7MD1#-T72</v>
          </cell>
          <cell r="B1634" t="str">
            <v>4x7</v>
          </cell>
          <cell r="C1634" t="str">
            <v>BA</v>
          </cell>
          <cell r="D1634" t="str">
            <v>BA</v>
          </cell>
          <cell r="E1634">
            <v>316.26799999999997</v>
          </cell>
          <cell r="F1634">
            <v>1350</v>
          </cell>
        </row>
        <row r="1635">
          <cell r="A1635" t="str">
            <v>RC2-35V4R7MD1#-T80</v>
          </cell>
          <cell r="B1635" t="str">
            <v>4x7</v>
          </cell>
          <cell r="C1635" t="str">
            <v>BA</v>
          </cell>
          <cell r="D1635" t="str">
            <v>BA</v>
          </cell>
          <cell r="E1635">
            <v>316.26799999999997</v>
          </cell>
          <cell r="F1635">
            <v>64</v>
          </cell>
        </row>
        <row r="1636">
          <cell r="A1636" t="str">
            <v>RC2-35V4R7MGZ-T32</v>
          </cell>
          <cell r="B1636" t="str">
            <v>4x7</v>
          </cell>
          <cell r="C1636" t="str">
            <v>BA</v>
          </cell>
          <cell r="D1636" t="str">
            <v>BA</v>
          </cell>
          <cell r="E1636">
            <v>316.26799999999997</v>
          </cell>
          <cell r="F1636">
            <v>0</v>
          </cell>
        </row>
        <row r="1637">
          <cell r="A1637" t="str">
            <v>RC2-35V4R7MGZ-T58</v>
          </cell>
          <cell r="B1637" t="str">
            <v>4x7</v>
          </cell>
          <cell r="C1637" t="str">
            <v>BA</v>
          </cell>
          <cell r="D1637" t="str">
            <v>BA</v>
          </cell>
          <cell r="E1637">
            <v>316.26799999999997</v>
          </cell>
          <cell r="F1637">
            <v>0</v>
          </cell>
        </row>
        <row r="1638">
          <cell r="A1638" t="str">
            <v>RC2-35V4R7MGZ-T72</v>
          </cell>
          <cell r="B1638" t="str">
            <v>4x7</v>
          </cell>
          <cell r="C1638" t="str">
            <v>BA</v>
          </cell>
          <cell r="D1638" t="str">
            <v>BA</v>
          </cell>
          <cell r="E1638">
            <v>316.26799999999997</v>
          </cell>
          <cell r="F1638">
            <v>0</v>
          </cell>
        </row>
        <row r="1639">
          <cell r="A1639" t="str">
            <v>RC2-4V101MB</v>
          </cell>
          <cell r="B1639" t="str">
            <v>5x7</v>
          </cell>
          <cell r="C1639" t="str">
            <v>BB</v>
          </cell>
          <cell r="D1639" t="str">
            <v>BA</v>
          </cell>
          <cell r="E1639">
            <v>327.29199999999997</v>
          </cell>
          <cell r="F1639">
            <v>0</v>
          </cell>
        </row>
        <row r="1640">
          <cell r="A1640" t="str">
            <v>RC2-4V101MB-T14</v>
          </cell>
          <cell r="B1640" t="str">
            <v>5x7</v>
          </cell>
          <cell r="C1640" t="str">
            <v>BB</v>
          </cell>
          <cell r="D1640" t="str">
            <v>BA</v>
          </cell>
          <cell r="E1640">
            <v>336.35</v>
          </cell>
          <cell r="F1640">
            <v>0</v>
          </cell>
        </row>
        <row r="1641">
          <cell r="A1641" t="str">
            <v>RC2-4V101MB-T2</v>
          </cell>
          <cell r="B1641" t="str">
            <v>5x7</v>
          </cell>
          <cell r="C1641" t="str">
            <v>BB</v>
          </cell>
          <cell r="D1641" t="str">
            <v>BA</v>
          </cell>
          <cell r="E1641">
            <v>336.35</v>
          </cell>
          <cell r="F1641">
            <v>0</v>
          </cell>
        </row>
        <row r="1642">
          <cell r="A1642" t="str">
            <v>RC2-4V101MGZ-T58</v>
          </cell>
          <cell r="B1642" t="str">
            <v>5x7</v>
          </cell>
          <cell r="C1642" t="str">
            <v>BB</v>
          </cell>
          <cell r="D1642" t="str">
            <v>BA</v>
          </cell>
          <cell r="E1642">
            <v>336.35</v>
          </cell>
          <cell r="F1642">
            <v>0</v>
          </cell>
        </row>
        <row r="1643">
          <cell r="A1643" t="str">
            <v>RC2-4V220MB</v>
          </cell>
          <cell r="B1643" t="str">
            <v>4x7</v>
          </cell>
          <cell r="C1643" t="str">
            <v>BA</v>
          </cell>
          <cell r="D1643" t="str">
            <v>BA</v>
          </cell>
          <cell r="E1643">
            <v>300.74700000000001</v>
          </cell>
          <cell r="F1643">
            <v>0</v>
          </cell>
        </row>
        <row r="1644">
          <cell r="A1644" t="str">
            <v>RC2-4V220MSG-T58</v>
          </cell>
          <cell r="B1644" t="str">
            <v>4x7</v>
          </cell>
          <cell r="C1644" t="str">
            <v>BA</v>
          </cell>
          <cell r="D1644" t="str">
            <v>BA</v>
          </cell>
          <cell r="E1644">
            <v>316.26799999999997</v>
          </cell>
          <cell r="F1644">
            <v>0</v>
          </cell>
        </row>
        <row r="1645">
          <cell r="A1645" t="str">
            <v>RC2-4V221MB</v>
          </cell>
          <cell r="B1645" t="str">
            <v>6.3x7</v>
          </cell>
          <cell r="C1645" t="str">
            <v>BC</v>
          </cell>
          <cell r="D1645" t="str">
            <v>BA</v>
          </cell>
          <cell r="E1645">
            <v>384.17099999999999</v>
          </cell>
          <cell r="F1645">
            <v>0</v>
          </cell>
        </row>
        <row r="1646">
          <cell r="A1646" t="str">
            <v>RC2-4V221MGZ-T58</v>
          </cell>
          <cell r="B1646" t="str">
            <v>6.3x7</v>
          </cell>
          <cell r="C1646" t="str">
            <v>BC</v>
          </cell>
          <cell r="D1646" t="str">
            <v>BA</v>
          </cell>
          <cell r="E1646">
            <v>400.05399999999997</v>
          </cell>
          <cell r="F1646">
            <v>0</v>
          </cell>
        </row>
        <row r="1647">
          <cell r="A1647" t="str">
            <v>RC2-4V330MB</v>
          </cell>
          <cell r="B1647" t="str">
            <v>4x7</v>
          </cell>
          <cell r="C1647" t="str">
            <v>BA</v>
          </cell>
          <cell r="D1647" t="str">
            <v>BA</v>
          </cell>
          <cell r="E1647">
            <v>300.74700000000001</v>
          </cell>
          <cell r="F1647">
            <v>0</v>
          </cell>
        </row>
        <row r="1648">
          <cell r="A1648" t="str">
            <v>RC2-4V330MGZ-T58</v>
          </cell>
          <cell r="B1648" t="str">
            <v>4x7</v>
          </cell>
          <cell r="C1648" t="str">
            <v>BA</v>
          </cell>
          <cell r="D1648" t="str">
            <v>BA</v>
          </cell>
          <cell r="E1648">
            <v>316.26799999999997</v>
          </cell>
          <cell r="F1648">
            <v>0</v>
          </cell>
        </row>
        <row r="1649">
          <cell r="A1649" t="str">
            <v>RC2-4V331M</v>
          </cell>
          <cell r="B1649" t="str">
            <v>8x7</v>
          </cell>
          <cell r="C1649" t="str">
            <v>BD</v>
          </cell>
          <cell r="D1649" t="str">
            <v>BA</v>
          </cell>
          <cell r="E1649">
            <v>505.48899999999998</v>
          </cell>
          <cell r="F1649">
            <v>0</v>
          </cell>
        </row>
        <row r="1650">
          <cell r="A1650" t="str">
            <v>RC2-4V470MB</v>
          </cell>
          <cell r="B1650" t="str">
            <v>4x7</v>
          </cell>
          <cell r="C1650" t="str">
            <v>BA</v>
          </cell>
          <cell r="D1650" t="str">
            <v>BA</v>
          </cell>
          <cell r="E1650">
            <v>300.74700000000001</v>
          </cell>
          <cell r="F1650">
            <v>0</v>
          </cell>
        </row>
        <row r="1651">
          <cell r="A1651" t="str">
            <v>RC2-4V470MB-T2</v>
          </cell>
          <cell r="B1651" t="str">
            <v>4x7</v>
          </cell>
          <cell r="C1651" t="str">
            <v>BA</v>
          </cell>
          <cell r="D1651" t="str">
            <v>BA</v>
          </cell>
          <cell r="E1651">
            <v>316.26799999999997</v>
          </cell>
          <cell r="F1651">
            <v>0</v>
          </cell>
        </row>
        <row r="1652">
          <cell r="A1652" t="str">
            <v>RC2-4V470MGZ-T58</v>
          </cell>
          <cell r="B1652" t="str">
            <v>4x7</v>
          </cell>
          <cell r="C1652" t="str">
            <v>BA</v>
          </cell>
          <cell r="D1652" t="str">
            <v>BA</v>
          </cell>
          <cell r="E1652">
            <v>316.26799999999997</v>
          </cell>
          <cell r="F1652">
            <v>0</v>
          </cell>
        </row>
        <row r="1653">
          <cell r="A1653" t="str">
            <v>RC2-50V010MB</v>
          </cell>
          <cell r="B1653" t="str">
            <v>4x7</v>
          </cell>
          <cell r="C1653" t="str">
            <v>BA</v>
          </cell>
          <cell r="D1653" t="str">
            <v>BA</v>
          </cell>
          <cell r="E1653">
            <v>300.74700000000001</v>
          </cell>
          <cell r="F1653">
            <v>74</v>
          </cell>
        </row>
        <row r="1654">
          <cell r="A1654" t="str">
            <v>RC2-50V010MB-F</v>
          </cell>
          <cell r="B1654" t="str">
            <v>4x7</v>
          </cell>
          <cell r="C1654" t="str">
            <v>BA</v>
          </cell>
          <cell r="D1654" t="str">
            <v>BA</v>
          </cell>
          <cell r="E1654">
            <v>317.92899999999997</v>
          </cell>
          <cell r="F1654">
            <v>78</v>
          </cell>
        </row>
        <row r="1655">
          <cell r="A1655" t="str">
            <v>RC2-50V010MB-F0</v>
          </cell>
          <cell r="B1655" t="str">
            <v>4x7</v>
          </cell>
          <cell r="C1655" t="str">
            <v>BA</v>
          </cell>
          <cell r="D1655" t="str">
            <v>BA</v>
          </cell>
          <cell r="E1655">
            <v>317.92899999999997</v>
          </cell>
          <cell r="F1655">
            <v>0</v>
          </cell>
        </row>
        <row r="1656">
          <cell r="A1656" t="str">
            <v>RC2-50V010MB-F1</v>
          </cell>
          <cell r="B1656" t="str">
            <v>4x7</v>
          </cell>
          <cell r="C1656" t="str">
            <v>BA</v>
          </cell>
          <cell r="D1656" t="str">
            <v>BA</v>
          </cell>
          <cell r="E1656">
            <v>317.92899999999997</v>
          </cell>
          <cell r="F1656">
            <v>0</v>
          </cell>
        </row>
        <row r="1657">
          <cell r="A1657" t="str">
            <v>RC2-50V010MB-F12</v>
          </cell>
          <cell r="B1657" t="str">
            <v>4x7</v>
          </cell>
          <cell r="C1657" t="str">
            <v>BA</v>
          </cell>
          <cell r="D1657" t="str">
            <v>BA</v>
          </cell>
          <cell r="E1657">
            <v>317.92899999999997</v>
          </cell>
          <cell r="F1657">
            <v>0</v>
          </cell>
        </row>
        <row r="1658">
          <cell r="A1658" t="str">
            <v>RC2-50V010MB-F27</v>
          </cell>
          <cell r="B1658" t="str">
            <v>4x7</v>
          </cell>
          <cell r="C1658" t="str">
            <v>BA</v>
          </cell>
          <cell r="D1658" t="str">
            <v>BA</v>
          </cell>
          <cell r="E1658">
            <v>317.92899999999997</v>
          </cell>
          <cell r="F1658">
            <v>0</v>
          </cell>
        </row>
        <row r="1659">
          <cell r="A1659" t="str">
            <v>RC2-50V010MB-F30</v>
          </cell>
          <cell r="B1659" t="str">
            <v>4x7</v>
          </cell>
          <cell r="C1659" t="str">
            <v>BA</v>
          </cell>
          <cell r="D1659" t="str">
            <v>BA</v>
          </cell>
          <cell r="E1659">
            <v>317.92899999999997</v>
          </cell>
          <cell r="F1659">
            <v>0</v>
          </cell>
        </row>
        <row r="1660">
          <cell r="A1660" t="str">
            <v>RC2-50V010MB-S1</v>
          </cell>
          <cell r="B1660" t="str">
            <v>4x7</v>
          </cell>
          <cell r="C1660" t="str">
            <v>BA</v>
          </cell>
          <cell r="D1660" t="str">
            <v>BA</v>
          </cell>
          <cell r="E1660">
            <v>317.92899999999997</v>
          </cell>
          <cell r="F1660">
            <v>0</v>
          </cell>
        </row>
        <row r="1661">
          <cell r="A1661" t="str">
            <v>RC2-50V010MB-T2</v>
          </cell>
          <cell r="B1661" t="str">
            <v>4x7</v>
          </cell>
          <cell r="C1661" t="str">
            <v>BA</v>
          </cell>
          <cell r="D1661" t="str">
            <v>BA</v>
          </cell>
          <cell r="E1661">
            <v>316.26799999999997</v>
          </cell>
          <cell r="F1661">
            <v>151</v>
          </cell>
        </row>
        <row r="1662">
          <cell r="A1662" t="str">
            <v>RC2-50V010MB-T30</v>
          </cell>
          <cell r="B1662" t="str">
            <v>4x7</v>
          </cell>
          <cell r="C1662" t="str">
            <v>BA</v>
          </cell>
          <cell r="D1662" t="str">
            <v>BA</v>
          </cell>
          <cell r="E1662">
            <v>316.26799999999997</v>
          </cell>
          <cell r="F1662">
            <v>0</v>
          </cell>
        </row>
        <row r="1663">
          <cell r="A1663" t="str">
            <v>RC2-50V010MB-T72</v>
          </cell>
          <cell r="B1663" t="str">
            <v>4x7</v>
          </cell>
          <cell r="C1663" t="str">
            <v>BA</v>
          </cell>
          <cell r="D1663" t="str">
            <v>BA</v>
          </cell>
          <cell r="E1663">
            <v>316.26799999999997</v>
          </cell>
          <cell r="F1663">
            <v>0</v>
          </cell>
        </row>
        <row r="1664">
          <cell r="A1664" t="str">
            <v>RC2-50V010MB-T80</v>
          </cell>
          <cell r="B1664" t="str">
            <v>4x7</v>
          </cell>
          <cell r="C1664" t="str">
            <v>BA</v>
          </cell>
          <cell r="D1664" t="str">
            <v>BA</v>
          </cell>
          <cell r="E1664">
            <v>316.26799999999997</v>
          </cell>
          <cell r="F1664">
            <v>0</v>
          </cell>
        </row>
        <row r="1665">
          <cell r="A1665" t="str">
            <v>RC2-50V010MBGA-T2</v>
          </cell>
          <cell r="B1665" t="str">
            <v>4x7</v>
          </cell>
          <cell r="C1665" t="str">
            <v>BA</v>
          </cell>
          <cell r="D1665" t="str">
            <v>BA</v>
          </cell>
          <cell r="E1665">
            <v>316.26799999999997</v>
          </cell>
          <cell r="F1665">
            <v>34</v>
          </cell>
        </row>
        <row r="1666">
          <cell r="A1666" t="str">
            <v>RC2-50V010MBT-T58</v>
          </cell>
          <cell r="B1666" t="str">
            <v>4x7</v>
          </cell>
          <cell r="C1666" t="str">
            <v>BA</v>
          </cell>
          <cell r="D1666" t="str">
            <v>BA</v>
          </cell>
          <cell r="E1666">
            <v>316.26799999999997</v>
          </cell>
          <cell r="F1666">
            <v>0</v>
          </cell>
        </row>
        <row r="1667">
          <cell r="A1667" t="str">
            <v>RC2-50V010MBT-T72</v>
          </cell>
          <cell r="B1667" t="str">
            <v>4x7</v>
          </cell>
          <cell r="C1667" t="str">
            <v>BA</v>
          </cell>
          <cell r="D1667" t="str">
            <v>BA</v>
          </cell>
          <cell r="E1667">
            <v>316.26799999999997</v>
          </cell>
          <cell r="F1667">
            <v>0</v>
          </cell>
        </row>
        <row r="1668">
          <cell r="A1668" t="str">
            <v>RC2-50V010MBT-T80</v>
          </cell>
          <cell r="B1668" t="str">
            <v>4x7</v>
          </cell>
          <cell r="C1668" t="str">
            <v>BA</v>
          </cell>
          <cell r="D1668" t="str">
            <v>BA</v>
          </cell>
          <cell r="E1668">
            <v>316.26799999999997</v>
          </cell>
          <cell r="F1668">
            <v>0</v>
          </cell>
        </row>
        <row r="1669">
          <cell r="A1669" t="str">
            <v>RC2-50V010MD1#</v>
          </cell>
          <cell r="B1669" t="str">
            <v>4x7</v>
          </cell>
          <cell r="C1669" t="str">
            <v>BA</v>
          </cell>
          <cell r="D1669" t="str">
            <v>BA</v>
          </cell>
          <cell r="E1669">
            <v>300.74700000000001</v>
          </cell>
          <cell r="F1669">
            <v>0</v>
          </cell>
        </row>
        <row r="1670">
          <cell r="A1670" t="str">
            <v>RC2-50V010MD1#-F</v>
          </cell>
          <cell r="B1670" t="str">
            <v>4x7</v>
          </cell>
          <cell r="C1670" t="str">
            <v>BA</v>
          </cell>
          <cell r="D1670" t="str">
            <v>BA</v>
          </cell>
          <cell r="E1670">
            <v>317.92899999999997</v>
          </cell>
          <cell r="F1670">
            <v>0</v>
          </cell>
        </row>
        <row r="1671">
          <cell r="A1671" t="str">
            <v>RC2-50V010MD1#-F1</v>
          </cell>
          <cell r="B1671" t="str">
            <v>4x7</v>
          </cell>
          <cell r="C1671" t="str">
            <v>BA</v>
          </cell>
          <cell r="D1671" t="str">
            <v>BA</v>
          </cell>
          <cell r="E1671">
            <v>317.92899999999997</v>
          </cell>
          <cell r="F1671">
            <v>0</v>
          </cell>
        </row>
        <row r="1672">
          <cell r="A1672" t="str">
            <v>RC2-50V010MD1#-F30</v>
          </cell>
          <cell r="B1672" t="str">
            <v>4x7</v>
          </cell>
          <cell r="C1672" t="str">
            <v>BA</v>
          </cell>
          <cell r="D1672" t="str">
            <v>BA</v>
          </cell>
          <cell r="E1672">
            <v>317.92899999999997</v>
          </cell>
          <cell r="F1672">
            <v>67.599999999999994</v>
          </cell>
        </row>
        <row r="1673">
          <cell r="A1673" t="str">
            <v>RC2-50V010MD1#-T2</v>
          </cell>
          <cell r="B1673" t="str">
            <v>4x7</v>
          </cell>
          <cell r="C1673" t="str">
            <v>BA</v>
          </cell>
          <cell r="D1673" t="str">
            <v>BA</v>
          </cell>
          <cell r="E1673">
            <v>316.26799999999997</v>
          </cell>
          <cell r="F1673">
            <v>70</v>
          </cell>
        </row>
        <row r="1674">
          <cell r="A1674" t="str">
            <v>RC2-50V010MD1#-T30</v>
          </cell>
          <cell r="B1674" t="str">
            <v>4x7</v>
          </cell>
          <cell r="C1674" t="str">
            <v>BA</v>
          </cell>
          <cell r="D1674" t="str">
            <v>BA</v>
          </cell>
          <cell r="E1674">
            <v>316.26799999999997</v>
          </cell>
          <cell r="F1674">
            <v>40</v>
          </cell>
        </row>
        <row r="1675">
          <cell r="A1675" t="str">
            <v>RC2-50V010MD1#-T36</v>
          </cell>
          <cell r="B1675" t="str">
            <v>4x7</v>
          </cell>
          <cell r="C1675" t="str">
            <v>BA</v>
          </cell>
          <cell r="D1675" t="str">
            <v>BA</v>
          </cell>
          <cell r="E1675">
            <v>316.26799999999997</v>
          </cell>
          <cell r="F1675">
            <v>0</v>
          </cell>
        </row>
        <row r="1676">
          <cell r="A1676" t="str">
            <v>RC2-50V010MD1#-T58</v>
          </cell>
          <cell r="B1676" t="str">
            <v>4x7</v>
          </cell>
          <cell r="C1676" t="str">
            <v>BA</v>
          </cell>
          <cell r="D1676" t="str">
            <v>BA</v>
          </cell>
          <cell r="E1676">
            <v>316.26799999999997</v>
          </cell>
          <cell r="F1676">
            <v>26</v>
          </cell>
        </row>
        <row r="1677">
          <cell r="A1677" t="str">
            <v>RC2-50V010MD1#-T72</v>
          </cell>
          <cell r="B1677" t="str">
            <v>4x7</v>
          </cell>
          <cell r="C1677" t="str">
            <v>BA</v>
          </cell>
          <cell r="D1677" t="str">
            <v>BA</v>
          </cell>
          <cell r="E1677">
            <v>316.26799999999997</v>
          </cell>
          <cell r="F1677">
            <v>1112</v>
          </cell>
        </row>
        <row r="1678">
          <cell r="A1678" t="str">
            <v>RC2-50V010MD1#-T80</v>
          </cell>
          <cell r="B1678" t="str">
            <v>4x7</v>
          </cell>
          <cell r="C1678" t="str">
            <v>BA</v>
          </cell>
          <cell r="D1678" t="str">
            <v>BA</v>
          </cell>
          <cell r="E1678">
            <v>316.26799999999997</v>
          </cell>
          <cell r="F1678">
            <v>120</v>
          </cell>
        </row>
        <row r="1679">
          <cell r="A1679" t="str">
            <v>RC2-50V010ME2-T36</v>
          </cell>
          <cell r="B1679" t="str">
            <v>4x7</v>
          </cell>
          <cell r="C1679" t="str">
            <v>BA</v>
          </cell>
          <cell r="D1679" t="str">
            <v>BA</v>
          </cell>
          <cell r="E1679">
            <v>316.26799999999997</v>
          </cell>
          <cell r="F1679">
            <v>0</v>
          </cell>
        </row>
        <row r="1680">
          <cell r="A1680" t="str">
            <v>RC2-50V010ME2-T58</v>
          </cell>
          <cell r="B1680" t="str">
            <v>4x7</v>
          </cell>
          <cell r="C1680" t="str">
            <v>BA</v>
          </cell>
          <cell r="D1680" t="str">
            <v>BA</v>
          </cell>
          <cell r="E1680">
            <v>316.26799999999997</v>
          </cell>
          <cell r="F1680">
            <v>0</v>
          </cell>
        </row>
        <row r="1681">
          <cell r="A1681" t="str">
            <v>RC2-50V010MGZ-T10</v>
          </cell>
          <cell r="B1681" t="str">
            <v>4x7</v>
          </cell>
          <cell r="C1681" t="str">
            <v>BA</v>
          </cell>
          <cell r="D1681" t="str">
            <v>BA</v>
          </cell>
          <cell r="E1681">
            <v>316.26799999999997</v>
          </cell>
          <cell r="F1681">
            <v>0</v>
          </cell>
        </row>
        <row r="1682">
          <cell r="A1682" t="str">
            <v>RC2-50V010MGZ-T32</v>
          </cell>
          <cell r="B1682" t="str">
            <v>4x7</v>
          </cell>
          <cell r="C1682" t="str">
            <v>BA</v>
          </cell>
          <cell r="D1682" t="str">
            <v>BA</v>
          </cell>
          <cell r="E1682">
            <v>316.26799999999997</v>
          </cell>
          <cell r="F1682">
            <v>0</v>
          </cell>
        </row>
        <row r="1683">
          <cell r="A1683" t="str">
            <v>RC2-50V010MGZ-T36</v>
          </cell>
          <cell r="B1683" t="str">
            <v>4x7</v>
          </cell>
          <cell r="C1683" t="str">
            <v>BA</v>
          </cell>
          <cell r="D1683" t="str">
            <v>BA</v>
          </cell>
          <cell r="E1683">
            <v>316.26799999999997</v>
          </cell>
          <cell r="F1683">
            <v>0</v>
          </cell>
        </row>
        <row r="1684">
          <cell r="A1684" t="str">
            <v>RC2-50V010MGZ-T58</v>
          </cell>
          <cell r="B1684" t="str">
            <v>4x7</v>
          </cell>
          <cell r="C1684" t="str">
            <v>BA</v>
          </cell>
          <cell r="D1684" t="str">
            <v>BA</v>
          </cell>
          <cell r="E1684">
            <v>316.26799999999997</v>
          </cell>
          <cell r="F1684">
            <v>0</v>
          </cell>
        </row>
        <row r="1685">
          <cell r="A1685" t="str">
            <v>RC2-50V010MGZ-T64</v>
          </cell>
          <cell r="B1685" t="str">
            <v>4x7</v>
          </cell>
          <cell r="C1685" t="str">
            <v>BA</v>
          </cell>
          <cell r="D1685" t="str">
            <v>BA</v>
          </cell>
          <cell r="E1685">
            <v>316.26799999999997</v>
          </cell>
          <cell r="F1685">
            <v>0</v>
          </cell>
        </row>
        <row r="1686">
          <cell r="A1686" t="str">
            <v>RC2-50V010MGZ-T72</v>
          </cell>
          <cell r="B1686" t="str">
            <v>4x7</v>
          </cell>
          <cell r="C1686" t="str">
            <v>BA</v>
          </cell>
          <cell r="D1686" t="str">
            <v>BA</v>
          </cell>
          <cell r="E1686">
            <v>316.26799999999997</v>
          </cell>
          <cell r="F1686">
            <v>0</v>
          </cell>
        </row>
        <row r="1687">
          <cell r="A1687" t="str">
            <v>RC2-50V010MZ2-F35</v>
          </cell>
          <cell r="B1687" t="str">
            <v>4x7</v>
          </cell>
          <cell r="C1687" t="str">
            <v>BA</v>
          </cell>
          <cell r="D1687" t="str">
            <v>BA</v>
          </cell>
          <cell r="E1687">
            <v>317.92899999999997</v>
          </cell>
          <cell r="F1687">
            <v>0</v>
          </cell>
        </row>
        <row r="1688">
          <cell r="A1688" t="str">
            <v>RC2-50V100MB</v>
          </cell>
          <cell r="B1688" t="str">
            <v>6.3x7</v>
          </cell>
          <cell r="C1688" t="str">
            <v>BC</v>
          </cell>
          <cell r="D1688" t="str">
            <v>BA</v>
          </cell>
          <cell r="E1688">
            <v>384.17099999999999</v>
          </cell>
          <cell r="F1688">
            <v>0</v>
          </cell>
        </row>
        <row r="1689">
          <cell r="A1689" t="str">
            <v>RC2-50V100MB-F</v>
          </cell>
          <cell r="B1689" t="str">
            <v>6.3x7</v>
          </cell>
          <cell r="C1689" t="str">
            <v>BC</v>
          </cell>
          <cell r="D1689" t="str">
            <v>BA</v>
          </cell>
          <cell r="E1689">
            <v>400.779</v>
          </cell>
          <cell r="F1689">
            <v>0</v>
          </cell>
        </row>
        <row r="1690">
          <cell r="A1690" t="str">
            <v>RC2-50V100MB-S1</v>
          </cell>
          <cell r="B1690" t="str">
            <v>6.3x7</v>
          </cell>
          <cell r="C1690" t="str">
            <v>BC</v>
          </cell>
          <cell r="D1690" t="str">
            <v>BA</v>
          </cell>
          <cell r="E1690">
            <v>400.779</v>
          </cell>
          <cell r="F1690">
            <v>0</v>
          </cell>
        </row>
        <row r="1691">
          <cell r="A1691" t="str">
            <v>RC2-50V100MB-T2</v>
          </cell>
          <cell r="B1691" t="str">
            <v>6.3x7</v>
          </cell>
          <cell r="C1691" t="str">
            <v>BC</v>
          </cell>
          <cell r="D1691" t="str">
            <v>BA</v>
          </cell>
          <cell r="E1691">
            <v>400.05399999999997</v>
          </cell>
          <cell r="F1691">
            <v>0</v>
          </cell>
        </row>
        <row r="1692">
          <cell r="A1692" t="str">
            <v>RC2-50V100ME1#</v>
          </cell>
          <cell r="B1692" t="str">
            <v>5x7</v>
          </cell>
          <cell r="C1692" t="str">
            <v>BB</v>
          </cell>
          <cell r="D1692" t="str">
            <v>BA</v>
          </cell>
          <cell r="E1692">
            <v>327.29199999999997</v>
          </cell>
          <cell r="F1692">
            <v>0</v>
          </cell>
        </row>
        <row r="1693">
          <cell r="A1693" t="str">
            <v>RC2-50V100ME1#-T2</v>
          </cell>
          <cell r="B1693" t="str">
            <v>5x7</v>
          </cell>
          <cell r="C1693" t="str">
            <v>BB</v>
          </cell>
          <cell r="D1693" t="str">
            <v>BA</v>
          </cell>
          <cell r="E1693">
            <v>336.35</v>
          </cell>
          <cell r="F1693">
            <v>14</v>
          </cell>
        </row>
        <row r="1694">
          <cell r="A1694" t="str">
            <v>RC2-50V100ME1#-T58</v>
          </cell>
          <cell r="B1694" t="str">
            <v>5x7</v>
          </cell>
          <cell r="C1694" t="str">
            <v>BB</v>
          </cell>
          <cell r="D1694" t="str">
            <v>BA</v>
          </cell>
          <cell r="E1694">
            <v>336.35</v>
          </cell>
          <cell r="F1694">
            <v>66</v>
          </cell>
        </row>
        <row r="1695">
          <cell r="A1695" t="str">
            <v>RC2-50V100ME1#-T72</v>
          </cell>
          <cell r="B1695" t="str">
            <v>5x7</v>
          </cell>
          <cell r="C1695" t="str">
            <v>BB</v>
          </cell>
          <cell r="D1695" t="str">
            <v>BA</v>
          </cell>
          <cell r="E1695">
            <v>336.35</v>
          </cell>
          <cell r="F1695">
            <v>84</v>
          </cell>
        </row>
        <row r="1696">
          <cell r="A1696" t="str">
            <v>RC2-50V100MGZ-T58</v>
          </cell>
          <cell r="B1696" t="str">
            <v>6.3x7</v>
          </cell>
          <cell r="C1696" t="str">
            <v>BC</v>
          </cell>
          <cell r="D1696" t="str">
            <v>BA</v>
          </cell>
          <cell r="E1696">
            <v>400.05399999999997</v>
          </cell>
          <cell r="F1696">
            <v>0</v>
          </cell>
        </row>
        <row r="1697">
          <cell r="A1697" t="str">
            <v>RC2-50V100MS</v>
          </cell>
          <cell r="B1697" t="str">
            <v>5x7</v>
          </cell>
          <cell r="C1697" t="str">
            <v>BB</v>
          </cell>
          <cell r="D1697" t="str">
            <v>BA</v>
          </cell>
          <cell r="E1697">
            <v>327.29199999999997</v>
          </cell>
          <cell r="F1697">
            <v>0</v>
          </cell>
        </row>
        <row r="1698">
          <cell r="A1698" t="str">
            <v>RC2-50V100MS-F</v>
          </cell>
          <cell r="B1698" t="str">
            <v>5x7</v>
          </cell>
          <cell r="C1698" t="str">
            <v>BB</v>
          </cell>
          <cell r="D1698" t="str">
            <v>BA</v>
          </cell>
          <cell r="E1698">
            <v>344.47500000000002</v>
          </cell>
          <cell r="F1698">
            <v>0</v>
          </cell>
        </row>
        <row r="1699">
          <cell r="A1699" t="str">
            <v>RC2-50V100MS-F1</v>
          </cell>
          <cell r="B1699" t="str">
            <v>5x7</v>
          </cell>
          <cell r="C1699" t="str">
            <v>BB</v>
          </cell>
          <cell r="D1699" t="str">
            <v>BA</v>
          </cell>
          <cell r="E1699">
            <v>344.47500000000002</v>
          </cell>
          <cell r="F1699">
            <v>4</v>
          </cell>
        </row>
        <row r="1700">
          <cell r="A1700" t="str">
            <v>RC2-50V100MS-T2</v>
          </cell>
          <cell r="B1700" t="str">
            <v>5x7</v>
          </cell>
          <cell r="C1700" t="str">
            <v>BB</v>
          </cell>
          <cell r="D1700" t="str">
            <v>BA</v>
          </cell>
          <cell r="E1700">
            <v>336.35</v>
          </cell>
          <cell r="F1700">
            <v>88</v>
          </cell>
        </row>
        <row r="1701">
          <cell r="A1701" t="str">
            <v>RC2-50V100MS-T58</v>
          </cell>
          <cell r="B1701" t="str">
            <v>5x7</v>
          </cell>
          <cell r="C1701" t="str">
            <v>BB</v>
          </cell>
          <cell r="D1701" t="str">
            <v>BA</v>
          </cell>
          <cell r="E1701">
            <v>336.35</v>
          </cell>
          <cell r="F1701">
            <v>26</v>
          </cell>
        </row>
        <row r="1702">
          <cell r="A1702" t="str">
            <v>RC2-50V100MSE2Z-T58</v>
          </cell>
          <cell r="B1702" t="str">
            <v>5x7</v>
          </cell>
          <cell r="C1702" t="str">
            <v>BB</v>
          </cell>
          <cell r="D1702" t="str">
            <v>BA</v>
          </cell>
          <cell r="E1702">
            <v>336.35</v>
          </cell>
          <cell r="F1702">
            <v>0</v>
          </cell>
        </row>
        <row r="1703">
          <cell r="A1703" t="str">
            <v>RC2-50V100MSGZ-T58</v>
          </cell>
          <cell r="B1703" t="str">
            <v>5x7</v>
          </cell>
          <cell r="C1703" t="str">
            <v>BB</v>
          </cell>
          <cell r="D1703" t="str">
            <v>BA</v>
          </cell>
          <cell r="E1703">
            <v>336.35</v>
          </cell>
          <cell r="F1703">
            <v>0</v>
          </cell>
        </row>
        <row r="1704">
          <cell r="A1704" t="str">
            <v>RC2-50V100MSGZ-T72</v>
          </cell>
          <cell r="B1704" t="str">
            <v>5x7</v>
          </cell>
          <cell r="C1704" t="str">
            <v>BB</v>
          </cell>
          <cell r="D1704" t="str">
            <v>BA</v>
          </cell>
          <cell r="E1704">
            <v>336.35</v>
          </cell>
          <cell r="F1704">
            <v>0</v>
          </cell>
        </row>
        <row r="1705">
          <cell r="A1705" t="str">
            <v>RC2-50V1R5MB</v>
          </cell>
          <cell r="B1705" t="str">
            <v>4x7</v>
          </cell>
          <cell r="C1705" t="str">
            <v>BA</v>
          </cell>
          <cell r="D1705" t="str">
            <v>BA</v>
          </cell>
          <cell r="E1705">
            <v>300.74700000000001</v>
          </cell>
          <cell r="F1705">
            <v>0</v>
          </cell>
        </row>
        <row r="1706">
          <cell r="A1706" t="str">
            <v>RC2-50V1R5MB-T2</v>
          </cell>
          <cell r="B1706" t="str">
            <v>4x7</v>
          </cell>
          <cell r="C1706" t="str">
            <v>BA</v>
          </cell>
          <cell r="D1706" t="str">
            <v>BA</v>
          </cell>
          <cell r="E1706">
            <v>316.26799999999997</v>
          </cell>
          <cell r="F1706">
            <v>0</v>
          </cell>
        </row>
        <row r="1707">
          <cell r="A1707" t="str">
            <v>RC2-50V1R5MBT-T72</v>
          </cell>
          <cell r="B1707" t="str">
            <v>4x7</v>
          </cell>
          <cell r="C1707" t="str">
            <v>BA</v>
          </cell>
          <cell r="D1707" t="str">
            <v>BA</v>
          </cell>
          <cell r="E1707">
            <v>316.26799999999997</v>
          </cell>
          <cell r="F1707">
            <v>0</v>
          </cell>
        </row>
        <row r="1708">
          <cell r="A1708" t="str">
            <v>RC2-50V1R5MD1#-T72</v>
          </cell>
          <cell r="B1708" t="str">
            <v>4x7</v>
          </cell>
          <cell r="C1708" t="str">
            <v>BA</v>
          </cell>
          <cell r="D1708" t="str">
            <v>BA</v>
          </cell>
          <cell r="E1708">
            <v>316.26799999999997</v>
          </cell>
          <cell r="F1708">
            <v>0</v>
          </cell>
        </row>
        <row r="1709">
          <cell r="A1709" t="str">
            <v>RC2-50V1R5MGZ-T32</v>
          </cell>
          <cell r="B1709" t="str">
            <v>4x7</v>
          </cell>
          <cell r="C1709" t="str">
            <v>BA</v>
          </cell>
          <cell r="D1709" t="str">
            <v>BA</v>
          </cell>
          <cell r="E1709">
            <v>316.26799999999997</v>
          </cell>
          <cell r="F1709">
            <v>0</v>
          </cell>
        </row>
        <row r="1710">
          <cell r="A1710" t="str">
            <v>RC2-50V1R5MGZ-T58</v>
          </cell>
          <cell r="B1710" t="str">
            <v>4x7</v>
          </cell>
          <cell r="C1710" t="str">
            <v>BA</v>
          </cell>
          <cell r="D1710" t="str">
            <v>BA</v>
          </cell>
          <cell r="E1710">
            <v>316.26799999999997</v>
          </cell>
          <cell r="F1710">
            <v>0</v>
          </cell>
        </row>
        <row r="1711">
          <cell r="A1711" t="str">
            <v>RC2-50V1R5MGZ-T72</v>
          </cell>
          <cell r="B1711" t="str">
            <v>4x7</v>
          </cell>
          <cell r="C1711" t="str">
            <v>BA</v>
          </cell>
          <cell r="D1711" t="str">
            <v>BA</v>
          </cell>
          <cell r="E1711">
            <v>316.26799999999997</v>
          </cell>
          <cell r="F1711">
            <v>0</v>
          </cell>
        </row>
        <row r="1712">
          <cell r="A1712" t="str">
            <v>RC2-50V220K-T58</v>
          </cell>
          <cell r="B1712" t="str">
            <v>6.3x7</v>
          </cell>
          <cell r="C1712" t="str">
            <v>BC</v>
          </cell>
          <cell r="D1712" t="str">
            <v>BA</v>
          </cell>
          <cell r="E1712">
            <v>400.05399999999997</v>
          </cell>
          <cell r="F1712">
            <v>0</v>
          </cell>
        </row>
        <row r="1713">
          <cell r="A1713" t="str">
            <v>RC2-50V220MB</v>
          </cell>
          <cell r="B1713" t="str">
            <v>6.3x7</v>
          </cell>
          <cell r="C1713" t="str">
            <v>BC</v>
          </cell>
          <cell r="D1713" t="str">
            <v>BA</v>
          </cell>
          <cell r="E1713">
            <v>384.17099999999999</v>
          </cell>
          <cell r="F1713">
            <v>0</v>
          </cell>
        </row>
        <row r="1714">
          <cell r="A1714" t="str">
            <v>RC2-50V220MB-F27</v>
          </cell>
          <cell r="B1714" t="str">
            <v>6.3x7</v>
          </cell>
          <cell r="C1714" t="str">
            <v>BC</v>
          </cell>
          <cell r="D1714" t="str">
            <v>BA</v>
          </cell>
          <cell r="E1714">
            <v>400.779</v>
          </cell>
          <cell r="F1714">
            <v>0</v>
          </cell>
        </row>
        <row r="1715">
          <cell r="A1715" t="str">
            <v>RC2-50V220MB-T2</v>
          </cell>
          <cell r="B1715" t="str">
            <v>6.3x7</v>
          </cell>
          <cell r="C1715" t="str">
            <v>BC</v>
          </cell>
          <cell r="D1715" t="str">
            <v>BA</v>
          </cell>
          <cell r="E1715">
            <v>400.05399999999997</v>
          </cell>
          <cell r="F1715">
            <v>0</v>
          </cell>
        </row>
        <row r="1716">
          <cell r="A1716" t="str">
            <v>RC2-50V220MGZ-T36</v>
          </cell>
          <cell r="B1716" t="str">
            <v>6.3x7</v>
          </cell>
          <cell r="C1716" t="str">
            <v>BC</v>
          </cell>
          <cell r="D1716" t="str">
            <v>BA</v>
          </cell>
          <cell r="E1716">
            <v>400.05399999999997</v>
          </cell>
          <cell r="F1716">
            <v>0</v>
          </cell>
        </row>
        <row r="1717">
          <cell r="A1717" t="str">
            <v>RC2-50V220MGZ-T58</v>
          </cell>
          <cell r="B1717" t="str">
            <v>6.3x7</v>
          </cell>
          <cell r="C1717" t="str">
            <v>BC</v>
          </cell>
          <cell r="D1717" t="str">
            <v>BA</v>
          </cell>
          <cell r="E1717">
            <v>400.05399999999997</v>
          </cell>
          <cell r="F1717">
            <v>0</v>
          </cell>
        </row>
        <row r="1718">
          <cell r="A1718" t="str">
            <v>RC2-50V2R2K</v>
          </cell>
          <cell r="B1718" t="str">
            <v>4x7</v>
          </cell>
          <cell r="C1718" t="str">
            <v>BA</v>
          </cell>
          <cell r="D1718" t="str">
            <v>BA</v>
          </cell>
          <cell r="E1718">
            <v>300.74700000000001</v>
          </cell>
          <cell r="F1718">
            <v>0</v>
          </cell>
        </row>
        <row r="1719">
          <cell r="A1719" t="str">
            <v>RC2-50V2R2M-T58</v>
          </cell>
          <cell r="B1719" t="str">
            <v>4x7</v>
          </cell>
          <cell r="C1719" t="str">
            <v>BA</v>
          </cell>
          <cell r="D1719" t="str">
            <v>BA</v>
          </cell>
          <cell r="E1719">
            <v>0</v>
          </cell>
          <cell r="F1719">
            <v>0</v>
          </cell>
        </row>
        <row r="1720">
          <cell r="A1720" t="str">
            <v>RC2-50V2R2MB</v>
          </cell>
          <cell r="B1720" t="str">
            <v>4x7</v>
          </cell>
          <cell r="C1720" t="str">
            <v>BA</v>
          </cell>
          <cell r="D1720" t="str">
            <v>BA</v>
          </cell>
          <cell r="E1720">
            <v>300.74700000000001</v>
          </cell>
          <cell r="F1720">
            <v>78</v>
          </cell>
        </row>
        <row r="1721">
          <cell r="A1721" t="str">
            <v>RC2-50V2R2MB-F</v>
          </cell>
          <cell r="B1721" t="str">
            <v>4x7</v>
          </cell>
          <cell r="C1721" t="str">
            <v>BA</v>
          </cell>
          <cell r="D1721" t="str">
            <v>BA</v>
          </cell>
          <cell r="E1721">
            <v>317.92899999999997</v>
          </cell>
          <cell r="F1721">
            <v>0</v>
          </cell>
        </row>
        <row r="1722">
          <cell r="A1722" t="str">
            <v>RC2-50V2R2MB-F0</v>
          </cell>
          <cell r="B1722" t="str">
            <v>4x7</v>
          </cell>
          <cell r="C1722" t="str">
            <v>BA</v>
          </cell>
          <cell r="D1722" t="str">
            <v>BA</v>
          </cell>
          <cell r="E1722">
            <v>317.92899999999997</v>
          </cell>
          <cell r="F1722">
            <v>0</v>
          </cell>
        </row>
        <row r="1723">
          <cell r="A1723" t="str">
            <v>RC2-50V2R2MB-S1</v>
          </cell>
          <cell r="B1723" t="str">
            <v>4x7</v>
          </cell>
          <cell r="C1723" t="str">
            <v>BA</v>
          </cell>
          <cell r="D1723" t="str">
            <v>BA</v>
          </cell>
          <cell r="E1723">
            <v>317.92899999999997</v>
          </cell>
          <cell r="F1723">
            <v>0</v>
          </cell>
        </row>
        <row r="1724">
          <cell r="A1724" t="str">
            <v>RC2-50V2R2MB-T14</v>
          </cell>
          <cell r="B1724" t="str">
            <v>4x7</v>
          </cell>
          <cell r="C1724" t="str">
            <v>BA</v>
          </cell>
          <cell r="D1724" t="str">
            <v>BA</v>
          </cell>
          <cell r="E1724">
            <v>316.26799999999997</v>
          </cell>
          <cell r="F1724">
            <v>0</v>
          </cell>
        </row>
        <row r="1725">
          <cell r="A1725" t="str">
            <v>RC2-50V2R2MB-T2</v>
          </cell>
          <cell r="B1725" t="str">
            <v>4x7</v>
          </cell>
          <cell r="C1725" t="str">
            <v>BA</v>
          </cell>
          <cell r="D1725" t="str">
            <v>BA</v>
          </cell>
          <cell r="E1725">
            <v>316.26799999999997</v>
          </cell>
          <cell r="F1725">
            <v>58</v>
          </cell>
        </row>
        <row r="1726">
          <cell r="A1726" t="str">
            <v>RC2-50V2R2MB-T30</v>
          </cell>
          <cell r="B1726" t="str">
            <v>4x7</v>
          </cell>
          <cell r="C1726" t="str">
            <v>BA</v>
          </cell>
          <cell r="D1726" t="str">
            <v>BA</v>
          </cell>
          <cell r="E1726">
            <v>316.26799999999997</v>
          </cell>
          <cell r="F1726">
            <v>0</v>
          </cell>
        </row>
        <row r="1727">
          <cell r="A1727" t="str">
            <v>RC2-50V2R2MBGA-T2</v>
          </cell>
          <cell r="B1727" t="str">
            <v>4x7</v>
          </cell>
          <cell r="C1727" t="str">
            <v>BA</v>
          </cell>
          <cell r="D1727" t="str">
            <v>BA</v>
          </cell>
          <cell r="E1727">
            <v>316.26799999999997</v>
          </cell>
          <cell r="F1727">
            <v>0</v>
          </cell>
        </row>
        <row r="1728">
          <cell r="A1728" t="str">
            <v>RC2-50V2R2MBT-T72</v>
          </cell>
          <cell r="B1728" t="str">
            <v>4x7</v>
          </cell>
          <cell r="C1728" t="str">
            <v>BA</v>
          </cell>
          <cell r="D1728" t="str">
            <v>BA</v>
          </cell>
          <cell r="E1728">
            <v>316.26799999999997</v>
          </cell>
          <cell r="F1728">
            <v>0</v>
          </cell>
        </row>
        <row r="1729">
          <cell r="A1729" t="str">
            <v>RC2-50V2R2MBT-T80</v>
          </cell>
          <cell r="B1729" t="str">
            <v>4x7</v>
          </cell>
          <cell r="C1729" t="str">
            <v>BA</v>
          </cell>
          <cell r="D1729" t="str">
            <v>BA</v>
          </cell>
          <cell r="E1729">
            <v>316.26799999999997</v>
          </cell>
          <cell r="F1729">
            <v>0</v>
          </cell>
        </row>
        <row r="1730">
          <cell r="A1730" t="str">
            <v>RC2-50V2R2MD1#</v>
          </cell>
          <cell r="B1730" t="str">
            <v>4x7</v>
          </cell>
          <cell r="C1730" t="str">
            <v>BA</v>
          </cell>
          <cell r="D1730" t="str">
            <v>BA</v>
          </cell>
          <cell r="E1730">
            <v>300.74700000000001</v>
          </cell>
          <cell r="F1730">
            <v>32</v>
          </cell>
        </row>
        <row r="1731">
          <cell r="A1731" t="str">
            <v>RC2-50V2R2MD1#-T2</v>
          </cell>
          <cell r="B1731" t="str">
            <v>4x7</v>
          </cell>
          <cell r="C1731" t="str">
            <v>BA</v>
          </cell>
          <cell r="D1731" t="str">
            <v>BA</v>
          </cell>
          <cell r="E1731">
            <v>316.26799999999997</v>
          </cell>
          <cell r="F1731">
            <v>28</v>
          </cell>
        </row>
        <row r="1732">
          <cell r="A1732" t="str">
            <v>RC2-50V2R2MD1#-T30</v>
          </cell>
          <cell r="B1732" t="str">
            <v>4x7</v>
          </cell>
          <cell r="C1732" t="str">
            <v>BA</v>
          </cell>
          <cell r="D1732" t="str">
            <v>BA</v>
          </cell>
          <cell r="E1732">
            <v>316.26799999999997</v>
          </cell>
          <cell r="F1732">
            <v>20</v>
          </cell>
        </row>
        <row r="1733">
          <cell r="A1733" t="str">
            <v>RC2-50V2R2MD1#-T36</v>
          </cell>
          <cell r="B1733" t="str">
            <v>4x7</v>
          </cell>
          <cell r="C1733" t="str">
            <v>BA</v>
          </cell>
          <cell r="D1733" t="str">
            <v>BA</v>
          </cell>
          <cell r="E1733">
            <v>316.26799999999997</v>
          </cell>
          <cell r="F1733">
            <v>44</v>
          </cell>
        </row>
        <row r="1734">
          <cell r="A1734" t="str">
            <v>RC2-50V2R2MD1#-T58</v>
          </cell>
          <cell r="B1734" t="str">
            <v>4x7</v>
          </cell>
          <cell r="C1734" t="str">
            <v>BA</v>
          </cell>
          <cell r="D1734" t="str">
            <v>BA</v>
          </cell>
          <cell r="E1734">
            <v>316.26799999999997</v>
          </cell>
          <cell r="F1734">
            <v>28</v>
          </cell>
        </row>
        <row r="1735">
          <cell r="A1735" t="str">
            <v>RC2-50V2R2MD1#-T72</v>
          </cell>
          <cell r="B1735" t="str">
            <v>4x7</v>
          </cell>
          <cell r="C1735" t="str">
            <v>BA</v>
          </cell>
          <cell r="D1735" t="str">
            <v>BA</v>
          </cell>
          <cell r="E1735">
            <v>316.26799999999997</v>
          </cell>
          <cell r="F1735">
            <v>120</v>
          </cell>
        </row>
        <row r="1736">
          <cell r="A1736" t="str">
            <v>RC2-50V2R2MD1#-T80</v>
          </cell>
          <cell r="B1736" t="str">
            <v>4x7</v>
          </cell>
          <cell r="C1736" t="str">
            <v>BA</v>
          </cell>
          <cell r="D1736" t="str">
            <v>BA</v>
          </cell>
          <cell r="E1736">
            <v>316.26799999999997</v>
          </cell>
          <cell r="F1736">
            <v>490</v>
          </cell>
        </row>
        <row r="1737">
          <cell r="A1737" t="str">
            <v>RC2-50V2R2ME2-T58</v>
          </cell>
          <cell r="B1737" t="str">
            <v>4x7</v>
          </cell>
          <cell r="C1737" t="str">
            <v>BA</v>
          </cell>
          <cell r="D1737" t="str">
            <v>BA</v>
          </cell>
          <cell r="E1737">
            <v>316.26799999999997</v>
          </cell>
          <cell r="F1737">
            <v>0</v>
          </cell>
        </row>
        <row r="1738">
          <cell r="A1738" t="str">
            <v>RC2-50V2R2MGZ-T32</v>
          </cell>
          <cell r="B1738" t="str">
            <v>4x7</v>
          </cell>
          <cell r="C1738" t="str">
            <v>BA</v>
          </cell>
          <cell r="D1738" t="str">
            <v>BA</v>
          </cell>
          <cell r="E1738">
            <v>316.26799999999997</v>
          </cell>
          <cell r="F1738">
            <v>0</v>
          </cell>
        </row>
        <row r="1739">
          <cell r="A1739" t="str">
            <v>RC2-50V2R2MGZ-T36</v>
          </cell>
          <cell r="B1739" t="str">
            <v>4x7</v>
          </cell>
          <cell r="C1739" t="str">
            <v>BA</v>
          </cell>
          <cell r="D1739" t="str">
            <v>BA</v>
          </cell>
          <cell r="E1739">
            <v>316.26799999999997</v>
          </cell>
          <cell r="F1739">
            <v>0</v>
          </cell>
        </row>
        <row r="1740">
          <cell r="A1740" t="str">
            <v>RC2-50V2R2MGZ-T58</v>
          </cell>
          <cell r="B1740" t="str">
            <v>4x7</v>
          </cell>
          <cell r="C1740" t="str">
            <v>BA</v>
          </cell>
          <cell r="D1740" t="str">
            <v>BA</v>
          </cell>
          <cell r="E1740">
            <v>316.26799999999997</v>
          </cell>
          <cell r="F1740">
            <v>0</v>
          </cell>
        </row>
        <row r="1741">
          <cell r="A1741" t="str">
            <v>RC2-50V2R2MGZ-T64</v>
          </cell>
          <cell r="B1741" t="str">
            <v>4x7</v>
          </cell>
          <cell r="C1741" t="str">
            <v>BA</v>
          </cell>
          <cell r="D1741" t="str">
            <v>BA</v>
          </cell>
          <cell r="E1741">
            <v>316.26799999999997</v>
          </cell>
          <cell r="F1741">
            <v>0</v>
          </cell>
        </row>
        <row r="1742">
          <cell r="A1742" t="str">
            <v>RC2-50V2R2MGZ-T72</v>
          </cell>
          <cell r="B1742" t="str">
            <v>4x7</v>
          </cell>
          <cell r="C1742" t="str">
            <v>BA</v>
          </cell>
          <cell r="D1742" t="str">
            <v>BA</v>
          </cell>
          <cell r="E1742">
            <v>316.26799999999997</v>
          </cell>
          <cell r="F1742">
            <v>0</v>
          </cell>
        </row>
        <row r="1743">
          <cell r="A1743" t="str">
            <v>RC2-50V2R2MGZ-T80</v>
          </cell>
          <cell r="B1743" t="str">
            <v>4x7</v>
          </cell>
          <cell r="C1743" t="str">
            <v>BA</v>
          </cell>
          <cell r="D1743" t="str">
            <v>BA</v>
          </cell>
          <cell r="E1743">
            <v>316.26799999999997</v>
          </cell>
          <cell r="F1743">
            <v>0</v>
          </cell>
        </row>
        <row r="1744">
          <cell r="A1744" t="str">
            <v>RC2-50V330M</v>
          </cell>
          <cell r="B1744" t="str">
            <v>8x7</v>
          </cell>
          <cell r="C1744" t="str">
            <v>BD</v>
          </cell>
          <cell r="D1744" t="str">
            <v>BA</v>
          </cell>
          <cell r="E1744">
            <v>505.48899999999998</v>
          </cell>
          <cell r="F1744">
            <v>2</v>
          </cell>
        </row>
        <row r="1745">
          <cell r="A1745" t="str">
            <v>RC2-50V330M-T2</v>
          </cell>
          <cell r="B1745" t="str">
            <v>8x7</v>
          </cell>
          <cell r="C1745" t="str">
            <v>BD</v>
          </cell>
          <cell r="D1745" t="str">
            <v>BA</v>
          </cell>
          <cell r="E1745">
            <v>512.255</v>
          </cell>
          <cell r="F1745">
            <v>1</v>
          </cell>
        </row>
        <row r="1746">
          <cell r="A1746" t="str">
            <v>RC2-50V3R3K-T2</v>
          </cell>
          <cell r="B1746" t="str">
            <v>4x7</v>
          </cell>
          <cell r="C1746" t="str">
            <v>BA</v>
          </cell>
          <cell r="D1746" t="str">
            <v>BA</v>
          </cell>
          <cell r="E1746">
            <v>316.26799999999997</v>
          </cell>
          <cell r="F1746">
            <v>0</v>
          </cell>
        </row>
        <row r="1747">
          <cell r="A1747" t="str">
            <v>RC2-50V3R3MB</v>
          </cell>
          <cell r="B1747" t="str">
            <v>4x7</v>
          </cell>
          <cell r="C1747" t="str">
            <v>BA</v>
          </cell>
          <cell r="D1747" t="str">
            <v>BA</v>
          </cell>
          <cell r="E1747">
            <v>300.74700000000001</v>
          </cell>
          <cell r="F1747">
            <v>22</v>
          </cell>
        </row>
        <row r="1748">
          <cell r="A1748" t="str">
            <v>RC2-50V3R3MB-S1</v>
          </cell>
          <cell r="B1748" t="str">
            <v>4x7</v>
          </cell>
          <cell r="C1748" t="str">
            <v>BA</v>
          </cell>
          <cell r="D1748" t="str">
            <v>BA</v>
          </cell>
          <cell r="E1748">
            <v>317.92899999999997</v>
          </cell>
          <cell r="F1748">
            <v>20</v>
          </cell>
        </row>
        <row r="1749">
          <cell r="A1749" t="str">
            <v>RC2-50V3R3MB-T2</v>
          </cell>
          <cell r="B1749" t="str">
            <v>4x7</v>
          </cell>
          <cell r="C1749" t="str">
            <v>BA</v>
          </cell>
          <cell r="D1749" t="str">
            <v>BA</v>
          </cell>
          <cell r="E1749">
            <v>316.26799999999997</v>
          </cell>
          <cell r="F1749">
            <v>34</v>
          </cell>
        </row>
        <row r="1750">
          <cell r="A1750" t="str">
            <v>RC2-50V3R3MB-T30</v>
          </cell>
          <cell r="B1750" t="str">
            <v>4x7</v>
          </cell>
          <cell r="C1750" t="str">
            <v>BA</v>
          </cell>
          <cell r="D1750" t="str">
            <v>BA</v>
          </cell>
          <cell r="E1750">
            <v>316.26799999999997</v>
          </cell>
          <cell r="F1750">
            <v>0</v>
          </cell>
        </row>
        <row r="1751">
          <cell r="A1751" t="str">
            <v>RC2-50V3R3MBGA-T2</v>
          </cell>
          <cell r="B1751" t="str">
            <v>4x7</v>
          </cell>
          <cell r="C1751" t="str">
            <v>BA</v>
          </cell>
          <cell r="D1751" t="str">
            <v>BA</v>
          </cell>
          <cell r="E1751">
            <v>316.26799999999997</v>
          </cell>
          <cell r="F1751">
            <v>0</v>
          </cell>
        </row>
        <row r="1752">
          <cell r="A1752" t="str">
            <v>RC2-50V3R3MBT-T2A</v>
          </cell>
          <cell r="B1752" t="str">
            <v>4x7</v>
          </cell>
          <cell r="C1752" t="str">
            <v>BA</v>
          </cell>
          <cell r="D1752" t="str">
            <v>BA</v>
          </cell>
          <cell r="E1752">
            <v>316.26799999999997</v>
          </cell>
          <cell r="F1752">
            <v>0</v>
          </cell>
        </row>
        <row r="1753">
          <cell r="A1753" t="str">
            <v>RC2-50V3R3MBT-T80</v>
          </cell>
          <cell r="B1753" t="str">
            <v>4x7</v>
          </cell>
          <cell r="C1753" t="str">
            <v>BA</v>
          </cell>
          <cell r="D1753" t="str">
            <v>BA</v>
          </cell>
          <cell r="E1753">
            <v>316.26799999999997</v>
          </cell>
          <cell r="F1753">
            <v>0</v>
          </cell>
        </row>
        <row r="1754">
          <cell r="A1754" t="str">
            <v>RC2-50V3R3MD1#-T2</v>
          </cell>
          <cell r="B1754" t="str">
            <v>4x7</v>
          </cell>
          <cell r="C1754" t="str">
            <v>BA</v>
          </cell>
          <cell r="D1754" t="str">
            <v>BA</v>
          </cell>
          <cell r="E1754">
            <v>316.26799999999997</v>
          </cell>
          <cell r="F1754">
            <v>0</v>
          </cell>
        </row>
        <row r="1755">
          <cell r="A1755" t="str">
            <v>RC2-50V3R3MD1#-T58</v>
          </cell>
          <cell r="B1755" t="str">
            <v>4x7</v>
          </cell>
          <cell r="C1755" t="str">
            <v>BA</v>
          </cell>
          <cell r="D1755" t="str">
            <v>BA</v>
          </cell>
          <cell r="E1755">
            <v>316.26799999999997</v>
          </cell>
          <cell r="F1755">
            <v>82</v>
          </cell>
        </row>
        <row r="1756">
          <cell r="A1756" t="str">
            <v>RC2-50V3R3MD1#-T72</v>
          </cell>
          <cell r="B1756" t="str">
            <v>4x7</v>
          </cell>
          <cell r="C1756" t="str">
            <v>BA</v>
          </cell>
          <cell r="D1756" t="str">
            <v>BA</v>
          </cell>
          <cell r="E1756">
            <v>316.26799999999997</v>
          </cell>
          <cell r="F1756">
            <v>0</v>
          </cell>
        </row>
        <row r="1757">
          <cell r="A1757" t="str">
            <v>RC2-50V3R3MD1#-T80</v>
          </cell>
          <cell r="B1757" t="str">
            <v>4x7</v>
          </cell>
          <cell r="C1757" t="str">
            <v>BA</v>
          </cell>
          <cell r="D1757" t="str">
            <v>BA</v>
          </cell>
          <cell r="E1757">
            <v>316.26799999999997</v>
          </cell>
          <cell r="F1757">
            <v>276</v>
          </cell>
        </row>
        <row r="1758">
          <cell r="A1758" t="str">
            <v>RC2-50V3R3MGZ-T32</v>
          </cell>
          <cell r="B1758" t="str">
            <v>4x7</v>
          </cell>
          <cell r="C1758" t="str">
            <v>BA</v>
          </cell>
          <cell r="D1758" t="str">
            <v>BA</v>
          </cell>
          <cell r="E1758">
            <v>316.26799999999997</v>
          </cell>
          <cell r="F1758">
            <v>0</v>
          </cell>
        </row>
        <row r="1759">
          <cell r="A1759" t="str">
            <v>RC2-50V3R3MGZ-T36</v>
          </cell>
          <cell r="B1759" t="str">
            <v>4x7</v>
          </cell>
          <cell r="C1759" t="str">
            <v>BA</v>
          </cell>
          <cell r="D1759" t="str">
            <v>BA</v>
          </cell>
          <cell r="E1759">
            <v>316.26799999999997</v>
          </cell>
          <cell r="F1759">
            <v>0</v>
          </cell>
        </row>
        <row r="1760">
          <cell r="A1760" t="str">
            <v>RC2-50V3R3MGZ-T58</v>
          </cell>
          <cell r="B1760" t="str">
            <v>4x7</v>
          </cell>
          <cell r="C1760" t="str">
            <v>BA</v>
          </cell>
          <cell r="D1760" t="str">
            <v>BA</v>
          </cell>
          <cell r="E1760">
            <v>316.26799999999997</v>
          </cell>
          <cell r="F1760">
            <v>0</v>
          </cell>
        </row>
        <row r="1761">
          <cell r="A1761" t="str">
            <v>RC2-50V3R3MGZ-T64</v>
          </cell>
          <cell r="B1761" t="str">
            <v>4x7</v>
          </cell>
          <cell r="C1761" t="str">
            <v>BA</v>
          </cell>
          <cell r="D1761" t="str">
            <v>BA</v>
          </cell>
          <cell r="E1761">
            <v>316.26799999999997</v>
          </cell>
          <cell r="F1761">
            <v>0</v>
          </cell>
        </row>
        <row r="1762">
          <cell r="A1762" t="str">
            <v>RC2-50V3R3MGZ-T72</v>
          </cell>
          <cell r="B1762" t="str">
            <v>4x7</v>
          </cell>
          <cell r="C1762" t="str">
            <v>BA</v>
          </cell>
          <cell r="D1762" t="str">
            <v>BA</v>
          </cell>
          <cell r="E1762">
            <v>316.26799999999997</v>
          </cell>
          <cell r="F1762">
            <v>0</v>
          </cell>
        </row>
        <row r="1763">
          <cell r="A1763" t="str">
            <v>RC2-50V4R7MB</v>
          </cell>
          <cell r="B1763" t="str">
            <v>5x7</v>
          </cell>
          <cell r="C1763" t="str">
            <v>BB</v>
          </cell>
          <cell r="D1763" t="str">
            <v>BA</v>
          </cell>
          <cell r="E1763">
            <v>327.29199999999997</v>
          </cell>
          <cell r="F1763">
            <v>0</v>
          </cell>
        </row>
        <row r="1764">
          <cell r="A1764" t="str">
            <v>RC2-50V4R7MB-F</v>
          </cell>
          <cell r="B1764" t="str">
            <v>5x7</v>
          </cell>
          <cell r="C1764" t="str">
            <v>BB</v>
          </cell>
          <cell r="D1764" t="str">
            <v>BA</v>
          </cell>
          <cell r="E1764">
            <v>344.47500000000002</v>
          </cell>
          <cell r="F1764">
            <v>0</v>
          </cell>
        </row>
        <row r="1765">
          <cell r="A1765" t="str">
            <v>RC2-50V4R7MB-F1</v>
          </cell>
          <cell r="B1765" t="str">
            <v>5x7</v>
          </cell>
          <cell r="C1765" t="str">
            <v>BB</v>
          </cell>
          <cell r="D1765" t="str">
            <v>BA</v>
          </cell>
          <cell r="E1765">
            <v>344.47500000000002</v>
          </cell>
          <cell r="F1765">
            <v>0</v>
          </cell>
        </row>
        <row r="1766">
          <cell r="A1766" t="str">
            <v>RC2-50V4R7MB-T2</v>
          </cell>
          <cell r="B1766" t="str">
            <v>5x7</v>
          </cell>
          <cell r="C1766" t="str">
            <v>BB</v>
          </cell>
          <cell r="D1766" t="str">
            <v>BA</v>
          </cell>
          <cell r="E1766">
            <v>336.35</v>
          </cell>
          <cell r="F1766">
            <v>0</v>
          </cell>
        </row>
        <row r="1767">
          <cell r="A1767" t="str">
            <v>RC2-50V4R7MD1#</v>
          </cell>
          <cell r="B1767" t="str">
            <v>4x7</v>
          </cell>
          <cell r="C1767" t="str">
            <v>BA</v>
          </cell>
          <cell r="D1767" t="str">
            <v>BA</v>
          </cell>
          <cell r="E1767">
            <v>300.74700000000001</v>
          </cell>
          <cell r="F1767">
            <v>7</v>
          </cell>
        </row>
        <row r="1768">
          <cell r="A1768" t="str">
            <v>RC2-50V4R7MD1#-T2</v>
          </cell>
          <cell r="B1768" t="str">
            <v>4x7</v>
          </cell>
          <cell r="C1768" t="str">
            <v>BA</v>
          </cell>
          <cell r="D1768" t="str">
            <v>BA</v>
          </cell>
          <cell r="E1768">
            <v>316.26799999999997</v>
          </cell>
          <cell r="F1768">
            <v>32</v>
          </cell>
        </row>
        <row r="1769">
          <cell r="A1769" t="str">
            <v>RC2-50V4R7MD1#-T58</v>
          </cell>
          <cell r="B1769" t="str">
            <v>4x7</v>
          </cell>
          <cell r="C1769" t="str">
            <v>BA</v>
          </cell>
          <cell r="D1769" t="str">
            <v>BA</v>
          </cell>
          <cell r="E1769">
            <v>316.26799999999997</v>
          </cell>
          <cell r="F1769">
            <v>10</v>
          </cell>
        </row>
        <row r="1770">
          <cell r="A1770" t="str">
            <v>RC2-50V4R7MD1#-T72</v>
          </cell>
          <cell r="B1770" t="str">
            <v>4x7</v>
          </cell>
          <cell r="C1770" t="str">
            <v>BA</v>
          </cell>
          <cell r="D1770" t="str">
            <v>BA</v>
          </cell>
          <cell r="E1770">
            <v>316.26799999999997</v>
          </cell>
          <cell r="F1770">
            <v>22</v>
          </cell>
        </row>
        <row r="1771">
          <cell r="A1771" t="str">
            <v>RC2-50V4R7MGZ-T10</v>
          </cell>
          <cell r="B1771" t="str">
            <v>4x7</v>
          </cell>
          <cell r="C1771" t="str">
            <v>BA</v>
          </cell>
          <cell r="D1771" t="str">
            <v>BA</v>
          </cell>
          <cell r="E1771">
            <v>316.26799999999997</v>
          </cell>
          <cell r="F1771">
            <v>0</v>
          </cell>
        </row>
        <row r="1772">
          <cell r="A1772" t="str">
            <v>RC2-50V4R7MGZ-T58</v>
          </cell>
          <cell r="B1772" t="str">
            <v>5x7</v>
          </cell>
          <cell r="C1772" t="str">
            <v>BB</v>
          </cell>
          <cell r="D1772" t="str">
            <v>BA</v>
          </cell>
          <cell r="E1772">
            <v>336.35</v>
          </cell>
          <cell r="F1772">
            <v>0</v>
          </cell>
        </row>
        <row r="1773">
          <cell r="A1773" t="str">
            <v>RC2-50V4R7MS</v>
          </cell>
          <cell r="B1773" t="str">
            <v>4x7</v>
          </cell>
          <cell r="C1773" t="str">
            <v>BA</v>
          </cell>
          <cell r="D1773" t="str">
            <v>BA</v>
          </cell>
          <cell r="E1773">
            <v>300.74700000000001</v>
          </cell>
          <cell r="F1773">
            <v>214</v>
          </cell>
        </row>
        <row r="1774">
          <cell r="A1774" t="str">
            <v>RC2-50V4R7MS-F</v>
          </cell>
          <cell r="B1774" t="str">
            <v>4x7</v>
          </cell>
          <cell r="C1774" t="str">
            <v>BA</v>
          </cell>
          <cell r="D1774" t="str">
            <v>BA</v>
          </cell>
          <cell r="E1774">
            <v>317.92899999999997</v>
          </cell>
          <cell r="F1774">
            <v>0</v>
          </cell>
        </row>
        <row r="1775">
          <cell r="A1775" t="str">
            <v>RC2-50V4R7MS-F1</v>
          </cell>
          <cell r="B1775" t="str">
            <v>4x7</v>
          </cell>
          <cell r="C1775" t="str">
            <v>BA</v>
          </cell>
          <cell r="D1775" t="str">
            <v>BA</v>
          </cell>
          <cell r="E1775">
            <v>317.92899999999997</v>
          </cell>
          <cell r="F1775">
            <v>0</v>
          </cell>
        </row>
        <row r="1776">
          <cell r="A1776" t="str">
            <v>RC2-50V4R7MS-F27</v>
          </cell>
          <cell r="B1776" t="str">
            <v>4x7</v>
          </cell>
          <cell r="C1776" t="str">
            <v>BA</v>
          </cell>
          <cell r="D1776" t="str">
            <v>BA</v>
          </cell>
          <cell r="E1776">
            <v>317.92899999999997</v>
          </cell>
          <cell r="F1776">
            <v>0</v>
          </cell>
        </row>
        <row r="1777">
          <cell r="A1777" t="str">
            <v>RC2-50V4R7MS-S1</v>
          </cell>
          <cell r="B1777" t="str">
            <v>4x7</v>
          </cell>
          <cell r="C1777" t="str">
            <v>BA</v>
          </cell>
          <cell r="D1777" t="str">
            <v>BA</v>
          </cell>
          <cell r="E1777">
            <v>317.92899999999997</v>
          </cell>
          <cell r="F1777">
            <v>0</v>
          </cell>
        </row>
        <row r="1778">
          <cell r="A1778" t="str">
            <v>RC2-50V4R7MS-T2</v>
          </cell>
          <cell r="B1778" t="str">
            <v>4x7</v>
          </cell>
          <cell r="C1778" t="str">
            <v>BA</v>
          </cell>
          <cell r="D1778" t="str">
            <v>BA</v>
          </cell>
          <cell r="E1778">
            <v>316.26799999999997</v>
          </cell>
          <cell r="F1778">
            <v>140</v>
          </cell>
        </row>
        <row r="1779">
          <cell r="A1779" t="str">
            <v>RC2-50V4R7MSGA-T2</v>
          </cell>
          <cell r="B1779" t="str">
            <v>4x7</v>
          </cell>
          <cell r="C1779" t="str">
            <v>BA</v>
          </cell>
          <cell r="D1779" t="str">
            <v>BA</v>
          </cell>
          <cell r="E1779">
            <v>316.26799999999997</v>
          </cell>
          <cell r="F1779">
            <v>0</v>
          </cell>
        </row>
        <row r="1780">
          <cell r="A1780" t="str">
            <v>RC2-50V4R7MSGZ-T32</v>
          </cell>
          <cell r="B1780" t="str">
            <v>4x7</v>
          </cell>
          <cell r="C1780" t="str">
            <v>BA</v>
          </cell>
          <cell r="D1780" t="str">
            <v>BA</v>
          </cell>
          <cell r="E1780">
            <v>316.26799999999997</v>
          </cell>
          <cell r="F1780">
            <v>0</v>
          </cell>
        </row>
        <row r="1781">
          <cell r="A1781" t="str">
            <v>RC2-50V4R7MSGZ-T58</v>
          </cell>
          <cell r="B1781" t="str">
            <v>4x7</v>
          </cell>
          <cell r="C1781" t="str">
            <v>BA</v>
          </cell>
          <cell r="D1781" t="str">
            <v>BA</v>
          </cell>
          <cell r="E1781">
            <v>316.26799999999997</v>
          </cell>
          <cell r="F1781">
            <v>32</v>
          </cell>
        </row>
        <row r="1782">
          <cell r="A1782" t="str">
            <v>RC2-50V4R7MSGZ-T72</v>
          </cell>
          <cell r="B1782" t="str">
            <v>4x7</v>
          </cell>
          <cell r="C1782" t="str">
            <v>BA</v>
          </cell>
          <cell r="D1782" t="str">
            <v>BA</v>
          </cell>
          <cell r="E1782">
            <v>316.26799999999997</v>
          </cell>
          <cell r="F1782">
            <v>0</v>
          </cell>
        </row>
        <row r="1783">
          <cell r="A1783" t="str">
            <v>RC2-50V4R7MSZ2-F35</v>
          </cell>
          <cell r="B1783" t="str">
            <v>4x7</v>
          </cell>
          <cell r="C1783" t="str">
            <v>BA</v>
          </cell>
          <cell r="D1783" t="str">
            <v>BA</v>
          </cell>
          <cell r="E1783">
            <v>317.92899999999997</v>
          </cell>
          <cell r="F1783">
            <v>0</v>
          </cell>
        </row>
        <row r="1784">
          <cell r="A1784" t="str">
            <v>RC2-50VR10MB</v>
          </cell>
          <cell r="B1784" t="str">
            <v>4x7</v>
          </cell>
          <cell r="C1784" t="str">
            <v>BA</v>
          </cell>
          <cell r="D1784" t="str">
            <v>BA</v>
          </cell>
          <cell r="E1784">
            <v>300.74700000000001</v>
          </cell>
          <cell r="F1784">
            <v>0</v>
          </cell>
        </row>
        <row r="1785">
          <cell r="A1785" t="str">
            <v>RC2-50VR10MB-F</v>
          </cell>
          <cell r="B1785" t="str">
            <v>4x7</v>
          </cell>
          <cell r="C1785" t="str">
            <v>BA</v>
          </cell>
          <cell r="D1785" t="str">
            <v>BA</v>
          </cell>
          <cell r="E1785">
            <v>317.92899999999997</v>
          </cell>
          <cell r="F1785">
            <v>0</v>
          </cell>
        </row>
        <row r="1786">
          <cell r="A1786" t="str">
            <v>RC2-50VR10MB-F0</v>
          </cell>
          <cell r="B1786" t="str">
            <v>4x7</v>
          </cell>
          <cell r="C1786" t="str">
            <v>BA</v>
          </cell>
          <cell r="D1786" t="str">
            <v>BA</v>
          </cell>
          <cell r="E1786">
            <v>317.92899999999997</v>
          </cell>
          <cell r="F1786">
            <v>0</v>
          </cell>
        </row>
        <row r="1787">
          <cell r="A1787" t="str">
            <v>RC2-50VR10MB-F4</v>
          </cell>
          <cell r="B1787" t="str">
            <v>4x7</v>
          </cell>
          <cell r="C1787" t="str">
            <v>BA</v>
          </cell>
          <cell r="D1787" t="str">
            <v>BA</v>
          </cell>
          <cell r="E1787">
            <v>317.92899999999997</v>
          </cell>
          <cell r="F1787">
            <v>0</v>
          </cell>
        </row>
        <row r="1788">
          <cell r="A1788" t="str">
            <v>RC2-50VR10MB-S1</v>
          </cell>
          <cell r="B1788" t="str">
            <v>4x7</v>
          </cell>
          <cell r="C1788" t="str">
            <v>BA</v>
          </cell>
          <cell r="D1788" t="str">
            <v>BA</v>
          </cell>
          <cell r="E1788">
            <v>317.92899999999997</v>
          </cell>
          <cell r="F1788">
            <v>0</v>
          </cell>
        </row>
        <row r="1789">
          <cell r="A1789" t="str">
            <v>RC2-50VR10MB-T10</v>
          </cell>
          <cell r="B1789" t="str">
            <v>4x7</v>
          </cell>
          <cell r="C1789" t="str">
            <v>BA</v>
          </cell>
          <cell r="D1789" t="str">
            <v>BA</v>
          </cell>
          <cell r="E1789">
            <v>316.26799999999997</v>
          </cell>
          <cell r="F1789">
            <v>0</v>
          </cell>
        </row>
        <row r="1790">
          <cell r="A1790" t="str">
            <v>RC2-50VR10MB-T2</v>
          </cell>
          <cell r="B1790" t="str">
            <v>4x7</v>
          </cell>
          <cell r="C1790" t="str">
            <v>BA</v>
          </cell>
          <cell r="D1790" t="str">
            <v>BA</v>
          </cell>
          <cell r="E1790">
            <v>316.26799999999997</v>
          </cell>
          <cell r="F1790">
            <v>0</v>
          </cell>
        </row>
        <row r="1791">
          <cell r="A1791" t="str">
            <v>RC2-50VR10MBGA-T2</v>
          </cell>
          <cell r="B1791" t="str">
            <v>4x7</v>
          </cell>
          <cell r="C1791" t="str">
            <v>BA</v>
          </cell>
          <cell r="D1791" t="str">
            <v>BA</v>
          </cell>
          <cell r="E1791">
            <v>316.26799999999997</v>
          </cell>
          <cell r="F1791">
            <v>0</v>
          </cell>
        </row>
        <row r="1792">
          <cell r="A1792" t="str">
            <v>RC2-50VR10MBT-T80</v>
          </cell>
          <cell r="B1792" t="str">
            <v>4x7</v>
          </cell>
          <cell r="C1792" t="str">
            <v>BA</v>
          </cell>
          <cell r="D1792" t="str">
            <v>BA</v>
          </cell>
          <cell r="E1792">
            <v>316.26799999999997</v>
          </cell>
          <cell r="F1792">
            <v>0</v>
          </cell>
        </row>
        <row r="1793">
          <cell r="A1793" t="str">
            <v>RC2-50VR10MD1#</v>
          </cell>
          <cell r="B1793" t="str">
            <v>4x7</v>
          </cell>
          <cell r="C1793" t="str">
            <v>BA</v>
          </cell>
          <cell r="D1793" t="str">
            <v>BA</v>
          </cell>
          <cell r="E1793">
            <v>300.74700000000001</v>
          </cell>
          <cell r="F1793">
            <v>0</v>
          </cell>
        </row>
        <row r="1794">
          <cell r="A1794" t="str">
            <v>RC2-50VR10MD1#-T2</v>
          </cell>
          <cell r="B1794" t="str">
            <v>4x7</v>
          </cell>
          <cell r="C1794" t="str">
            <v>BA</v>
          </cell>
          <cell r="D1794" t="str">
            <v>BA</v>
          </cell>
          <cell r="E1794">
            <v>316.26799999999997</v>
          </cell>
          <cell r="F1794">
            <v>0</v>
          </cell>
        </row>
        <row r="1795">
          <cell r="A1795" t="str">
            <v>RC2-50VR10MD1#-T30</v>
          </cell>
          <cell r="B1795" t="str">
            <v>4x7</v>
          </cell>
          <cell r="C1795" t="str">
            <v>BA</v>
          </cell>
          <cell r="D1795" t="str">
            <v>BA</v>
          </cell>
          <cell r="E1795">
            <v>316.26799999999997</v>
          </cell>
          <cell r="F1795">
            <v>0</v>
          </cell>
        </row>
        <row r="1796">
          <cell r="A1796" t="str">
            <v>RC2-50VR10MD1#-T72</v>
          </cell>
          <cell r="B1796" t="str">
            <v>4x7</v>
          </cell>
          <cell r="C1796" t="str">
            <v>BA</v>
          </cell>
          <cell r="D1796" t="str">
            <v>BA</v>
          </cell>
          <cell r="E1796">
            <v>316.26799999999997</v>
          </cell>
          <cell r="F1796">
            <v>0</v>
          </cell>
        </row>
        <row r="1797">
          <cell r="A1797" t="str">
            <v>RC2-50VR10MD1#-T80</v>
          </cell>
          <cell r="B1797" t="str">
            <v>4x7</v>
          </cell>
          <cell r="C1797" t="str">
            <v>BA</v>
          </cell>
          <cell r="D1797" t="str">
            <v>BA</v>
          </cell>
          <cell r="E1797">
            <v>316.26799999999997</v>
          </cell>
          <cell r="F1797">
            <v>0</v>
          </cell>
        </row>
        <row r="1798">
          <cell r="A1798" t="str">
            <v>RC2-50VR10MGZ-T10</v>
          </cell>
          <cell r="B1798" t="str">
            <v>4x7</v>
          </cell>
          <cell r="C1798" t="str">
            <v>BA</v>
          </cell>
          <cell r="D1798" t="str">
            <v>BA</v>
          </cell>
          <cell r="E1798">
            <v>316.26799999999997</v>
          </cell>
          <cell r="F1798">
            <v>0</v>
          </cell>
        </row>
        <row r="1799">
          <cell r="A1799" t="str">
            <v>RC2-50VR10MGZ-T32</v>
          </cell>
          <cell r="B1799" t="str">
            <v>4x7</v>
          </cell>
          <cell r="C1799" t="str">
            <v>BA</v>
          </cell>
          <cell r="D1799" t="str">
            <v>BA</v>
          </cell>
          <cell r="E1799">
            <v>316.26799999999997</v>
          </cell>
          <cell r="F1799">
            <v>0</v>
          </cell>
        </row>
        <row r="1800">
          <cell r="A1800" t="str">
            <v>RC2-50VR10MGZ-T58</v>
          </cell>
          <cell r="B1800" t="str">
            <v>4x7</v>
          </cell>
          <cell r="C1800" t="str">
            <v>BA</v>
          </cell>
          <cell r="D1800" t="str">
            <v>BA</v>
          </cell>
          <cell r="E1800">
            <v>316.26799999999997</v>
          </cell>
          <cell r="F1800">
            <v>0</v>
          </cell>
        </row>
        <row r="1801">
          <cell r="A1801" t="str">
            <v>RC2-50VR10MGZ-T72</v>
          </cell>
          <cell r="B1801" t="str">
            <v>4x7</v>
          </cell>
          <cell r="C1801" t="str">
            <v>BA</v>
          </cell>
          <cell r="D1801" t="str">
            <v>BA</v>
          </cell>
          <cell r="E1801">
            <v>316.26799999999997</v>
          </cell>
          <cell r="F1801">
            <v>0</v>
          </cell>
        </row>
        <row r="1802">
          <cell r="A1802" t="str">
            <v>RC2-50VR15MB</v>
          </cell>
          <cell r="B1802" t="str">
            <v>4x7</v>
          </cell>
          <cell r="C1802" t="str">
            <v>BA</v>
          </cell>
          <cell r="D1802" t="str">
            <v>BA</v>
          </cell>
          <cell r="E1802">
            <v>300.74700000000001</v>
          </cell>
          <cell r="F1802">
            <v>0</v>
          </cell>
        </row>
        <row r="1803">
          <cell r="A1803" t="str">
            <v>RC2-50VR15MB-T2</v>
          </cell>
          <cell r="B1803" t="str">
            <v>4x7</v>
          </cell>
          <cell r="C1803" t="str">
            <v>BA</v>
          </cell>
          <cell r="D1803" t="str">
            <v>BA</v>
          </cell>
          <cell r="E1803">
            <v>316.26799999999997</v>
          </cell>
          <cell r="F1803">
            <v>0</v>
          </cell>
        </row>
        <row r="1804">
          <cell r="A1804" t="str">
            <v>RC2-50VR15MD1#-T72</v>
          </cell>
          <cell r="B1804" t="str">
            <v>4x7</v>
          </cell>
          <cell r="C1804" t="str">
            <v>BA</v>
          </cell>
          <cell r="D1804" t="str">
            <v>BA</v>
          </cell>
          <cell r="E1804">
            <v>316.26799999999997</v>
          </cell>
          <cell r="F1804">
            <v>0</v>
          </cell>
        </row>
        <row r="1805">
          <cell r="A1805" t="str">
            <v>RC2-50VR15MGZ-T58</v>
          </cell>
          <cell r="B1805" t="str">
            <v>4x7</v>
          </cell>
          <cell r="C1805" t="str">
            <v>BA</v>
          </cell>
          <cell r="D1805" t="str">
            <v>BA</v>
          </cell>
          <cell r="E1805">
            <v>316.26799999999997</v>
          </cell>
          <cell r="F1805">
            <v>0</v>
          </cell>
        </row>
        <row r="1806">
          <cell r="A1806" t="str">
            <v>RC2-50VR15MGZ-T72</v>
          </cell>
          <cell r="B1806" t="str">
            <v>4x7</v>
          </cell>
          <cell r="C1806" t="str">
            <v>BA</v>
          </cell>
          <cell r="D1806" t="str">
            <v>BA</v>
          </cell>
          <cell r="E1806">
            <v>316.26799999999997</v>
          </cell>
          <cell r="F1806">
            <v>0</v>
          </cell>
        </row>
        <row r="1807">
          <cell r="A1807" t="str">
            <v>RC2-50VR22MB</v>
          </cell>
          <cell r="B1807" t="str">
            <v>4x7</v>
          </cell>
          <cell r="C1807" t="str">
            <v>BA</v>
          </cell>
          <cell r="D1807" t="str">
            <v>BA</v>
          </cell>
          <cell r="E1807">
            <v>300.74700000000001</v>
          </cell>
          <cell r="F1807">
            <v>0</v>
          </cell>
        </row>
        <row r="1808">
          <cell r="A1808" t="str">
            <v>RC2-50VR22MB-F</v>
          </cell>
          <cell r="B1808" t="str">
            <v>4x7</v>
          </cell>
          <cell r="C1808" t="str">
            <v>BA</v>
          </cell>
          <cell r="D1808" t="str">
            <v>BA</v>
          </cell>
          <cell r="E1808">
            <v>317.92899999999997</v>
          </cell>
          <cell r="F1808">
            <v>0</v>
          </cell>
        </row>
        <row r="1809">
          <cell r="A1809" t="str">
            <v>RC2-50VR22MB-F0</v>
          </cell>
          <cell r="B1809" t="str">
            <v>4x7</v>
          </cell>
          <cell r="C1809" t="str">
            <v>BA</v>
          </cell>
          <cell r="D1809" t="str">
            <v>BA</v>
          </cell>
          <cell r="E1809">
            <v>317.92899999999997</v>
          </cell>
          <cell r="F1809">
            <v>0</v>
          </cell>
        </row>
        <row r="1810">
          <cell r="A1810" t="str">
            <v>RC2-50VR22MB-S1</v>
          </cell>
          <cell r="B1810" t="str">
            <v>4x7</v>
          </cell>
          <cell r="C1810" t="str">
            <v>BA</v>
          </cell>
          <cell r="D1810" t="str">
            <v>BA</v>
          </cell>
          <cell r="E1810">
            <v>317.92899999999997</v>
          </cell>
          <cell r="F1810">
            <v>0</v>
          </cell>
        </row>
        <row r="1811">
          <cell r="A1811" t="str">
            <v>RC2-50VR22MB-T2</v>
          </cell>
          <cell r="B1811" t="str">
            <v>4x7</v>
          </cell>
          <cell r="C1811" t="str">
            <v>BA</v>
          </cell>
          <cell r="D1811" t="str">
            <v>BA</v>
          </cell>
          <cell r="E1811">
            <v>316.26799999999997</v>
          </cell>
          <cell r="F1811">
            <v>0</v>
          </cell>
        </row>
        <row r="1812">
          <cell r="A1812" t="str">
            <v>RC2-50VR22MBGA-T2</v>
          </cell>
          <cell r="B1812" t="str">
            <v>4x7</v>
          </cell>
          <cell r="C1812" t="str">
            <v>BA</v>
          </cell>
          <cell r="D1812" t="str">
            <v>BA</v>
          </cell>
          <cell r="E1812">
            <v>316.26799999999997</v>
          </cell>
          <cell r="F1812">
            <v>0</v>
          </cell>
        </row>
        <row r="1813">
          <cell r="A1813" t="str">
            <v>RC2-50VR22MBT-T72</v>
          </cell>
          <cell r="B1813" t="str">
            <v>4x7</v>
          </cell>
          <cell r="C1813" t="str">
            <v>BA</v>
          </cell>
          <cell r="D1813" t="str">
            <v>BA</v>
          </cell>
          <cell r="E1813">
            <v>316.26799999999997</v>
          </cell>
          <cell r="F1813">
            <v>0</v>
          </cell>
        </row>
        <row r="1814">
          <cell r="A1814" t="str">
            <v>RC2-50VR22MBT-T80</v>
          </cell>
          <cell r="B1814" t="str">
            <v>4x7</v>
          </cell>
          <cell r="C1814" t="str">
            <v>BA</v>
          </cell>
          <cell r="D1814" t="str">
            <v>BA</v>
          </cell>
          <cell r="E1814">
            <v>316.26799999999997</v>
          </cell>
          <cell r="F1814">
            <v>0</v>
          </cell>
        </row>
        <row r="1815">
          <cell r="A1815" t="str">
            <v>RC2-50VR22MD1#</v>
          </cell>
          <cell r="B1815" t="str">
            <v>4x7</v>
          </cell>
          <cell r="C1815" t="str">
            <v>BA</v>
          </cell>
          <cell r="D1815" t="str">
            <v>BA</v>
          </cell>
          <cell r="E1815">
            <v>300.74700000000001</v>
          </cell>
          <cell r="F1815">
            <v>6</v>
          </cell>
        </row>
        <row r="1816">
          <cell r="A1816" t="str">
            <v>RC2-50VR22MD1#-T30</v>
          </cell>
          <cell r="B1816" t="str">
            <v>4x7</v>
          </cell>
          <cell r="C1816" t="str">
            <v>BA</v>
          </cell>
          <cell r="D1816" t="str">
            <v>BA</v>
          </cell>
          <cell r="E1816">
            <v>316.26799999999997</v>
          </cell>
          <cell r="F1816">
            <v>0</v>
          </cell>
        </row>
        <row r="1817">
          <cell r="A1817" t="str">
            <v>RC2-50VR22MD1#-T72</v>
          </cell>
          <cell r="B1817" t="str">
            <v>4x7</v>
          </cell>
          <cell r="C1817" t="str">
            <v>BA</v>
          </cell>
          <cell r="D1817" t="str">
            <v>BA</v>
          </cell>
          <cell r="E1817">
            <v>316.26799999999997</v>
          </cell>
          <cell r="F1817">
            <v>4</v>
          </cell>
        </row>
        <row r="1818">
          <cell r="A1818" t="str">
            <v>RC2-50VR22MD1#-T80</v>
          </cell>
          <cell r="B1818" t="str">
            <v>4x7</v>
          </cell>
          <cell r="C1818" t="str">
            <v>BA</v>
          </cell>
          <cell r="D1818" t="str">
            <v>BA</v>
          </cell>
          <cell r="E1818">
            <v>316.26799999999997</v>
          </cell>
          <cell r="F1818">
            <v>0</v>
          </cell>
        </row>
        <row r="1819">
          <cell r="A1819" t="str">
            <v>RC2-50VR22MGZ-T32</v>
          </cell>
          <cell r="B1819" t="str">
            <v>4x7</v>
          </cell>
          <cell r="C1819" t="str">
            <v>BA</v>
          </cell>
          <cell r="D1819" t="str">
            <v>BA</v>
          </cell>
          <cell r="E1819">
            <v>316.26799999999997</v>
          </cell>
          <cell r="F1819">
            <v>0</v>
          </cell>
        </row>
        <row r="1820">
          <cell r="A1820" t="str">
            <v>RC2-50VR22MGZ-T58</v>
          </cell>
          <cell r="B1820" t="str">
            <v>4x7</v>
          </cell>
          <cell r="C1820" t="str">
            <v>BA</v>
          </cell>
          <cell r="D1820" t="str">
            <v>BA</v>
          </cell>
          <cell r="E1820">
            <v>316.26799999999997</v>
          </cell>
          <cell r="F1820">
            <v>0</v>
          </cell>
        </row>
        <row r="1821">
          <cell r="A1821" t="str">
            <v>RC2-50VR22MGZ-T72</v>
          </cell>
          <cell r="B1821" t="str">
            <v>4x7</v>
          </cell>
          <cell r="C1821" t="str">
            <v>BA</v>
          </cell>
          <cell r="D1821" t="str">
            <v>BA</v>
          </cell>
          <cell r="E1821">
            <v>316.26799999999997</v>
          </cell>
          <cell r="F1821">
            <v>0</v>
          </cell>
        </row>
        <row r="1822">
          <cell r="A1822" t="str">
            <v>RC2-50VR33MB</v>
          </cell>
          <cell r="B1822" t="str">
            <v>4x7</v>
          </cell>
          <cell r="C1822" t="str">
            <v>BA</v>
          </cell>
          <cell r="D1822" t="str">
            <v>BA</v>
          </cell>
          <cell r="E1822">
            <v>300.74700000000001</v>
          </cell>
          <cell r="F1822">
            <v>0</v>
          </cell>
        </row>
        <row r="1823">
          <cell r="A1823" t="str">
            <v>RC2-50VR33MB-F</v>
          </cell>
          <cell r="B1823" t="str">
            <v>4x7</v>
          </cell>
          <cell r="C1823" t="str">
            <v>BA</v>
          </cell>
          <cell r="D1823" t="str">
            <v>BA</v>
          </cell>
          <cell r="E1823">
            <v>317.92899999999997</v>
          </cell>
          <cell r="F1823">
            <v>0</v>
          </cell>
        </row>
        <row r="1824">
          <cell r="A1824" t="str">
            <v>RC2-50VR33MB-F0</v>
          </cell>
          <cell r="B1824" t="str">
            <v>4x7</v>
          </cell>
          <cell r="C1824" t="str">
            <v>BA</v>
          </cell>
          <cell r="D1824" t="str">
            <v>BA</v>
          </cell>
          <cell r="E1824">
            <v>317.92899999999997</v>
          </cell>
          <cell r="F1824">
            <v>0</v>
          </cell>
        </row>
        <row r="1825">
          <cell r="A1825" t="str">
            <v>RC2-50VR33MB-S1</v>
          </cell>
          <cell r="B1825" t="str">
            <v>4x7</v>
          </cell>
          <cell r="C1825" t="str">
            <v>BA</v>
          </cell>
          <cell r="D1825" t="str">
            <v>BA</v>
          </cell>
          <cell r="E1825">
            <v>317.92899999999997</v>
          </cell>
          <cell r="F1825">
            <v>0</v>
          </cell>
        </row>
        <row r="1826">
          <cell r="A1826" t="str">
            <v>RC2-50VR33MB-T2</v>
          </cell>
          <cell r="B1826" t="str">
            <v>4x7</v>
          </cell>
          <cell r="C1826" t="str">
            <v>BA</v>
          </cell>
          <cell r="D1826" t="str">
            <v>BA</v>
          </cell>
          <cell r="E1826">
            <v>316.26799999999997</v>
          </cell>
          <cell r="F1826">
            <v>0</v>
          </cell>
        </row>
        <row r="1827">
          <cell r="A1827" t="str">
            <v>RC2-50VR33MBGA-T2</v>
          </cell>
          <cell r="B1827" t="str">
            <v>4x7</v>
          </cell>
          <cell r="C1827" t="str">
            <v>BA</v>
          </cell>
          <cell r="D1827" t="str">
            <v>BA</v>
          </cell>
          <cell r="E1827">
            <v>316.26799999999997</v>
          </cell>
          <cell r="F1827">
            <v>0</v>
          </cell>
        </row>
        <row r="1828">
          <cell r="A1828" t="str">
            <v>RC2-50VR33MBT-T72</v>
          </cell>
          <cell r="B1828" t="str">
            <v>4x7</v>
          </cell>
          <cell r="C1828" t="str">
            <v>BA</v>
          </cell>
          <cell r="D1828" t="str">
            <v>BA</v>
          </cell>
          <cell r="E1828">
            <v>316.26799999999997</v>
          </cell>
          <cell r="F1828">
            <v>0</v>
          </cell>
        </row>
        <row r="1829">
          <cell r="A1829" t="str">
            <v>RC2-50VR33MBT-T80</v>
          </cell>
          <cell r="B1829" t="str">
            <v>4x7</v>
          </cell>
          <cell r="C1829" t="str">
            <v>BA</v>
          </cell>
          <cell r="D1829" t="str">
            <v>BA</v>
          </cell>
          <cell r="E1829">
            <v>316.26799999999997</v>
          </cell>
          <cell r="F1829">
            <v>0</v>
          </cell>
        </row>
        <row r="1830">
          <cell r="A1830" t="str">
            <v>RC2-50VR33MD1#-T2</v>
          </cell>
          <cell r="B1830" t="str">
            <v>4x7</v>
          </cell>
          <cell r="C1830" t="str">
            <v>BA</v>
          </cell>
          <cell r="D1830" t="str">
            <v>BA</v>
          </cell>
          <cell r="E1830">
            <v>316.26799999999997</v>
          </cell>
          <cell r="F1830">
            <v>4</v>
          </cell>
        </row>
        <row r="1831">
          <cell r="A1831" t="str">
            <v>RC2-50VR33MD1#-T72</v>
          </cell>
          <cell r="B1831" t="str">
            <v>4x7</v>
          </cell>
          <cell r="C1831" t="str">
            <v>BA</v>
          </cell>
          <cell r="D1831" t="str">
            <v>BA</v>
          </cell>
          <cell r="E1831">
            <v>316.26799999999997</v>
          </cell>
          <cell r="F1831">
            <v>0</v>
          </cell>
        </row>
        <row r="1832">
          <cell r="A1832" t="str">
            <v>RC2-50VR33MD1#-T80</v>
          </cell>
          <cell r="B1832" t="str">
            <v>4x7</v>
          </cell>
          <cell r="C1832" t="str">
            <v>BA</v>
          </cell>
          <cell r="D1832" t="str">
            <v>BA</v>
          </cell>
          <cell r="E1832">
            <v>316.26799999999997</v>
          </cell>
          <cell r="F1832">
            <v>0</v>
          </cell>
        </row>
        <row r="1833">
          <cell r="A1833" t="str">
            <v>RC2-50VR33MGZ-T32</v>
          </cell>
          <cell r="B1833" t="str">
            <v>4x7</v>
          </cell>
          <cell r="C1833" t="str">
            <v>BA</v>
          </cell>
          <cell r="D1833" t="str">
            <v>BA</v>
          </cell>
          <cell r="E1833">
            <v>316.26799999999997</v>
          </cell>
          <cell r="F1833">
            <v>0</v>
          </cell>
        </row>
        <row r="1834">
          <cell r="A1834" t="str">
            <v>RC2-50VR33MGZ-T58</v>
          </cell>
          <cell r="B1834" t="str">
            <v>4x7</v>
          </cell>
          <cell r="C1834" t="str">
            <v>BA</v>
          </cell>
          <cell r="D1834" t="str">
            <v>BA</v>
          </cell>
          <cell r="E1834">
            <v>316.26799999999997</v>
          </cell>
          <cell r="F1834">
            <v>0</v>
          </cell>
        </row>
        <row r="1835">
          <cell r="A1835" t="str">
            <v>RC2-50VR33MGZ-T72</v>
          </cell>
          <cell r="B1835" t="str">
            <v>4x7</v>
          </cell>
          <cell r="C1835" t="str">
            <v>BA</v>
          </cell>
          <cell r="D1835" t="str">
            <v>BA</v>
          </cell>
          <cell r="E1835">
            <v>316.26799999999997</v>
          </cell>
          <cell r="F1835">
            <v>0</v>
          </cell>
        </row>
        <row r="1836">
          <cell r="A1836" t="str">
            <v>RC2-50VR47MB</v>
          </cell>
          <cell r="B1836" t="str">
            <v>4x7</v>
          </cell>
          <cell r="C1836" t="str">
            <v>BA</v>
          </cell>
          <cell r="D1836" t="str">
            <v>BA</v>
          </cell>
          <cell r="E1836">
            <v>300.74700000000001</v>
          </cell>
          <cell r="F1836">
            <v>0</v>
          </cell>
        </row>
        <row r="1837">
          <cell r="A1837" t="str">
            <v>RC2-50VR47MB-F</v>
          </cell>
          <cell r="B1837" t="str">
            <v>4x7</v>
          </cell>
          <cell r="C1837" t="str">
            <v>BA</v>
          </cell>
          <cell r="D1837" t="str">
            <v>BA</v>
          </cell>
          <cell r="E1837">
            <v>317.92899999999997</v>
          </cell>
          <cell r="F1837">
            <v>0</v>
          </cell>
        </row>
        <row r="1838">
          <cell r="A1838" t="str">
            <v>RC2-50VR47MB-F0</v>
          </cell>
          <cell r="B1838" t="str">
            <v>4x7</v>
          </cell>
          <cell r="C1838" t="str">
            <v>BA</v>
          </cell>
          <cell r="D1838" t="str">
            <v>BA</v>
          </cell>
          <cell r="E1838">
            <v>317.92899999999997</v>
          </cell>
          <cell r="F1838">
            <v>0</v>
          </cell>
        </row>
        <row r="1839">
          <cell r="A1839" t="str">
            <v>RC2-50VR47MB-F1</v>
          </cell>
          <cell r="B1839" t="str">
            <v>4x7</v>
          </cell>
          <cell r="C1839" t="str">
            <v>BA</v>
          </cell>
          <cell r="D1839" t="str">
            <v>BA</v>
          </cell>
          <cell r="E1839">
            <v>317.92899999999997</v>
          </cell>
          <cell r="F1839">
            <v>0</v>
          </cell>
        </row>
        <row r="1840">
          <cell r="A1840" t="str">
            <v>RC2-50VR47MB-T14</v>
          </cell>
          <cell r="B1840" t="str">
            <v>4x7</v>
          </cell>
          <cell r="C1840" t="str">
            <v>BA</v>
          </cell>
          <cell r="D1840" t="str">
            <v>BA</v>
          </cell>
          <cell r="E1840">
            <v>316.26799999999997</v>
          </cell>
          <cell r="F1840">
            <v>0</v>
          </cell>
        </row>
        <row r="1841">
          <cell r="A1841" t="str">
            <v>RC2-50VR47MB-T2</v>
          </cell>
          <cell r="B1841" t="str">
            <v>4x7</v>
          </cell>
          <cell r="C1841" t="str">
            <v>BA</v>
          </cell>
          <cell r="D1841" t="str">
            <v>BA</v>
          </cell>
          <cell r="E1841">
            <v>316.26799999999997</v>
          </cell>
          <cell r="F1841">
            <v>12</v>
          </cell>
        </row>
        <row r="1842">
          <cell r="A1842" t="str">
            <v>RC2-50VR47MB-T30</v>
          </cell>
          <cell r="B1842" t="str">
            <v>4x7</v>
          </cell>
          <cell r="C1842" t="str">
            <v>BA</v>
          </cell>
          <cell r="D1842" t="str">
            <v>BA</v>
          </cell>
          <cell r="E1842">
            <v>316.26799999999997</v>
          </cell>
          <cell r="F1842">
            <v>0</v>
          </cell>
        </row>
        <row r="1843">
          <cell r="A1843" t="str">
            <v>RC2-50VR47MBGA-T2</v>
          </cell>
          <cell r="B1843" t="str">
            <v>4x7</v>
          </cell>
          <cell r="C1843" t="str">
            <v>BA</v>
          </cell>
          <cell r="D1843" t="str">
            <v>BA</v>
          </cell>
          <cell r="E1843">
            <v>316.26799999999997</v>
          </cell>
          <cell r="F1843">
            <v>0</v>
          </cell>
        </row>
        <row r="1844">
          <cell r="A1844" t="str">
            <v>RC2-50VR47MBT-T72</v>
          </cell>
          <cell r="B1844" t="str">
            <v>4x7</v>
          </cell>
          <cell r="C1844" t="str">
            <v>BA</v>
          </cell>
          <cell r="D1844" t="str">
            <v>BA</v>
          </cell>
          <cell r="E1844">
            <v>316.26799999999997</v>
          </cell>
          <cell r="F1844">
            <v>0</v>
          </cell>
        </row>
        <row r="1845">
          <cell r="A1845" t="str">
            <v>RC2-50VR47MBT-T80</v>
          </cell>
          <cell r="B1845" t="str">
            <v>4x7</v>
          </cell>
          <cell r="C1845" t="str">
            <v>BA</v>
          </cell>
          <cell r="D1845" t="str">
            <v>BA</v>
          </cell>
          <cell r="E1845">
            <v>316.26799999999997</v>
          </cell>
          <cell r="F1845">
            <v>0</v>
          </cell>
        </row>
        <row r="1846">
          <cell r="A1846" t="str">
            <v>RC2-50VR47MD1#-T2</v>
          </cell>
          <cell r="B1846" t="str">
            <v>4x7</v>
          </cell>
          <cell r="C1846" t="str">
            <v>BA</v>
          </cell>
          <cell r="D1846" t="str">
            <v>BA</v>
          </cell>
          <cell r="E1846">
            <v>316.26799999999997</v>
          </cell>
          <cell r="F1846">
            <v>0</v>
          </cell>
        </row>
        <row r="1847">
          <cell r="A1847" t="str">
            <v>RC2-50VR47MD1#-T58</v>
          </cell>
          <cell r="B1847" t="str">
            <v>4x7</v>
          </cell>
          <cell r="C1847" t="str">
            <v>BA</v>
          </cell>
          <cell r="D1847" t="str">
            <v>BA</v>
          </cell>
          <cell r="E1847">
            <v>316.26799999999997</v>
          </cell>
          <cell r="F1847">
            <v>0</v>
          </cell>
        </row>
        <row r="1848">
          <cell r="A1848" t="str">
            <v>RC2-50VR47MD1#-T72</v>
          </cell>
          <cell r="B1848" t="str">
            <v>4x7</v>
          </cell>
          <cell r="C1848" t="str">
            <v>BA</v>
          </cell>
          <cell r="D1848" t="str">
            <v>BA</v>
          </cell>
          <cell r="E1848">
            <v>316.26799999999997</v>
          </cell>
          <cell r="F1848">
            <v>36</v>
          </cell>
        </row>
        <row r="1849">
          <cell r="A1849" t="str">
            <v>RC2-50VR47MD1#-T80</v>
          </cell>
          <cell r="B1849" t="str">
            <v>4x7</v>
          </cell>
          <cell r="C1849" t="str">
            <v>BA</v>
          </cell>
          <cell r="D1849" t="str">
            <v>BA</v>
          </cell>
          <cell r="E1849">
            <v>316.26799999999997</v>
          </cell>
          <cell r="F1849">
            <v>30</v>
          </cell>
        </row>
        <row r="1850">
          <cell r="A1850" t="str">
            <v>RC2-50VR47MGZ-T10</v>
          </cell>
          <cell r="B1850" t="str">
            <v>4x7</v>
          </cell>
          <cell r="C1850" t="str">
            <v>BA</v>
          </cell>
          <cell r="D1850" t="str">
            <v>BA</v>
          </cell>
          <cell r="E1850">
            <v>316.26799999999997</v>
          </cell>
          <cell r="F1850">
            <v>0</v>
          </cell>
        </row>
        <row r="1851">
          <cell r="A1851" t="str">
            <v>RC2-50VR47MGZ-T32</v>
          </cell>
          <cell r="B1851" t="str">
            <v>4x7</v>
          </cell>
          <cell r="C1851" t="str">
            <v>BA</v>
          </cell>
          <cell r="D1851" t="str">
            <v>BA</v>
          </cell>
          <cell r="E1851">
            <v>316.26799999999997</v>
          </cell>
          <cell r="F1851">
            <v>0</v>
          </cell>
        </row>
        <row r="1852">
          <cell r="A1852" t="str">
            <v>RC2-50VR47MGZ-T58</v>
          </cell>
          <cell r="B1852" t="str">
            <v>4x7</v>
          </cell>
          <cell r="C1852" t="str">
            <v>BA</v>
          </cell>
          <cell r="D1852" t="str">
            <v>BA</v>
          </cell>
          <cell r="E1852">
            <v>316.26799999999997</v>
          </cell>
          <cell r="F1852">
            <v>0</v>
          </cell>
        </row>
        <row r="1853">
          <cell r="A1853" t="str">
            <v>RC2-50VR47MGZ-T72</v>
          </cell>
          <cell r="B1853" t="str">
            <v>4x7</v>
          </cell>
          <cell r="C1853" t="str">
            <v>BA</v>
          </cell>
          <cell r="D1853" t="str">
            <v>BA</v>
          </cell>
          <cell r="E1853">
            <v>316.26799999999997</v>
          </cell>
          <cell r="F1853">
            <v>0</v>
          </cell>
        </row>
        <row r="1854">
          <cell r="A1854" t="str">
            <v>RC2-50VR68MB</v>
          </cell>
          <cell r="B1854" t="str">
            <v>4x7</v>
          </cell>
          <cell r="C1854" t="str">
            <v>BA</v>
          </cell>
          <cell r="D1854" t="str">
            <v>BA</v>
          </cell>
          <cell r="E1854">
            <v>300.74700000000001</v>
          </cell>
          <cell r="F1854">
            <v>0</v>
          </cell>
        </row>
        <row r="1855">
          <cell r="A1855" t="str">
            <v>RC2-50VR68MB-T2</v>
          </cell>
          <cell r="B1855" t="str">
            <v>4x7</v>
          </cell>
          <cell r="C1855" t="str">
            <v>BA</v>
          </cell>
          <cell r="D1855" t="str">
            <v>BA</v>
          </cell>
          <cell r="E1855">
            <v>316.26799999999997</v>
          </cell>
          <cell r="F1855">
            <v>0</v>
          </cell>
        </row>
        <row r="1856">
          <cell r="A1856" t="str">
            <v>RC2-50VR68MGZ-T32</v>
          </cell>
          <cell r="B1856" t="str">
            <v>4x7</v>
          </cell>
          <cell r="C1856" t="str">
            <v>BA</v>
          </cell>
          <cell r="D1856" t="str">
            <v>BA</v>
          </cell>
          <cell r="E1856">
            <v>316.26799999999997</v>
          </cell>
          <cell r="F1856">
            <v>0</v>
          </cell>
        </row>
        <row r="1857">
          <cell r="A1857" t="str">
            <v>RC2-50VR68MGZ-T72</v>
          </cell>
          <cell r="B1857" t="str">
            <v>4x7</v>
          </cell>
          <cell r="C1857" t="str">
            <v>BA</v>
          </cell>
          <cell r="D1857" t="str">
            <v>BA</v>
          </cell>
          <cell r="E1857">
            <v>316.26799999999997</v>
          </cell>
          <cell r="F1857">
            <v>0</v>
          </cell>
        </row>
        <row r="1858">
          <cell r="A1858" t="str">
            <v>RC2-63V010MB</v>
          </cell>
          <cell r="B1858" t="str">
            <v>4x7</v>
          </cell>
          <cell r="C1858" t="str">
            <v>BA</v>
          </cell>
          <cell r="D1858" t="str">
            <v>BA</v>
          </cell>
          <cell r="E1858">
            <v>300.74700000000001</v>
          </cell>
          <cell r="F1858">
            <v>0</v>
          </cell>
        </row>
        <row r="1859">
          <cell r="A1859" t="str">
            <v>RC2-63V010MB-T2</v>
          </cell>
          <cell r="B1859" t="str">
            <v>4x7</v>
          </cell>
          <cell r="C1859" t="str">
            <v>BA</v>
          </cell>
          <cell r="D1859" t="str">
            <v>BA</v>
          </cell>
          <cell r="E1859">
            <v>316.26799999999997</v>
          </cell>
          <cell r="F1859">
            <v>0</v>
          </cell>
        </row>
        <row r="1860">
          <cell r="A1860" t="str">
            <v>RC2-63V010MGZ-T58</v>
          </cell>
          <cell r="B1860" t="str">
            <v>4x7</v>
          </cell>
          <cell r="C1860" t="str">
            <v>BA</v>
          </cell>
          <cell r="D1860" t="str">
            <v>BA</v>
          </cell>
          <cell r="E1860">
            <v>316.26799999999997</v>
          </cell>
          <cell r="F1860">
            <v>0</v>
          </cell>
        </row>
        <row r="1861">
          <cell r="A1861" t="str">
            <v>RC2-63V100M</v>
          </cell>
          <cell r="B1861" t="str">
            <v>6.3x7</v>
          </cell>
          <cell r="C1861" t="str">
            <v>BC</v>
          </cell>
          <cell r="D1861" t="str">
            <v>BA</v>
          </cell>
          <cell r="E1861">
            <v>384.17099999999999</v>
          </cell>
          <cell r="F1861">
            <v>0</v>
          </cell>
        </row>
        <row r="1862">
          <cell r="A1862" t="str">
            <v>RC2-63V100M-T2</v>
          </cell>
          <cell r="B1862" t="str">
            <v>6.3x7</v>
          </cell>
          <cell r="C1862" t="str">
            <v>BC</v>
          </cell>
          <cell r="D1862" t="str">
            <v>BA</v>
          </cell>
          <cell r="E1862">
            <v>400.05399999999997</v>
          </cell>
          <cell r="F1862">
            <v>0</v>
          </cell>
        </row>
        <row r="1863">
          <cell r="A1863" t="str">
            <v>RC2-63V100MGZ-T58</v>
          </cell>
          <cell r="B1863" t="str">
            <v>6.3x7</v>
          </cell>
          <cell r="C1863" t="str">
            <v>BC</v>
          </cell>
          <cell r="D1863" t="str">
            <v>BA</v>
          </cell>
          <cell r="E1863">
            <v>400.05399999999997</v>
          </cell>
          <cell r="F1863">
            <v>0</v>
          </cell>
        </row>
        <row r="1864">
          <cell r="A1864" t="str">
            <v>RC2-63V220MF1GA</v>
          </cell>
          <cell r="B1864" t="str">
            <v>6.3x7</v>
          </cell>
          <cell r="C1864" t="str">
            <v>BC</v>
          </cell>
          <cell r="D1864" t="str">
            <v>BA</v>
          </cell>
          <cell r="E1864">
            <v>384.17099999999999</v>
          </cell>
          <cell r="F1864">
            <v>0</v>
          </cell>
        </row>
        <row r="1865">
          <cell r="A1865" t="str">
            <v>RC2-63V220MF1GA-T2</v>
          </cell>
          <cell r="B1865" t="str">
            <v>6.3x7</v>
          </cell>
          <cell r="C1865" t="str">
            <v>BC</v>
          </cell>
          <cell r="D1865" t="str">
            <v>BA</v>
          </cell>
          <cell r="E1865">
            <v>400.05399999999997</v>
          </cell>
          <cell r="F1865">
            <v>0</v>
          </cell>
        </row>
        <row r="1866">
          <cell r="A1866" t="str">
            <v>RC2-63V2R2MB</v>
          </cell>
          <cell r="B1866" t="str">
            <v>4x7</v>
          </cell>
          <cell r="C1866" t="str">
            <v>BA</v>
          </cell>
          <cell r="D1866" t="str">
            <v>BA</v>
          </cell>
          <cell r="E1866">
            <v>300.74700000000001</v>
          </cell>
          <cell r="F1866">
            <v>32</v>
          </cell>
        </row>
        <row r="1867">
          <cell r="A1867" t="str">
            <v>RC2-63V2R2MB-T2</v>
          </cell>
          <cell r="B1867" t="str">
            <v>4x7</v>
          </cell>
          <cell r="C1867" t="str">
            <v>BA</v>
          </cell>
          <cell r="D1867" t="str">
            <v>BA</v>
          </cell>
          <cell r="E1867">
            <v>316.26799999999997</v>
          </cell>
          <cell r="F1867">
            <v>0</v>
          </cell>
        </row>
        <row r="1868">
          <cell r="A1868" t="str">
            <v>RC2-63V2R2MGZ-T10</v>
          </cell>
          <cell r="B1868" t="str">
            <v>4x7</v>
          </cell>
          <cell r="C1868" t="str">
            <v>BA</v>
          </cell>
          <cell r="D1868" t="str">
            <v>BA</v>
          </cell>
          <cell r="E1868">
            <v>316.26799999999997</v>
          </cell>
          <cell r="F1868">
            <v>0</v>
          </cell>
        </row>
        <row r="1869">
          <cell r="A1869" t="str">
            <v>RC2-63V2R2MGZ-T32</v>
          </cell>
          <cell r="B1869" t="str">
            <v>4x7</v>
          </cell>
          <cell r="C1869" t="str">
            <v>BA</v>
          </cell>
          <cell r="D1869" t="str">
            <v>BA</v>
          </cell>
          <cell r="E1869">
            <v>316.26799999999997</v>
          </cell>
          <cell r="F1869">
            <v>0</v>
          </cell>
        </row>
        <row r="1870">
          <cell r="A1870" t="str">
            <v>RC2-63V2R2MGZ-T36</v>
          </cell>
          <cell r="B1870" t="str">
            <v>4x7</v>
          </cell>
          <cell r="C1870" t="str">
            <v>BA</v>
          </cell>
          <cell r="D1870" t="str">
            <v>BA</v>
          </cell>
          <cell r="E1870">
            <v>316.26799999999997</v>
          </cell>
          <cell r="F1870">
            <v>0</v>
          </cell>
        </row>
        <row r="1871">
          <cell r="A1871" t="str">
            <v>RC2-63V2R2MGZ-T58</v>
          </cell>
          <cell r="B1871" t="str">
            <v>4x7</v>
          </cell>
          <cell r="C1871" t="str">
            <v>BA</v>
          </cell>
          <cell r="D1871" t="str">
            <v>BA</v>
          </cell>
          <cell r="E1871">
            <v>316.26799999999997</v>
          </cell>
          <cell r="F1871">
            <v>8</v>
          </cell>
        </row>
        <row r="1872">
          <cell r="A1872" t="str">
            <v>RC2-63V3R3MS</v>
          </cell>
          <cell r="B1872" t="str">
            <v>4x7</v>
          </cell>
          <cell r="C1872" t="str">
            <v>BA</v>
          </cell>
          <cell r="D1872" t="str">
            <v>BA</v>
          </cell>
          <cell r="E1872">
            <v>300.74700000000001</v>
          </cell>
          <cell r="F1872">
            <v>0</v>
          </cell>
        </row>
        <row r="1873">
          <cell r="A1873" t="str">
            <v>RC2-63V3R3MSGZ-T10</v>
          </cell>
          <cell r="B1873" t="str">
            <v>4x7</v>
          </cell>
          <cell r="C1873" t="str">
            <v>BA</v>
          </cell>
          <cell r="D1873" t="str">
            <v>BA</v>
          </cell>
          <cell r="E1873">
            <v>316.26799999999997</v>
          </cell>
          <cell r="F1873">
            <v>0</v>
          </cell>
        </row>
        <row r="1874">
          <cell r="A1874" t="str">
            <v>RC2-63V4R7MS</v>
          </cell>
          <cell r="B1874" t="str">
            <v>5x7</v>
          </cell>
          <cell r="C1874" t="str">
            <v>BB</v>
          </cell>
          <cell r="D1874" t="str">
            <v>BA</v>
          </cell>
          <cell r="E1874">
            <v>327.29199999999997</v>
          </cell>
          <cell r="F1874">
            <v>0</v>
          </cell>
        </row>
        <row r="1875">
          <cell r="A1875" t="str">
            <v>RC2-63V4R7MS-F1</v>
          </cell>
          <cell r="B1875" t="str">
            <v>5x7</v>
          </cell>
          <cell r="C1875" t="str">
            <v>BB</v>
          </cell>
          <cell r="D1875" t="str">
            <v>BA</v>
          </cell>
          <cell r="E1875">
            <v>344.47500000000002</v>
          </cell>
          <cell r="F1875">
            <v>0</v>
          </cell>
        </row>
        <row r="1876">
          <cell r="A1876" t="str">
            <v>RC2-63V4R7MSGZ-T58</v>
          </cell>
          <cell r="B1876" t="str">
            <v>5x7</v>
          </cell>
          <cell r="C1876" t="str">
            <v>BB</v>
          </cell>
          <cell r="D1876" t="str">
            <v>BA</v>
          </cell>
          <cell r="E1876">
            <v>336.35</v>
          </cell>
          <cell r="F1876">
            <v>60</v>
          </cell>
        </row>
        <row r="1877">
          <cell r="A1877" t="str">
            <v>RC2-63VR33MB</v>
          </cell>
          <cell r="B1877" t="str">
            <v>4x7</v>
          </cell>
          <cell r="C1877" t="str">
            <v>BA</v>
          </cell>
          <cell r="D1877" t="str">
            <v>BA</v>
          </cell>
          <cell r="E1877">
            <v>300.74700000000001</v>
          </cell>
          <cell r="F1877">
            <v>0</v>
          </cell>
        </row>
        <row r="1878">
          <cell r="A1878" t="str">
            <v>RC2-63VR33MB-F</v>
          </cell>
          <cell r="B1878" t="str">
            <v>4x7</v>
          </cell>
          <cell r="C1878" t="str">
            <v>BA</v>
          </cell>
          <cell r="D1878" t="str">
            <v>BA</v>
          </cell>
          <cell r="E1878">
            <v>317.92899999999997</v>
          </cell>
          <cell r="F1878">
            <v>0</v>
          </cell>
        </row>
        <row r="1879">
          <cell r="A1879" t="str">
            <v>RC2-63VR47MB</v>
          </cell>
          <cell r="B1879" t="str">
            <v>4x7</v>
          </cell>
          <cell r="C1879" t="str">
            <v>BA</v>
          </cell>
          <cell r="D1879" t="str">
            <v>BA</v>
          </cell>
          <cell r="E1879">
            <v>300.74700000000001</v>
          </cell>
          <cell r="F1879">
            <v>0</v>
          </cell>
        </row>
        <row r="1880">
          <cell r="A1880" t="str">
            <v>RC2-63VR47MB-F</v>
          </cell>
          <cell r="B1880" t="str">
            <v>4x7</v>
          </cell>
          <cell r="C1880" t="str">
            <v>BA</v>
          </cell>
          <cell r="D1880" t="str">
            <v>BA</v>
          </cell>
          <cell r="E1880">
            <v>317.92899999999997</v>
          </cell>
          <cell r="F1880">
            <v>0</v>
          </cell>
        </row>
        <row r="1881">
          <cell r="A1881" t="str">
            <v>RC2-6V101MB</v>
          </cell>
          <cell r="B1881" t="str">
            <v>6.3x7</v>
          </cell>
          <cell r="C1881" t="str">
            <v>BC</v>
          </cell>
          <cell r="D1881" t="str">
            <v>BA</v>
          </cell>
          <cell r="E1881">
            <v>384.17099999999999</v>
          </cell>
          <cell r="F1881">
            <v>0</v>
          </cell>
        </row>
        <row r="1882">
          <cell r="A1882" t="str">
            <v>RC2-6V101MB-F1</v>
          </cell>
          <cell r="B1882" t="str">
            <v>6.3x7</v>
          </cell>
          <cell r="C1882" t="str">
            <v>BC</v>
          </cell>
          <cell r="D1882" t="str">
            <v>BA</v>
          </cell>
          <cell r="E1882">
            <v>400.779</v>
          </cell>
          <cell r="F1882">
            <v>0</v>
          </cell>
        </row>
        <row r="1883">
          <cell r="A1883" t="str">
            <v>RC2-6V101MB-T2</v>
          </cell>
          <cell r="B1883" t="str">
            <v>6.3x7</v>
          </cell>
          <cell r="C1883" t="str">
            <v>BC</v>
          </cell>
          <cell r="D1883" t="str">
            <v>BA</v>
          </cell>
          <cell r="E1883">
            <v>400.05399999999997</v>
          </cell>
          <cell r="F1883">
            <v>0</v>
          </cell>
        </row>
        <row r="1884">
          <cell r="A1884" t="str">
            <v>RC2-6V101ME1#</v>
          </cell>
          <cell r="B1884" t="str">
            <v>5x7</v>
          </cell>
          <cell r="C1884" t="str">
            <v>BB</v>
          </cell>
          <cell r="D1884" t="str">
            <v>BA</v>
          </cell>
          <cell r="E1884">
            <v>327.29199999999997</v>
          </cell>
          <cell r="F1884">
            <v>0</v>
          </cell>
        </row>
        <row r="1885">
          <cell r="A1885" t="str">
            <v>RC2-6V101ME1#-T2</v>
          </cell>
          <cell r="B1885" t="str">
            <v>5x7</v>
          </cell>
          <cell r="C1885" t="str">
            <v>BB</v>
          </cell>
          <cell r="D1885" t="str">
            <v>BA</v>
          </cell>
          <cell r="E1885">
            <v>336.35</v>
          </cell>
          <cell r="F1885">
            <v>12</v>
          </cell>
        </row>
        <row r="1886">
          <cell r="A1886" t="str">
            <v>RC2-6V101ME1#-T58</v>
          </cell>
          <cell r="B1886" t="str">
            <v>5x7</v>
          </cell>
          <cell r="C1886" t="str">
            <v>BB</v>
          </cell>
          <cell r="D1886" t="str">
            <v>BA</v>
          </cell>
          <cell r="E1886">
            <v>336.35</v>
          </cell>
          <cell r="F1886">
            <v>10</v>
          </cell>
        </row>
        <row r="1887">
          <cell r="A1887" t="str">
            <v>RC2-6V101ME1#-T72</v>
          </cell>
          <cell r="B1887" t="str">
            <v>5x7</v>
          </cell>
          <cell r="C1887" t="str">
            <v>BB</v>
          </cell>
          <cell r="D1887" t="str">
            <v>BA</v>
          </cell>
          <cell r="E1887">
            <v>336.35</v>
          </cell>
          <cell r="F1887">
            <v>176</v>
          </cell>
        </row>
        <row r="1888">
          <cell r="A1888" t="str">
            <v>RC2-6V101MF1#-T72</v>
          </cell>
          <cell r="B1888" t="str">
            <v>6.3x7</v>
          </cell>
          <cell r="C1888" t="str">
            <v>BC</v>
          </cell>
          <cell r="D1888" t="str">
            <v>BA</v>
          </cell>
          <cell r="E1888">
            <v>400.05399999999997</v>
          </cell>
          <cell r="F1888">
            <v>0</v>
          </cell>
        </row>
        <row r="1889">
          <cell r="A1889" t="str">
            <v>RC2-6V101MGZ-T32</v>
          </cell>
          <cell r="B1889" t="str">
            <v>5x7</v>
          </cell>
          <cell r="C1889" t="str">
            <v>BB</v>
          </cell>
          <cell r="D1889" t="str">
            <v>BA</v>
          </cell>
          <cell r="E1889">
            <v>336.35</v>
          </cell>
          <cell r="F1889">
            <v>0</v>
          </cell>
        </row>
        <row r="1890">
          <cell r="A1890" t="str">
            <v>RC2-6V101MGZ-T58</v>
          </cell>
          <cell r="B1890" t="str">
            <v>6.3x7</v>
          </cell>
          <cell r="C1890" t="str">
            <v>BC</v>
          </cell>
          <cell r="D1890" t="str">
            <v>BA</v>
          </cell>
          <cell r="E1890">
            <v>400.05399999999997</v>
          </cell>
          <cell r="F1890">
            <v>0</v>
          </cell>
        </row>
        <row r="1891">
          <cell r="A1891" t="str">
            <v>RC2-6V101MGZ-T72</v>
          </cell>
          <cell r="B1891" t="str">
            <v>6.3x7</v>
          </cell>
          <cell r="C1891" t="str">
            <v>BC</v>
          </cell>
          <cell r="D1891" t="str">
            <v>BA</v>
          </cell>
          <cell r="E1891">
            <v>400.05399999999997</v>
          </cell>
          <cell r="F1891">
            <v>0</v>
          </cell>
        </row>
        <row r="1892">
          <cell r="A1892" t="str">
            <v>RC2-6V101MS</v>
          </cell>
          <cell r="B1892" t="str">
            <v>5x7</v>
          </cell>
          <cell r="C1892" t="str">
            <v>BB</v>
          </cell>
          <cell r="D1892" t="str">
            <v>BA</v>
          </cell>
          <cell r="E1892">
            <v>327.29199999999997</v>
          </cell>
          <cell r="F1892">
            <v>28</v>
          </cell>
        </row>
        <row r="1893">
          <cell r="A1893" t="str">
            <v>RC2-6V101MS-F</v>
          </cell>
          <cell r="B1893" t="str">
            <v>5x7</v>
          </cell>
          <cell r="C1893" t="str">
            <v>BB</v>
          </cell>
          <cell r="D1893" t="str">
            <v>BA</v>
          </cell>
          <cell r="E1893">
            <v>344.47500000000002</v>
          </cell>
          <cell r="F1893">
            <v>0</v>
          </cell>
        </row>
        <row r="1894">
          <cell r="A1894" t="str">
            <v>RC2-6V101MS-F12</v>
          </cell>
          <cell r="B1894" t="str">
            <v>5x7</v>
          </cell>
          <cell r="C1894" t="str">
            <v>BB</v>
          </cell>
          <cell r="D1894" t="str">
            <v>BA</v>
          </cell>
          <cell r="E1894">
            <v>344.47500000000002</v>
          </cell>
          <cell r="F1894">
            <v>0</v>
          </cell>
        </row>
        <row r="1895">
          <cell r="A1895" t="str">
            <v>RC2-6V101MS-T14</v>
          </cell>
          <cell r="B1895" t="str">
            <v>5x7</v>
          </cell>
          <cell r="C1895" t="str">
            <v>BB</v>
          </cell>
          <cell r="D1895" t="str">
            <v>BA</v>
          </cell>
          <cell r="E1895">
            <v>336.35</v>
          </cell>
          <cell r="F1895">
            <v>0</v>
          </cell>
        </row>
        <row r="1896">
          <cell r="A1896" t="str">
            <v>RC2-6V101MS-T2</v>
          </cell>
          <cell r="B1896" t="str">
            <v>5x7</v>
          </cell>
          <cell r="C1896" t="str">
            <v>BB</v>
          </cell>
          <cell r="D1896" t="str">
            <v>BA</v>
          </cell>
          <cell r="E1896">
            <v>336.35</v>
          </cell>
          <cell r="F1896">
            <v>196</v>
          </cell>
        </row>
        <row r="1897">
          <cell r="A1897" t="str">
            <v>RC2-6V101MSG-T10</v>
          </cell>
          <cell r="B1897" t="str">
            <v>5x7</v>
          </cell>
          <cell r="C1897" t="str">
            <v>BB</v>
          </cell>
          <cell r="D1897" t="str">
            <v>BA</v>
          </cell>
          <cell r="E1897">
            <v>336.35</v>
          </cell>
          <cell r="F1897">
            <v>0</v>
          </cell>
        </row>
        <row r="1898">
          <cell r="A1898" t="str">
            <v>RC2-6V101MSG-T32</v>
          </cell>
          <cell r="B1898" t="str">
            <v>5x7</v>
          </cell>
          <cell r="C1898" t="str">
            <v>BB</v>
          </cell>
          <cell r="D1898" t="str">
            <v>BA</v>
          </cell>
          <cell r="E1898">
            <v>336.35</v>
          </cell>
          <cell r="F1898">
            <v>0</v>
          </cell>
        </row>
        <row r="1899">
          <cell r="A1899" t="str">
            <v>RC2-6V101MSG-T36</v>
          </cell>
          <cell r="B1899" t="str">
            <v>5x7</v>
          </cell>
          <cell r="C1899" t="str">
            <v>BB</v>
          </cell>
          <cell r="D1899" t="str">
            <v>BA</v>
          </cell>
          <cell r="E1899">
            <v>336.35</v>
          </cell>
          <cell r="F1899">
            <v>0</v>
          </cell>
        </row>
        <row r="1900">
          <cell r="A1900" t="str">
            <v>RC2-6V101MSG-T58</v>
          </cell>
          <cell r="B1900" t="str">
            <v>5x7</v>
          </cell>
          <cell r="C1900" t="str">
            <v>BB</v>
          </cell>
          <cell r="D1900" t="str">
            <v>BA</v>
          </cell>
          <cell r="E1900">
            <v>336.35</v>
          </cell>
          <cell r="F1900">
            <v>26</v>
          </cell>
        </row>
        <row r="1901">
          <cell r="A1901" t="str">
            <v>RC2-6V101MSG-T72</v>
          </cell>
          <cell r="B1901" t="str">
            <v>5x7</v>
          </cell>
          <cell r="C1901" t="str">
            <v>BB</v>
          </cell>
          <cell r="D1901" t="str">
            <v>BA</v>
          </cell>
          <cell r="E1901">
            <v>336.35</v>
          </cell>
          <cell r="F1901">
            <v>0</v>
          </cell>
        </row>
        <row r="1902">
          <cell r="A1902" t="str">
            <v>RC2-6V101MSGA-T2</v>
          </cell>
          <cell r="B1902" t="str">
            <v>5x7</v>
          </cell>
          <cell r="C1902" t="str">
            <v>BB</v>
          </cell>
          <cell r="D1902" t="str">
            <v>BA</v>
          </cell>
          <cell r="E1902">
            <v>336.35</v>
          </cell>
          <cell r="F1902">
            <v>0</v>
          </cell>
        </row>
        <row r="1903">
          <cell r="A1903" t="str">
            <v>RC2-6V220MB</v>
          </cell>
          <cell r="B1903" t="str">
            <v>4x7</v>
          </cell>
          <cell r="C1903" t="str">
            <v>BA</v>
          </cell>
          <cell r="D1903" t="str">
            <v>BA</v>
          </cell>
          <cell r="E1903">
            <v>300.74700000000001</v>
          </cell>
          <cell r="F1903">
            <v>0</v>
          </cell>
        </row>
        <row r="1904">
          <cell r="A1904" t="str">
            <v>RC2-6V220MB-F1</v>
          </cell>
          <cell r="B1904" t="str">
            <v>4x7</v>
          </cell>
          <cell r="C1904" t="str">
            <v>BA</v>
          </cell>
          <cell r="D1904" t="str">
            <v>BA</v>
          </cell>
          <cell r="E1904">
            <v>317.92899999999997</v>
          </cell>
          <cell r="F1904">
            <v>0</v>
          </cell>
        </row>
        <row r="1905">
          <cell r="A1905" t="str">
            <v>RC2-6V220MB-T2</v>
          </cell>
          <cell r="B1905" t="str">
            <v>4x7</v>
          </cell>
          <cell r="C1905" t="str">
            <v>BA</v>
          </cell>
          <cell r="D1905" t="str">
            <v>BA</v>
          </cell>
          <cell r="E1905">
            <v>316.26799999999997</v>
          </cell>
          <cell r="F1905">
            <v>0</v>
          </cell>
        </row>
        <row r="1906">
          <cell r="A1906" t="str">
            <v>RC2-6V220MB-T26</v>
          </cell>
          <cell r="B1906" t="str">
            <v>4x7</v>
          </cell>
          <cell r="C1906" t="str">
            <v>BA</v>
          </cell>
          <cell r="D1906" t="str">
            <v>BA</v>
          </cell>
          <cell r="E1906">
            <v>316.26799999999997</v>
          </cell>
          <cell r="F1906">
            <v>0</v>
          </cell>
        </row>
        <row r="1907">
          <cell r="A1907" t="str">
            <v>RC2-6V220MB-T30</v>
          </cell>
          <cell r="B1907" t="str">
            <v>4x7</v>
          </cell>
          <cell r="C1907" t="str">
            <v>BA</v>
          </cell>
          <cell r="D1907" t="str">
            <v>BA</v>
          </cell>
          <cell r="E1907">
            <v>316.26799999999997</v>
          </cell>
          <cell r="F1907">
            <v>0</v>
          </cell>
        </row>
        <row r="1908">
          <cell r="A1908" t="str">
            <v>RC2-6V220MBGA-T2</v>
          </cell>
          <cell r="B1908" t="str">
            <v>4x7</v>
          </cell>
          <cell r="C1908" t="str">
            <v>BA</v>
          </cell>
          <cell r="D1908" t="str">
            <v>BA</v>
          </cell>
          <cell r="E1908">
            <v>316.26799999999997</v>
          </cell>
          <cell r="F1908">
            <v>0</v>
          </cell>
        </row>
        <row r="1909">
          <cell r="A1909" t="str">
            <v>RC2-6V220MBT-T80</v>
          </cell>
          <cell r="B1909" t="str">
            <v>4x7</v>
          </cell>
          <cell r="C1909" t="str">
            <v>BA</v>
          </cell>
          <cell r="D1909" t="str">
            <v>BA</v>
          </cell>
          <cell r="E1909">
            <v>316.26799999999997</v>
          </cell>
          <cell r="F1909">
            <v>0</v>
          </cell>
        </row>
        <row r="1910">
          <cell r="A1910" t="str">
            <v>RC2-6V220MD1#</v>
          </cell>
          <cell r="B1910" t="str">
            <v>4x7</v>
          </cell>
          <cell r="C1910" t="str">
            <v>BA</v>
          </cell>
          <cell r="D1910" t="str">
            <v>BA</v>
          </cell>
          <cell r="E1910">
            <v>300.74700000000001</v>
          </cell>
          <cell r="F1910">
            <v>0</v>
          </cell>
        </row>
        <row r="1911">
          <cell r="A1911" t="str">
            <v>RC2-6V220MD1#-T58</v>
          </cell>
          <cell r="B1911" t="str">
            <v>4x7</v>
          </cell>
          <cell r="C1911" t="str">
            <v>BA</v>
          </cell>
          <cell r="D1911" t="str">
            <v>BA</v>
          </cell>
          <cell r="E1911">
            <v>316.26799999999997</v>
          </cell>
          <cell r="F1911">
            <v>0</v>
          </cell>
        </row>
        <row r="1912">
          <cell r="A1912" t="str">
            <v>RC2-6V220MD1#-T72</v>
          </cell>
          <cell r="B1912" t="str">
            <v>4x7</v>
          </cell>
          <cell r="C1912" t="str">
            <v>BA</v>
          </cell>
          <cell r="D1912" t="str">
            <v>BA</v>
          </cell>
          <cell r="E1912">
            <v>316.26799999999997</v>
          </cell>
          <cell r="F1912">
            <v>0</v>
          </cell>
        </row>
        <row r="1913">
          <cell r="A1913" t="str">
            <v>RC2-6V220MD1#-T80</v>
          </cell>
          <cell r="B1913" t="str">
            <v>4x7</v>
          </cell>
          <cell r="C1913" t="str">
            <v>BA</v>
          </cell>
          <cell r="D1913" t="str">
            <v>BA</v>
          </cell>
          <cell r="E1913">
            <v>316.26799999999997</v>
          </cell>
          <cell r="F1913">
            <v>106</v>
          </cell>
        </row>
        <row r="1914">
          <cell r="A1914" t="str">
            <v>RC2-6V220MGZ-T32</v>
          </cell>
          <cell r="B1914" t="str">
            <v>4x7</v>
          </cell>
          <cell r="C1914" t="str">
            <v>BA</v>
          </cell>
          <cell r="D1914" t="str">
            <v>BA</v>
          </cell>
          <cell r="E1914">
            <v>316.26799999999997</v>
          </cell>
          <cell r="F1914">
            <v>0</v>
          </cell>
        </row>
        <row r="1915">
          <cell r="A1915" t="str">
            <v>RC2-6V220MGZ-T36</v>
          </cell>
          <cell r="B1915" t="str">
            <v>4x7</v>
          </cell>
          <cell r="C1915" t="str">
            <v>BA</v>
          </cell>
          <cell r="D1915" t="str">
            <v>BA</v>
          </cell>
          <cell r="E1915">
            <v>316.26799999999997</v>
          </cell>
          <cell r="F1915">
            <v>0</v>
          </cell>
        </row>
        <row r="1916">
          <cell r="A1916" t="str">
            <v>RC2-6V220MGZ-T58</v>
          </cell>
          <cell r="B1916" t="str">
            <v>4x7</v>
          </cell>
          <cell r="C1916" t="str">
            <v>BA</v>
          </cell>
          <cell r="D1916" t="str">
            <v>BA</v>
          </cell>
          <cell r="E1916">
            <v>316.26799999999997</v>
          </cell>
          <cell r="F1916">
            <v>0</v>
          </cell>
        </row>
        <row r="1917">
          <cell r="A1917" t="str">
            <v>RC2-6V220MGZ-T72</v>
          </cell>
          <cell r="B1917" t="str">
            <v>4x7</v>
          </cell>
          <cell r="C1917" t="str">
            <v>BA</v>
          </cell>
          <cell r="D1917" t="str">
            <v>BA</v>
          </cell>
          <cell r="E1917">
            <v>316.26799999999997</v>
          </cell>
          <cell r="F1917">
            <v>0</v>
          </cell>
        </row>
        <row r="1918">
          <cell r="A1918" t="str">
            <v>RC2-6V220MGZ-T80</v>
          </cell>
          <cell r="B1918" t="str">
            <v>4x7</v>
          </cell>
          <cell r="C1918" t="str">
            <v>BA</v>
          </cell>
          <cell r="D1918" t="str">
            <v>BA</v>
          </cell>
          <cell r="E1918">
            <v>316.26799999999997</v>
          </cell>
          <cell r="F1918">
            <v>0</v>
          </cell>
        </row>
        <row r="1919">
          <cell r="A1919" t="str">
            <v>RC2-6V221M</v>
          </cell>
          <cell r="B1919" t="str">
            <v>6.3x7</v>
          </cell>
          <cell r="C1919" t="str">
            <v>BC</v>
          </cell>
          <cell r="D1919" t="str">
            <v>BA</v>
          </cell>
          <cell r="E1919">
            <v>384.17099999999999</v>
          </cell>
          <cell r="F1919">
            <v>0</v>
          </cell>
        </row>
        <row r="1920">
          <cell r="A1920" t="str">
            <v>RC2-6V221M-T2</v>
          </cell>
          <cell r="B1920" t="str">
            <v>6.3x7</v>
          </cell>
          <cell r="C1920" t="str">
            <v>BC</v>
          </cell>
          <cell r="D1920" t="str">
            <v>BA</v>
          </cell>
          <cell r="E1920">
            <v>400.05399999999997</v>
          </cell>
          <cell r="F1920">
            <v>0</v>
          </cell>
        </row>
        <row r="1921">
          <cell r="A1921" t="str">
            <v>RC2-6V221MF1#-T2</v>
          </cell>
          <cell r="B1921" t="str">
            <v>6.3x7</v>
          </cell>
          <cell r="C1921" t="str">
            <v>BC</v>
          </cell>
          <cell r="D1921" t="str">
            <v>BA</v>
          </cell>
          <cell r="E1921">
            <v>400.05399999999997</v>
          </cell>
          <cell r="F1921">
            <v>66</v>
          </cell>
        </row>
        <row r="1922">
          <cell r="A1922" t="str">
            <v>RC2-6V221MF1#-T58</v>
          </cell>
          <cell r="B1922" t="str">
            <v>6.3x7</v>
          </cell>
          <cell r="C1922" t="str">
            <v>BC</v>
          </cell>
          <cell r="D1922" t="str">
            <v>BA</v>
          </cell>
          <cell r="E1922">
            <v>400.05399999999997</v>
          </cell>
          <cell r="F1922">
            <v>4</v>
          </cell>
        </row>
        <row r="1923">
          <cell r="A1923" t="str">
            <v>RC2-6V221MF1#-T72</v>
          </cell>
          <cell r="B1923" t="str">
            <v>6.3x7</v>
          </cell>
          <cell r="C1923" t="str">
            <v>BC</v>
          </cell>
          <cell r="D1923" t="str">
            <v>BA</v>
          </cell>
          <cell r="E1923">
            <v>400.05399999999997</v>
          </cell>
          <cell r="F1923">
            <v>20</v>
          </cell>
        </row>
        <row r="1924">
          <cell r="A1924" t="str">
            <v>RC2-6V221MG-T58</v>
          </cell>
          <cell r="B1924" t="str">
            <v>6.3x7</v>
          </cell>
          <cell r="C1924" t="str">
            <v>BC</v>
          </cell>
          <cell r="D1924" t="str">
            <v>BA</v>
          </cell>
          <cell r="E1924">
            <v>400.05399999999997</v>
          </cell>
          <cell r="F1924">
            <v>226</v>
          </cell>
        </row>
        <row r="1925">
          <cell r="A1925" t="str">
            <v>RC2-6V221MG-T72</v>
          </cell>
          <cell r="B1925" t="str">
            <v>6.3x7</v>
          </cell>
          <cell r="C1925" t="str">
            <v>BC</v>
          </cell>
          <cell r="D1925" t="str">
            <v>BA</v>
          </cell>
          <cell r="E1925">
            <v>400.05399999999997</v>
          </cell>
          <cell r="F1925">
            <v>0</v>
          </cell>
        </row>
        <row r="1926">
          <cell r="A1926" t="str">
            <v>RC2-6V221MGA-T2</v>
          </cell>
          <cell r="B1926" t="str">
            <v>6.3x7</v>
          </cell>
          <cell r="C1926" t="str">
            <v>BC</v>
          </cell>
          <cell r="D1926" t="str">
            <v>BA</v>
          </cell>
          <cell r="E1926">
            <v>400.05399999999997</v>
          </cell>
          <cell r="F1926">
            <v>0</v>
          </cell>
        </row>
        <row r="1927">
          <cell r="A1927" t="str">
            <v>RC2-6V221MGZ-T58</v>
          </cell>
          <cell r="B1927" t="str">
            <v>6.3x7</v>
          </cell>
          <cell r="C1927" t="str">
            <v>BC</v>
          </cell>
          <cell r="D1927" t="str">
            <v>BA</v>
          </cell>
          <cell r="E1927">
            <v>400.05399999999997</v>
          </cell>
          <cell r="F1927">
            <v>0</v>
          </cell>
        </row>
        <row r="1928">
          <cell r="A1928" t="str">
            <v>RC2-6V221MGZ-T72</v>
          </cell>
          <cell r="B1928" t="str">
            <v>6.3x7</v>
          </cell>
          <cell r="C1928" t="str">
            <v>BC</v>
          </cell>
          <cell r="D1928" t="str">
            <v>BA</v>
          </cell>
          <cell r="E1928">
            <v>400.05399999999997</v>
          </cell>
          <cell r="F1928">
            <v>0</v>
          </cell>
        </row>
        <row r="1929">
          <cell r="A1929" t="str">
            <v>RC2-6V330MB</v>
          </cell>
          <cell r="B1929" t="str">
            <v>5x7</v>
          </cell>
          <cell r="C1929" t="str">
            <v>BB</v>
          </cell>
          <cell r="D1929" t="str">
            <v>BA</v>
          </cell>
          <cell r="E1929">
            <v>327.29199999999997</v>
          </cell>
          <cell r="F1929">
            <v>0</v>
          </cell>
        </row>
        <row r="1930">
          <cell r="A1930" t="str">
            <v>RC2-6V330MB-T2</v>
          </cell>
          <cell r="B1930" t="str">
            <v>5x7</v>
          </cell>
          <cell r="C1930" t="str">
            <v>BB</v>
          </cell>
          <cell r="D1930" t="str">
            <v>BA</v>
          </cell>
          <cell r="E1930">
            <v>336.35</v>
          </cell>
          <cell r="F1930">
            <v>0</v>
          </cell>
        </row>
        <row r="1931">
          <cell r="A1931" t="str">
            <v>RC2-6V330MB-T30</v>
          </cell>
          <cell r="B1931" t="str">
            <v>5x7</v>
          </cell>
          <cell r="C1931" t="str">
            <v>BB</v>
          </cell>
          <cell r="D1931" t="str">
            <v>BA</v>
          </cell>
          <cell r="E1931">
            <v>336.35</v>
          </cell>
          <cell r="F1931">
            <v>0</v>
          </cell>
        </row>
        <row r="1932">
          <cell r="A1932" t="str">
            <v>RC2-6V330MGZ-T72</v>
          </cell>
          <cell r="B1932" t="str">
            <v>4x7</v>
          </cell>
          <cell r="C1932" t="str">
            <v>BA</v>
          </cell>
          <cell r="D1932" t="str">
            <v>BA</v>
          </cell>
          <cell r="E1932">
            <v>316.26799999999997</v>
          </cell>
          <cell r="F1932">
            <v>0</v>
          </cell>
        </row>
        <row r="1933">
          <cell r="A1933" t="str">
            <v>RC2-6V330MS</v>
          </cell>
          <cell r="B1933" t="str">
            <v>4x7</v>
          </cell>
          <cell r="C1933" t="str">
            <v>BA</v>
          </cell>
          <cell r="D1933" t="str">
            <v>BA</v>
          </cell>
          <cell r="E1933">
            <v>300.74700000000001</v>
          </cell>
          <cell r="F1933">
            <v>0</v>
          </cell>
        </row>
        <row r="1934">
          <cell r="A1934" t="str">
            <v>RC2-6V330MS-F1</v>
          </cell>
          <cell r="B1934" t="str">
            <v>4x7</v>
          </cell>
          <cell r="C1934" t="str">
            <v>BA</v>
          </cell>
          <cell r="D1934" t="str">
            <v>BA</v>
          </cell>
          <cell r="E1934">
            <v>317.92899999999997</v>
          </cell>
          <cell r="F1934">
            <v>0</v>
          </cell>
        </row>
        <row r="1935">
          <cell r="A1935" t="str">
            <v>RC2-6V330MS-T2</v>
          </cell>
          <cell r="B1935" t="str">
            <v>4x7</v>
          </cell>
          <cell r="C1935" t="str">
            <v>BA</v>
          </cell>
          <cell r="D1935" t="str">
            <v>BA</v>
          </cell>
          <cell r="E1935">
            <v>316.26799999999997</v>
          </cell>
          <cell r="F1935">
            <v>0</v>
          </cell>
        </row>
        <row r="1936">
          <cell r="A1936" t="str">
            <v>RC2-6V330MSGA</v>
          </cell>
          <cell r="B1936" t="str">
            <v>4x7</v>
          </cell>
          <cell r="C1936" t="str">
            <v>BA</v>
          </cell>
          <cell r="D1936" t="str">
            <v>BA</v>
          </cell>
          <cell r="E1936">
            <v>300.74700000000001</v>
          </cell>
          <cell r="F1936">
            <v>0</v>
          </cell>
        </row>
        <row r="1937">
          <cell r="A1937" t="str">
            <v>RC2-6V330MSGA-T2</v>
          </cell>
          <cell r="B1937" t="str">
            <v>4x7</v>
          </cell>
          <cell r="C1937" t="str">
            <v>BA</v>
          </cell>
          <cell r="D1937" t="str">
            <v>BA</v>
          </cell>
          <cell r="E1937">
            <v>316.26799999999997</v>
          </cell>
          <cell r="F1937">
            <v>0</v>
          </cell>
        </row>
        <row r="1938">
          <cell r="A1938" t="str">
            <v>RC2-6V330MSGZ-T58</v>
          </cell>
          <cell r="B1938" t="str">
            <v>4x7</v>
          </cell>
          <cell r="C1938" t="str">
            <v>BA</v>
          </cell>
          <cell r="D1938" t="str">
            <v>BA</v>
          </cell>
          <cell r="E1938">
            <v>316.26799999999997</v>
          </cell>
          <cell r="F1938">
            <v>0</v>
          </cell>
        </row>
        <row r="1939">
          <cell r="A1939" t="str">
            <v>RC2-6V331M</v>
          </cell>
          <cell r="B1939" t="str">
            <v>8x7</v>
          </cell>
          <cell r="C1939" t="str">
            <v>BD</v>
          </cell>
          <cell r="D1939" t="str">
            <v>BA</v>
          </cell>
          <cell r="E1939">
            <v>505.48899999999998</v>
          </cell>
          <cell r="F1939">
            <v>0</v>
          </cell>
        </row>
        <row r="1940">
          <cell r="A1940" t="str">
            <v>RC2-6V331M-T2</v>
          </cell>
          <cell r="B1940" t="str">
            <v>8x7</v>
          </cell>
          <cell r="C1940" t="str">
            <v>BD</v>
          </cell>
          <cell r="D1940" t="str">
            <v>BA</v>
          </cell>
          <cell r="E1940">
            <v>512.255</v>
          </cell>
          <cell r="F1940">
            <v>136</v>
          </cell>
        </row>
        <row r="1941">
          <cell r="A1941" t="str">
            <v>RC2-6V331MG1#-T2</v>
          </cell>
          <cell r="B1941" t="str">
            <v>8x7</v>
          </cell>
          <cell r="C1941" t="str">
            <v>BD</v>
          </cell>
          <cell r="D1941" t="str">
            <v>BA</v>
          </cell>
          <cell r="E1941">
            <v>512.255</v>
          </cell>
          <cell r="F1941">
            <v>0</v>
          </cell>
        </row>
        <row r="1942">
          <cell r="A1942" t="str">
            <v>RC2-6V331MGA-T2</v>
          </cell>
          <cell r="B1942" t="str">
            <v>8x7</v>
          </cell>
          <cell r="C1942" t="str">
            <v>BD</v>
          </cell>
          <cell r="D1942" t="str">
            <v>BA</v>
          </cell>
          <cell r="E1942">
            <v>512.255</v>
          </cell>
          <cell r="F1942">
            <v>0</v>
          </cell>
        </row>
        <row r="1943">
          <cell r="A1943" t="str">
            <v>RC2-6V470MB</v>
          </cell>
          <cell r="B1943" t="str">
            <v>5x7</v>
          </cell>
          <cell r="C1943" t="str">
            <v>BB</v>
          </cell>
          <cell r="D1943" t="str">
            <v>BA</v>
          </cell>
          <cell r="E1943">
            <v>327.29199999999997</v>
          </cell>
          <cell r="F1943">
            <v>20</v>
          </cell>
        </row>
        <row r="1944">
          <cell r="A1944" t="str">
            <v>RC2-6V470MB-T2</v>
          </cell>
          <cell r="B1944" t="str">
            <v>5x7</v>
          </cell>
          <cell r="C1944" t="str">
            <v>BB</v>
          </cell>
          <cell r="D1944" t="str">
            <v>BA</v>
          </cell>
          <cell r="E1944">
            <v>336.35</v>
          </cell>
          <cell r="F1944">
            <v>0</v>
          </cell>
        </row>
        <row r="1945">
          <cell r="A1945" t="str">
            <v>RC2-6V470MD1#</v>
          </cell>
          <cell r="B1945" t="str">
            <v>4x7</v>
          </cell>
          <cell r="C1945" t="str">
            <v>BA</v>
          </cell>
          <cell r="D1945" t="str">
            <v>BA</v>
          </cell>
          <cell r="E1945">
            <v>300.74700000000001</v>
          </cell>
          <cell r="F1945">
            <v>305</v>
          </cell>
        </row>
        <row r="1946">
          <cell r="A1946" t="str">
            <v>RC2-6V470MD1#-T2</v>
          </cell>
          <cell r="B1946" t="str">
            <v>4x7</v>
          </cell>
          <cell r="C1946" t="str">
            <v>BA</v>
          </cell>
          <cell r="D1946" t="str">
            <v>BA</v>
          </cell>
          <cell r="E1946">
            <v>316.26799999999997</v>
          </cell>
          <cell r="F1946">
            <v>0</v>
          </cell>
        </row>
        <row r="1947">
          <cell r="A1947" t="str">
            <v>RC2-6V470MD1#-T58</v>
          </cell>
          <cell r="B1947" t="str">
            <v>4x7</v>
          </cell>
          <cell r="C1947" t="str">
            <v>BA</v>
          </cell>
          <cell r="D1947" t="str">
            <v>BA</v>
          </cell>
          <cell r="E1947">
            <v>316.26799999999997</v>
          </cell>
          <cell r="F1947">
            <v>0</v>
          </cell>
        </row>
        <row r="1948">
          <cell r="A1948" t="str">
            <v>RC2-6V470MD1#-T72</v>
          </cell>
          <cell r="B1948" t="str">
            <v>4x7</v>
          </cell>
          <cell r="C1948" t="str">
            <v>BA</v>
          </cell>
          <cell r="D1948" t="str">
            <v>BA</v>
          </cell>
          <cell r="E1948">
            <v>316.26799999999997</v>
          </cell>
          <cell r="F1948">
            <v>24</v>
          </cell>
        </row>
        <row r="1949">
          <cell r="A1949" t="str">
            <v>RC2-6V470MD1#-T80</v>
          </cell>
          <cell r="B1949" t="str">
            <v>4x7</v>
          </cell>
          <cell r="C1949" t="str">
            <v>BA</v>
          </cell>
          <cell r="D1949" t="str">
            <v>BA</v>
          </cell>
          <cell r="E1949">
            <v>316.26799999999997</v>
          </cell>
          <cell r="F1949">
            <v>112</v>
          </cell>
        </row>
        <row r="1950">
          <cell r="A1950" t="str">
            <v>RC2-6V470MGZ-T58</v>
          </cell>
          <cell r="B1950" t="str">
            <v>5x7</v>
          </cell>
          <cell r="C1950" t="str">
            <v>BB</v>
          </cell>
          <cell r="D1950" t="str">
            <v>BA</v>
          </cell>
          <cell r="E1950">
            <v>336.35</v>
          </cell>
          <cell r="F1950">
            <v>0</v>
          </cell>
        </row>
        <row r="1951">
          <cell r="A1951" t="str">
            <v>RC2-6V470MGZ-T72</v>
          </cell>
          <cell r="B1951" t="str">
            <v>5x7</v>
          </cell>
          <cell r="C1951" t="str">
            <v>BB</v>
          </cell>
          <cell r="D1951" t="str">
            <v>BA</v>
          </cell>
          <cell r="E1951">
            <v>336.35</v>
          </cell>
          <cell r="F1951">
            <v>0</v>
          </cell>
        </row>
        <row r="1952">
          <cell r="A1952" t="str">
            <v>RC2-6V470MS</v>
          </cell>
          <cell r="B1952" t="str">
            <v>4x7</v>
          </cell>
          <cell r="C1952" t="str">
            <v>BA</v>
          </cell>
          <cell r="D1952" t="str">
            <v>BA</v>
          </cell>
          <cell r="E1952">
            <v>300.74700000000001</v>
          </cell>
          <cell r="F1952">
            <v>84</v>
          </cell>
        </row>
        <row r="1953">
          <cell r="A1953" t="str">
            <v>RC2-6V470MS-F</v>
          </cell>
          <cell r="B1953" t="str">
            <v>4x7</v>
          </cell>
          <cell r="C1953" t="str">
            <v>BA</v>
          </cell>
          <cell r="D1953" t="str">
            <v>BA</v>
          </cell>
          <cell r="E1953">
            <v>317.92899999999997</v>
          </cell>
          <cell r="F1953">
            <v>0</v>
          </cell>
        </row>
        <row r="1954">
          <cell r="A1954" t="str">
            <v>RC2-6V470MS-F4</v>
          </cell>
          <cell r="B1954" t="str">
            <v>4x7</v>
          </cell>
          <cell r="C1954" t="str">
            <v>BA</v>
          </cell>
          <cell r="D1954" t="str">
            <v>BA</v>
          </cell>
          <cell r="E1954">
            <v>317.92899999999997</v>
          </cell>
          <cell r="F1954">
            <v>0</v>
          </cell>
        </row>
        <row r="1955">
          <cell r="A1955" t="str">
            <v>RC2-6V470MS-T2</v>
          </cell>
          <cell r="B1955" t="str">
            <v>4x7</v>
          </cell>
          <cell r="C1955" t="str">
            <v>BA</v>
          </cell>
          <cell r="D1955" t="str">
            <v>BA</v>
          </cell>
          <cell r="E1955">
            <v>316.26799999999997</v>
          </cell>
          <cell r="F1955">
            <v>96</v>
          </cell>
        </row>
        <row r="1956">
          <cell r="A1956" t="str">
            <v>RC2-6V470MS-T30</v>
          </cell>
          <cell r="B1956" t="str">
            <v>4x7</v>
          </cell>
          <cell r="C1956" t="str">
            <v>BA</v>
          </cell>
          <cell r="D1956" t="str">
            <v>BA</v>
          </cell>
          <cell r="E1956">
            <v>316.26799999999997</v>
          </cell>
          <cell r="F1956">
            <v>0</v>
          </cell>
        </row>
        <row r="1957">
          <cell r="A1957" t="str">
            <v>RC2-6V470MSG-T10</v>
          </cell>
          <cell r="B1957" t="str">
            <v>4x7</v>
          </cell>
          <cell r="C1957" t="str">
            <v>BA</v>
          </cell>
          <cell r="D1957" t="str">
            <v>BA</v>
          </cell>
          <cell r="E1957">
            <v>316.26799999999997</v>
          </cell>
          <cell r="F1957">
            <v>0</v>
          </cell>
        </row>
        <row r="1958">
          <cell r="A1958" t="str">
            <v>RC2-6V470MSG-T58</v>
          </cell>
          <cell r="B1958" t="str">
            <v>4x7</v>
          </cell>
          <cell r="C1958" t="str">
            <v>BA</v>
          </cell>
          <cell r="D1958" t="str">
            <v>BA</v>
          </cell>
          <cell r="E1958">
            <v>316.26799999999997</v>
          </cell>
          <cell r="F1958">
            <v>58</v>
          </cell>
        </row>
        <row r="1959">
          <cell r="A1959" t="str">
            <v>RC2-6V470MSG-T72</v>
          </cell>
          <cell r="B1959" t="str">
            <v>4x7</v>
          </cell>
          <cell r="C1959" t="str">
            <v>BA</v>
          </cell>
          <cell r="D1959" t="str">
            <v>BA</v>
          </cell>
          <cell r="E1959">
            <v>316.26799999999997</v>
          </cell>
          <cell r="F1959">
            <v>0</v>
          </cell>
        </row>
        <row r="1960">
          <cell r="A1960" t="str">
            <v>RC2-6V470MSG-T80</v>
          </cell>
          <cell r="B1960" t="str">
            <v>4x7</v>
          </cell>
          <cell r="C1960" t="str">
            <v>BA</v>
          </cell>
          <cell r="D1960" t="str">
            <v>BA</v>
          </cell>
          <cell r="E1960">
            <v>316.26799999999997</v>
          </cell>
          <cell r="F1960">
            <v>0</v>
          </cell>
        </row>
        <row r="1961">
          <cell r="A1961" t="str">
            <v>RC2-6V470MSGA-T2</v>
          </cell>
          <cell r="B1961" t="str">
            <v>4x7</v>
          </cell>
          <cell r="C1961" t="str">
            <v>BA</v>
          </cell>
          <cell r="D1961" t="str">
            <v>BA</v>
          </cell>
          <cell r="E1961">
            <v>316.26799999999997</v>
          </cell>
          <cell r="F1961">
            <v>82</v>
          </cell>
        </row>
        <row r="1962">
          <cell r="A1962" t="str">
            <v>RC2-6V470MST-T72</v>
          </cell>
          <cell r="B1962" t="str">
            <v>4x7</v>
          </cell>
          <cell r="C1962" t="str">
            <v>BA</v>
          </cell>
          <cell r="D1962" t="str">
            <v>BA</v>
          </cell>
          <cell r="E1962">
            <v>316.26799999999997</v>
          </cell>
          <cell r="F1962">
            <v>0</v>
          </cell>
        </row>
        <row r="1963">
          <cell r="A1963" t="str">
            <v>RC2-6V470MST-T80</v>
          </cell>
          <cell r="B1963" t="str">
            <v>4x7</v>
          </cell>
          <cell r="C1963" t="str">
            <v>BA</v>
          </cell>
          <cell r="D1963" t="str">
            <v>BA</v>
          </cell>
          <cell r="E1963">
            <v>316.26799999999997</v>
          </cell>
          <cell r="F1963">
            <v>0</v>
          </cell>
        </row>
        <row r="1964">
          <cell r="A1964" t="str">
            <v>RC3-10V100M</v>
          </cell>
          <cell r="B1964" t="str">
            <v>4x5</v>
          </cell>
          <cell r="C1964" t="str">
            <v>AA</v>
          </cell>
          <cell r="D1964" t="str">
            <v>AA</v>
          </cell>
          <cell r="E1964">
            <v>314.911</v>
          </cell>
          <cell r="F1964">
            <v>0</v>
          </cell>
        </row>
        <row r="1965">
          <cell r="A1965" t="str">
            <v>RC3-10V100M-F</v>
          </cell>
          <cell r="B1965" t="str">
            <v>4x5</v>
          </cell>
          <cell r="C1965" t="str">
            <v>AA</v>
          </cell>
          <cell r="D1965" t="str">
            <v>AA</v>
          </cell>
          <cell r="E1965">
            <v>333.06400000000002</v>
          </cell>
          <cell r="F1965">
            <v>0</v>
          </cell>
        </row>
        <row r="1966">
          <cell r="A1966" t="str">
            <v>RC3-10V100M-T2</v>
          </cell>
          <cell r="B1966" t="str">
            <v>4x5</v>
          </cell>
          <cell r="C1966" t="str">
            <v>AA</v>
          </cell>
          <cell r="D1966" t="str">
            <v>AA</v>
          </cell>
          <cell r="E1966">
            <v>316.548</v>
          </cell>
          <cell r="F1966">
            <v>0</v>
          </cell>
        </row>
        <row r="1967">
          <cell r="A1967" t="str">
            <v>RC3-10V100MD0#</v>
          </cell>
          <cell r="B1967" t="str">
            <v>4x5</v>
          </cell>
          <cell r="C1967" t="str">
            <v>AA</v>
          </cell>
          <cell r="D1967" t="str">
            <v>AA</v>
          </cell>
          <cell r="E1967">
            <v>314.911</v>
          </cell>
          <cell r="F1967">
            <v>0</v>
          </cell>
        </row>
        <row r="1968">
          <cell r="A1968" t="str">
            <v>RC3-10V100MD0#-T2</v>
          </cell>
          <cell r="B1968" t="str">
            <v>4x5</v>
          </cell>
          <cell r="C1968" t="str">
            <v>AA</v>
          </cell>
          <cell r="D1968" t="str">
            <v>AA</v>
          </cell>
          <cell r="E1968">
            <v>316.548</v>
          </cell>
          <cell r="F1968">
            <v>0</v>
          </cell>
        </row>
        <row r="1969">
          <cell r="A1969" t="str">
            <v>RC3-10V100MD0#-T58</v>
          </cell>
          <cell r="B1969" t="str">
            <v>4x5</v>
          </cell>
          <cell r="C1969" t="str">
            <v>AA</v>
          </cell>
          <cell r="D1969" t="str">
            <v>AA</v>
          </cell>
          <cell r="E1969">
            <v>316.548</v>
          </cell>
          <cell r="F1969">
            <v>0</v>
          </cell>
        </row>
        <row r="1970">
          <cell r="A1970" t="str">
            <v>RC3-10V100MGZ</v>
          </cell>
          <cell r="B1970" t="str">
            <v>4x5</v>
          </cell>
          <cell r="C1970" t="str">
            <v>AA</v>
          </cell>
          <cell r="D1970" t="str">
            <v>AA</v>
          </cell>
          <cell r="E1970">
            <v>314.911</v>
          </cell>
          <cell r="F1970">
            <v>0</v>
          </cell>
        </row>
        <row r="1971">
          <cell r="A1971" t="str">
            <v>RC3-10V100MGZ-T32</v>
          </cell>
          <cell r="B1971" t="str">
            <v>4x5</v>
          </cell>
          <cell r="C1971" t="str">
            <v>AA</v>
          </cell>
          <cell r="D1971" t="str">
            <v>AA</v>
          </cell>
          <cell r="E1971">
            <v>316.548</v>
          </cell>
          <cell r="F1971">
            <v>0</v>
          </cell>
        </row>
        <row r="1972">
          <cell r="A1972" t="str">
            <v>RC3-10V100MGZ-T58</v>
          </cell>
          <cell r="B1972" t="str">
            <v>4x5</v>
          </cell>
          <cell r="C1972" t="str">
            <v>AA</v>
          </cell>
          <cell r="D1972" t="str">
            <v>AA</v>
          </cell>
          <cell r="E1972">
            <v>316.548</v>
          </cell>
          <cell r="F1972">
            <v>0</v>
          </cell>
        </row>
        <row r="1973">
          <cell r="A1973" t="str">
            <v>RC3-10V101K</v>
          </cell>
          <cell r="B1973" t="str">
            <v>6.3x5</v>
          </cell>
          <cell r="C1973" t="str">
            <v>AC</v>
          </cell>
          <cell r="D1973" t="str">
            <v>AA</v>
          </cell>
          <cell r="E1973">
            <v>389.54300000000001</v>
          </cell>
          <cell r="F1973">
            <v>0</v>
          </cell>
        </row>
        <row r="1974">
          <cell r="A1974" t="str">
            <v>RC3-10V101KGZ-T2</v>
          </cell>
          <cell r="B1974" t="str">
            <v>6.3x5</v>
          </cell>
          <cell r="C1974" t="str">
            <v>AC</v>
          </cell>
          <cell r="D1974" t="str">
            <v>AA</v>
          </cell>
          <cell r="E1974">
            <v>406.07499999999999</v>
          </cell>
          <cell r="F1974">
            <v>0</v>
          </cell>
        </row>
        <row r="1975">
          <cell r="A1975" t="str">
            <v>RC3-10V101M</v>
          </cell>
          <cell r="B1975" t="str">
            <v>6.3x5</v>
          </cell>
          <cell r="C1975" t="str">
            <v>AC</v>
          </cell>
          <cell r="D1975" t="str">
            <v>AA</v>
          </cell>
          <cell r="E1975">
            <v>389.54300000000001</v>
          </cell>
          <cell r="F1975">
            <v>71.8</v>
          </cell>
        </row>
        <row r="1976">
          <cell r="A1976" t="str">
            <v>RC3-10V101M-F</v>
          </cell>
          <cell r="B1976" t="str">
            <v>6.3x5</v>
          </cell>
          <cell r="C1976" t="str">
            <v>AC</v>
          </cell>
          <cell r="D1976" t="str">
            <v>AA</v>
          </cell>
          <cell r="E1976">
            <v>406.15199999999999</v>
          </cell>
          <cell r="F1976">
            <v>0</v>
          </cell>
        </row>
        <row r="1977">
          <cell r="A1977" t="str">
            <v>RC3-10V101M-F30</v>
          </cell>
          <cell r="B1977" t="str">
            <v>6.3x5</v>
          </cell>
          <cell r="C1977" t="str">
            <v>AC</v>
          </cell>
          <cell r="D1977" t="str">
            <v>AA</v>
          </cell>
          <cell r="E1977">
            <v>406.15199999999999</v>
          </cell>
          <cell r="F1977">
            <v>0</v>
          </cell>
        </row>
        <row r="1978">
          <cell r="A1978" t="str">
            <v>RC3-10V101M-S1</v>
          </cell>
          <cell r="B1978" t="str">
            <v>6.3x5</v>
          </cell>
          <cell r="C1978" t="str">
            <v>AC</v>
          </cell>
          <cell r="D1978" t="str">
            <v>AA</v>
          </cell>
          <cell r="E1978">
            <v>406.15199999999999</v>
          </cell>
          <cell r="F1978">
            <v>0</v>
          </cell>
        </row>
        <row r="1979">
          <cell r="A1979" t="str">
            <v>RC3-10V101M-T2</v>
          </cell>
          <cell r="B1979" t="str">
            <v>6.3x5</v>
          </cell>
          <cell r="C1979" t="str">
            <v>AC</v>
          </cell>
          <cell r="D1979" t="str">
            <v>AA</v>
          </cell>
          <cell r="E1979">
            <v>406.07499999999999</v>
          </cell>
          <cell r="F1979">
            <v>142.02000000000001</v>
          </cell>
        </row>
        <row r="1980">
          <cell r="A1980" t="str">
            <v>RC3-10V101MF0#</v>
          </cell>
          <cell r="B1980" t="str">
            <v>6.3x5</v>
          </cell>
          <cell r="C1980" t="str">
            <v>AC</v>
          </cell>
          <cell r="D1980" t="str">
            <v>AA</v>
          </cell>
          <cell r="E1980">
            <v>389.54300000000001</v>
          </cell>
          <cell r="F1980">
            <v>0</v>
          </cell>
        </row>
        <row r="1981">
          <cell r="A1981" t="str">
            <v>RC3-10V101MF0#-T2</v>
          </cell>
          <cell r="B1981" t="str">
            <v>6.3x5</v>
          </cell>
          <cell r="C1981" t="str">
            <v>AC</v>
          </cell>
          <cell r="D1981" t="str">
            <v>AA</v>
          </cell>
          <cell r="E1981">
            <v>406.07499999999999</v>
          </cell>
          <cell r="F1981">
            <v>18.024999999999999</v>
          </cell>
        </row>
        <row r="1982">
          <cell r="A1982" t="str">
            <v>RC3-10V101MF0#-T58</v>
          </cell>
          <cell r="B1982" t="str">
            <v>6.3x5</v>
          </cell>
          <cell r="C1982" t="str">
            <v>AC</v>
          </cell>
          <cell r="D1982" t="str">
            <v>AA</v>
          </cell>
          <cell r="E1982">
            <v>406.07499999999999</v>
          </cell>
          <cell r="F1982">
            <v>0</v>
          </cell>
        </row>
        <row r="1983">
          <cell r="A1983" t="str">
            <v>RC3-10V101MF0#-T72</v>
          </cell>
          <cell r="B1983" t="str">
            <v>6.3x5</v>
          </cell>
          <cell r="C1983" t="str">
            <v>AC</v>
          </cell>
          <cell r="D1983" t="str">
            <v>AA</v>
          </cell>
          <cell r="E1983">
            <v>406.07499999999999</v>
          </cell>
          <cell r="F1983">
            <v>122</v>
          </cell>
        </row>
        <row r="1984">
          <cell r="A1984" t="str">
            <v>RC3-10V101MGZ-T32</v>
          </cell>
          <cell r="B1984" t="str">
            <v>6.3x5</v>
          </cell>
          <cell r="C1984" t="str">
            <v>AC</v>
          </cell>
          <cell r="D1984" t="str">
            <v>AA</v>
          </cell>
          <cell r="E1984">
            <v>406.07499999999999</v>
          </cell>
          <cell r="F1984">
            <v>60</v>
          </cell>
        </row>
        <row r="1985">
          <cell r="A1985" t="str">
            <v>RC3-10V101MGZ-T36</v>
          </cell>
          <cell r="B1985" t="str">
            <v>6.3x5</v>
          </cell>
          <cell r="C1985" t="str">
            <v>AC</v>
          </cell>
          <cell r="D1985" t="str">
            <v>AA</v>
          </cell>
          <cell r="E1985">
            <v>406.07499999999999</v>
          </cell>
          <cell r="F1985">
            <v>0</v>
          </cell>
        </row>
        <row r="1986">
          <cell r="A1986" t="str">
            <v>RC3-10V101MGZ-T56</v>
          </cell>
          <cell r="B1986" t="str">
            <v>6.3x5</v>
          </cell>
          <cell r="C1986" t="str">
            <v>AC</v>
          </cell>
          <cell r="D1986" t="str">
            <v>AA</v>
          </cell>
          <cell r="E1986">
            <v>406.07499999999999</v>
          </cell>
          <cell r="F1986">
            <v>0</v>
          </cell>
        </row>
        <row r="1987">
          <cell r="A1987" t="str">
            <v>RC3-10V101MGZ-T58</v>
          </cell>
          <cell r="B1987" t="str">
            <v>6.3x5</v>
          </cell>
          <cell r="C1987" t="str">
            <v>AC</v>
          </cell>
          <cell r="D1987" t="str">
            <v>AA</v>
          </cell>
          <cell r="E1987">
            <v>406.07499999999999</v>
          </cell>
          <cell r="F1987">
            <v>85.01</v>
          </cell>
        </row>
        <row r="1988">
          <cell r="A1988" t="str">
            <v>RC3-10V101MGZ-T72</v>
          </cell>
          <cell r="B1988" t="str">
            <v>6.3x5</v>
          </cell>
          <cell r="C1988" t="str">
            <v>AC</v>
          </cell>
          <cell r="D1988" t="str">
            <v>AA</v>
          </cell>
          <cell r="E1988">
            <v>406.07499999999999</v>
          </cell>
          <cell r="F1988">
            <v>0</v>
          </cell>
        </row>
        <row r="1989">
          <cell r="A1989" t="str">
            <v>RC3-10V150M</v>
          </cell>
          <cell r="B1989" t="str">
            <v>4x5</v>
          </cell>
          <cell r="C1989" t="str">
            <v>AA</v>
          </cell>
          <cell r="D1989" t="str">
            <v>AA</v>
          </cell>
          <cell r="E1989">
            <v>314.911</v>
          </cell>
          <cell r="F1989">
            <v>0</v>
          </cell>
        </row>
        <row r="1990">
          <cell r="A1990" t="str">
            <v>RC3-10V150MD0#-T72</v>
          </cell>
          <cell r="B1990" t="str">
            <v>4x5</v>
          </cell>
          <cell r="C1990" t="str">
            <v>AA</v>
          </cell>
          <cell r="D1990" t="str">
            <v>AA</v>
          </cell>
          <cell r="E1990">
            <v>316.548</v>
          </cell>
          <cell r="F1990">
            <v>0</v>
          </cell>
        </row>
        <row r="1991">
          <cell r="A1991" t="str">
            <v>RC3-10V150MD0#-T80</v>
          </cell>
          <cell r="B1991" t="str">
            <v>4x5</v>
          </cell>
          <cell r="C1991" t="str">
            <v>AA</v>
          </cell>
          <cell r="D1991" t="str">
            <v>AA</v>
          </cell>
          <cell r="E1991">
            <v>316.548</v>
          </cell>
          <cell r="F1991">
            <v>0</v>
          </cell>
        </row>
        <row r="1992">
          <cell r="A1992" t="str">
            <v>RC3-10V150MGZ-T72</v>
          </cell>
          <cell r="B1992" t="str">
            <v>4x5</v>
          </cell>
          <cell r="C1992" t="str">
            <v>AA</v>
          </cell>
          <cell r="D1992" t="str">
            <v>AA</v>
          </cell>
          <cell r="E1992">
            <v>316.548</v>
          </cell>
          <cell r="F1992">
            <v>0</v>
          </cell>
        </row>
        <row r="1993">
          <cell r="A1993" t="str">
            <v>RC3-10V150MT-T72</v>
          </cell>
          <cell r="B1993" t="str">
            <v>4x5</v>
          </cell>
          <cell r="C1993" t="str">
            <v>AA</v>
          </cell>
          <cell r="D1993" t="str">
            <v>AA</v>
          </cell>
          <cell r="E1993">
            <v>316.548</v>
          </cell>
          <cell r="F1993">
            <v>0</v>
          </cell>
        </row>
        <row r="1994">
          <cell r="A1994" t="str">
            <v>RC3-10V220M</v>
          </cell>
          <cell r="B1994" t="str">
            <v>5x5</v>
          </cell>
          <cell r="C1994" t="str">
            <v>AB</v>
          </cell>
          <cell r="D1994" t="str">
            <v>AA</v>
          </cell>
          <cell r="E1994">
            <v>335.59699999999998</v>
          </cell>
          <cell r="F1994">
            <v>0</v>
          </cell>
        </row>
        <row r="1995">
          <cell r="A1995" t="str">
            <v>RC3-10V220M-F</v>
          </cell>
          <cell r="B1995" t="str">
            <v>5x5</v>
          </cell>
          <cell r="C1995" t="str">
            <v>AB</v>
          </cell>
          <cell r="D1995" t="str">
            <v>AA</v>
          </cell>
          <cell r="E1995">
            <v>353.75</v>
          </cell>
          <cell r="F1995">
            <v>0</v>
          </cell>
        </row>
        <row r="1996">
          <cell r="A1996" t="str">
            <v>RC3-10V220M-T2</v>
          </cell>
          <cell r="B1996" t="str">
            <v>5x5</v>
          </cell>
          <cell r="C1996" t="str">
            <v>AB</v>
          </cell>
          <cell r="D1996" t="str">
            <v>AA</v>
          </cell>
          <cell r="E1996">
            <v>352.13600000000002</v>
          </cell>
          <cell r="F1996">
            <v>0</v>
          </cell>
        </row>
        <row r="1997">
          <cell r="A1997" t="str">
            <v>RC3-10V220ME0#</v>
          </cell>
          <cell r="B1997" t="str">
            <v>5x5</v>
          </cell>
          <cell r="C1997" t="str">
            <v>AB</v>
          </cell>
          <cell r="D1997" t="str">
            <v>AA</v>
          </cell>
          <cell r="E1997">
            <v>335.59699999999998</v>
          </cell>
          <cell r="F1997">
            <v>0</v>
          </cell>
        </row>
        <row r="1998">
          <cell r="A1998" t="str">
            <v>RC3-10V220ME0#-T58</v>
          </cell>
          <cell r="B1998" t="str">
            <v>5x5</v>
          </cell>
          <cell r="C1998" t="str">
            <v>AB</v>
          </cell>
          <cell r="D1998" t="str">
            <v>AA</v>
          </cell>
          <cell r="E1998">
            <v>352.13600000000002</v>
          </cell>
          <cell r="F1998">
            <v>0</v>
          </cell>
        </row>
        <row r="1999">
          <cell r="A1999" t="str">
            <v>RC3-10V220ME0#-T72</v>
          </cell>
          <cell r="B1999" t="str">
            <v>5x5</v>
          </cell>
          <cell r="C1999" t="str">
            <v>AB</v>
          </cell>
          <cell r="D1999" t="str">
            <v>AA</v>
          </cell>
          <cell r="E1999">
            <v>352.13600000000002</v>
          </cell>
          <cell r="F1999">
            <v>6</v>
          </cell>
        </row>
        <row r="2000">
          <cell r="A2000" t="str">
            <v>RC3-10V220MGZ-T32</v>
          </cell>
          <cell r="B2000" t="str">
            <v>5x5</v>
          </cell>
          <cell r="C2000" t="str">
            <v>AB</v>
          </cell>
          <cell r="D2000" t="str">
            <v>AA</v>
          </cell>
          <cell r="E2000">
            <v>352.13600000000002</v>
          </cell>
          <cell r="F2000">
            <v>0</v>
          </cell>
        </row>
        <row r="2001">
          <cell r="A2001" t="str">
            <v>RC3-10V220MGZ-T58</v>
          </cell>
          <cell r="B2001" t="str">
            <v>5x5</v>
          </cell>
          <cell r="C2001" t="str">
            <v>AB</v>
          </cell>
          <cell r="D2001" t="str">
            <v>AA</v>
          </cell>
          <cell r="E2001">
            <v>352.13600000000002</v>
          </cell>
          <cell r="F2001">
            <v>0</v>
          </cell>
        </row>
        <row r="2002">
          <cell r="A2002" t="str">
            <v>RC3-10V220MGZ-T72</v>
          </cell>
          <cell r="B2002" t="str">
            <v>5x5</v>
          </cell>
          <cell r="C2002" t="str">
            <v>AB</v>
          </cell>
          <cell r="D2002" t="str">
            <v>AA</v>
          </cell>
          <cell r="E2002">
            <v>352.13600000000002</v>
          </cell>
          <cell r="F2002">
            <v>0</v>
          </cell>
        </row>
        <row r="2003">
          <cell r="A2003" t="str">
            <v>RC3-10V220MSGZ-T32</v>
          </cell>
          <cell r="B2003" t="str">
            <v>4x5</v>
          </cell>
          <cell r="C2003" t="str">
            <v>AA</v>
          </cell>
          <cell r="D2003" t="str">
            <v>AA</v>
          </cell>
          <cell r="E2003">
            <v>316.548</v>
          </cell>
          <cell r="F2003">
            <v>0</v>
          </cell>
        </row>
        <row r="2004">
          <cell r="A2004" t="str">
            <v>RC3-10V221MG0#</v>
          </cell>
          <cell r="B2004" t="str">
            <v>8x5</v>
          </cell>
          <cell r="C2004" t="str">
            <v>AD</v>
          </cell>
          <cell r="D2004" t="str">
            <v>AA</v>
          </cell>
          <cell r="E2004">
            <v>501.54700000000003</v>
          </cell>
          <cell r="F2004">
            <v>0</v>
          </cell>
        </row>
        <row r="2005">
          <cell r="A2005" t="str">
            <v>RC3-10V221MG0#-T2</v>
          </cell>
          <cell r="B2005" t="str">
            <v>8x5</v>
          </cell>
          <cell r="C2005" t="str">
            <v>AD</v>
          </cell>
          <cell r="D2005" t="str">
            <v>AA</v>
          </cell>
          <cell r="E2005">
            <v>518.04300000000001</v>
          </cell>
          <cell r="F2005">
            <v>0</v>
          </cell>
        </row>
        <row r="2006">
          <cell r="A2006" t="str">
            <v>RC3-10V221MG0#-T58</v>
          </cell>
          <cell r="B2006" t="str">
            <v>8x5</v>
          </cell>
          <cell r="C2006" t="str">
            <v>AD</v>
          </cell>
          <cell r="D2006" t="str">
            <v>AA</v>
          </cell>
          <cell r="E2006">
            <v>518.04300000000001</v>
          </cell>
          <cell r="F2006">
            <v>0</v>
          </cell>
        </row>
        <row r="2007">
          <cell r="A2007" t="str">
            <v>RC3-10V221MGZ</v>
          </cell>
          <cell r="B2007" t="str">
            <v>8x5</v>
          </cell>
          <cell r="C2007" t="str">
            <v>AD</v>
          </cell>
          <cell r="D2007" t="str">
            <v>AA</v>
          </cell>
          <cell r="E2007">
            <v>501.54700000000003</v>
          </cell>
          <cell r="F2007">
            <v>0</v>
          </cell>
        </row>
        <row r="2008">
          <cell r="A2008" t="str">
            <v>RC3-10V221MGZ-F1</v>
          </cell>
          <cell r="B2008" t="str">
            <v>8x5</v>
          </cell>
          <cell r="C2008" t="str">
            <v>AD</v>
          </cell>
          <cell r="D2008" t="str">
            <v>AA</v>
          </cell>
          <cell r="E2008">
            <v>518.15499999999997</v>
          </cell>
          <cell r="F2008">
            <v>0</v>
          </cell>
        </row>
        <row r="2009">
          <cell r="A2009" t="str">
            <v>RC3-10V221MGZ-F27</v>
          </cell>
          <cell r="B2009" t="str">
            <v>8x5</v>
          </cell>
          <cell r="C2009" t="str">
            <v>AD</v>
          </cell>
          <cell r="D2009" t="str">
            <v>AA</v>
          </cell>
          <cell r="E2009">
            <v>518.15499999999997</v>
          </cell>
          <cell r="F2009">
            <v>0</v>
          </cell>
        </row>
        <row r="2010">
          <cell r="A2010" t="str">
            <v>RC3-10V221MGZ-T2</v>
          </cell>
          <cell r="B2010" t="str">
            <v>8x5</v>
          </cell>
          <cell r="C2010" t="str">
            <v>AD</v>
          </cell>
          <cell r="D2010" t="str">
            <v>AA</v>
          </cell>
          <cell r="E2010">
            <v>518.04300000000001</v>
          </cell>
          <cell r="F2010">
            <v>26</v>
          </cell>
        </row>
        <row r="2011">
          <cell r="A2011" t="str">
            <v>RC3-10V221MGZ-T32</v>
          </cell>
          <cell r="B2011" t="str">
            <v>8x5</v>
          </cell>
          <cell r="C2011" t="str">
            <v>AD</v>
          </cell>
          <cell r="D2011" t="str">
            <v>AA</v>
          </cell>
          <cell r="E2011">
            <v>518.04300000000001</v>
          </cell>
          <cell r="F2011">
            <v>0</v>
          </cell>
        </row>
        <row r="2012">
          <cell r="A2012" t="str">
            <v>RC3-10V221MGZ-T36</v>
          </cell>
          <cell r="B2012" t="str">
            <v>8x5</v>
          </cell>
          <cell r="C2012" t="str">
            <v>AD</v>
          </cell>
          <cell r="D2012" t="str">
            <v>AA</v>
          </cell>
          <cell r="E2012">
            <v>518.04300000000001</v>
          </cell>
          <cell r="F2012">
            <v>0</v>
          </cell>
        </row>
        <row r="2013">
          <cell r="A2013" t="str">
            <v>RC3-10V221MGZ-T56</v>
          </cell>
          <cell r="B2013" t="str">
            <v>8x5</v>
          </cell>
          <cell r="C2013" t="str">
            <v>AD</v>
          </cell>
          <cell r="D2013" t="str">
            <v>AA</v>
          </cell>
          <cell r="E2013">
            <v>518.04300000000001</v>
          </cell>
          <cell r="F2013">
            <v>0</v>
          </cell>
        </row>
        <row r="2014">
          <cell r="A2014" t="str">
            <v>RC3-10V221MGZ-T58</v>
          </cell>
          <cell r="B2014" t="str">
            <v>8x5</v>
          </cell>
          <cell r="C2014" t="str">
            <v>AD</v>
          </cell>
          <cell r="D2014" t="str">
            <v>AA</v>
          </cell>
          <cell r="E2014">
            <v>518.04300000000001</v>
          </cell>
          <cell r="F2014">
            <v>143.01</v>
          </cell>
        </row>
        <row r="2015">
          <cell r="A2015" t="str">
            <v>RC3-10V330M</v>
          </cell>
          <cell r="B2015" t="str">
            <v>5x5</v>
          </cell>
          <cell r="C2015" t="str">
            <v>AB</v>
          </cell>
          <cell r="D2015" t="str">
            <v>AA</v>
          </cell>
          <cell r="E2015">
            <v>335.59699999999998</v>
          </cell>
          <cell r="F2015">
            <v>0</v>
          </cell>
        </row>
        <row r="2016">
          <cell r="A2016" t="str">
            <v>RC3-10V330M-F0</v>
          </cell>
          <cell r="B2016" t="str">
            <v>5x5</v>
          </cell>
          <cell r="C2016" t="str">
            <v>AB</v>
          </cell>
          <cell r="D2016" t="str">
            <v>AA</v>
          </cell>
          <cell r="E2016">
            <v>353.75</v>
          </cell>
          <cell r="F2016">
            <v>0</v>
          </cell>
        </row>
        <row r="2017">
          <cell r="A2017" t="str">
            <v>RC3-10V330M-F1</v>
          </cell>
          <cell r="B2017" t="str">
            <v>5x5</v>
          </cell>
          <cell r="C2017" t="str">
            <v>AB</v>
          </cell>
          <cell r="D2017" t="str">
            <v>AA</v>
          </cell>
          <cell r="E2017">
            <v>353.75</v>
          </cell>
          <cell r="F2017">
            <v>2</v>
          </cell>
        </row>
        <row r="2018">
          <cell r="A2018" t="str">
            <v>RC3-10V330M-T2</v>
          </cell>
          <cell r="B2018" t="str">
            <v>5x5</v>
          </cell>
          <cell r="C2018" t="str">
            <v>AB</v>
          </cell>
          <cell r="D2018" t="str">
            <v>AA</v>
          </cell>
          <cell r="E2018">
            <v>352.13600000000002</v>
          </cell>
          <cell r="F2018">
            <v>0</v>
          </cell>
        </row>
        <row r="2019">
          <cell r="A2019" t="str">
            <v>RC3-10V330ME0#</v>
          </cell>
          <cell r="B2019" t="str">
            <v>5x5</v>
          </cell>
          <cell r="C2019" t="str">
            <v>AB</v>
          </cell>
          <cell r="D2019" t="str">
            <v>AA</v>
          </cell>
          <cell r="E2019">
            <v>335.59699999999998</v>
          </cell>
          <cell r="F2019">
            <v>0</v>
          </cell>
        </row>
        <row r="2020">
          <cell r="A2020" t="str">
            <v>RC3-10V330ME0#-T72</v>
          </cell>
          <cell r="B2020" t="str">
            <v>5x5</v>
          </cell>
          <cell r="C2020" t="str">
            <v>AB</v>
          </cell>
          <cell r="D2020" t="str">
            <v>AA</v>
          </cell>
          <cell r="E2020">
            <v>352.13600000000002</v>
          </cell>
          <cell r="F2020">
            <v>0</v>
          </cell>
        </row>
        <row r="2021">
          <cell r="A2021" t="str">
            <v>RC3-10V330MGZ-T10</v>
          </cell>
          <cell r="B2021" t="str">
            <v>5x5</v>
          </cell>
          <cell r="C2021" t="str">
            <v>AB</v>
          </cell>
          <cell r="D2021" t="str">
            <v>AA</v>
          </cell>
          <cell r="E2021">
            <v>352.13600000000002</v>
          </cell>
          <cell r="F2021">
            <v>0</v>
          </cell>
        </row>
        <row r="2022">
          <cell r="A2022" t="str">
            <v>RC3-10V330MGZ-T32</v>
          </cell>
          <cell r="B2022" t="str">
            <v>5x5</v>
          </cell>
          <cell r="C2022" t="str">
            <v>AB</v>
          </cell>
          <cell r="D2022" t="str">
            <v>AA</v>
          </cell>
          <cell r="E2022">
            <v>352.13600000000002</v>
          </cell>
          <cell r="F2022">
            <v>0</v>
          </cell>
        </row>
        <row r="2023">
          <cell r="A2023" t="str">
            <v>RC3-10V330MGZ-T58</v>
          </cell>
          <cell r="B2023" t="str">
            <v>5x5</v>
          </cell>
          <cell r="C2023" t="str">
            <v>AB</v>
          </cell>
          <cell r="D2023" t="str">
            <v>AA</v>
          </cell>
          <cell r="E2023">
            <v>352.13600000000002</v>
          </cell>
          <cell r="F2023">
            <v>0</v>
          </cell>
        </row>
        <row r="2024">
          <cell r="A2024" t="str">
            <v>RC3-10V330MGZ-T72</v>
          </cell>
          <cell r="B2024" t="str">
            <v>5x5</v>
          </cell>
          <cell r="C2024" t="str">
            <v>AB</v>
          </cell>
          <cell r="D2024" t="str">
            <v>AA</v>
          </cell>
          <cell r="E2024">
            <v>352.13600000000002</v>
          </cell>
          <cell r="F2024">
            <v>0</v>
          </cell>
        </row>
        <row r="2025">
          <cell r="A2025" t="str">
            <v>RC3-10V470M</v>
          </cell>
          <cell r="B2025" t="str">
            <v>6.3x5</v>
          </cell>
          <cell r="C2025" t="str">
            <v>AC</v>
          </cell>
          <cell r="D2025" t="str">
            <v>AA</v>
          </cell>
          <cell r="E2025">
            <v>389.54300000000001</v>
          </cell>
          <cell r="F2025">
            <v>0</v>
          </cell>
        </row>
        <row r="2026">
          <cell r="A2026" t="str">
            <v>RC3-10V470M-T2</v>
          </cell>
          <cell r="B2026" t="str">
            <v>6.3x5</v>
          </cell>
          <cell r="C2026" t="str">
            <v>AC</v>
          </cell>
          <cell r="D2026" t="str">
            <v>AA</v>
          </cell>
          <cell r="E2026">
            <v>406.07499999999999</v>
          </cell>
          <cell r="F2026">
            <v>16</v>
          </cell>
        </row>
        <row r="2027">
          <cell r="A2027" t="str">
            <v>RC3-10V470MF0#</v>
          </cell>
          <cell r="B2027" t="str">
            <v>6.3x5</v>
          </cell>
          <cell r="C2027" t="str">
            <v>AC</v>
          </cell>
          <cell r="D2027" t="str">
            <v>AA</v>
          </cell>
          <cell r="E2027">
            <v>389.54300000000001</v>
          </cell>
          <cell r="F2027">
            <v>0</v>
          </cell>
        </row>
        <row r="2028">
          <cell r="A2028" t="str">
            <v>RC3-10V470MF0#-T2</v>
          </cell>
          <cell r="B2028" t="str">
            <v>6.3x5</v>
          </cell>
          <cell r="C2028" t="str">
            <v>AC</v>
          </cell>
          <cell r="D2028" t="str">
            <v>AA</v>
          </cell>
          <cell r="E2028">
            <v>406.07499999999999</v>
          </cell>
          <cell r="F2028">
            <v>0</v>
          </cell>
        </row>
        <row r="2029">
          <cell r="A2029" t="str">
            <v>RC3-10V470MF0#-T58</v>
          </cell>
          <cell r="B2029" t="str">
            <v>6.3x5</v>
          </cell>
          <cell r="C2029" t="str">
            <v>AC</v>
          </cell>
          <cell r="D2029" t="str">
            <v>AA</v>
          </cell>
          <cell r="E2029">
            <v>406.07499999999999</v>
          </cell>
          <cell r="F2029">
            <v>10</v>
          </cell>
        </row>
        <row r="2030">
          <cell r="A2030" t="str">
            <v>RC3-10V470MF0#-T72</v>
          </cell>
          <cell r="B2030" t="str">
            <v>6.3x5</v>
          </cell>
          <cell r="C2030" t="str">
            <v>AC</v>
          </cell>
          <cell r="D2030" t="str">
            <v>AA</v>
          </cell>
          <cell r="E2030">
            <v>406.07499999999999</v>
          </cell>
          <cell r="F2030">
            <v>10</v>
          </cell>
        </row>
        <row r="2031">
          <cell r="A2031" t="str">
            <v>RC3-10V470MGZ-T32</v>
          </cell>
          <cell r="B2031" t="str">
            <v>6.3x5</v>
          </cell>
          <cell r="C2031" t="str">
            <v>AC</v>
          </cell>
          <cell r="D2031" t="str">
            <v>AA</v>
          </cell>
          <cell r="E2031">
            <v>406.07499999999999</v>
          </cell>
          <cell r="F2031">
            <v>0</v>
          </cell>
        </row>
        <row r="2032">
          <cell r="A2032" t="str">
            <v>RC3-10V470MGZ-T36</v>
          </cell>
          <cell r="B2032" t="str">
            <v>6.3x5</v>
          </cell>
          <cell r="C2032" t="str">
            <v>AC</v>
          </cell>
          <cell r="D2032" t="str">
            <v>AA</v>
          </cell>
          <cell r="E2032">
            <v>406.07499999999999</v>
          </cell>
          <cell r="F2032">
            <v>0</v>
          </cell>
        </row>
        <row r="2033">
          <cell r="A2033" t="str">
            <v>RC3-10V470MGZ-T58</v>
          </cell>
          <cell r="B2033" t="str">
            <v>6.3x5</v>
          </cell>
          <cell r="C2033" t="str">
            <v>AC</v>
          </cell>
          <cell r="D2033" t="str">
            <v>AA</v>
          </cell>
          <cell r="E2033">
            <v>406.07499999999999</v>
          </cell>
          <cell r="F2033">
            <v>0</v>
          </cell>
        </row>
        <row r="2034">
          <cell r="A2034" t="str">
            <v>RC3-10V470MGZ-T72</v>
          </cell>
          <cell r="B2034" t="str">
            <v>6.3x5</v>
          </cell>
          <cell r="C2034" t="str">
            <v>AC</v>
          </cell>
          <cell r="D2034" t="str">
            <v>AA</v>
          </cell>
          <cell r="E2034">
            <v>406.07499999999999</v>
          </cell>
          <cell r="F2034">
            <v>0</v>
          </cell>
        </row>
        <row r="2035">
          <cell r="A2035" t="str">
            <v>RC3-10V470MZ2X</v>
          </cell>
          <cell r="B2035" t="str">
            <v>6.3x5</v>
          </cell>
          <cell r="C2035" t="str">
            <v>AC</v>
          </cell>
          <cell r="D2035" t="str">
            <v>AA</v>
          </cell>
          <cell r="E2035">
            <v>389.54300000000001</v>
          </cell>
          <cell r="F2035">
            <v>0</v>
          </cell>
        </row>
        <row r="2036">
          <cell r="A2036" t="str">
            <v>RC3-10V470MZ2X-T36</v>
          </cell>
          <cell r="B2036" t="str">
            <v>6.3x5</v>
          </cell>
          <cell r="C2036" t="str">
            <v>AC</v>
          </cell>
          <cell r="D2036" t="str">
            <v>AA</v>
          </cell>
          <cell r="E2036">
            <v>406.07499999999999</v>
          </cell>
          <cell r="F2036">
            <v>632</v>
          </cell>
        </row>
        <row r="2037">
          <cell r="A2037" t="str">
            <v>RC3-10V680M</v>
          </cell>
          <cell r="B2037" t="str">
            <v>6.3x5</v>
          </cell>
          <cell r="C2037" t="str">
            <v>AC</v>
          </cell>
          <cell r="D2037" t="str">
            <v>AA</v>
          </cell>
          <cell r="E2037">
            <v>389.54300000000001</v>
          </cell>
          <cell r="F2037">
            <v>0</v>
          </cell>
        </row>
        <row r="2038">
          <cell r="A2038" t="str">
            <v>RC3-10V680M-T2</v>
          </cell>
          <cell r="B2038" t="str">
            <v>6.3x5</v>
          </cell>
          <cell r="C2038" t="str">
            <v>AC</v>
          </cell>
          <cell r="D2038" t="str">
            <v>AA</v>
          </cell>
          <cell r="E2038">
            <v>406.07499999999999</v>
          </cell>
          <cell r="F2038">
            <v>0</v>
          </cell>
        </row>
        <row r="2039">
          <cell r="A2039" t="str">
            <v>RC3-10V680MGZ-T58</v>
          </cell>
          <cell r="B2039" t="str">
            <v>6.3x5</v>
          </cell>
          <cell r="C2039" t="str">
            <v>AC</v>
          </cell>
          <cell r="D2039" t="str">
            <v>AA</v>
          </cell>
          <cell r="E2039">
            <v>406.07499999999999</v>
          </cell>
          <cell r="F2039">
            <v>0</v>
          </cell>
        </row>
        <row r="2040">
          <cell r="A2040" t="str">
            <v>RC3-10V6R8M</v>
          </cell>
          <cell r="B2040" t="str">
            <v>4x5</v>
          </cell>
          <cell r="C2040" t="str">
            <v>AA</v>
          </cell>
          <cell r="D2040" t="str">
            <v>AA</v>
          </cell>
          <cell r="E2040">
            <v>314.911</v>
          </cell>
          <cell r="F2040">
            <v>0</v>
          </cell>
        </row>
        <row r="2041">
          <cell r="A2041" t="str">
            <v>RC3-10V6R8M-T2</v>
          </cell>
          <cell r="B2041" t="str">
            <v>4x5</v>
          </cell>
          <cell r="C2041" t="str">
            <v>AA</v>
          </cell>
          <cell r="D2041" t="str">
            <v>AA</v>
          </cell>
          <cell r="E2041">
            <v>316.548</v>
          </cell>
          <cell r="F2041">
            <v>0</v>
          </cell>
        </row>
        <row r="2042">
          <cell r="A2042" t="str">
            <v>RC3-16V100M</v>
          </cell>
          <cell r="B2042" t="str">
            <v>4x5</v>
          </cell>
          <cell r="C2042" t="str">
            <v>AA</v>
          </cell>
          <cell r="D2042" t="str">
            <v>AA</v>
          </cell>
          <cell r="E2042">
            <v>314.911</v>
          </cell>
          <cell r="F2042">
            <v>22.1</v>
          </cell>
        </row>
        <row r="2043">
          <cell r="A2043" t="str">
            <v>RC3-16V100M-F</v>
          </cell>
          <cell r="B2043" t="str">
            <v>4x5</v>
          </cell>
          <cell r="C2043" t="str">
            <v>AA</v>
          </cell>
          <cell r="D2043" t="str">
            <v>AA</v>
          </cell>
          <cell r="E2043">
            <v>333.06400000000002</v>
          </cell>
          <cell r="F2043">
            <v>0</v>
          </cell>
        </row>
        <row r="2044">
          <cell r="A2044" t="str">
            <v>RC3-16V100M-F1</v>
          </cell>
          <cell r="B2044" t="str">
            <v>4x5</v>
          </cell>
          <cell r="C2044" t="str">
            <v>AA</v>
          </cell>
          <cell r="D2044" t="str">
            <v>AA</v>
          </cell>
          <cell r="E2044">
            <v>333.06400000000002</v>
          </cell>
          <cell r="F2044">
            <v>0</v>
          </cell>
        </row>
        <row r="2045">
          <cell r="A2045" t="str">
            <v>RC3-16V100M-F28</v>
          </cell>
          <cell r="B2045" t="str">
            <v>4x5</v>
          </cell>
          <cell r="C2045" t="str">
            <v>AA</v>
          </cell>
          <cell r="D2045" t="str">
            <v>AA</v>
          </cell>
          <cell r="E2045">
            <v>333.06400000000002</v>
          </cell>
          <cell r="F2045">
            <v>0</v>
          </cell>
        </row>
        <row r="2046">
          <cell r="A2046" t="str">
            <v>RC3-16V100M-S1</v>
          </cell>
          <cell r="B2046" t="str">
            <v>4x5</v>
          </cell>
          <cell r="C2046" t="str">
            <v>AA</v>
          </cell>
          <cell r="D2046" t="str">
            <v>AA</v>
          </cell>
          <cell r="E2046">
            <v>333.06400000000002</v>
          </cell>
          <cell r="F2046">
            <v>0</v>
          </cell>
        </row>
        <row r="2047">
          <cell r="A2047" t="str">
            <v>RC3-16V100M-T10</v>
          </cell>
          <cell r="B2047" t="str">
            <v>4x5</v>
          </cell>
          <cell r="C2047" t="str">
            <v>AA</v>
          </cell>
          <cell r="D2047" t="str">
            <v>AA</v>
          </cell>
          <cell r="E2047">
            <v>316.548</v>
          </cell>
          <cell r="F2047">
            <v>0</v>
          </cell>
        </row>
        <row r="2048">
          <cell r="A2048" t="str">
            <v>RC3-16V100M-T2</v>
          </cell>
          <cell r="B2048" t="str">
            <v>4x5</v>
          </cell>
          <cell r="C2048" t="str">
            <v>AA</v>
          </cell>
          <cell r="D2048" t="str">
            <v>AA</v>
          </cell>
          <cell r="E2048">
            <v>316.548</v>
          </cell>
          <cell r="F2048">
            <v>432</v>
          </cell>
        </row>
        <row r="2049">
          <cell r="A2049" t="str">
            <v>RC3-16V100M-T30</v>
          </cell>
          <cell r="B2049" t="str">
            <v>4x5</v>
          </cell>
          <cell r="C2049" t="str">
            <v>AA</v>
          </cell>
          <cell r="D2049" t="str">
            <v>AA</v>
          </cell>
          <cell r="E2049">
            <v>316.548</v>
          </cell>
          <cell r="F2049">
            <v>0</v>
          </cell>
        </row>
        <row r="2050">
          <cell r="A2050" t="str">
            <v>RC3-16V100MD0#</v>
          </cell>
          <cell r="B2050" t="str">
            <v>4x5</v>
          </cell>
          <cell r="C2050" t="str">
            <v>AA</v>
          </cell>
          <cell r="D2050" t="str">
            <v>AA</v>
          </cell>
          <cell r="E2050">
            <v>314.911</v>
          </cell>
          <cell r="F2050">
            <v>0</v>
          </cell>
        </row>
        <row r="2051">
          <cell r="A2051" t="str">
            <v>RC3-16V100MD0#-T2</v>
          </cell>
          <cell r="B2051" t="str">
            <v>4x5</v>
          </cell>
          <cell r="C2051" t="str">
            <v>AA</v>
          </cell>
          <cell r="D2051" t="str">
            <v>AA</v>
          </cell>
          <cell r="E2051">
            <v>316.548</v>
          </cell>
          <cell r="F2051">
            <v>52</v>
          </cell>
        </row>
        <row r="2052">
          <cell r="A2052" t="str">
            <v>RC3-16V100MD0#-T58</v>
          </cell>
          <cell r="B2052" t="str">
            <v>4x5</v>
          </cell>
          <cell r="C2052" t="str">
            <v>AA</v>
          </cell>
          <cell r="D2052" t="str">
            <v>AA</v>
          </cell>
          <cell r="E2052">
            <v>316.548</v>
          </cell>
          <cell r="F2052">
            <v>896</v>
          </cell>
        </row>
        <row r="2053">
          <cell r="A2053" t="str">
            <v>RC3-16V100MD0#-T72</v>
          </cell>
          <cell r="B2053" t="str">
            <v>4x5</v>
          </cell>
          <cell r="C2053" t="str">
            <v>AA</v>
          </cell>
          <cell r="D2053" t="str">
            <v>AA</v>
          </cell>
          <cell r="E2053">
            <v>316.548</v>
          </cell>
          <cell r="F2053">
            <v>306</v>
          </cell>
        </row>
        <row r="2054">
          <cell r="A2054" t="str">
            <v>RC3-16V100MD0#-T80</v>
          </cell>
          <cell r="B2054" t="str">
            <v>4x5</v>
          </cell>
          <cell r="C2054" t="str">
            <v>AA</v>
          </cell>
          <cell r="D2054" t="str">
            <v>AA</v>
          </cell>
          <cell r="E2054">
            <v>316.548</v>
          </cell>
          <cell r="F2054">
            <v>562</v>
          </cell>
        </row>
        <row r="2055">
          <cell r="A2055" t="str">
            <v>RC3-16V100MGZ-T10</v>
          </cell>
          <cell r="B2055" t="str">
            <v>4x5</v>
          </cell>
          <cell r="C2055" t="str">
            <v>AA</v>
          </cell>
          <cell r="D2055" t="str">
            <v>AA</v>
          </cell>
          <cell r="E2055">
            <v>316.548</v>
          </cell>
          <cell r="F2055">
            <v>0</v>
          </cell>
        </row>
        <row r="2056">
          <cell r="A2056" t="str">
            <v>RC3-16V100MGZ-T32</v>
          </cell>
          <cell r="B2056" t="str">
            <v>4x5</v>
          </cell>
          <cell r="C2056" t="str">
            <v>AA</v>
          </cell>
          <cell r="D2056" t="str">
            <v>AA</v>
          </cell>
          <cell r="E2056">
            <v>316.548</v>
          </cell>
          <cell r="F2056">
            <v>0</v>
          </cell>
        </row>
        <row r="2057">
          <cell r="A2057" t="str">
            <v>RC3-16V100MGZ-T36</v>
          </cell>
          <cell r="B2057" t="str">
            <v>4x5</v>
          </cell>
          <cell r="C2057" t="str">
            <v>AA</v>
          </cell>
          <cell r="D2057" t="str">
            <v>AA</v>
          </cell>
          <cell r="E2057">
            <v>316.548</v>
          </cell>
          <cell r="F2057">
            <v>0</v>
          </cell>
        </row>
        <row r="2058">
          <cell r="A2058" t="str">
            <v>RC3-16V100MGZ-T40</v>
          </cell>
          <cell r="B2058" t="str">
            <v>4x5</v>
          </cell>
          <cell r="C2058" t="str">
            <v>AA</v>
          </cell>
          <cell r="D2058" t="str">
            <v>AA</v>
          </cell>
          <cell r="E2058">
            <v>316.548</v>
          </cell>
          <cell r="F2058">
            <v>0</v>
          </cell>
        </row>
        <row r="2059">
          <cell r="A2059" t="str">
            <v>RC3-16V100MGZ-T42</v>
          </cell>
          <cell r="B2059" t="str">
            <v>4x5</v>
          </cell>
          <cell r="C2059" t="str">
            <v>AA</v>
          </cell>
          <cell r="D2059" t="str">
            <v>AA</v>
          </cell>
          <cell r="E2059">
            <v>316.548</v>
          </cell>
          <cell r="F2059">
            <v>0</v>
          </cell>
        </row>
        <row r="2060">
          <cell r="A2060" t="str">
            <v>RC3-16V100MGZ-T58</v>
          </cell>
          <cell r="B2060" t="str">
            <v>4x5</v>
          </cell>
          <cell r="C2060" t="str">
            <v>AA</v>
          </cell>
          <cell r="D2060" t="str">
            <v>AA</v>
          </cell>
          <cell r="E2060">
            <v>316.548</v>
          </cell>
          <cell r="F2060">
            <v>254</v>
          </cell>
        </row>
        <row r="2061">
          <cell r="A2061" t="str">
            <v>RC3-16V100MGZ-T72</v>
          </cell>
          <cell r="B2061" t="str">
            <v>4x5</v>
          </cell>
          <cell r="C2061" t="str">
            <v>AA</v>
          </cell>
          <cell r="D2061" t="str">
            <v>AA</v>
          </cell>
          <cell r="E2061">
            <v>316.548</v>
          </cell>
          <cell r="F2061">
            <v>0</v>
          </cell>
        </row>
        <row r="2062">
          <cell r="A2062" t="str">
            <v>RC3-16V100MGZ-T80</v>
          </cell>
          <cell r="B2062" t="str">
            <v>4x5</v>
          </cell>
          <cell r="C2062" t="str">
            <v>AA</v>
          </cell>
          <cell r="D2062" t="str">
            <v>AA</v>
          </cell>
          <cell r="E2062">
            <v>316.548</v>
          </cell>
          <cell r="F2062">
            <v>0</v>
          </cell>
        </row>
        <row r="2063">
          <cell r="A2063" t="str">
            <v>RC3-16V100MT-T32</v>
          </cell>
          <cell r="B2063" t="str">
            <v>4x5</v>
          </cell>
          <cell r="C2063" t="str">
            <v>AA</v>
          </cell>
          <cell r="D2063" t="str">
            <v>AA</v>
          </cell>
          <cell r="E2063">
            <v>316.548</v>
          </cell>
          <cell r="F2063">
            <v>0</v>
          </cell>
        </row>
        <row r="2064">
          <cell r="A2064" t="str">
            <v>RC3-16V100MT-T72</v>
          </cell>
          <cell r="B2064" t="str">
            <v>4x5</v>
          </cell>
          <cell r="C2064" t="str">
            <v>AA</v>
          </cell>
          <cell r="D2064" t="str">
            <v>AA</v>
          </cell>
          <cell r="E2064">
            <v>316.548</v>
          </cell>
          <cell r="F2064">
            <v>0</v>
          </cell>
        </row>
        <row r="2065">
          <cell r="A2065" t="str">
            <v>RC3-16V100Z</v>
          </cell>
          <cell r="B2065" t="str">
            <v>4x5</v>
          </cell>
          <cell r="C2065" t="str">
            <v>AA</v>
          </cell>
          <cell r="D2065" t="str">
            <v>AA</v>
          </cell>
          <cell r="E2065">
            <v>314.911</v>
          </cell>
          <cell r="F2065">
            <v>0</v>
          </cell>
        </row>
        <row r="2066">
          <cell r="A2066" t="str">
            <v>RC3-16V100Z-T2</v>
          </cell>
          <cell r="B2066" t="str">
            <v>4x5</v>
          </cell>
          <cell r="C2066" t="str">
            <v>AA</v>
          </cell>
          <cell r="D2066" t="str">
            <v>AA</v>
          </cell>
          <cell r="E2066">
            <v>316.548</v>
          </cell>
          <cell r="F2066">
            <v>0</v>
          </cell>
        </row>
        <row r="2067">
          <cell r="A2067" t="str">
            <v>RC3-16V101MF0#</v>
          </cell>
          <cell r="B2067" t="str">
            <v>6.3x5</v>
          </cell>
          <cell r="C2067" t="str">
            <v>AC</v>
          </cell>
          <cell r="D2067" t="str">
            <v>AA</v>
          </cell>
          <cell r="E2067">
            <v>389.54300000000001</v>
          </cell>
          <cell r="F2067">
            <v>0</v>
          </cell>
        </row>
        <row r="2068">
          <cell r="A2068" t="str">
            <v>RC3-16V101MF0#-T2</v>
          </cell>
          <cell r="B2068" t="str">
            <v>6.3x5</v>
          </cell>
          <cell r="C2068" t="str">
            <v>AC</v>
          </cell>
          <cell r="D2068" t="str">
            <v>AA</v>
          </cell>
          <cell r="E2068">
            <v>406.07499999999999</v>
          </cell>
          <cell r="F2068">
            <v>0</v>
          </cell>
        </row>
        <row r="2069">
          <cell r="A2069" t="str">
            <v>RC3-16V101MF0#-T36</v>
          </cell>
          <cell r="B2069" t="str">
            <v>6.3x5</v>
          </cell>
          <cell r="C2069" t="str">
            <v>AC</v>
          </cell>
          <cell r="D2069" t="str">
            <v>AA</v>
          </cell>
          <cell r="E2069">
            <v>406.07499999999999</v>
          </cell>
          <cell r="F2069">
            <v>0</v>
          </cell>
        </row>
        <row r="2070">
          <cell r="A2070" t="str">
            <v>RC3-16V101MG0#-T2</v>
          </cell>
          <cell r="B2070" t="str">
            <v>8x5</v>
          </cell>
          <cell r="C2070" t="str">
            <v>AD</v>
          </cell>
          <cell r="D2070" t="str">
            <v>AA</v>
          </cell>
          <cell r="E2070">
            <v>518.04300000000001</v>
          </cell>
          <cell r="F2070">
            <v>0</v>
          </cell>
        </row>
        <row r="2071">
          <cell r="A2071" t="str">
            <v>RC3-16V101MG0#-T36</v>
          </cell>
          <cell r="B2071" t="str">
            <v>8x5</v>
          </cell>
          <cell r="C2071" t="str">
            <v>AD</v>
          </cell>
          <cell r="D2071" t="str">
            <v>AA</v>
          </cell>
          <cell r="E2071">
            <v>518.04300000000001</v>
          </cell>
          <cell r="F2071">
            <v>0</v>
          </cell>
        </row>
        <row r="2072">
          <cell r="A2072" t="str">
            <v>RC3-16V101MG0#-T58</v>
          </cell>
          <cell r="B2072" t="str">
            <v>8x5</v>
          </cell>
          <cell r="C2072" t="str">
            <v>AD</v>
          </cell>
          <cell r="D2072" t="str">
            <v>AA</v>
          </cell>
          <cell r="E2072">
            <v>518.04300000000001</v>
          </cell>
          <cell r="F2072">
            <v>0</v>
          </cell>
        </row>
        <row r="2073">
          <cell r="A2073" t="str">
            <v>RC3-16V101MGZ</v>
          </cell>
          <cell r="B2073" t="str">
            <v>8x5</v>
          </cell>
          <cell r="C2073" t="str">
            <v>AD</v>
          </cell>
          <cell r="D2073" t="str">
            <v>AA</v>
          </cell>
          <cell r="E2073">
            <v>501.54700000000003</v>
          </cell>
          <cell r="F2073">
            <v>0</v>
          </cell>
        </row>
        <row r="2074">
          <cell r="A2074" t="str">
            <v>RC3-16V101MGZ-F</v>
          </cell>
          <cell r="B2074" t="str">
            <v>8x5</v>
          </cell>
          <cell r="C2074" t="str">
            <v>AD</v>
          </cell>
          <cell r="D2074" t="str">
            <v>AA</v>
          </cell>
          <cell r="E2074">
            <v>518.15499999999997</v>
          </cell>
          <cell r="F2074">
            <v>0</v>
          </cell>
        </row>
        <row r="2075">
          <cell r="A2075" t="str">
            <v>RC3-16V101MGZ-T2</v>
          </cell>
          <cell r="B2075" t="str">
            <v>8x5</v>
          </cell>
          <cell r="C2075" t="str">
            <v>AD</v>
          </cell>
          <cell r="D2075" t="str">
            <v>AA</v>
          </cell>
          <cell r="E2075">
            <v>518.04300000000001</v>
          </cell>
          <cell r="F2075">
            <v>55</v>
          </cell>
        </row>
        <row r="2076">
          <cell r="A2076" t="str">
            <v>RC3-16V101MGZ-T32</v>
          </cell>
          <cell r="B2076" t="str">
            <v>8x5</v>
          </cell>
          <cell r="C2076" t="str">
            <v>AD</v>
          </cell>
          <cell r="D2076" t="str">
            <v>AA</v>
          </cell>
          <cell r="E2076">
            <v>518.04300000000001</v>
          </cell>
          <cell r="F2076">
            <v>0</v>
          </cell>
        </row>
        <row r="2077">
          <cell r="A2077" t="str">
            <v>RC3-16V101MGZ-T36</v>
          </cell>
          <cell r="B2077" t="str">
            <v>8x5</v>
          </cell>
          <cell r="C2077" t="str">
            <v>AD</v>
          </cell>
          <cell r="D2077" t="str">
            <v>AA</v>
          </cell>
          <cell r="E2077">
            <v>518.04300000000001</v>
          </cell>
          <cell r="F2077">
            <v>0</v>
          </cell>
        </row>
        <row r="2078">
          <cell r="A2078" t="str">
            <v>RC3-16V101MGZ-T58</v>
          </cell>
          <cell r="B2078" t="str">
            <v>8x5</v>
          </cell>
          <cell r="C2078" t="str">
            <v>AD</v>
          </cell>
          <cell r="D2078" t="str">
            <v>AA</v>
          </cell>
          <cell r="E2078">
            <v>518.04300000000001</v>
          </cell>
          <cell r="F2078">
            <v>507</v>
          </cell>
        </row>
        <row r="2079">
          <cell r="A2079" t="str">
            <v>RC3-16V101MGZ-T72</v>
          </cell>
          <cell r="B2079" t="str">
            <v>8x5</v>
          </cell>
          <cell r="C2079" t="str">
            <v>AD</v>
          </cell>
          <cell r="D2079" t="str">
            <v>AA</v>
          </cell>
          <cell r="E2079">
            <v>518.04300000000001</v>
          </cell>
          <cell r="F2079">
            <v>0</v>
          </cell>
        </row>
        <row r="2080">
          <cell r="A2080" t="str">
            <v>RC3-16V101MS</v>
          </cell>
          <cell r="B2080" t="str">
            <v>6.3x5</v>
          </cell>
          <cell r="C2080" t="str">
            <v>AC</v>
          </cell>
          <cell r="D2080" t="str">
            <v>AA</v>
          </cell>
          <cell r="E2080">
            <v>389.54300000000001</v>
          </cell>
          <cell r="F2080">
            <v>0</v>
          </cell>
        </row>
        <row r="2081">
          <cell r="A2081" t="str">
            <v>RC3-16V101MS-T2</v>
          </cell>
          <cell r="B2081" t="str">
            <v>6.3x5</v>
          </cell>
          <cell r="C2081" t="str">
            <v>AC</v>
          </cell>
          <cell r="D2081" t="str">
            <v>AA</v>
          </cell>
          <cell r="E2081">
            <v>406.07499999999999</v>
          </cell>
          <cell r="F2081">
            <v>0</v>
          </cell>
        </row>
        <row r="2082">
          <cell r="A2082" t="str">
            <v>RC3-16V101MS-T36</v>
          </cell>
          <cell r="B2082" t="str">
            <v>6.3x5</v>
          </cell>
          <cell r="C2082" t="str">
            <v>AC</v>
          </cell>
          <cell r="D2082" t="str">
            <v>AA</v>
          </cell>
          <cell r="E2082">
            <v>406.07499999999999</v>
          </cell>
          <cell r="F2082">
            <v>0</v>
          </cell>
        </row>
        <row r="2083">
          <cell r="A2083" t="str">
            <v>RC3-16V101MS-T58</v>
          </cell>
          <cell r="B2083" t="str">
            <v>6.3x5</v>
          </cell>
          <cell r="C2083" t="str">
            <v>AC</v>
          </cell>
          <cell r="D2083" t="str">
            <v>AA</v>
          </cell>
          <cell r="E2083">
            <v>406.07499999999999</v>
          </cell>
          <cell r="F2083">
            <v>0</v>
          </cell>
        </row>
        <row r="2084">
          <cell r="A2084" t="str">
            <v>RC3-16V151MGZ</v>
          </cell>
          <cell r="B2084" t="str">
            <v>8x5</v>
          </cell>
          <cell r="C2084" t="str">
            <v>AD</v>
          </cell>
          <cell r="D2084" t="str">
            <v>AA</v>
          </cell>
          <cell r="E2084">
            <v>501.54700000000003</v>
          </cell>
          <cell r="F2084">
            <v>0</v>
          </cell>
        </row>
        <row r="2085">
          <cell r="A2085" t="str">
            <v>RC3-16V220M</v>
          </cell>
          <cell r="B2085" t="str">
            <v>5x5</v>
          </cell>
          <cell r="C2085" t="str">
            <v>AB</v>
          </cell>
          <cell r="D2085" t="str">
            <v>AA</v>
          </cell>
          <cell r="E2085">
            <v>335.59699999999998</v>
          </cell>
          <cell r="F2085">
            <v>30</v>
          </cell>
        </row>
        <row r="2086">
          <cell r="A2086" t="str">
            <v>RC3-16V220M-F</v>
          </cell>
          <cell r="B2086" t="str">
            <v>5x5</v>
          </cell>
          <cell r="C2086" t="str">
            <v>AB</v>
          </cell>
          <cell r="D2086" t="str">
            <v>AA</v>
          </cell>
          <cell r="E2086">
            <v>353.75</v>
          </cell>
          <cell r="F2086">
            <v>0</v>
          </cell>
        </row>
        <row r="2087">
          <cell r="A2087" t="str">
            <v>RC3-16V220M-T10</v>
          </cell>
          <cell r="B2087" t="str">
            <v>5x5</v>
          </cell>
          <cell r="C2087" t="str">
            <v>AB</v>
          </cell>
          <cell r="D2087" t="str">
            <v>AA</v>
          </cell>
          <cell r="E2087">
            <v>352.13600000000002</v>
          </cell>
          <cell r="F2087">
            <v>0</v>
          </cell>
        </row>
        <row r="2088">
          <cell r="A2088" t="str">
            <v>RC3-16V220M-T2</v>
          </cell>
          <cell r="B2088" t="str">
            <v>5x5</v>
          </cell>
          <cell r="C2088" t="str">
            <v>AB</v>
          </cell>
          <cell r="D2088" t="str">
            <v>AA</v>
          </cell>
          <cell r="E2088">
            <v>352.13600000000002</v>
          </cell>
          <cell r="F2088">
            <v>116</v>
          </cell>
        </row>
        <row r="2089">
          <cell r="A2089" t="str">
            <v>RC3-16V220ME0#</v>
          </cell>
          <cell r="B2089" t="str">
            <v>5x5</v>
          </cell>
          <cell r="C2089" t="str">
            <v>AB</v>
          </cell>
          <cell r="D2089" t="str">
            <v>AA</v>
          </cell>
          <cell r="E2089">
            <v>335.59699999999998</v>
          </cell>
          <cell r="F2089">
            <v>0</v>
          </cell>
        </row>
        <row r="2090">
          <cell r="A2090" t="str">
            <v>RC3-16V220ME0#-T2</v>
          </cell>
          <cell r="B2090" t="str">
            <v>5x5</v>
          </cell>
          <cell r="C2090" t="str">
            <v>AB</v>
          </cell>
          <cell r="D2090" t="str">
            <v>AA</v>
          </cell>
          <cell r="E2090">
            <v>352.13600000000002</v>
          </cell>
          <cell r="F2090">
            <v>0</v>
          </cell>
        </row>
        <row r="2091">
          <cell r="A2091" t="str">
            <v>RC3-16V220ME0#-T58</v>
          </cell>
          <cell r="B2091" t="str">
            <v>5x5</v>
          </cell>
          <cell r="C2091" t="str">
            <v>AB</v>
          </cell>
          <cell r="D2091" t="str">
            <v>AA</v>
          </cell>
          <cell r="E2091">
            <v>352.13600000000002</v>
          </cell>
          <cell r="F2091">
            <v>0</v>
          </cell>
        </row>
        <row r="2092">
          <cell r="A2092" t="str">
            <v>RC3-16V220ME0#-T72</v>
          </cell>
          <cell r="B2092" t="str">
            <v>5x5</v>
          </cell>
          <cell r="C2092" t="str">
            <v>AB</v>
          </cell>
          <cell r="D2092" t="str">
            <v>AA</v>
          </cell>
          <cell r="E2092">
            <v>352.13600000000002</v>
          </cell>
          <cell r="F2092">
            <v>62</v>
          </cell>
        </row>
        <row r="2093">
          <cell r="A2093" t="str">
            <v>RC3-16V220MGZ-T10</v>
          </cell>
          <cell r="B2093" t="str">
            <v>5x5</v>
          </cell>
          <cell r="C2093" t="str">
            <v>AB</v>
          </cell>
          <cell r="D2093" t="str">
            <v>AA</v>
          </cell>
          <cell r="E2093">
            <v>352.13600000000002</v>
          </cell>
          <cell r="F2093">
            <v>0</v>
          </cell>
        </row>
        <row r="2094">
          <cell r="A2094" t="str">
            <v>RC3-16V220MGZ-T32</v>
          </cell>
          <cell r="B2094" t="str">
            <v>5x5</v>
          </cell>
          <cell r="C2094" t="str">
            <v>AB</v>
          </cell>
          <cell r="D2094" t="str">
            <v>AA</v>
          </cell>
          <cell r="E2094">
            <v>352.13600000000002</v>
          </cell>
          <cell r="F2094">
            <v>0</v>
          </cell>
        </row>
        <row r="2095">
          <cell r="A2095" t="str">
            <v>RC3-16V220MGZ-T36</v>
          </cell>
          <cell r="B2095" t="str">
            <v>5x5</v>
          </cell>
          <cell r="C2095" t="str">
            <v>AB</v>
          </cell>
          <cell r="D2095" t="str">
            <v>AA</v>
          </cell>
          <cell r="E2095">
            <v>352.13600000000002</v>
          </cell>
          <cell r="F2095">
            <v>1210</v>
          </cell>
        </row>
        <row r="2096">
          <cell r="A2096" t="str">
            <v>RC3-16V220MGZ-T40</v>
          </cell>
          <cell r="B2096" t="str">
            <v>5x5</v>
          </cell>
          <cell r="C2096" t="str">
            <v>AB</v>
          </cell>
          <cell r="D2096" t="str">
            <v>AA</v>
          </cell>
          <cell r="E2096">
            <v>352.13600000000002</v>
          </cell>
          <cell r="F2096">
            <v>0</v>
          </cell>
        </row>
        <row r="2097">
          <cell r="A2097" t="str">
            <v>RC3-16V220MGZ-T58</v>
          </cell>
          <cell r="B2097" t="str">
            <v>5x5</v>
          </cell>
          <cell r="C2097" t="str">
            <v>AB</v>
          </cell>
          <cell r="D2097" t="str">
            <v>AA</v>
          </cell>
          <cell r="E2097">
            <v>352.13600000000002</v>
          </cell>
          <cell r="F2097">
            <v>2</v>
          </cell>
        </row>
        <row r="2098">
          <cell r="A2098" t="str">
            <v>RC3-16V220MGZ-T72</v>
          </cell>
          <cell r="B2098" t="str">
            <v>5x5</v>
          </cell>
          <cell r="C2098" t="str">
            <v>AB</v>
          </cell>
          <cell r="D2098" t="str">
            <v>AA</v>
          </cell>
          <cell r="E2098">
            <v>352.13600000000002</v>
          </cell>
          <cell r="F2098">
            <v>0</v>
          </cell>
        </row>
        <row r="2099">
          <cell r="A2099" t="str">
            <v>RC3-16V220MT-T72</v>
          </cell>
          <cell r="B2099" t="str">
            <v>5x5</v>
          </cell>
          <cell r="C2099" t="str">
            <v>AB</v>
          </cell>
          <cell r="D2099" t="str">
            <v>AA</v>
          </cell>
          <cell r="E2099">
            <v>352.13600000000002</v>
          </cell>
          <cell r="F2099">
            <v>0</v>
          </cell>
        </row>
        <row r="2100">
          <cell r="A2100" t="str">
            <v>RC3-16V221ZSGZ-T32</v>
          </cell>
          <cell r="B2100" t="str">
            <v>8x5</v>
          </cell>
          <cell r="C2100" t="str">
            <v>AD</v>
          </cell>
          <cell r="D2100" t="str">
            <v>AA</v>
          </cell>
          <cell r="E2100">
            <v>518.04300000000001</v>
          </cell>
          <cell r="F2100">
            <v>0</v>
          </cell>
        </row>
        <row r="2101">
          <cell r="A2101" t="str">
            <v>RC3-16V330M</v>
          </cell>
          <cell r="B2101" t="str">
            <v>6.3x5</v>
          </cell>
          <cell r="C2101" t="str">
            <v>AC</v>
          </cell>
          <cell r="D2101" t="str">
            <v>AA</v>
          </cell>
          <cell r="E2101">
            <v>389.54300000000001</v>
          </cell>
          <cell r="F2101">
            <v>0</v>
          </cell>
        </row>
        <row r="2102">
          <cell r="A2102" t="str">
            <v>RC3-16V330M-F1</v>
          </cell>
          <cell r="B2102" t="str">
            <v>6.3x5</v>
          </cell>
          <cell r="C2102" t="str">
            <v>AC</v>
          </cell>
          <cell r="D2102" t="str">
            <v>AA</v>
          </cell>
          <cell r="E2102">
            <v>406.15199999999999</v>
          </cell>
          <cell r="F2102">
            <v>0</v>
          </cell>
        </row>
        <row r="2103">
          <cell r="A2103" t="str">
            <v>RC3-16V330M-T2</v>
          </cell>
          <cell r="B2103" t="str">
            <v>6.3x5</v>
          </cell>
          <cell r="C2103" t="str">
            <v>AC</v>
          </cell>
          <cell r="D2103" t="str">
            <v>AA</v>
          </cell>
          <cell r="E2103">
            <v>406.07499999999999</v>
          </cell>
          <cell r="F2103">
            <v>0</v>
          </cell>
        </row>
        <row r="2104">
          <cell r="A2104" t="str">
            <v>RC3-16V330MF0#</v>
          </cell>
          <cell r="B2104" t="str">
            <v>6.3x5</v>
          </cell>
          <cell r="C2104" t="str">
            <v>AC</v>
          </cell>
          <cell r="D2104" t="str">
            <v>AA</v>
          </cell>
          <cell r="E2104">
            <v>389.54300000000001</v>
          </cell>
          <cell r="F2104">
            <v>0</v>
          </cell>
        </row>
        <row r="2105">
          <cell r="A2105" t="str">
            <v>RC3-16V330MF0#-T2</v>
          </cell>
          <cell r="B2105" t="str">
            <v>6.3x5</v>
          </cell>
          <cell r="C2105" t="str">
            <v>AC</v>
          </cell>
          <cell r="D2105" t="str">
            <v>AA</v>
          </cell>
          <cell r="E2105">
            <v>406.07499999999999</v>
          </cell>
          <cell r="F2105">
            <v>0</v>
          </cell>
        </row>
        <row r="2106">
          <cell r="A2106" t="str">
            <v>RC3-16V330MF0#-T58</v>
          </cell>
          <cell r="B2106" t="str">
            <v>6.3x5</v>
          </cell>
          <cell r="C2106" t="str">
            <v>AC</v>
          </cell>
          <cell r="D2106" t="str">
            <v>AA</v>
          </cell>
          <cell r="E2106">
            <v>406.07499999999999</v>
          </cell>
          <cell r="F2106">
            <v>0</v>
          </cell>
        </row>
        <row r="2107">
          <cell r="A2107" t="str">
            <v>RC3-16V330MGZ-T32</v>
          </cell>
          <cell r="B2107" t="str">
            <v>6.3x5</v>
          </cell>
          <cell r="C2107" t="str">
            <v>AC</v>
          </cell>
          <cell r="D2107" t="str">
            <v>AA</v>
          </cell>
          <cell r="E2107">
            <v>406.07499999999999</v>
          </cell>
          <cell r="F2107">
            <v>0</v>
          </cell>
        </row>
        <row r="2108">
          <cell r="A2108" t="str">
            <v>RC3-16V330MGZ-T36</v>
          </cell>
          <cell r="B2108" t="str">
            <v>6.3x5</v>
          </cell>
          <cell r="C2108" t="str">
            <v>AC</v>
          </cell>
          <cell r="D2108" t="str">
            <v>AA</v>
          </cell>
          <cell r="E2108">
            <v>406.07499999999999</v>
          </cell>
          <cell r="F2108">
            <v>0</v>
          </cell>
        </row>
        <row r="2109">
          <cell r="A2109" t="str">
            <v>RC3-16V330MGZ-T56</v>
          </cell>
          <cell r="B2109" t="str">
            <v>6.3x5</v>
          </cell>
          <cell r="C2109" t="str">
            <v>AC</v>
          </cell>
          <cell r="D2109" t="str">
            <v>AA</v>
          </cell>
          <cell r="E2109">
            <v>406.07499999999999</v>
          </cell>
          <cell r="F2109">
            <v>0</v>
          </cell>
        </row>
        <row r="2110">
          <cell r="A2110" t="str">
            <v>RC3-16V330MGZ-T58</v>
          </cell>
          <cell r="B2110" t="str">
            <v>6.3x5</v>
          </cell>
          <cell r="C2110" t="str">
            <v>AC</v>
          </cell>
          <cell r="D2110" t="str">
            <v>AA</v>
          </cell>
          <cell r="E2110">
            <v>406.07499999999999</v>
          </cell>
          <cell r="F2110">
            <v>18</v>
          </cell>
        </row>
        <row r="2111">
          <cell r="A2111" t="str">
            <v>RC3-16V470M</v>
          </cell>
          <cell r="B2111" t="str">
            <v>6.3x5</v>
          </cell>
          <cell r="C2111" t="str">
            <v>AC</v>
          </cell>
          <cell r="D2111" t="str">
            <v>AA</v>
          </cell>
          <cell r="E2111">
            <v>389.54300000000001</v>
          </cell>
          <cell r="F2111">
            <v>0.03</v>
          </cell>
        </row>
        <row r="2112">
          <cell r="A2112" t="str">
            <v>RC3-16V470M-F</v>
          </cell>
          <cell r="B2112" t="str">
            <v>6.3x5</v>
          </cell>
          <cell r="C2112" t="str">
            <v>AC</v>
          </cell>
          <cell r="D2112" t="str">
            <v>AA</v>
          </cell>
          <cell r="E2112">
            <v>406.15199999999999</v>
          </cell>
          <cell r="F2112">
            <v>2</v>
          </cell>
        </row>
        <row r="2113">
          <cell r="A2113" t="str">
            <v>RC3-16V470M-F0</v>
          </cell>
          <cell r="B2113" t="str">
            <v>6.3x5</v>
          </cell>
          <cell r="C2113" t="str">
            <v>AC</v>
          </cell>
          <cell r="D2113" t="str">
            <v>AA</v>
          </cell>
          <cell r="E2113">
            <v>406.15199999999999</v>
          </cell>
          <cell r="F2113">
            <v>0</v>
          </cell>
        </row>
        <row r="2114">
          <cell r="A2114" t="str">
            <v>RC3-16V470M-S1</v>
          </cell>
          <cell r="B2114" t="str">
            <v>6.3x5</v>
          </cell>
          <cell r="C2114" t="str">
            <v>AC</v>
          </cell>
          <cell r="D2114" t="str">
            <v>AA</v>
          </cell>
          <cell r="E2114">
            <v>406.15199999999999</v>
          </cell>
          <cell r="F2114">
            <v>0</v>
          </cell>
        </row>
        <row r="2115">
          <cell r="A2115" t="str">
            <v>RC3-16V470M-T2</v>
          </cell>
          <cell r="B2115" t="str">
            <v>6.3x5</v>
          </cell>
          <cell r="C2115" t="str">
            <v>AC</v>
          </cell>
          <cell r="D2115" t="str">
            <v>AA</v>
          </cell>
          <cell r="E2115">
            <v>406.07499999999999</v>
          </cell>
          <cell r="F2115">
            <v>100</v>
          </cell>
        </row>
        <row r="2116">
          <cell r="A2116" t="str">
            <v>RC3-16V470M-T30</v>
          </cell>
          <cell r="B2116" t="str">
            <v>6.3x5</v>
          </cell>
          <cell r="C2116" t="str">
            <v>AC</v>
          </cell>
          <cell r="D2116" t="str">
            <v>AA</v>
          </cell>
          <cell r="E2116">
            <v>406.07499999999999</v>
          </cell>
          <cell r="F2116">
            <v>0</v>
          </cell>
        </row>
        <row r="2117">
          <cell r="A2117" t="str">
            <v>RC3-16V470MF0#</v>
          </cell>
          <cell r="B2117" t="str">
            <v>6.3x5</v>
          </cell>
          <cell r="C2117" t="str">
            <v>AC</v>
          </cell>
          <cell r="D2117" t="str">
            <v>AA</v>
          </cell>
          <cell r="E2117">
            <v>389.54300000000001</v>
          </cell>
          <cell r="F2117">
            <v>89</v>
          </cell>
        </row>
        <row r="2118">
          <cell r="A2118" t="str">
            <v>RC3-16V470MF0#-T2</v>
          </cell>
          <cell r="B2118" t="str">
            <v>6.3x5</v>
          </cell>
          <cell r="C2118" t="str">
            <v>AC</v>
          </cell>
          <cell r="D2118" t="str">
            <v>AA</v>
          </cell>
          <cell r="E2118">
            <v>406.07499999999999</v>
          </cell>
          <cell r="F2118">
            <v>40</v>
          </cell>
        </row>
        <row r="2119">
          <cell r="A2119" t="str">
            <v>RC3-16V470MF0#-T58</v>
          </cell>
          <cell r="B2119" t="str">
            <v>6.3x5</v>
          </cell>
          <cell r="C2119" t="str">
            <v>AC</v>
          </cell>
          <cell r="D2119" t="str">
            <v>AA</v>
          </cell>
          <cell r="E2119">
            <v>406.07499999999999</v>
          </cell>
          <cell r="F2119">
            <v>100</v>
          </cell>
        </row>
        <row r="2120">
          <cell r="A2120" t="str">
            <v>RC3-16V470MF0#-T72</v>
          </cell>
          <cell r="B2120" t="str">
            <v>6.3x5</v>
          </cell>
          <cell r="C2120" t="str">
            <v>AC</v>
          </cell>
          <cell r="D2120" t="str">
            <v>AA</v>
          </cell>
          <cell r="E2120">
            <v>406.07499999999999</v>
          </cell>
          <cell r="F2120">
            <v>50</v>
          </cell>
        </row>
        <row r="2121">
          <cell r="A2121" t="str">
            <v>RC3-16V470MGZ-T32</v>
          </cell>
          <cell r="B2121" t="str">
            <v>6.3x5</v>
          </cell>
          <cell r="C2121" t="str">
            <v>AC</v>
          </cell>
          <cell r="D2121" t="str">
            <v>AA</v>
          </cell>
          <cell r="E2121">
            <v>406.07499999999999</v>
          </cell>
          <cell r="F2121">
            <v>0</v>
          </cell>
        </row>
        <row r="2122">
          <cell r="A2122" t="str">
            <v>RC3-16V470MGZ-T36</v>
          </cell>
          <cell r="B2122" t="str">
            <v>6.3x5</v>
          </cell>
          <cell r="C2122" t="str">
            <v>AC</v>
          </cell>
          <cell r="D2122" t="str">
            <v>AA</v>
          </cell>
          <cell r="E2122">
            <v>406.07499999999999</v>
          </cell>
          <cell r="F2122">
            <v>0</v>
          </cell>
        </row>
        <row r="2123">
          <cell r="A2123" t="str">
            <v>RC3-16V470MGZ-T56</v>
          </cell>
          <cell r="B2123" t="str">
            <v>6.3x5</v>
          </cell>
          <cell r="C2123" t="str">
            <v>AC</v>
          </cell>
          <cell r="D2123" t="str">
            <v>AA</v>
          </cell>
          <cell r="E2123">
            <v>406.07499999999999</v>
          </cell>
          <cell r="F2123">
            <v>0</v>
          </cell>
        </row>
        <row r="2124">
          <cell r="A2124" t="str">
            <v>RC3-16V470MGZ-T58</v>
          </cell>
          <cell r="B2124" t="str">
            <v>6.3x5</v>
          </cell>
          <cell r="C2124" t="str">
            <v>AC</v>
          </cell>
          <cell r="D2124" t="str">
            <v>AA</v>
          </cell>
          <cell r="E2124">
            <v>406.07499999999999</v>
          </cell>
          <cell r="F2124">
            <v>28</v>
          </cell>
        </row>
        <row r="2125">
          <cell r="A2125" t="str">
            <v>RC3-16V470MGZ-T72</v>
          </cell>
          <cell r="B2125" t="str">
            <v>6.3x5</v>
          </cell>
          <cell r="C2125" t="str">
            <v>AC</v>
          </cell>
          <cell r="D2125" t="str">
            <v>AA</v>
          </cell>
          <cell r="E2125">
            <v>406.07499999999999</v>
          </cell>
          <cell r="F2125">
            <v>0</v>
          </cell>
        </row>
        <row r="2126">
          <cell r="A2126" t="str">
            <v>RC3-16V4R7M</v>
          </cell>
          <cell r="B2126" t="str">
            <v>4x5</v>
          </cell>
          <cell r="C2126" t="str">
            <v>AA</v>
          </cell>
          <cell r="D2126" t="str">
            <v>AA</v>
          </cell>
          <cell r="E2126">
            <v>314.911</v>
          </cell>
          <cell r="F2126">
            <v>172</v>
          </cell>
        </row>
        <row r="2127">
          <cell r="A2127" t="str">
            <v>RC3-16V4R7M-T2</v>
          </cell>
          <cell r="B2127" t="str">
            <v>4x5</v>
          </cell>
          <cell r="C2127" t="str">
            <v>AA</v>
          </cell>
          <cell r="D2127" t="str">
            <v>AA</v>
          </cell>
          <cell r="E2127">
            <v>316.548</v>
          </cell>
          <cell r="F2127">
            <v>0</v>
          </cell>
        </row>
        <row r="2128">
          <cell r="A2128" t="str">
            <v>RC3-16V4R7MD0#</v>
          </cell>
          <cell r="B2128" t="str">
            <v>4x5</v>
          </cell>
          <cell r="C2128" t="str">
            <v>AA</v>
          </cell>
          <cell r="D2128" t="str">
            <v>AA</v>
          </cell>
          <cell r="E2128">
            <v>314.911</v>
          </cell>
          <cell r="F2128">
            <v>0</v>
          </cell>
        </row>
        <row r="2129">
          <cell r="A2129" t="str">
            <v>RC3-16V4R7MD0#-F4</v>
          </cell>
          <cell r="B2129" t="str">
            <v>4x5</v>
          </cell>
          <cell r="C2129" t="str">
            <v>AA</v>
          </cell>
          <cell r="D2129" t="str">
            <v>AA</v>
          </cell>
          <cell r="E2129">
            <v>333.06400000000002</v>
          </cell>
          <cell r="F2129">
            <v>0</v>
          </cell>
        </row>
        <row r="2130">
          <cell r="A2130" t="str">
            <v>RC3-16V4R7MD0#-T2</v>
          </cell>
          <cell r="B2130" t="str">
            <v>4x5</v>
          </cell>
          <cell r="C2130" t="str">
            <v>AA</v>
          </cell>
          <cell r="D2130" t="str">
            <v>AA</v>
          </cell>
          <cell r="E2130">
            <v>316.548</v>
          </cell>
          <cell r="F2130">
            <v>0</v>
          </cell>
        </row>
        <row r="2131">
          <cell r="A2131" t="str">
            <v>RC3-16V4R7MD0#-T58</v>
          </cell>
          <cell r="B2131" t="str">
            <v>4x5</v>
          </cell>
          <cell r="C2131" t="str">
            <v>AA</v>
          </cell>
          <cell r="D2131" t="str">
            <v>AA</v>
          </cell>
          <cell r="E2131">
            <v>316.548</v>
          </cell>
          <cell r="F2131">
            <v>0</v>
          </cell>
        </row>
        <row r="2132">
          <cell r="A2132" t="str">
            <v>RC3-16V4R7MD0#-T72</v>
          </cell>
          <cell r="B2132" t="str">
            <v>4x5</v>
          </cell>
          <cell r="C2132" t="str">
            <v>AA</v>
          </cell>
          <cell r="D2132" t="str">
            <v>AA</v>
          </cell>
          <cell r="E2132">
            <v>316.548</v>
          </cell>
          <cell r="F2132">
            <v>62</v>
          </cell>
        </row>
        <row r="2133">
          <cell r="A2133" t="str">
            <v>RC3-16V4R7MD0#-T80</v>
          </cell>
          <cell r="B2133" t="str">
            <v>4x5</v>
          </cell>
          <cell r="C2133" t="str">
            <v>AA</v>
          </cell>
          <cell r="D2133" t="str">
            <v>AA</v>
          </cell>
          <cell r="E2133">
            <v>316.548</v>
          </cell>
          <cell r="F2133">
            <v>0</v>
          </cell>
        </row>
        <row r="2134">
          <cell r="A2134" t="str">
            <v>RC3-16V4R7MGZ-T32</v>
          </cell>
          <cell r="B2134" t="str">
            <v>4x5</v>
          </cell>
          <cell r="C2134" t="str">
            <v>AA</v>
          </cell>
          <cell r="D2134" t="str">
            <v>AA</v>
          </cell>
          <cell r="E2134">
            <v>316.548</v>
          </cell>
          <cell r="F2134">
            <v>0</v>
          </cell>
        </row>
        <row r="2135">
          <cell r="A2135" t="str">
            <v>RC3-16V4R7MGZ-T58</v>
          </cell>
          <cell r="B2135" t="str">
            <v>4x5</v>
          </cell>
          <cell r="C2135" t="str">
            <v>AA</v>
          </cell>
          <cell r="D2135" t="str">
            <v>AA</v>
          </cell>
          <cell r="E2135">
            <v>316.548</v>
          </cell>
          <cell r="F2135">
            <v>0</v>
          </cell>
        </row>
        <row r="2136">
          <cell r="A2136" t="str">
            <v>RC3-16V4R7MGZ-T72</v>
          </cell>
          <cell r="B2136" t="str">
            <v>4x5</v>
          </cell>
          <cell r="C2136" t="str">
            <v>AA</v>
          </cell>
          <cell r="D2136" t="str">
            <v>AA</v>
          </cell>
          <cell r="E2136">
            <v>316.548</v>
          </cell>
          <cell r="F2136">
            <v>0</v>
          </cell>
        </row>
        <row r="2137">
          <cell r="A2137" t="str">
            <v>RC3-16V4R7MT-T72</v>
          </cell>
          <cell r="B2137" t="str">
            <v>4x5</v>
          </cell>
          <cell r="C2137" t="str">
            <v>AA</v>
          </cell>
          <cell r="D2137" t="str">
            <v>AA</v>
          </cell>
          <cell r="E2137">
            <v>316.548</v>
          </cell>
          <cell r="F2137">
            <v>0</v>
          </cell>
        </row>
        <row r="2138">
          <cell r="A2138" t="str">
            <v>RC3-16V680M-T2</v>
          </cell>
          <cell r="B2138" t="str">
            <v>6.3x5</v>
          </cell>
          <cell r="C2138" t="str">
            <v>AC</v>
          </cell>
          <cell r="D2138" t="str">
            <v>AA</v>
          </cell>
          <cell r="E2138">
            <v>406.07499999999999</v>
          </cell>
          <cell r="F2138">
            <v>0</v>
          </cell>
        </row>
        <row r="2139">
          <cell r="A2139" t="str">
            <v>RC3-16V6R8M</v>
          </cell>
          <cell r="B2139" t="str">
            <v>4x5</v>
          </cell>
          <cell r="C2139" t="str">
            <v>AA</v>
          </cell>
          <cell r="D2139" t="str">
            <v>AA</v>
          </cell>
          <cell r="E2139">
            <v>314.911</v>
          </cell>
          <cell r="F2139">
            <v>0</v>
          </cell>
        </row>
        <row r="2140">
          <cell r="A2140" t="str">
            <v>RC3-16V6R8M-T2</v>
          </cell>
          <cell r="B2140" t="str">
            <v>4x5</v>
          </cell>
          <cell r="C2140" t="str">
            <v>AA</v>
          </cell>
          <cell r="D2140" t="str">
            <v>AA</v>
          </cell>
          <cell r="E2140">
            <v>316.548</v>
          </cell>
          <cell r="F2140">
            <v>0</v>
          </cell>
        </row>
        <row r="2141">
          <cell r="A2141" t="str">
            <v>RC3-25V100M</v>
          </cell>
          <cell r="B2141" t="str">
            <v>5x5</v>
          </cell>
          <cell r="C2141" t="str">
            <v>AB</v>
          </cell>
          <cell r="D2141" t="str">
            <v>AA</v>
          </cell>
          <cell r="E2141">
            <v>335.59699999999998</v>
          </cell>
          <cell r="F2141">
            <v>12</v>
          </cell>
        </row>
        <row r="2142">
          <cell r="A2142" t="str">
            <v>RC3-25V100M-T2</v>
          </cell>
          <cell r="B2142" t="str">
            <v>5x5</v>
          </cell>
          <cell r="C2142" t="str">
            <v>AB</v>
          </cell>
          <cell r="D2142" t="str">
            <v>AA</v>
          </cell>
          <cell r="E2142">
            <v>352.13600000000002</v>
          </cell>
          <cell r="F2142">
            <v>2</v>
          </cell>
        </row>
        <row r="2143">
          <cell r="A2143" t="str">
            <v>RC3-25V100ME0#</v>
          </cell>
          <cell r="B2143" t="str">
            <v>5x5</v>
          </cell>
          <cell r="C2143" t="str">
            <v>AB</v>
          </cell>
          <cell r="D2143" t="str">
            <v>AA</v>
          </cell>
          <cell r="E2143">
            <v>335.59699999999998</v>
          </cell>
          <cell r="F2143">
            <v>0</v>
          </cell>
        </row>
        <row r="2144">
          <cell r="A2144" t="str">
            <v>RC3-25V100ME0#-T2</v>
          </cell>
          <cell r="B2144" t="str">
            <v>5x5</v>
          </cell>
          <cell r="C2144" t="str">
            <v>AB</v>
          </cell>
          <cell r="D2144" t="str">
            <v>AA</v>
          </cell>
          <cell r="E2144">
            <v>352.13600000000002</v>
          </cell>
          <cell r="F2144">
            <v>0</v>
          </cell>
        </row>
        <row r="2145">
          <cell r="A2145" t="str">
            <v>RC3-25V100ME0#-T72</v>
          </cell>
          <cell r="B2145" t="str">
            <v>5x5</v>
          </cell>
          <cell r="C2145" t="str">
            <v>AB</v>
          </cell>
          <cell r="D2145" t="str">
            <v>AA</v>
          </cell>
          <cell r="E2145">
            <v>352.13600000000002</v>
          </cell>
          <cell r="F2145">
            <v>0</v>
          </cell>
        </row>
        <row r="2146">
          <cell r="A2146" t="str">
            <v>RC3-25V100MGZ-T10</v>
          </cell>
          <cell r="B2146" t="str">
            <v>5x5</v>
          </cell>
          <cell r="C2146" t="str">
            <v>AB</v>
          </cell>
          <cell r="D2146" t="str">
            <v>AA</v>
          </cell>
          <cell r="E2146">
            <v>352.13600000000002</v>
          </cell>
          <cell r="F2146">
            <v>0</v>
          </cell>
        </row>
        <row r="2147">
          <cell r="A2147" t="str">
            <v>RC3-25V100MGZ-T32</v>
          </cell>
          <cell r="B2147" t="str">
            <v>5x5</v>
          </cell>
          <cell r="C2147" t="str">
            <v>AB</v>
          </cell>
          <cell r="D2147" t="str">
            <v>AA</v>
          </cell>
          <cell r="E2147">
            <v>352.13600000000002</v>
          </cell>
          <cell r="F2147">
            <v>0</v>
          </cell>
        </row>
        <row r="2148">
          <cell r="A2148" t="str">
            <v>RC3-25V100MGZ-T58</v>
          </cell>
          <cell r="B2148" t="str">
            <v>5x5</v>
          </cell>
          <cell r="C2148" t="str">
            <v>AB</v>
          </cell>
          <cell r="D2148" t="str">
            <v>AA</v>
          </cell>
          <cell r="E2148">
            <v>352.13600000000002</v>
          </cell>
          <cell r="F2148">
            <v>40</v>
          </cell>
        </row>
        <row r="2149">
          <cell r="A2149" t="str">
            <v>RC3-25V100MGZ-T72</v>
          </cell>
          <cell r="B2149" t="str">
            <v>5x5</v>
          </cell>
          <cell r="C2149" t="str">
            <v>AB</v>
          </cell>
          <cell r="D2149" t="str">
            <v>AA</v>
          </cell>
          <cell r="E2149">
            <v>352.13600000000002</v>
          </cell>
          <cell r="F2149">
            <v>0</v>
          </cell>
        </row>
        <row r="2150">
          <cell r="A2150" t="str">
            <v>RC3-25V101MGZ</v>
          </cell>
          <cell r="B2150" t="str">
            <v>8x5</v>
          </cell>
          <cell r="C2150" t="str">
            <v>AD</v>
          </cell>
          <cell r="D2150" t="str">
            <v>AA</v>
          </cell>
          <cell r="E2150">
            <v>501.54700000000003</v>
          </cell>
          <cell r="F2150">
            <v>40</v>
          </cell>
        </row>
        <row r="2151">
          <cell r="A2151" t="str">
            <v>RC3-25V101MGZ-F27</v>
          </cell>
          <cell r="B2151" t="str">
            <v>8x5</v>
          </cell>
          <cell r="C2151" t="str">
            <v>AD</v>
          </cell>
          <cell r="D2151" t="str">
            <v>AA</v>
          </cell>
          <cell r="E2151">
            <v>518.15499999999997</v>
          </cell>
          <cell r="F2151">
            <v>0</v>
          </cell>
        </row>
        <row r="2152">
          <cell r="A2152" t="str">
            <v>RC3-25V101MGZ-T2</v>
          </cell>
          <cell r="B2152" t="str">
            <v>8x5</v>
          </cell>
          <cell r="C2152" t="str">
            <v>AD</v>
          </cell>
          <cell r="D2152" t="str">
            <v>AA</v>
          </cell>
          <cell r="E2152">
            <v>518.04300000000001</v>
          </cell>
          <cell r="F2152">
            <v>0</v>
          </cell>
        </row>
        <row r="2153">
          <cell r="A2153" t="str">
            <v>RC3-25V101MGZ-T32</v>
          </cell>
          <cell r="B2153" t="str">
            <v>8x5</v>
          </cell>
          <cell r="C2153" t="str">
            <v>AD</v>
          </cell>
          <cell r="D2153" t="str">
            <v>AA</v>
          </cell>
          <cell r="E2153">
            <v>518.04300000000001</v>
          </cell>
          <cell r="F2153">
            <v>0</v>
          </cell>
        </row>
        <row r="2154">
          <cell r="A2154" t="str">
            <v>RC3-25V101MGZ-T58</v>
          </cell>
          <cell r="B2154" t="str">
            <v>8x5</v>
          </cell>
          <cell r="C2154" t="str">
            <v>AD</v>
          </cell>
          <cell r="D2154" t="str">
            <v>AA</v>
          </cell>
          <cell r="E2154">
            <v>518.04300000000001</v>
          </cell>
          <cell r="F2154">
            <v>90</v>
          </cell>
        </row>
        <row r="2155">
          <cell r="A2155" t="str">
            <v>RC3-25V220M</v>
          </cell>
          <cell r="B2155" t="str">
            <v>6.3x5</v>
          </cell>
          <cell r="C2155" t="str">
            <v>AC</v>
          </cell>
          <cell r="D2155" t="str">
            <v>AA</v>
          </cell>
          <cell r="E2155">
            <v>389.54300000000001</v>
          </cell>
          <cell r="F2155">
            <v>0</v>
          </cell>
        </row>
        <row r="2156">
          <cell r="A2156" t="str">
            <v>RC3-25V220M-F4</v>
          </cell>
          <cell r="B2156" t="str">
            <v>6.3x5</v>
          </cell>
          <cell r="C2156" t="str">
            <v>AC</v>
          </cell>
          <cell r="D2156" t="str">
            <v>AA</v>
          </cell>
          <cell r="E2156">
            <v>406.15199999999999</v>
          </cell>
          <cell r="F2156">
            <v>0</v>
          </cell>
        </row>
        <row r="2157">
          <cell r="A2157" t="str">
            <v>RC3-25V220M-T2</v>
          </cell>
          <cell r="B2157" t="str">
            <v>6.3x5</v>
          </cell>
          <cell r="C2157" t="str">
            <v>AC</v>
          </cell>
          <cell r="D2157" t="str">
            <v>AA</v>
          </cell>
          <cell r="E2157">
            <v>406.07499999999999</v>
          </cell>
          <cell r="F2157">
            <v>0</v>
          </cell>
        </row>
        <row r="2158">
          <cell r="A2158" t="str">
            <v>RC3-25V220MF0#</v>
          </cell>
          <cell r="B2158" t="str">
            <v>6.3x5</v>
          </cell>
          <cell r="C2158" t="str">
            <v>AC</v>
          </cell>
          <cell r="D2158" t="str">
            <v>AA</v>
          </cell>
          <cell r="E2158">
            <v>389.54300000000001</v>
          </cell>
          <cell r="F2158">
            <v>0</v>
          </cell>
        </row>
        <row r="2159">
          <cell r="A2159" t="str">
            <v>RC3-25V220MF0#-T2</v>
          </cell>
          <cell r="B2159" t="str">
            <v>6.3x5</v>
          </cell>
          <cell r="C2159" t="str">
            <v>AC</v>
          </cell>
          <cell r="D2159" t="str">
            <v>AA</v>
          </cell>
          <cell r="E2159">
            <v>406.07499999999999</v>
          </cell>
          <cell r="F2159">
            <v>0</v>
          </cell>
        </row>
        <row r="2160">
          <cell r="A2160" t="str">
            <v>RC3-25V220MGZ-T58</v>
          </cell>
          <cell r="B2160" t="str">
            <v>6.3x5</v>
          </cell>
          <cell r="C2160" t="str">
            <v>AC</v>
          </cell>
          <cell r="D2160" t="str">
            <v>AA</v>
          </cell>
          <cell r="E2160">
            <v>406.07499999999999</v>
          </cell>
          <cell r="F2160">
            <v>58</v>
          </cell>
        </row>
        <row r="2161">
          <cell r="A2161" t="str">
            <v>RC3-25V330M</v>
          </cell>
          <cell r="B2161" t="str">
            <v>6.3x5</v>
          </cell>
          <cell r="C2161" t="str">
            <v>AC</v>
          </cell>
          <cell r="D2161" t="str">
            <v>AA</v>
          </cell>
          <cell r="E2161">
            <v>389.54300000000001</v>
          </cell>
          <cell r="F2161">
            <v>0</v>
          </cell>
        </row>
        <row r="2162">
          <cell r="A2162" t="str">
            <v>RC3-25V330M-F</v>
          </cell>
          <cell r="B2162" t="str">
            <v>6.3x5</v>
          </cell>
          <cell r="C2162" t="str">
            <v>AC</v>
          </cell>
          <cell r="D2162" t="str">
            <v>AA</v>
          </cell>
          <cell r="E2162">
            <v>406.15199999999999</v>
          </cell>
          <cell r="F2162">
            <v>0</v>
          </cell>
        </row>
        <row r="2163">
          <cell r="A2163" t="str">
            <v>RC3-25V330M-T2</v>
          </cell>
          <cell r="B2163" t="str">
            <v>6.3x5</v>
          </cell>
          <cell r="C2163" t="str">
            <v>AC</v>
          </cell>
          <cell r="D2163" t="str">
            <v>AA</v>
          </cell>
          <cell r="E2163">
            <v>406.07499999999999</v>
          </cell>
          <cell r="F2163">
            <v>34</v>
          </cell>
        </row>
        <row r="2164">
          <cell r="A2164" t="str">
            <v>RC3-25V330MF0#</v>
          </cell>
          <cell r="B2164" t="str">
            <v>6.3x5</v>
          </cell>
          <cell r="C2164" t="str">
            <v>AC</v>
          </cell>
          <cell r="D2164" t="str">
            <v>AA</v>
          </cell>
          <cell r="E2164">
            <v>389.54300000000001</v>
          </cell>
          <cell r="F2164">
            <v>0</v>
          </cell>
        </row>
        <row r="2165">
          <cell r="A2165" t="str">
            <v>RC3-25V330MF0#-T2</v>
          </cell>
          <cell r="B2165" t="str">
            <v>6.3x5</v>
          </cell>
          <cell r="C2165" t="str">
            <v>AC</v>
          </cell>
          <cell r="D2165" t="str">
            <v>AA</v>
          </cell>
          <cell r="E2165">
            <v>406.07499999999999</v>
          </cell>
          <cell r="F2165">
            <v>0</v>
          </cell>
        </row>
        <row r="2166">
          <cell r="A2166" t="str">
            <v>RC3-25V330MGZ-T32</v>
          </cell>
          <cell r="B2166" t="str">
            <v>6.3x5</v>
          </cell>
          <cell r="C2166" t="str">
            <v>AC</v>
          </cell>
          <cell r="D2166" t="str">
            <v>AA</v>
          </cell>
          <cell r="E2166">
            <v>406.07499999999999</v>
          </cell>
          <cell r="F2166">
            <v>0</v>
          </cell>
        </row>
        <row r="2167">
          <cell r="A2167" t="str">
            <v>RC3-25V330MGZ-T36</v>
          </cell>
          <cell r="B2167" t="str">
            <v>6.3x5</v>
          </cell>
          <cell r="C2167" t="str">
            <v>AC</v>
          </cell>
          <cell r="D2167" t="str">
            <v>AA</v>
          </cell>
          <cell r="E2167">
            <v>406.07499999999999</v>
          </cell>
          <cell r="F2167">
            <v>0</v>
          </cell>
        </row>
        <row r="2168">
          <cell r="A2168" t="str">
            <v>RC3-25V330MGZ-T58</v>
          </cell>
          <cell r="B2168" t="str">
            <v>6.3x5</v>
          </cell>
          <cell r="C2168" t="str">
            <v>AC</v>
          </cell>
          <cell r="D2168" t="str">
            <v>AA</v>
          </cell>
          <cell r="E2168">
            <v>406.07499999999999</v>
          </cell>
          <cell r="F2168">
            <v>0</v>
          </cell>
        </row>
        <row r="2169">
          <cell r="A2169" t="str">
            <v>RC3-25V3R3M</v>
          </cell>
          <cell r="B2169" t="str">
            <v>4x5</v>
          </cell>
          <cell r="C2169" t="str">
            <v>AA</v>
          </cell>
          <cell r="D2169" t="str">
            <v>AA</v>
          </cell>
          <cell r="E2169">
            <v>314.911</v>
          </cell>
          <cell r="F2169">
            <v>0</v>
          </cell>
        </row>
        <row r="2170">
          <cell r="A2170" t="str">
            <v>RC3-25V3R3M-T2</v>
          </cell>
          <cell r="B2170" t="str">
            <v>4x5</v>
          </cell>
          <cell r="C2170" t="str">
            <v>AA</v>
          </cell>
          <cell r="D2170" t="str">
            <v>AA</v>
          </cell>
          <cell r="E2170">
            <v>316.548</v>
          </cell>
          <cell r="F2170">
            <v>0</v>
          </cell>
        </row>
        <row r="2171">
          <cell r="A2171" t="str">
            <v>RC3-25V3R3MD0#</v>
          </cell>
          <cell r="B2171" t="str">
            <v>4x5</v>
          </cell>
          <cell r="C2171" t="str">
            <v>AA</v>
          </cell>
          <cell r="D2171" t="str">
            <v>AA</v>
          </cell>
          <cell r="E2171">
            <v>314.911</v>
          </cell>
          <cell r="F2171">
            <v>0</v>
          </cell>
        </row>
        <row r="2172">
          <cell r="A2172" t="str">
            <v>RC3-25V3R3MGZ-T32</v>
          </cell>
          <cell r="B2172" t="str">
            <v>4x5</v>
          </cell>
          <cell r="C2172" t="str">
            <v>AA</v>
          </cell>
          <cell r="D2172" t="str">
            <v>AA</v>
          </cell>
          <cell r="E2172">
            <v>316.548</v>
          </cell>
          <cell r="F2172">
            <v>0</v>
          </cell>
        </row>
        <row r="2173">
          <cell r="A2173" t="str">
            <v>RC3-25V3R3MGZ-T58</v>
          </cell>
          <cell r="B2173" t="str">
            <v>4x5</v>
          </cell>
          <cell r="C2173" t="str">
            <v>AA</v>
          </cell>
          <cell r="D2173" t="str">
            <v>AA</v>
          </cell>
          <cell r="E2173">
            <v>316.548</v>
          </cell>
          <cell r="F2173">
            <v>0</v>
          </cell>
        </row>
        <row r="2174">
          <cell r="A2174" t="str">
            <v>RC3-25V470MGZ</v>
          </cell>
          <cell r="B2174" t="str">
            <v>8x5</v>
          </cell>
          <cell r="C2174" t="str">
            <v>AD</v>
          </cell>
          <cell r="D2174" t="str">
            <v>AA</v>
          </cell>
          <cell r="E2174">
            <v>501.54700000000003</v>
          </cell>
          <cell r="F2174">
            <v>0</v>
          </cell>
        </row>
        <row r="2175">
          <cell r="A2175" t="str">
            <v>RC3-25V470MGZ-T2</v>
          </cell>
          <cell r="B2175" t="str">
            <v>8x5</v>
          </cell>
          <cell r="C2175" t="str">
            <v>AD</v>
          </cell>
          <cell r="D2175" t="str">
            <v>AA</v>
          </cell>
          <cell r="E2175">
            <v>518.04300000000001</v>
          </cell>
          <cell r="F2175">
            <v>1</v>
          </cell>
        </row>
        <row r="2176">
          <cell r="A2176" t="str">
            <v>RC3-25V470MGZ-T36</v>
          </cell>
          <cell r="B2176" t="str">
            <v>8x5</v>
          </cell>
          <cell r="C2176" t="str">
            <v>AD</v>
          </cell>
          <cell r="D2176" t="str">
            <v>AA</v>
          </cell>
          <cell r="E2176">
            <v>518.04300000000001</v>
          </cell>
          <cell r="F2176">
            <v>0</v>
          </cell>
        </row>
        <row r="2177">
          <cell r="A2177" t="str">
            <v>RC3-25V470MGZ-T58</v>
          </cell>
          <cell r="B2177" t="str">
            <v>8x5</v>
          </cell>
          <cell r="C2177" t="str">
            <v>AD</v>
          </cell>
          <cell r="D2177" t="str">
            <v>AA</v>
          </cell>
          <cell r="E2177">
            <v>518.04300000000001</v>
          </cell>
          <cell r="F2177">
            <v>28</v>
          </cell>
        </row>
        <row r="2178">
          <cell r="A2178" t="str">
            <v>RC3-25V4R7M</v>
          </cell>
          <cell r="B2178" t="str">
            <v>4x5</v>
          </cell>
          <cell r="C2178" t="str">
            <v>AA</v>
          </cell>
          <cell r="D2178" t="str">
            <v>AA</v>
          </cell>
          <cell r="E2178">
            <v>314.911</v>
          </cell>
          <cell r="F2178">
            <v>40</v>
          </cell>
        </row>
        <row r="2179">
          <cell r="A2179" t="str">
            <v>RC3-25V4R7M-T2</v>
          </cell>
          <cell r="B2179" t="str">
            <v>4x5</v>
          </cell>
          <cell r="C2179" t="str">
            <v>AA</v>
          </cell>
          <cell r="D2179" t="str">
            <v>AA</v>
          </cell>
          <cell r="E2179">
            <v>316.548</v>
          </cell>
          <cell r="F2179">
            <v>0</v>
          </cell>
        </row>
        <row r="2180">
          <cell r="A2180" t="str">
            <v>RC3-25V4R7MD0#</v>
          </cell>
          <cell r="B2180" t="str">
            <v>4x5</v>
          </cell>
          <cell r="C2180" t="str">
            <v>AA</v>
          </cell>
          <cell r="D2180" t="str">
            <v>AA</v>
          </cell>
          <cell r="E2180">
            <v>314.911</v>
          </cell>
          <cell r="F2180">
            <v>0</v>
          </cell>
        </row>
        <row r="2181">
          <cell r="A2181" t="str">
            <v>RC3-25V4R7MD0#-T58</v>
          </cell>
          <cell r="B2181" t="str">
            <v>4x5</v>
          </cell>
          <cell r="C2181" t="str">
            <v>AA</v>
          </cell>
          <cell r="D2181" t="str">
            <v>AA</v>
          </cell>
          <cell r="E2181">
            <v>316.548</v>
          </cell>
          <cell r="F2181">
            <v>18</v>
          </cell>
        </row>
        <row r="2182">
          <cell r="A2182" t="str">
            <v>RC3-25V4R7MGZ-T10</v>
          </cell>
          <cell r="B2182" t="str">
            <v>4x5</v>
          </cell>
          <cell r="C2182" t="str">
            <v>AA</v>
          </cell>
          <cell r="D2182" t="str">
            <v>AA</v>
          </cell>
          <cell r="E2182">
            <v>316.548</v>
          </cell>
          <cell r="F2182">
            <v>0</v>
          </cell>
        </row>
        <row r="2183">
          <cell r="A2183" t="str">
            <v>RC3-25V4R7MGZ-T32</v>
          </cell>
          <cell r="B2183" t="str">
            <v>4x5</v>
          </cell>
          <cell r="C2183" t="str">
            <v>AA</v>
          </cell>
          <cell r="D2183" t="str">
            <v>AA</v>
          </cell>
          <cell r="E2183">
            <v>316.548</v>
          </cell>
          <cell r="F2183">
            <v>0</v>
          </cell>
        </row>
        <row r="2184">
          <cell r="A2184" t="str">
            <v>RC3-25V4R7MGZ-T58</v>
          </cell>
          <cell r="B2184" t="str">
            <v>4x5</v>
          </cell>
          <cell r="C2184" t="str">
            <v>AA</v>
          </cell>
          <cell r="D2184" t="str">
            <v>AA</v>
          </cell>
          <cell r="E2184">
            <v>316.548</v>
          </cell>
          <cell r="F2184">
            <v>68</v>
          </cell>
        </row>
        <row r="2185">
          <cell r="A2185" t="str">
            <v>RC3-25V6R8M</v>
          </cell>
          <cell r="B2185" t="str">
            <v>4x5</v>
          </cell>
          <cell r="C2185" t="str">
            <v>AA</v>
          </cell>
          <cell r="D2185" t="str">
            <v>AA</v>
          </cell>
          <cell r="E2185">
            <v>314.911</v>
          </cell>
          <cell r="F2185">
            <v>0</v>
          </cell>
        </row>
        <row r="2186">
          <cell r="A2186" t="str">
            <v>RC3-25V6R8M-T2</v>
          </cell>
          <cell r="B2186" t="str">
            <v>4x5</v>
          </cell>
          <cell r="C2186" t="str">
            <v>AA</v>
          </cell>
          <cell r="D2186" t="str">
            <v>AA</v>
          </cell>
          <cell r="E2186">
            <v>316.548</v>
          </cell>
          <cell r="F2186">
            <v>0</v>
          </cell>
        </row>
        <row r="2187">
          <cell r="A2187" t="str">
            <v>RC3-25V6R8MD0#</v>
          </cell>
          <cell r="B2187" t="str">
            <v>4x5</v>
          </cell>
          <cell r="C2187" t="str">
            <v>AA</v>
          </cell>
          <cell r="D2187" t="str">
            <v>AA</v>
          </cell>
          <cell r="E2187">
            <v>314.911</v>
          </cell>
          <cell r="F2187">
            <v>0</v>
          </cell>
        </row>
        <row r="2188">
          <cell r="A2188" t="str">
            <v>RC3-25V6R8MGZ-T58</v>
          </cell>
          <cell r="B2188" t="str">
            <v>4x5</v>
          </cell>
          <cell r="C2188" t="str">
            <v>AA</v>
          </cell>
          <cell r="D2188" t="str">
            <v>AA</v>
          </cell>
          <cell r="E2188">
            <v>316.548</v>
          </cell>
          <cell r="F2188">
            <v>0</v>
          </cell>
        </row>
        <row r="2189">
          <cell r="A2189" t="str">
            <v>RC3-35V100M</v>
          </cell>
          <cell r="B2189" t="str">
            <v>5x5</v>
          </cell>
          <cell r="C2189" t="str">
            <v>AB</v>
          </cell>
          <cell r="D2189" t="str">
            <v>AA</v>
          </cell>
          <cell r="E2189">
            <v>335.59699999999998</v>
          </cell>
          <cell r="F2189">
            <v>0</v>
          </cell>
        </row>
        <row r="2190">
          <cell r="A2190" t="str">
            <v>RC3-35V100M-F0</v>
          </cell>
          <cell r="B2190" t="str">
            <v>5x5</v>
          </cell>
          <cell r="C2190" t="str">
            <v>AB</v>
          </cell>
          <cell r="D2190" t="str">
            <v>AA</v>
          </cell>
          <cell r="E2190">
            <v>353.75</v>
          </cell>
          <cell r="F2190">
            <v>0</v>
          </cell>
        </row>
        <row r="2191">
          <cell r="A2191" t="str">
            <v>RC3-35V100M-T10</v>
          </cell>
          <cell r="B2191" t="str">
            <v>5x5</v>
          </cell>
          <cell r="C2191" t="str">
            <v>AB</v>
          </cell>
          <cell r="D2191" t="str">
            <v>AA</v>
          </cell>
          <cell r="E2191">
            <v>352.13600000000002</v>
          </cell>
          <cell r="F2191">
            <v>0</v>
          </cell>
        </row>
        <row r="2192">
          <cell r="A2192" t="str">
            <v>RC3-35V100M-T2</v>
          </cell>
          <cell r="B2192" t="str">
            <v>5x5</v>
          </cell>
          <cell r="C2192" t="str">
            <v>AB</v>
          </cell>
          <cell r="D2192" t="str">
            <v>AA</v>
          </cell>
          <cell r="E2192">
            <v>352.13600000000002</v>
          </cell>
          <cell r="F2192">
            <v>0</v>
          </cell>
        </row>
        <row r="2193">
          <cell r="A2193" t="str">
            <v>RC3-35V100ME0#</v>
          </cell>
          <cell r="B2193" t="str">
            <v>5x5</v>
          </cell>
          <cell r="C2193" t="str">
            <v>AB</v>
          </cell>
          <cell r="D2193" t="str">
            <v>AA</v>
          </cell>
          <cell r="E2193">
            <v>335.59699999999998</v>
          </cell>
          <cell r="F2193">
            <v>0</v>
          </cell>
        </row>
        <row r="2194">
          <cell r="A2194" t="str">
            <v>RC3-35V100ME0#-T2</v>
          </cell>
          <cell r="B2194" t="str">
            <v>5x5</v>
          </cell>
          <cell r="C2194" t="str">
            <v>AB</v>
          </cell>
          <cell r="D2194" t="str">
            <v>AA</v>
          </cell>
          <cell r="E2194">
            <v>352.13600000000002</v>
          </cell>
          <cell r="F2194">
            <v>0</v>
          </cell>
        </row>
        <row r="2195">
          <cell r="A2195" t="str">
            <v>RC3-35V100MGZ-T10</v>
          </cell>
          <cell r="B2195" t="str">
            <v>5x5</v>
          </cell>
          <cell r="C2195" t="str">
            <v>AB</v>
          </cell>
          <cell r="D2195" t="str">
            <v>AA</v>
          </cell>
          <cell r="E2195">
            <v>352.13600000000002</v>
          </cell>
          <cell r="F2195">
            <v>0</v>
          </cell>
        </row>
        <row r="2196">
          <cell r="A2196" t="str">
            <v>RC3-35V100MGZ-T32</v>
          </cell>
          <cell r="B2196" t="str">
            <v>5x5</v>
          </cell>
          <cell r="C2196" t="str">
            <v>AB</v>
          </cell>
          <cell r="D2196" t="str">
            <v>AA</v>
          </cell>
          <cell r="E2196">
            <v>352.13600000000002</v>
          </cell>
          <cell r="F2196">
            <v>0</v>
          </cell>
        </row>
        <row r="2197">
          <cell r="A2197" t="str">
            <v>RC3-35V100MGZ-T36</v>
          </cell>
          <cell r="B2197" t="str">
            <v>5x5</v>
          </cell>
          <cell r="C2197" t="str">
            <v>AB</v>
          </cell>
          <cell r="D2197" t="str">
            <v>AA</v>
          </cell>
          <cell r="E2197">
            <v>352.13600000000002</v>
          </cell>
          <cell r="F2197">
            <v>0</v>
          </cell>
        </row>
        <row r="2198">
          <cell r="A2198" t="str">
            <v>RC3-35V100MGZ-T58</v>
          </cell>
          <cell r="B2198" t="str">
            <v>5x5</v>
          </cell>
          <cell r="C2198" t="str">
            <v>AB</v>
          </cell>
          <cell r="D2198" t="str">
            <v>AA</v>
          </cell>
          <cell r="E2198">
            <v>352.13600000000002</v>
          </cell>
          <cell r="F2198">
            <v>182</v>
          </cell>
        </row>
        <row r="2199">
          <cell r="A2199" t="str">
            <v>RC3-35V220M</v>
          </cell>
          <cell r="B2199" t="str">
            <v>6.3x5</v>
          </cell>
          <cell r="C2199" t="str">
            <v>AC</v>
          </cell>
          <cell r="D2199" t="str">
            <v>AA</v>
          </cell>
          <cell r="E2199">
            <v>389.54300000000001</v>
          </cell>
          <cell r="F2199">
            <v>0</v>
          </cell>
        </row>
        <row r="2200">
          <cell r="A2200" t="str">
            <v>RC3-35V220M-T2</v>
          </cell>
          <cell r="B2200" t="str">
            <v>6.3x5</v>
          </cell>
          <cell r="C2200" t="str">
            <v>AC</v>
          </cell>
          <cell r="D2200" t="str">
            <v>AA</v>
          </cell>
          <cell r="E2200">
            <v>406.07499999999999</v>
          </cell>
          <cell r="F2200">
            <v>0</v>
          </cell>
        </row>
        <row r="2201">
          <cell r="A2201" t="str">
            <v>RC3-35V220MF0#-F4</v>
          </cell>
          <cell r="B2201" t="str">
            <v>6.3x5</v>
          </cell>
          <cell r="C2201" t="str">
            <v>AC</v>
          </cell>
          <cell r="D2201" t="str">
            <v>AA</v>
          </cell>
          <cell r="E2201">
            <v>406.15199999999999</v>
          </cell>
          <cell r="F2201">
            <v>0</v>
          </cell>
        </row>
        <row r="2202">
          <cell r="A2202" t="str">
            <v>RC3-35V220MF0#-T2</v>
          </cell>
          <cell r="B2202" t="str">
            <v>6.3x5</v>
          </cell>
          <cell r="C2202" t="str">
            <v>AC</v>
          </cell>
          <cell r="D2202" t="str">
            <v>AA</v>
          </cell>
          <cell r="E2202">
            <v>406.07499999999999</v>
          </cell>
          <cell r="F2202">
            <v>0</v>
          </cell>
        </row>
        <row r="2203">
          <cell r="A2203" t="str">
            <v>RC3-35V220MGZ-T32</v>
          </cell>
          <cell r="B2203" t="str">
            <v>6.3x5</v>
          </cell>
          <cell r="C2203" t="str">
            <v>AC</v>
          </cell>
          <cell r="D2203" t="str">
            <v>AA</v>
          </cell>
          <cell r="E2203">
            <v>406.07499999999999</v>
          </cell>
          <cell r="F2203">
            <v>0</v>
          </cell>
        </row>
        <row r="2204">
          <cell r="A2204" t="str">
            <v>RC3-35V220MGZ-T58</v>
          </cell>
          <cell r="B2204" t="str">
            <v>6.3x5</v>
          </cell>
          <cell r="C2204" t="str">
            <v>AC</v>
          </cell>
          <cell r="D2204" t="str">
            <v>AA</v>
          </cell>
          <cell r="E2204">
            <v>406.07499999999999</v>
          </cell>
          <cell r="F2204">
            <v>0</v>
          </cell>
        </row>
        <row r="2205">
          <cell r="A2205" t="str">
            <v>RC3-35V220MGZ-T72</v>
          </cell>
          <cell r="B2205" t="str">
            <v>6.3x5</v>
          </cell>
          <cell r="C2205" t="str">
            <v>AC</v>
          </cell>
          <cell r="D2205" t="str">
            <v>AA</v>
          </cell>
          <cell r="E2205">
            <v>406.07499999999999</v>
          </cell>
          <cell r="F2205">
            <v>0</v>
          </cell>
        </row>
        <row r="2206">
          <cell r="A2206" t="str">
            <v>RC3-35V2R2M</v>
          </cell>
          <cell r="B2206" t="str">
            <v>4x5</v>
          </cell>
          <cell r="C2206" t="str">
            <v>AA</v>
          </cell>
          <cell r="D2206" t="str">
            <v>AA</v>
          </cell>
          <cell r="E2206">
            <v>314.911</v>
          </cell>
          <cell r="F2206">
            <v>0</v>
          </cell>
        </row>
        <row r="2207">
          <cell r="A2207" t="str">
            <v>RC3-35V2R2M-T2</v>
          </cell>
          <cell r="B2207" t="str">
            <v>4x5</v>
          </cell>
          <cell r="C2207" t="str">
            <v>AA</v>
          </cell>
          <cell r="D2207" t="str">
            <v>AA</v>
          </cell>
          <cell r="E2207">
            <v>316.548</v>
          </cell>
          <cell r="F2207">
            <v>0</v>
          </cell>
        </row>
        <row r="2208">
          <cell r="A2208" t="str">
            <v>RC3-35V2R2MD0#</v>
          </cell>
          <cell r="B2208" t="str">
            <v>4x5</v>
          </cell>
          <cell r="C2208" t="str">
            <v>AA</v>
          </cell>
          <cell r="D2208" t="str">
            <v>AA</v>
          </cell>
          <cell r="E2208">
            <v>314.911</v>
          </cell>
          <cell r="F2208">
            <v>0</v>
          </cell>
        </row>
        <row r="2209">
          <cell r="A2209" t="str">
            <v>RC3-35V2R2MGZ-T10</v>
          </cell>
          <cell r="B2209" t="str">
            <v>4x5</v>
          </cell>
          <cell r="C2209" t="str">
            <v>AA</v>
          </cell>
          <cell r="D2209" t="str">
            <v>AA</v>
          </cell>
          <cell r="E2209">
            <v>316.548</v>
          </cell>
          <cell r="F2209">
            <v>0</v>
          </cell>
        </row>
        <row r="2210">
          <cell r="A2210" t="str">
            <v>RC3-35V2R2MGZ-T32</v>
          </cell>
          <cell r="B2210" t="str">
            <v>4x5</v>
          </cell>
          <cell r="C2210" t="str">
            <v>AA</v>
          </cell>
          <cell r="D2210" t="str">
            <v>AA</v>
          </cell>
          <cell r="E2210">
            <v>316.548</v>
          </cell>
          <cell r="F2210">
            <v>0</v>
          </cell>
        </row>
        <row r="2211">
          <cell r="A2211" t="str">
            <v>RC3-35V2R2MGZ-T42</v>
          </cell>
          <cell r="B2211" t="str">
            <v>4x5</v>
          </cell>
          <cell r="C2211" t="str">
            <v>AA</v>
          </cell>
          <cell r="D2211" t="str">
            <v>AA</v>
          </cell>
          <cell r="E2211">
            <v>316.548</v>
          </cell>
          <cell r="F2211">
            <v>0</v>
          </cell>
        </row>
        <row r="2212">
          <cell r="A2212" t="str">
            <v>RC3-35V2R2MGZ-T58</v>
          </cell>
          <cell r="B2212" t="str">
            <v>4x5</v>
          </cell>
          <cell r="C2212" t="str">
            <v>AA</v>
          </cell>
          <cell r="D2212" t="str">
            <v>AA</v>
          </cell>
          <cell r="E2212">
            <v>316.548</v>
          </cell>
          <cell r="F2212">
            <v>0</v>
          </cell>
        </row>
        <row r="2213">
          <cell r="A2213" t="str">
            <v>RC3-35V3R3M</v>
          </cell>
          <cell r="B2213" t="str">
            <v>4x5</v>
          </cell>
          <cell r="C2213" t="str">
            <v>AA</v>
          </cell>
          <cell r="D2213" t="str">
            <v>AA</v>
          </cell>
          <cell r="E2213">
            <v>314.911</v>
          </cell>
          <cell r="F2213">
            <v>0</v>
          </cell>
        </row>
        <row r="2214">
          <cell r="A2214" t="str">
            <v>RC3-35V3R3M-T2</v>
          </cell>
          <cell r="B2214" t="str">
            <v>4x5</v>
          </cell>
          <cell r="C2214" t="str">
            <v>AA</v>
          </cell>
          <cell r="D2214" t="str">
            <v>AA</v>
          </cell>
          <cell r="E2214">
            <v>316.548</v>
          </cell>
          <cell r="F2214">
            <v>0</v>
          </cell>
        </row>
        <row r="2215">
          <cell r="A2215" t="str">
            <v>RC3-35V3R3MGZ-T58</v>
          </cell>
          <cell r="B2215" t="str">
            <v>4x5</v>
          </cell>
          <cell r="C2215" t="str">
            <v>AA</v>
          </cell>
          <cell r="D2215" t="str">
            <v>AA</v>
          </cell>
          <cell r="E2215">
            <v>316.548</v>
          </cell>
          <cell r="F2215">
            <v>0</v>
          </cell>
        </row>
        <row r="2216">
          <cell r="A2216" t="str">
            <v>RC3-35V470MGZ</v>
          </cell>
          <cell r="B2216" t="str">
            <v>8x5</v>
          </cell>
          <cell r="C2216" t="str">
            <v>AD</v>
          </cell>
          <cell r="D2216" t="str">
            <v>AA</v>
          </cell>
          <cell r="E2216">
            <v>501.54700000000003</v>
          </cell>
          <cell r="F2216">
            <v>0</v>
          </cell>
        </row>
        <row r="2217">
          <cell r="A2217" t="str">
            <v>RC3-35V470MGZ-T2</v>
          </cell>
          <cell r="B2217" t="str">
            <v>8x5</v>
          </cell>
          <cell r="C2217" t="str">
            <v>AD</v>
          </cell>
          <cell r="D2217" t="str">
            <v>AA</v>
          </cell>
          <cell r="E2217">
            <v>518.04300000000001</v>
          </cell>
          <cell r="F2217">
            <v>0</v>
          </cell>
        </row>
        <row r="2218">
          <cell r="A2218" t="str">
            <v>RC3-35V470MGZ-T58</v>
          </cell>
          <cell r="B2218" t="str">
            <v>8x5</v>
          </cell>
          <cell r="C2218" t="str">
            <v>AD</v>
          </cell>
          <cell r="D2218" t="str">
            <v>AA</v>
          </cell>
          <cell r="E2218">
            <v>518.04300000000001</v>
          </cell>
          <cell r="F2218">
            <v>0</v>
          </cell>
        </row>
        <row r="2219">
          <cell r="A2219" t="str">
            <v>RC3-35V4R7M</v>
          </cell>
          <cell r="B2219" t="str">
            <v>4x5</v>
          </cell>
          <cell r="C2219" t="str">
            <v>AA</v>
          </cell>
          <cell r="D2219" t="str">
            <v>AA</v>
          </cell>
          <cell r="E2219">
            <v>314.911</v>
          </cell>
          <cell r="F2219">
            <v>0</v>
          </cell>
        </row>
        <row r="2220">
          <cell r="A2220" t="str">
            <v>RC3-35V4R7M-T2</v>
          </cell>
          <cell r="B2220" t="str">
            <v>4x5</v>
          </cell>
          <cell r="C2220" t="str">
            <v>AA</v>
          </cell>
          <cell r="D2220" t="str">
            <v>AA</v>
          </cell>
          <cell r="E2220">
            <v>316.548</v>
          </cell>
          <cell r="F2220">
            <v>0</v>
          </cell>
        </row>
        <row r="2221">
          <cell r="A2221" t="str">
            <v>RC3-35V4R7MD0#</v>
          </cell>
          <cell r="B2221" t="str">
            <v>4x5</v>
          </cell>
          <cell r="C2221" t="str">
            <v>AA</v>
          </cell>
          <cell r="D2221" t="str">
            <v>AA</v>
          </cell>
          <cell r="E2221">
            <v>314.911</v>
          </cell>
          <cell r="F2221">
            <v>0</v>
          </cell>
        </row>
        <row r="2222">
          <cell r="A2222" t="str">
            <v>RC3-35V4R7MD0#-T58</v>
          </cell>
          <cell r="B2222" t="str">
            <v>4x5</v>
          </cell>
          <cell r="C2222" t="str">
            <v>AA</v>
          </cell>
          <cell r="D2222" t="str">
            <v>AA</v>
          </cell>
          <cell r="E2222">
            <v>316.548</v>
          </cell>
          <cell r="F2222">
            <v>0</v>
          </cell>
        </row>
        <row r="2223">
          <cell r="A2223" t="str">
            <v>RC3-35V4R7MD0#-T72</v>
          </cell>
          <cell r="B2223" t="str">
            <v>4x5</v>
          </cell>
          <cell r="C2223" t="str">
            <v>AA</v>
          </cell>
          <cell r="D2223" t="str">
            <v>AA</v>
          </cell>
          <cell r="E2223">
            <v>316.548</v>
          </cell>
          <cell r="F2223">
            <v>0</v>
          </cell>
        </row>
        <row r="2224">
          <cell r="A2224" t="str">
            <v>RC3-35V4R7MD0#-T80</v>
          </cell>
          <cell r="B2224" t="str">
            <v>4x5</v>
          </cell>
          <cell r="C2224" t="str">
            <v>AA</v>
          </cell>
          <cell r="D2224" t="str">
            <v>AA</v>
          </cell>
          <cell r="E2224">
            <v>316.548</v>
          </cell>
          <cell r="F2224">
            <v>244</v>
          </cell>
        </row>
        <row r="2225">
          <cell r="A2225" t="str">
            <v>RC3-35V4R7MGZ-T10</v>
          </cell>
          <cell r="B2225" t="str">
            <v>4x5</v>
          </cell>
          <cell r="C2225" t="str">
            <v>AA</v>
          </cell>
          <cell r="D2225" t="str">
            <v>AA</v>
          </cell>
          <cell r="E2225">
            <v>316.548</v>
          </cell>
          <cell r="F2225">
            <v>0</v>
          </cell>
        </row>
        <row r="2226">
          <cell r="A2226" t="str">
            <v>RC3-35V4R7MGZ-T32</v>
          </cell>
          <cell r="B2226" t="str">
            <v>4x5</v>
          </cell>
          <cell r="C2226" t="str">
            <v>AA</v>
          </cell>
          <cell r="D2226" t="str">
            <v>AA</v>
          </cell>
          <cell r="E2226">
            <v>316.548</v>
          </cell>
          <cell r="F2226">
            <v>0</v>
          </cell>
        </row>
        <row r="2227">
          <cell r="A2227" t="str">
            <v>RC3-35V4R7MGZ-T58</v>
          </cell>
          <cell r="B2227" t="str">
            <v>4x5</v>
          </cell>
          <cell r="C2227" t="str">
            <v>AA</v>
          </cell>
          <cell r="D2227" t="str">
            <v>AA</v>
          </cell>
          <cell r="E2227">
            <v>316.548</v>
          </cell>
          <cell r="F2227">
            <v>0</v>
          </cell>
        </row>
        <row r="2228">
          <cell r="A2228" t="str">
            <v>RC3-35V4R7MGZ-T72</v>
          </cell>
          <cell r="B2228" t="str">
            <v>4x5</v>
          </cell>
          <cell r="C2228" t="str">
            <v>AA</v>
          </cell>
          <cell r="D2228" t="str">
            <v>AA</v>
          </cell>
          <cell r="E2228">
            <v>316.548</v>
          </cell>
          <cell r="F2228">
            <v>0</v>
          </cell>
        </row>
        <row r="2229">
          <cell r="A2229" t="str">
            <v>RC3-35V4R7MGZ-T80</v>
          </cell>
          <cell r="B2229" t="str">
            <v>4x5</v>
          </cell>
          <cell r="C2229" t="str">
            <v>AA</v>
          </cell>
          <cell r="D2229" t="str">
            <v>AA</v>
          </cell>
          <cell r="E2229">
            <v>316.548</v>
          </cell>
          <cell r="F2229">
            <v>0</v>
          </cell>
        </row>
        <row r="2230">
          <cell r="A2230" t="str">
            <v>RC3-35V6R8M</v>
          </cell>
          <cell r="B2230" t="str">
            <v>5x5</v>
          </cell>
          <cell r="C2230" t="str">
            <v>AB</v>
          </cell>
          <cell r="D2230" t="str">
            <v>AA</v>
          </cell>
          <cell r="E2230">
            <v>335.59699999999998</v>
          </cell>
          <cell r="F2230">
            <v>0</v>
          </cell>
        </row>
        <row r="2231">
          <cell r="A2231" t="str">
            <v>RC3-35V6R8M-T2</v>
          </cell>
          <cell r="B2231" t="str">
            <v>5x5</v>
          </cell>
          <cell r="C2231" t="str">
            <v>AB</v>
          </cell>
          <cell r="D2231" t="str">
            <v>AA</v>
          </cell>
          <cell r="E2231">
            <v>352.13600000000002</v>
          </cell>
          <cell r="F2231">
            <v>0</v>
          </cell>
        </row>
        <row r="2232">
          <cell r="A2232" t="str">
            <v>RC3-35V6R8ME0#-T72</v>
          </cell>
          <cell r="B2232" t="str">
            <v>5x5</v>
          </cell>
          <cell r="C2232" t="str">
            <v>AB</v>
          </cell>
          <cell r="D2232" t="str">
            <v>AA</v>
          </cell>
          <cell r="E2232">
            <v>352.13600000000002</v>
          </cell>
          <cell r="F2232">
            <v>0</v>
          </cell>
        </row>
        <row r="2233">
          <cell r="A2233" t="str">
            <v>RC3-35V6R8MGZ-T72</v>
          </cell>
          <cell r="B2233" t="str">
            <v>5x5</v>
          </cell>
          <cell r="C2233" t="str">
            <v>AB</v>
          </cell>
          <cell r="D2233" t="str">
            <v>AA</v>
          </cell>
          <cell r="E2233">
            <v>352.13600000000002</v>
          </cell>
          <cell r="F2233">
            <v>0</v>
          </cell>
        </row>
        <row r="2234">
          <cell r="A2234" t="str">
            <v>RC3-4V101M</v>
          </cell>
          <cell r="B2234" t="str">
            <v>5x5</v>
          </cell>
          <cell r="C2234" t="str">
            <v>AB</v>
          </cell>
          <cell r="D2234" t="str">
            <v>AA</v>
          </cell>
          <cell r="E2234">
            <v>335.59699999999998</v>
          </cell>
          <cell r="F2234">
            <v>0</v>
          </cell>
        </row>
        <row r="2235">
          <cell r="A2235" t="str">
            <v>RC3-4V101M-F1</v>
          </cell>
          <cell r="B2235" t="str">
            <v>5x5</v>
          </cell>
          <cell r="C2235" t="str">
            <v>AB</v>
          </cell>
          <cell r="D2235" t="str">
            <v>AA</v>
          </cell>
          <cell r="E2235">
            <v>353.75</v>
          </cell>
          <cell r="F2235">
            <v>0</v>
          </cell>
        </row>
        <row r="2236">
          <cell r="A2236" t="str">
            <v>RC3-4V101M-T2</v>
          </cell>
          <cell r="B2236" t="str">
            <v>5x5</v>
          </cell>
          <cell r="C2236" t="str">
            <v>AB</v>
          </cell>
          <cell r="D2236" t="str">
            <v>AA</v>
          </cell>
          <cell r="E2236">
            <v>352.13600000000002</v>
          </cell>
          <cell r="F2236">
            <v>0</v>
          </cell>
        </row>
        <row r="2237">
          <cell r="A2237" t="str">
            <v>RC3-4V101ME0#-T58</v>
          </cell>
          <cell r="B2237" t="str">
            <v>5x5</v>
          </cell>
          <cell r="C2237" t="str">
            <v>AB</v>
          </cell>
          <cell r="D2237" t="str">
            <v>AA</v>
          </cell>
          <cell r="E2237">
            <v>352.13600000000002</v>
          </cell>
          <cell r="F2237">
            <v>0</v>
          </cell>
        </row>
        <row r="2238">
          <cell r="A2238" t="str">
            <v>RC3-4V101MGZ-T10</v>
          </cell>
          <cell r="B2238" t="str">
            <v>5x5</v>
          </cell>
          <cell r="C2238" t="str">
            <v>AB</v>
          </cell>
          <cell r="D2238" t="str">
            <v>AA</v>
          </cell>
          <cell r="E2238">
            <v>352.13600000000002</v>
          </cell>
          <cell r="F2238">
            <v>0</v>
          </cell>
        </row>
        <row r="2239">
          <cell r="A2239" t="str">
            <v>RC3-4V101MGZ-T32</v>
          </cell>
          <cell r="B2239" t="str">
            <v>5x5</v>
          </cell>
          <cell r="C2239" t="str">
            <v>AB</v>
          </cell>
          <cell r="D2239" t="str">
            <v>AA</v>
          </cell>
          <cell r="E2239">
            <v>352.13600000000002</v>
          </cell>
          <cell r="F2239">
            <v>0</v>
          </cell>
        </row>
        <row r="2240">
          <cell r="A2240" t="str">
            <v>RC3-4V101MGZ-T58</v>
          </cell>
          <cell r="B2240" t="str">
            <v>5x5</v>
          </cell>
          <cell r="C2240" t="str">
            <v>AB</v>
          </cell>
          <cell r="D2240" t="str">
            <v>AA</v>
          </cell>
          <cell r="E2240">
            <v>352.13600000000002</v>
          </cell>
          <cell r="F2240">
            <v>0</v>
          </cell>
        </row>
        <row r="2241">
          <cell r="A2241" t="str">
            <v>RC3-4V220M</v>
          </cell>
          <cell r="B2241" t="str">
            <v>4x5</v>
          </cell>
          <cell r="C2241" t="str">
            <v>AA</v>
          </cell>
          <cell r="D2241" t="str">
            <v>AA</v>
          </cell>
          <cell r="E2241">
            <v>314.911</v>
          </cell>
          <cell r="F2241">
            <v>0</v>
          </cell>
        </row>
        <row r="2242">
          <cell r="A2242" t="str">
            <v>RC3-4V220M-T2</v>
          </cell>
          <cell r="B2242" t="str">
            <v>4x5</v>
          </cell>
          <cell r="C2242" t="str">
            <v>AA</v>
          </cell>
          <cell r="D2242" t="str">
            <v>AA</v>
          </cell>
          <cell r="E2242">
            <v>316.548</v>
          </cell>
          <cell r="F2242">
            <v>0</v>
          </cell>
        </row>
        <row r="2243">
          <cell r="A2243" t="str">
            <v>RC3-4V220MGZ-T58</v>
          </cell>
          <cell r="B2243" t="str">
            <v>4x5</v>
          </cell>
          <cell r="C2243" t="str">
            <v>AA</v>
          </cell>
          <cell r="D2243" t="str">
            <v>AA</v>
          </cell>
          <cell r="E2243">
            <v>316.548</v>
          </cell>
          <cell r="F2243">
            <v>0</v>
          </cell>
        </row>
        <row r="2244">
          <cell r="A2244" t="str">
            <v>RC3-4V221M</v>
          </cell>
          <cell r="B2244" t="str">
            <v>6.3x5</v>
          </cell>
          <cell r="C2244" t="str">
            <v>AC</v>
          </cell>
          <cell r="D2244" t="str">
            <v>AA</v>
          </cell>
          <cell r="E2244">
            <v>389.54300000000001</v>
          </cell>
          <cell r="F2244">
            <v>0</v>
          </cell>
        </row>
        <row r="2245">
          <cell r="A2245" t="str">
            <v>RC3-4V221M-F1</v>
          </cell>
          <cell r="B2245" t="str">
            <v>6.3x5</v>
          </cell>
          <cell r="C2245" t="str">
            <v>AC</v>
          </cell>
          <cell r="D2245" t="str">
            <v>AA</v>
          </cell>
          <cell r="E2245">
            <v>406.15199999999999</v>
          </cell>
          <cell r="F2245">
            <v>0</v>
          </cell>
        </row>
        <row r="2246">
          <cell r="A2246" t="str">
            <v>RC3-4V221M-T2</v>
          </cell>
          <cell r="B2246" t="str">
            <v>6.3x5</v>
          </cell>
          <cell r="C2246" t="str">
            <v>AC</v>
          </cell>
          <cell r="D2246" t="str">
            <v>AA</v>
          </cell>
          <cell r="E2246">
            <v>406.07499999999999</v>
          </cell>
          <cell r="F2246">
            <v>0</v>
          </cell>
        </row>
        <row r="2247">
          <cell r="A2247" t="str">
            <v>RC3-4V221MGZ-T58</v>
          </cell>
          <cell r="B2247" t="str">
            <v>6.3x5</v>
          </cell>
          <cell r="C2247" t="str">
            <v>AC</v>
          </cell>
          <cell r="D2247" t="str">
            <v>AA</v>
          </cell>
          <cell r="E2247">
            <v>406.07499999999999</v>
          </cell>
          <cell r="F2247">
            <v>0</v>
          </cell>
        </row>
        <row r="2248">
          <cell r="A2248" t="str">
            <v>RC3-4V330M</v>
          </cell>
          <cell r="B2248" t="str">
            <v>4x5</v>
          </cell>
          <cell r="C2248" t="str">
            <v>AA</v>
          </cell>
          <cell r="D2248" t="str">
            <v>AA</v>
          </cell>
          <cell r="E2248">
            <v>314.911</v>
          </cell>
          <cell r="F2248">
            <v>0</v>
          </cell>
        </row>
        <row r="2249">
          <cell r="A2249" t="str">
            <v>RC3-4V330M-T2</v>
          </cell>
          <cell r="B2249" t="str">
            <v>4x5</v>
          </cell>
          <cell r="C2249" t="str">
            <v>AA</v>
          </cell>
          <cell r="D2249" t="str">
            <v>AA</v>
          </cell>
          <cell r="E2249">
            <v>316.548</v>
          </cell>
          <cell r="F2249">
            <v>0</v>
          </cell>
        </row>
        <row r="2250">
          <cell r="A2250" t="str">
            <v>RC3-4V330MGZ-T58</v>
          </cell>
          <cell r="B2250" t="str">
            <v>4x5</v>
          </cell>
          <cell r="C2250" t="str">
            <v>AA</v>
          </cell>
          <cell r="D2250" t="str">
            <v>AA</v>
          </cell>
          <cell r="E2250">
            <v>316.548</v>
          </cell>
          <cell r="F2250">
            <v>0</v>
          </cell>
        </row>
        <row r="2251">
          <cell r="A2251" t="str">
            <v>RC3-4V470M</v>
          </cell>
          <cell r="B2251" t="str">
            <v>4x5</v>
          </cell>
          <cell r="C2251" t="str">
            <v>AA</v>
          </cell>
          <cell r="D2251" t="str">
            <v>AA</v>
          </cell>
          <cell r="E2251">
            <v>314.911</v>
          </cell>
          <cell r="F2251">
            <v>0</v>
          </cell>
        </row>
        <row r="2252">
          <cell r="A2252" t="str">
            <v>RC3-4V470M-T2</v>
          </cell>
          <cell r="B2252" t="str">
            <v>4x5</v>
          </cell>
          <cell r="C2252" t="str">
            <v>AA</v>
          </cell>
          <cell r="D2252" t="str">
            <v>AA</v>
          </cell>
          <cell r="E2252">
            <v>316.548</v>
          </cell>
          <cell r="F2252">
            <v>0</v>
          </cell>
        </row>
        <row r="2253">
          <cell r="A2253" t="str">
            <v>RC3-4V470MD0#</v>
          </cell>
          <cell r="B2253" t="str">
            <v>4x5</v>
          </cell>
          <cell r="C2253" t="str">
            <v>AA</v>
          </cell>
          <cell r="D2253" t="str">
            <v>AA</v>
          </cell>
          <cell r="E2253">
            <v>314.911</v>
          </cell>
          <cell r="F2253">
            <v>0</v>
          </cell>
        </row>
        <row r="2254">
          <cell r="A2254" t="str">
            <v>RC3-4V470MGZ-T10</v>
          </cell>
          <cell r="B2254" t="str">
            <v>4x5</v>
          </cell>
          <cell r="C2254" t="str">
            <v>AA</v>
          </cell>
          <cell r="D2254" t="str">
            <v>AA</v>
          </cell>
          <cell r="E2254">
            <v>316.548</v>
          </cell>
          <cell r="F2254">
            <v>0</v>
          </cell>
        </row>
        <row r="2255">
          <cell r="A2255" t="str">
            <v>RC3-4V470MGZ-T42</v>
          </cell>
          <cell r="B2255" t="str">
            <v>4x5</v>
          </cell>
          <cell r="C2255" t="str">
            <v>AA</v>
          </cell>
          <cell r="D2255" t="str">
            <v>AA</v>
          </cell>
          <cell r="E2255">
            <v>316.548</v>
          </cell>
          <cell r="F2255">
            <v>0</v>
          </cell>
        </row>
        <row r="2256">
          <cell r="A2256" t="str">
            <v>RC3-4V470MGZ-T58</v>
          </cell>
          <cell r="B2256" t="str">
            <v>4x5</v>
          </cell>
          <cell r="C2256" t="str">
            <v>AA</v>
          </cell>
          <cell r="D2256" t="str">
            <v>AA</v>
          </cell>
          <cell r="E2256">
            <v>316.548</v>
          </cell>
          <cell r="F2256">
            <v>86</v>
          </cell>
        </row>
        <row r="2257">
          <cell r="A2257" t="str">
            <v>RC3-4V471MG0#</v>
          </cell>
          <cell r="B2257" t="str">
            <v>8x5</v>
          </cell>
          <cell r="C2257" t="str">
            <v>AD</v>
          </cell>
          <cell r="D2257" t="str">
            <v>AA</v>
          </cell>
          <cell r="E2257">
            <v>501.54700000000003</v>
          </cell>
          <cell r="F2257">
            <v>0</v>
          </cell>
        </row>
        <row r="2258">
          <cell r="A2258" t="str">
            <v>RC3-4V471MG0#-T58</v>
          </cell>
          <cell r="B2258" t="str">
            <v>8x5</v>
          </cell>
          <cell r="C2258" t="str">
            <v>AD</v>
          </cell>
          <cell r="D2258" t="str">
            <v>AA</v>
          </cell>
          <cell r="E2258">
            <v>518.04300000000001</v>
          </cell>
          <cell r="F2258">
            <v>0</v>
          </cell>
        </row>
        <row r="2259">
          <cell r="A2259" t="str">
            <v>RC3-4V471MGZ</v>
          </cell>
          <cell r="B2259" t="str">
            <v>8x5</v>
          </cell>
          <cell r="C2259" t="str">
            <v>AD</v>
          </cell>
          <cell r="D2259" t="str">
            <v>AA</v>
          </cell>
          <cell r="E2259">
            <v>501.54700000000003</v>
          </cell>
          <cell r="F2259">
            <v>0</v>
          </cell>
        </row>
        <row r="2260">
          <cell r="A2260" t="str">
            <v>RC3-4V471MGZ-F27</v>
          </cell>
          <cell r="B2260" t="str">
            <v>8x5</v>
          </cell>
          <cell r="C2260" t="str">
            <v>AD</v>
          </cell>
          <cell r="D2260" t="str">
            <v>AA</v>
          </cell>
          <cell r="E2260">
            <v>518.15499999999997</v>
          </cell>
          <cell r="F2260">
            <v>0</v>
          </cell>
        </row>
        <row r="2261">
          <cell r="A2261" t="str">
            <v>RC3-4V471MGZ-S1</v>
          </cell>
          <cell r="B2261" t="str">
            <v>8x5</v>
          </cell>
          <cell r="C2261" t="str">
            <v>AD</v>
          </cell>
          <cell r="D2261" t="str">
            <v>AA</v>
          </cell>
          <cell r="E2261">
            <v>518.15499999999997</v>
          </cell>
          <cell r="F2261">
            <v>0</v>
          </cell>
        </row>
        <row r="2262">
          <cell r="A2262" t="str">
            <v>RC3-4V471MGZ-T2</v>
          </cell>
          <cell r="B2262" t="str">
            <v>8x5</v>
          </cell>
          <cell r="C2262" t="str">
            <v>AD</v>
          </cell>
          <cell r="D2262" t="str">
            <v>AA</v>
          </cell>
          <cell r="E2262">
            <v>518.04300000000001</v>
          </cell>
          <cell r="F2262">
            <v>0</v>
          </cell>
        </row>
        <row r="2263">
          <cell r="A2263" t="str">
            <v>RC3-4V471MGZ-T58</v>
          </cell>
          <cell r="B2263" t="str">
            <v>8x5</v>
          </cell>
          <cell r="C2263" t="str">
            <v>AD</v>
          </cell>
          <cell r="D2263" t="str">
            <v>AA</v>
          </cell>
          <cell r="E2263">
            <v>518.04300000000001</v>
          </cell>
          <cell r="F2263">
            <v>0</v>
          </cell>
        </row>
        <row r="2264">
          <cell r="A2264" t="str">
            <v>RC3-50V010M</v>
          </cell>
          <cell r="B2264" t="str">
            <v>4x5</v>
          </cell>
          <cell r="C2264" t="str">
            <v>AA</v>
          </cell>
          <cell r="D2264" t="str">
            <v>AA</v>
          </cell>
          <cell r="E2264">
            <v>314.911</v>
          </cell>
          <cell r="F2264">
            <v>10</v>
          </cell>
        </row>
        <row r="2265">
          <cell r="A2265" t="str">
            <v>RC3-50V010M-F</v>
          </cell>
          <cell r="B2265" t="str">
            <v>4x5</v>
          </cell>
          <cell r="C2265" t="str">
            <v>AA</v>
          </cell>
          <cell r="D2265" t="str">
            <v>AA</v>
          </cell>
          <cell r="E2265">
            <v>333.06400000000002</v>
          </cell>
          <cell r="F2265">
            <v>0</v>
          </cell>
        </row>
        <row r="2266">
          <cell r="A2266" t="str">
            <v>RC3-50V010M-G9</v>
          </cell>
          <cell r="B2266" t="str">
            <v>4x5</v>
          </cell>
          <cell r="C2266" t="str">
            <v>AA</v>
          </cell>
          <cell r="D2266" t="str">
            <v>AA</v>
          </cell>
          <cell r="E2266">
            <v>333.06400000000002</v>
          </cell>
          <cell r="F2266">
            <v>0</v>
          </cell>
        </row>
        <row r="2267">
          <cell r="A2267" t="str">
            <v>RC3-50V010M-T2</v>
          </cell>
          <cell r="B2267" t="str">
            <v>4x5</v>
          </cell>
          <cell r="C2267" t="str">
            <v>AA</v>
          </cell>
          <cell r="D2267" t="str">
            <v>AA</v>
          </cell>
          <cell r="E2267">
            <v>316.548</v>
          </cell>
          <cell r="F2267">
            <v>110</v>
          </cell>
        </row>
        <row r="2268">
          <cell r="A2268" t="str">
            <v>RC3-50V010M-T30</v>
          </cell>
          <cell r="B2268" t="str">
            <v>4x5</v>
          </cell>
          <cell r="C2268" t="str">
            <v>AA</v>
          </cell>
          <cell r="D2268" t="str">
            <v>AA</v>
          </cell>
          <cell r="E2268">
            <v>316.548</v>
          </cell>
          <cell r="F2268">
            <v>0</v>
          </cell>
        </row>
        <row r="2269">
          <cell r="A2269" t="str">
            <v>RC3-50V010MA-F</v>
          </cell>
          <cell r="B2269" t="str">
            <v>4x5</v>
          </cell>
          <cell r="C2269" t="str">
            <v>AA</v>
          </cell>
          <cell r="D2269" t="str">
            <v>AA</v>
          </cell>
          <cell r="E2269">
            <v>333.06400000000002</v>
          </cell>
          <cell r="F2269">
            <v>0</v>
          </cell>
        </row>
        <row r="2270">
          <cell r="A2270" t="str">
            <v>RC3-50V010MA-T40</v>
          </cell>
          <cell r="B2270" t="str">
            <v>4x5</v>
          </cell>
          <cell r="C2270" t="str">
            <v>AA</v>
          </cell>
          <cell r="D2270" t="str">
            <v>AA</v>
          </cell>
          <cell r="E2270">
            <v>316.548</v>
          </cell>
          <cell r="F2270">
            <v>0</v>
          </cell>
        </row>
        <row r="2271">
          <cell r="A2271" t="str">
            <v>RC3-50V010MD0#</v>
          </cell>
          <cell r="B2271" t="str">
            <v>4x5</v>
          </cell>
          <cell r="C2271" t="str">
            <v>AA</v>
          </cell>
          <cell r="D2271" t="str">
            <v>AA</v>
          </cell>
          <cell r="E2271">
            <v>314.911</v>
          </cell>
          <cell r="F2271">
            <v>0</v>
          </cell>
        </row>
        <row r="2272">
          <cell r="A2272" t="str">
            <v>RC3-50V010MD0#-T2</v>
          </cell>
          <cell r="B2272" t="str">
            <v>4x5</v>
          </cell>
          <cell r="C2272" t="str">
            <v>AA</v>
          </cell>
          <cell r="D2272" t="str">
            <v>AA</v>
          </cell>
          <cell r="E2272">
            <v>316.548</v>
          </cell>
          <cell r="F2272">
            <v>2.5000000000000001E-2</v>
          </cell>
        </row>
        <row r="2273">
          <cell r="A2273" t="str">
            <v>RC3-50V010MD0#-T58</v>
          </cell>
          <cell r="B2273" t="str">
            <v>4x5</v>
          </cell>
          <cell r="C2273" t="str">
            <v>AA</v>
          </cell>
          <cell r="D2273" t="str">
            <v>AA</v>
          </cell>
          <cell r="E2273">
            <v>316.548</v>
          </cell>
          <cell r="F2273">
            <v>152</v>
          </cell>
        </row>
        <row r="2274">
          <cell r="A2274" t="str">
            <v>RC3-50V010MD0#-T72</v>
          </cell>
          <cell r="B2274" t="str">
            <v>4x5</v>
          </cell>
          <cell r="C2274" t="str">
            <v>AA</v>
          </cell>
          <cell r="D2274" t="str">
            <v>AA</v>
          </cell>
          <cell r="E2274">
            <v>316.548</v>
          </cell>
          <cell r="F2274">
            <v>24</v>
          </cell>
        </row>
        <row r="2275">
          <cell r="A2275" t="str">
            <v>RC3-50V010MD0#-T80</v>
          </cell>
          <cell r="B2275" t="str">
            <v>4x5</v>
          </cell>
          <cell r="C2275" t="str">
            <v>AA</v>
          </cell>
          <cell r="D2275" t="str">
            <v>AA</v>
          </cell>
          <cell r="E2275">
            <v>316.548</v>
          </cell>
          <cell r="F2275">
            <v>728</v>
          </cell>
        </row>
        <row r="2276">
          <cell r="A2276" t="str">
            <v>RC3-50V010MGZ-T10</v>
          </cell>
          <cell r="B2276" t="str">
            <v>4x5</v>
          </cell>
          <cell r="C2276" t="str">
            <v>AA</v>
          </cell>
          <cell r="D2276" t="str">
            <v>AA</v>
          </cell>
          <cell r="E2276">
            <v>316.548</v>
          </cell>
          <cell r="F2276">
            <v>0</v>
          </cell>
        </row>
        <row r="2277">
          <cell r="A2277" t="str">
            <v>RC3-50V010MGZ-T32</v>
          </cell>
          <cell r="B2277" t="str">
            <v>4x5</v>
          </cell>
          <cell r="C2277" t="str">
            <v>AA</v>
          </cell>
          <cell r="D2277" t="str">
            <v>AA</v>
          </cell>
          <cell r="E2277">
            <v>316.548</v>
          </cell>
          <cell r="F2277">
            <v>0.9</v>
          </cell>
        </row>
        <row r="2278">
          <cell r="A2278" t="str">
            <v>RC3-50V010MGZ-T36</v>
          </cell>
          <cell r="B2278" t="str">
            <v>4x5</v>
          </cell>
          <cell r="C2278" t="str">
            <v>AA</v>
          </cell>
          <cell r="D2278" t="str">
            <v>AA</v>
          </cell>
          <cell r="E2278">
            <v>316.548</v>
          </cell>
          <cell r="F2278">
            <v>0</v>
          </cell>
        </row>
        <row r="2279">
          <cell r="A2279" t="str">
            <v>RC3-50V010MGZ-T42</v>
          </cell>
          <cell r="B2279" t="str">
            <v>4x5</v>
          </cell>
          <cell r="C2279" t="str">
            <v>AA</v>
          </cell>
          <cell r="D2279" t="str">
            <v>AA</v>
          </cell>
          <cell r="E2279">
            <v>316.548</v>
          </cell>
          <cell r="F2279">
            <v>0</v>
          </cell>
        </row>
        <row r="2280">
          <cell r="A2280" t="str">
            <v>RC3-50V010MGZ-T58</v>
          </cell>
          <cell r="B2280" t="str">
            <v>4x5</v>
          </cell>
          <cell r="C2280" t="str">
            <v>AA</v>
          </cell>
          <cell r="D2280" t="str">
            <v>AA</v>
          </cell>
          <cell r="E2280">
            <v>316.548</v>
          </cell>
          <cell r="F2280">
            <v>331</v>
          </cell>
        </row>
        <row r="2281">
          <cell r="A2281" t="str">
            <v>RC3-50V010MGZ-T72</v>
          </cell>
          <cell r="B2281" t="str">
            <v>4x5</v>
          </cell>
          <cell r="C2281" t="str">
            <v>AA</v>
          </cell>
          <cell r="D2281" t="str">
            <v>AA</v>
          </cell>
          <cell r="E2281">
            <v>316.548</v>
          </cell>
          <cell r="F2281">
            <v>0</v>
          </cell>
        </row>
        <row r="2282">
          <cell r="A2282" t="str">
            <v>RC3-50V010MGZ-T80</v>
          </cell>
          <cell r="B2282" t="str">
            <v>4x5</v>
          </cell>
          <cell r="C2282" t="str">
            <v>AA</v>
          </cell>
          <cell r="D2282" t="str">
            <v>AA</v>
          </cell>
          <cell r="E2282">
            <v>316.548</v>
          </cell>
          <cell r="F2282">
            <v>0</v>
          </cell>
        </row>
        <row r="2283">
          <cell r="A2283" t="str">
            <v>RC3-50V010MT-T72</v>
          </cell>
          <cell r="B2283" t="str">
            <v>4x5</v>
          </cell>
          <cell r="C2283" t="str">
            <v>AA</v>
          </cell>
          <cell r="D2283" t="str">
            <v>AA</v>
          </cell>
          <cell r="E2283">
            <v>316.548</v>
          </cell>
          <cell r="F2283">
            <v>0</v>
          </cell>
        </row>
        <row r="2284">
          <cell r="A2284" t="str">
            <v>RC3-50V010MT-T80</v>
          </cell>
          <cell r="B2284" t="str">
            <v>4x5</v>
          </cell>
          <cell r="C2284" t="str">
            <v>AA</v>
          </cell>
          <cell r="D2284" t="str">
            <v>AA</v>
          </cell>
          <cell r="E2284">
            <v>316.548</v>
          </cell>
          <cell r="F2284">
            <v>0</v>
          </cell>
        </row>
        <row r="2285">
          <cell r="A2285" t="str">
            <v>RC3-50V010MZ9-T76</v>
          </cell>
          <cell r="B2285" t="str">
            <v>4x5</v>
          </cell>
          <cell r="C2285" t="str">
            <v>AA</v>
          </cell>
          <cell r="D2285" t="str">
            <v>AA</v>
          </cell>
          <cell r="E2285">
            <v>316.548</v>
          </cell>
          <cell r="F2285">
            <v>288</v>
          </cell>
        </row>
        <row r="2286">
          <cell r="A2286" t="str">
            <v>RC3-50V100M</v>
          </cell>
          <cell r="B2286" t="str">
            <v>6.3x5</v>
          </cell>
          <cell r="C2286" t="str">
            <v>AC</v>
          </cell>
          <cell r="D2286" t="str">
            <v>AA</v>
          </cell>
          <cell r="E2286">
            <v>389.54300000000001</v>
          </cell>
          <cell r="F2286">
            <v>0</v>
          </cell>
        </row>
        <row r="2287">
          <cell r="A2287" t="str">
            <v>RC3-50V100M-F</v>
          </cell>
          <cell r="B2287" t="str">
            <v>6.3x5</v>
          </cell>
          <cell r="C2287" t="str">
            <v>AC</v>
          </cell>
          <cell r="D2287" t="str">
            <v>AA</v>
          </cell>
          <cell r="E2287">
            <v>406.15199999999999</v>
          </cell>
          <cell r="F2287">
            <v>0</v>
          </cell>
        </row>
        <row r="2288">
          <cell r="A2288" t="str">
            <v>RC3-50V100M-F1</v>
          </cell>
          <cell r="B2288" t="str">
            <v>6.3x5</v>
          </cell>
          <cell r="C2288" t="str">
            <v>AC</v>
          </cell>
          <cell r="D2288" t="str">
            <v>AA</v>
          </cell>
          <cell r="E2288">
            <v>406.15199999999999</v>
          </cell>
          <cell r="F2288">
            <v>0</v>
          </cell>
        </row>
        <row r="2289">
          <cell r="A2289" t="str">
            <v>RC3-50V100M-T2</v>
          </cell>
          <cell r="B2289" t="str">
            <v>6.3x5</v>
          </cell>
          <cell r="C2289" t="str">
            <v>AC</v>
          </cell>
          <cell r="D2289" t="str">
            <v>AA</v>
          </cell>
          <cell r="E2289">
            <v>406.07499999999999</v>
          </cell>
          <cell r="F2289">
            <v>0</v>
          </cell>
        </row>
        <row r="2290">
          <cell r="A2290" t="str">
            <v>RC3-50V100M-T72</v>
          </cell>
          <cell r="B2290" t="str">
            <v>6.3x5</v>
          </cell>
          <cell r="C2290" t="str">
            <v>AC</v>
          </cell>
          <cell r="D2290" t="str">
            <v>AA</v>
          </cell>
          <cell r="E2290">
            <v>406.07499999999999</v>
          </cell>
          <cell r="F2290">
            <v>0</v>
          </cell>
        </row>
        <row r="2291">
          <cell r="A2291" t="str">
            <v>RC3-50V100MF0#</v>
          </cell>
          <cell r="B2291" t="str">
            <v>6.3x5</v>
          </cell>
          <cell r="C2291" t="str">
            <v>AC</v>
          </cell>
          <cell r="D2291" t="str">
            <v>AA</v>
          </cell>
          <cell r="E2291">
            <v>389.54300000000001</v>
          </cell>
          <cell r="F2291">
            <v>0</v>
          </cell>
        </row>
        <row r="2292">
          <cell r="A2292" t="str">
            <v>RC3-50V100MF0#-T2</v>
          </cell>
          <cell r="B2292" t="str">
            <v>6.3x5</v>
          </cell>
          <cell r="C2292" t="str">
            <v>AC</v>
          </cell>
          <cell r="D2292" t="str">
            <v>AA</v>
          </cell>
          <cell r="E2292">
            <v>406.07499999999999</v>
          </cell>
          <cell r="F2292">
            <v>0</v>
          </cell>
        </row>
        <row r="2293">
          <cell r="A2293" t="str">
            <v>RC3-50V100MF0#-T72</v>
          </cell>
          <cell r="B2293" t="str">
            <v>6.3x5</v>
          </cell>
          <cell r="C2293" t="str">
            <v>AC</v>
          </cell>
          <cell r="D2293" t="str">
            <v>AA</v>
          </cell>
          <cell r="E2293">
            <v>406.07499999999999</v>
          </cell>
          <cell r="F2293">
            <v>6</v>
          </cell>
        </row>
        <row r="2294">
          <cell r="A2294" t="str">
            <v>RC3-50V100MGZ-T32</v>
          </cell>
          <cell r="B2294" t="str">
            <v>6.3x5</v>
          </cell>
          <cell r="C2294" t="str">
            <v>AC</v>
          </cell>
          <cell r="D2294" t="str">
            <v>AA</v>
          </cell>
          <cell r="E2294">
            <v>406.07499999999999</v>
          </cell>
          <cell r="F2294">
            <v>0</v>
          </cell>
        </row>
        <row r="2295">
          <cell r="A2295" t="str">
            <v>RC3-50V100MGZ-T58</v>
          </cell>
          <cell r="B2295" t="str">
            <v>6.3x5</v>
          </cell>
          <cell r="C2295" t="str">
            <v>AC</v>
          </cell>
          <cell r="D2295" t="str">
            <v>AA</v>
          </cell>
          <cell r="E2295">
            <v>406.07499999999999</v>
          </cell>
          <cell r="F2295">
            <v>94</v>
          </cell>
        </row>
        <row r="2296">
          <cell r="A2296" t="str">
            <v>RC3-50V100MGZ-T72</v>
          </cell>
          <cell r="B2296" t="str">
            <v>6.3x5</v>
          </cell>
          <cell r="C2296" t="str">
            <v>AC</v>
          </cell>
          <cell r="D2296" t="str">
            <v>AA</v>
          </cell>
          <cell r="E2296">
            <v>406.07499999999999</v>
          </cell>
          <cell r="F2296">
            <v>0</v>
          </cell>
        </row>
        <row r="2297">
          <cell r="A2297" t="str">
            <v>RC3-50V1R5M</v>
          </cell>
          <cell r="B2297" t="str">
            <v>4x5</v>
          </cell>
          <cell r="C2297" t="str">
            <v>AA</v>
          </cell>
          <cell r="D2297" t="str">
            <v>AA</v>
          </cell>
          <cell r="E2297">
            <v>314.911</v>
          </cell>
          <cell r="F2297">
            <v>0</v>
          </cell>
        </row>
        <row r="2298">
          <cell r="A2298" t="str">
            <v>RC3-50V1R5MA-T2</v>
          </cell>
          <cell r="B2298" t="str">
            <v>4x5</v>
          </cell>
          <cell r="C2298" t="str">
            <v>AA</v>
          </cell>
          <cell r="D2298" t="str">
            <v>AA</v>
          </cell>
          <cell r="E2298">
            <v>316.548</v>
          </cell>
          <cell r="F2298">
            <v>0</v>
          </cell>
        </row>
        <row r="2299">
          <cell r="A2299" t="str">
            <v>RC3-50V1R5MGZ-T58</v>
          </cell>
          <cell r="B2299" t="str">
            <v>4x5</v>
          </cell>
          <cell r="C2299" t="str">
            <v>AA</v>
          </cell>
          <cell r="D2299" t="str">
            <v>AA</v>
          </cell>
          <cell r="E2299">
            <v>316.548</v>
          </cell>
          <cell r="F2299">
            <v>0</v>
          </cell>
        </row>
        <row r="2300">
          <cell r="A2300" t="str">
            <v>RC3-50V1R5MT-T72</v>
          </cell>
          <cell r="B2300" t="str">
            <v>4x5</v>
          </cell>
          <cell r="C2300" t="str">
            <v>AA</v>
          </cell>
          <cell r="D2300" t="str">
            <v>AA</v>
          </cell>
          <cell r="E2300">
            <v>316.548</v>
          </cell>
          <cell r="F2300">
            <v>0</v>
          </cell>
        </row>
        <row r="2301">
          <cell r="A2301" t="str">
            <v>RC3-50V220M</v>
          </cell>
          <cell r="B2301" t="str">
            <v>6.3x5</v>
          </cell>
          <cell r="C2301" t="str">
            <v>AC</v>
          </cell>
          <cell r="D2301" t="str">
            <v>AA</v>
          </cell>
          <cell r="E2301">
            <v>389.54300000000001</v>
          </cell>
          <cell r="F2301">
            <v>0</v>
          </cell>
        </row>
        <row r="2302">
          <cell r="A2302" t="str">
            <v>RC3-50V220MF0#</v>
          </cell>
          <cell r="B2302" t="str">
            <v>6.3x5</v>
          </cell>
          <cell r="C2302" t="str">
            <v>AC</v>
          </cell>
          <cell r="D2302" t="str">
            <v>AA</v>
          </cell>
          <cell r="E2302">
            <v>389.54300000000001</v>
          </cell>
          <cell r="F2302">
            <v>0</v>
          </cell>
        </row>
        <row r="2303">
          <cell r="A2303" t="str">
            <v>RC3-50V220MF0#-T2</v>
          </cell>
          <cell r="B2303" t="str">
            <v>6.3x5</v>
          </cell>
          <cell r="C2303" t="str">
            <v>AC</v>
          </cell>
          <cell r="D2303" t="str">
            <v>AA</v>
          </cell>
          <cell r="E2303">
            <v>406.07499999999999</v>
          </cell>
          <cell r="F2303">
            <v>0</v>
          </cell>
        </row>
        <row r="2304">
          <cell r="A2304" t="str">
            <v>RC3-50V220MSGZ</v>
          </cell>
          <cell r="B2304" t="str">
            <v>6.3x5</v>
          </cell>
          <cell r="C2304" t="str">
            <v>AC</v>
          </cell>
          <cell r="D2304" t="str">
            <v>AA</v>
          </cell>
          <cell r="E2304">
            <v>389.54300000000001</v>
          </cell>
          <cell r="F2304">
            <v>0</v>
          </cell>
        </row>
        <row r="2305">
          <cell r="A2305" t="str">
            <v>RC3-50V220MSGZ-T2</v>
          </cell>
          <cell r="B2305" t="str">
            <v>6.3x5</v>
          </cell>
          <cell r="C2305" t="str">
            <v>AC</v>
          </cell>
          <cell r="D2305" t="str">
            <v>AA</v>
          </cell>
          <cell r="E2305">
            <v>406.07499999999999</v>
          </cell>
          <cell r="F2305">
            <v>0</v>
          </cell>
        </row>
        <row r="2306">
          <cell r="A2306" t="str">
            <v>RC3-50V2R2M</v>
          </cell>
          <cell r="B2306" t="str">
            <v>4x5</v>
          </cell>
          <cell r="C2306" t="str">
            <v>AA</v>
          </cell>
          <cell r="D2306" t="str">
            <v>AA</v>
          </cell>
          <cell r="E2306">
            <v>314.911</v>
          </cell>
          <cell r="F2306">
            <v>0.03</v>
          </cell>
        </row>
        <row r="2307">
          <cell r="A2307" t="str">
            <v>RC3-50V2R2M-F</v>
          </cell>
          <cell r="B2307" t="str">
            <v>4x5</v>
          </cell>
          <cell r="C2307" t="str">
            <v>AA</v>
          </cell>
          <cell r="D2307" t="str">
            <v>AA</v>
          </cell>
          <cell r="E2307">
            <v>333.06400000000002</v>
          </cell>
          <cell r="F2307">
            <v>0</v>
          </cell>
        </row>
        <row r="2308">
          <cell r="A2308" t="str">
            <v>RC3-50V2R2M-F28</v>
          </cell>
          <cell r="B2308" t="str">
            <v>4x5</v>
          </cell>
          <cell r="C2308" t="str">
            <v>AA</v>
          </cell>
          <cell r="D2308" t="str">
            <v>AA</v>
          </cell>
          <cell r="E2308">
            <v>333.06400000000002</v>
          </cell>
          <cell r="F2308">
            <v>0</v>
          </cell>
        </row>
        <row r="2309">
          <cell r="A2309" t="str">
            <v>RC3-50V2R2M-T2</v>
          </cell>
          <cell r="B2309" t="str">
            <v>4x5</v>
          </cell>
          <cell r="C2309" t="str">
            <v>AA</v>
          </cell>
          <cell r="D2309" t="str">
            <v>AA</v>
          </cell>
          <cell r="E2309">
            <v>316.548</v>
          </cell>
          <cell r="F2309">
            <v>0</v>
          </cell>
        </row>
        <row r="2310">
          <cell r="A2310" t="str">
            <v>RC3-50V2R2MD0#</v>
          </cell>
          <cell r="B2310" t="str">
            <v>4x5</v>
          </cell>
          <cell r="C2310" t="str">
            <v>AA</v>
          </cell>
          <cell r="D2310" t="str">
            <v>AA</v>
          </cell>
          <cell r="E2310">
            <v>314.911</v>
          </cell>
          <cell r="F2310">
            <v>0</v>
          </cell>
        </row>
        <row r="2311">
          <cell r="A2311" t="str">
            <v>RC3-50V2R2MD0#-T2</v>
          </cell>
          <cell r="B2311" t="str">
            <v>4x5</v>
          </cell>
          <cell r="C2311" t="str">
            <v>AA</v>
          </cell>
          <cell r="D2311" t="str">
            <v>AA</v>
          </cell>
          <cell r="E2311">
            <v>316.548</v>
          </cell>
          <cell r="F2311">
            <v>0</v>
          </cell>
        </row>
        <row r="2312">
          <cell r="A2312" t="str">
            <v>RC3-50V2R2MD0#-T58</v>
          </cell>
          <cell r="B2312" t="str">
            <v>4x5</v>
          </cell>
          <cell r="C2312" t="str">
            <v>AA</v>
          </cell>
          <cell r="D2312" t="str">
            <v>AA</v>
          </cell>
          <cell r="E2312">
            <v>316.548</v>
          </cell>
          <cell r="F2312">
            <v>60</v>
          </cell>
        </row>
        <row r="2313">
          <cell r="A2313" t="str">
            <v>RC3-50V2R2MD0#-T72</v>
          </cell>
          <cell r="B2313" t="str">
            <v>4x5</v>
          </cell>
          <cell r="C2313" t="str">
            <v>AA</v>
          </cell>
          <cell r="D2313" t="str">
            <v>AA</v>
          </cell>
          <cell r="E2313">
            <v>316.548</v>
          </cell>
          <cell r="F2313">
            <v>66</v>
          </cell>
        </row>
        <row r="2314">
          <cell r="A2314" t="str">
            <v>RC3-50V2R2MD0#-T80</v>
          </cell>
          <cell r="B2314" t="str">
            <v>4x5</v>
          </cell>
          <cell r="C2314" t="str">
            <v>AA</v>
          </cell>
          <cell r="D2314" t="str">
            <v>AA</v>
          </cell>
          <cell r="E2314">
            <v>316.548</v>
          </cell>
          <cell r="F2314">
            <v>32</v>
          </cell>
        </row>
        <row r="2315">
          <cell r="A2315" t="str">
            <v>RC3-50V2R2MGZ-T32</v>
          </cell>
          <cell r="B2315" t="str">
            <v>4x5</v>
          </cell>
          <cell r="C2315" t="str">
            <v>AA</v>
          </cell>
          <cell r="D2315" t="str">
            <v>AA</v>
          </cell>
          <cell r="E2315">
            <v>316.548</v>
          </cell>
          <cell r="F2315">
            <v>0</v>
          </cell>
        </row>
        <row r="2316">
          <cell r="A2316" t="str">
            <v>RC3-50V2R2MGZ-T36</v>
          </cell>
          <cell r="B2316" t="str">
            <v>4x5</v>
          </cell>
          <cell r="C2316" t="str">
            <v>AA</v>
          </cell>
          <cell r="D2316" t="str">
            <v>AA</v>
          </cell>
          <cell r="E2316">
            <v>316.548</v>
          </cell>
          <cell r="F2316">
            <v>0</v>
          </cell>
        </row>
        <row r="2317">
          <cell r="A2317" t="str">
            <v>RC3-50V2R2MGZ-T40</v>
          </cell>
          <cell r="B2317" t="str">
            <v>4x5</v>
          </cell>
          <cell r="C2317" t="str">
            <v>AA</v>
          </cell>
          <cell r="D2317" t="str">
            <v>AA</v>
          </cell>
          <cell r="E2317">
            <v>316.548</v>
          </cell>
          <cell r="F2317">
            <v>0</v>
          </cell>
        </row>
        <row r="2318">
          <cell r="A2318" t="str">
            <v>RC3-50V2R2MGZ-T42</v>
          </cell>
          <cell r="B2318" t="str">
            <v>4x5</v>
          </cell>
          <cell r="C2318" t="str">
            <v>AA</v>
          </cell>
          <cell r="D2318" t="str">
            <v>AA</v>
          </cell>
          <cell r="E2318">
            <v>316.548</v>
          </cell>
          <cell r="F2318">
            <v>0</v>
          </cell>
        </row>
        <row r="2319">
          <cell r="A2319" t="str">
            <v>RC3-50V2R2MGZ-T58</v>
          </cell>
          <cell r="B2319" t="str">
            <v>4x5</v>
          </cell>
          <cell r="C2319" t="str">
            <v>AA</v>
          </cell>
          <cell r="D2319" t="str">
            <v>AA</v>
          </cell>
          <cell r="E2319">
            <v>316.548</v>
          </cell>
          <cell r="F2319">
            <v>105</v>
          </cell>
        </row>
        <row r="2320">
          <cell r="A2320" t="str">
            <v>RC3-50V2R2MGZ-T72</v>
          </cell>
          <cell r="B2320" t="str">
            <v>4x5</v>
          </cell>
          <cell r="C2320" t="str">
            <v>AA</v>
          </cell>
          <cell r="D2320" t="str">
            <v>AA</v>
          </cell>
          <cell r="E2320">
            <v>316.548</v>
          </cell>
          <cell r="F2320">
            <v>0</v>
          </cell>
        </row>
        <row r="2321">
          <cell r="A2321" t="str">
            <v>RC3-50V2R2MGZ-T80</v>
          </cell>
          <cell r="B2321" t="str">
            <v>4x5</v>
          </cell>
          <cell r="C2321" t="str">
            <v>AA</v>
          </cell>
          <cell r="D2321" t="str">
            <v>AA</v>
          </cell>
          <cell r="E2321">
            <v>316.548</v>
          </cell>
          <cell r="F2321">
            <v>0</v>
          </cell>
        </row>
        <row r="2322">
          <cell r="A2322" t="str">
            <v>RC3-50V2R2MT-T72</v>
          </cell>
          <cell r="B2322" t="str">
            <v>4x5</v>
          </cell>
          <cell r="C2322" t="str">
            <v>AA</v>
          </cell>
          <cell r="D2322" t="str">
            <v>AA</v>
          </cell>
          <cell r="E2322">
            <v>316.548</v>
          </cell>
          <cell r="F2322">
            <v>0</v>
          </cell>
        </row>
        <row r="2323">
          <cell r="A2323" t="str">
            <v>RC3-50V2R2MT-T80</v>
          </cell>
          <cell r="B2323" t="str">
            <v>4x5</v>
          </cell>
          <cell r="C2323" t="str">
            <v>AA</v>
          </cell>
          <cell r="D2323" t="str">
            <v>AA</v>
          </cell>
          <cell r="E2323">
            <v>316.548</v>
          </cell>
          <cell r="F2323">
            <v>0</v>
          </cell>
        </row>
        <row r="2324">
          <cell r="A2324" t="str">
            <v>RC3-50V2R2MZ-T40</v>
          </cell>
          <cell r="B2324" t="str">
            <v>4x5</v>
          </cell>
          <cell r="C2324" t="str">
            <v>AA</v>
          </cell>
          <cell r="D2324" t="str">
            <v>AA</v>
          </cell>
          <cell r="E2324">
            <v>316.548</v>
          </cell>
          <cell r="F2324">
            <v>0</v>
          </cell>
        </row>
        <row r="2325">
          <cell r="A2325" t="str">
            <v>RC3-50V2R2MZ9-T76</v>
          </cell>
          <cell r="B2325" t="str">
            <v>4x5</v>
          </cell>
          <cell r="C2325" t="str">
            <v>AA</v>
          </cell>
          <cell r="D2325" t="str">
            <v>AA</v>
          </cell>
          <cell r="E2325">
            <v>316.548</v>
          </cell>
          <cell r="F2325">
            <v>70</v>
          </cell>
        </row>
        <row r="2326">
          <cell r="A2326" t="str">
            <v>RC3-50V330MGZ</v>
          </cell>
          <cell r="B2326" t="str">
            <v>8x5</v>
          </cell>
          <cell r="C2326" t="str">
            <v>AD</v>
          </cell>
          <cell r="D2326" t="str">
            <v>AA</v>
          </cell>
          <cell r="E2326">
            <v>501.54700000000003</v>
          </cell>
          <cell r="F2326">
            <v>0</v>
          </cell>
        </row>
        <row r="2327">
          <cell r="A2327" t="str">
            <v>RC3-50V330MGZ-F27</v>
          </cell>
          <cell r="B2327" t="str">
            <v>8x5</v>
          </cell>
          <cell r="C2327" t="str">
            <v>AD</v>
          </cell>
          <cell r="D2327" t="str">
            <v>AA</v>
          </cell>
          <cell r="E2327">
            <v>518.15499999999997</v>
          </cell>
          <cell r="F2327">
            <v>0</v>
          </cell>
        </row>
        <row r="2328">
          <cell r="A2328" t="str">
            <v>RC3-50V330MGZ-T2</v>
          </cell>
          <cell r="B2328" t="str">
            <v>8x5</v>
          </cell>
          <cell r="C2328" t="str">
            <v>AD</v>
          </cell>
          <cell r="D2328" t="str">
            <v>AA</v>
          </cell>
          <cell r="E2328">
            <v>518.04300000000001</v>
          </cell>
          <cell r="F2328">
            <v>0</v>
          </cell>
        </row>
        <row r="2329">
          <cell r="A2329" t="str">
            <v>RC3-50V330MGZ-T56</v>
          </cell>
          <cell r="B2329" t="str">
            <v>8x5</v>
          </cell>
          <cell r="C2329" t="str">
            <v>AD</v>
          </cell>
          <cell r="D2329" t="str">
            <v>AA</v>
          </cell>
          <cell r="E2329">
            <v>518.04300000000001</v>
          </cell>
          <cell r="F2329">
            <v>0</v>
          </cell>
        </row>
        <row r="2330">
          <cell r="A2330" t="str">
            <v>RC3-50V3R3M</v>
          </cell>
          <cell r="B2330" t="str">
            <v>4x5</v>
          </cell>
          <cell r="C2330" t="str">
            <v>AA</v>
          </cell>
          <cell r="D2330" t="str">
            <v>AA</v>
          </cell>
          <cell r="E2330">
            <v>314.911</v>
          </cell>
          <cell r="F2330">
            <v>0</v>
          </cell>
        </row>
        <row r="2331">
          <cell r="A2331" t="str">
            <v>RC3-50V3R3M-F</v>
          </cell>
          <cell r="B2331" t="str">
            <v>4x5</v>
          </cell>
          <cell r="C2331" t="str">
            <v>AA</v>
          </cell>
          <cell r="D2331" t="str">
            <v>AA</v>
          </cell>
          <cell r="E2331">
            <v>333.06400000000002</v>
          </cell>
          <cell r="F2331">
            <v>0</v>
          </cell>
        </row>
        <row r="2332">
          <cell r="A2332" t="str">
            <v>RC3-50V3R3M-T2</v>
          </cell>
          <cell r="B2332" t="str">
            <v>4x5</v>
          </cell>
          <cell r="C2332" t="str">
            <v>AA</v>
          </cell>
          <cell r="D2332" t="str">
            <v>AA</v>
          </cell>
          <cell r="E2332">
            <v>316.548</v>
          </cell>
          <cell r="F2332">
            <v>12</v>
          </cell>
        </row>
        <row r="2333">
          <cell r="A2333" t="str">
            <v>RC3-50V3R3MA-F28</v>
          </cell>
          <cell r="B2333" t="str">
            <v>4x5</v>
          </cell>
          <cell r="C2333" t="str">
            <v>AA</v>
          </cell>
          <cell r="D2333" t="str">
            <v>AA</v>
          </cell>
          <cell r="E2333">
            <v>333.06400000000002</v>
          </cell>
          <cell r="F2333">
            <v>0</v>
          </cell>
        </row>
        <row r="2334">
          <cell r="A2334" t="str">
            <v>RC3-50V3R3MD0#</v>
          </cell>
          <cell r="B2334" t="str">
            <v>4x5</v>
          </cell>
          <cell r="C2334" t="str">
            <v>AA</v>
          </cell>
          <cell r="D2334" t="str">
            <v>AA</v>
          </cell>
          <cell r="E2334">
            <v>314.911</v>
          </cell>
          <cell r="F2334">
            <v>0</v>
          </cell>
        </row>
        <row r="2335">
          <cell r="A2335" t="str">
            <v>RC3-50V3R3MD0#-T2</v>
          </cell>
          <cell r="B2335" t="str">
            <v>4x5</v>
          </cell>
          <cell r="C2335" t="str">
            <v>AA</v>
          </cell>
          <cell r="D2335" t="str">
            <v>AA</v>
          </cell>
          <cell r="E2335">
            <v>316.548</v>
          </cell>
          <cell r="F2335">
            <v>0</v>
          </cell>
        </row>
        <row r="2336">
          <cell r="A2336" t="str">
            <v>RC3-50V3R3MD0#-T58</v>
          </cell>
          <cell r="B2336" t="str">
            <v>4x5</v>
          </cell>
          <cell r="C2336" t="str">
            <v>AA</v>
          </cell>
          <cell r="D2336" t="str">
            <v>AA</v>
          </cell>
          <cell r="E2336">
            <v>316.548</v>
          </cell>
          <cell r="F2336">
            <v>0</v>
          </cell>
        </row>
        <row r="2337">
          <cell r="A2337" t="str">
            <v>RC3-50V3R3MD0#-T72</v>
          </cell>
          <cell r="B2337" t="str">
            <v>4x5</v>
          </cell>
          <cell r="C2337" t="str">
            <v>AA</v>
          </cell>
          <cell r="D2337" t="str">
            <v>AA</v>
          </cell>
          <cell r="E2337">
            <v>316.548</v>
          </cell>
          <cell r="F2337">
            <v>8</v>
          </cell>
        </row>
        <row r="2338">
          <cell r="A2338" t="str">
            <v>RC3-50V3R3MD0#-T80</v>
          </cell>
          <cell r="B2338" t="str">
            <v>4x5</v>
          </cell>
          <cell r="C2338" t="str">
            <v>AA</v>
          </cell>
          <cell r="D2338" t="str">
            <v>AA</v>
          </cell>
          <cell r="E2338">
            <v>316.548</v>
          </cell>
          <cell r="F2338">
            <v>224</v>
          </cell>
        </row>
        <row r="2339">
          <cell r="A2339" t="str">
            <v>RC3-50V3R3MGZ-T10</v>
          </cell>
          <cell r="B2339" t="str">
            <v>4x5</v>
          </cell>
          <cell r="C2339" t="str">
            <v>AA</v>
          </cell>
          <cell r="D2339" t="str">
            <v>AA</v>
          </cell>
          <cell r="E2339">
            <v>316.548</v>
          </cell>
          <cell r="F2339">
            <v>0</v>
          </cell>
        </row>
        <row r="2340">
          <cell r="A2340" t="str">
            <v>RC3-50V3R3MGZ-T32</v>
          </cell>
          <cell r="B2340" t="str">
            <v>4x5</v>
          </cell>
          <cell r="C2340" t="str">
            <v>AA</v>
          </cell>
          <cell r="D2340" t="str">
            <v>AA</v>
          </cell>
          <cell r="E2340">
            <v>316.548</v>
          </cell>
          <cell r="F2340">
            <v>0</v>
          </cell>
        </row>
        <row r="2341">
          <cell r="A2341" t="str">
            <v>RC3-50V3R3MGZ-T58</v>
          </cell>
          <cell r="B2341" t="str">
            <v>4x5</v>
          </cell>
          <cell r="C2341" t="str">
            <v>AA</v>
          </cell>
          <cell r="D2341" t="str">
            <v>AA</v>
          </cell>
          <cell r="E2341">
            <v>316.548</v>
          </cell>
          <cell r="F2341">
            <v>142</v>
          </cell>
        </row>
        <row r="2342">
          <cell r="A2342" t="str">
            <v>RC3-50V3R3MGZ-T80</v>
          </cell>
          <cell r="B2342" t="str">
            <v>4x5</v>
          </cell>
          <cell r="C2342" t="str">
            <v>AA</v>
          </cell>
          <cell r="D2342" t="str">
            <v>AA</v>
          </cell>
          <cell r="E2342">
            <v>316.548</v>
          </cell>
          <cell r="F2342">
            <v>0</v>
          </cell>
        </row>
        <row r="2343">
          <cell r="A2343" t="str">
            <v>RC3-50V3R3MT-T72</v>
          </cell>
          <cell r="B2343" t="str">
            <v>4x5</v>
          </cell>
          <cell r="C2343" t="str">
            <v>AA</v>
          </cell>
          <cell r="D2343" t="str">
            <v>AA</v>
          </cell>
          <cell r="E2343">
            <v>316.548</v>
          </cell>
          <cell r="F2343">
            <v>0</v>
          </cell>
        </row>
        <row r="2344">
          <cell r="A2344" t="str">
            <v>RC3-50V3R3MT-T80</v>
          </cell>
          <cell r="B2344" t="str">
            <v>4x5</v>
          </cell>
          <cell r="C2344" t="str">
            <v>AA</v>
          </cell>
          <cell r="D2344" t="str">
            <v>AA</v>
          </cell>
          <cell r="E2344">
            <v>316.548</v>
          </cell>
          <cell r="F2344">
            <v>0</v>
          </cell>
        </row>
        <row r="2345">
          <cell r="A2345" t="str">
            <v>RC3-50V4R7M</v>
          </cell>
          <cell r="B2345" t="str">
            <v>5x5</v>
          </cell>
          <cell r="C2345" t="str">
            <v>AB</v>
          </cell>
          <cell r="D2345" t="str">
            <v>AA</v>
          </cell>
          <cell r="E2345">
            <v>335.59699999999998</v>
          </cell>
          <cell r="F2345">
            <v>0</v>
          </cell>
        </row>
        <row r="2346">
          <cell r="A2346" t="str">
            <v>RC3-50V4R7M-F</v>
          </cell>
          <cell r="B2346" t="str">
            <v>5x5</v>
          </cell>
          <cell r="C2346" t="str">
            <v>AB</v>
          </cell>
          <cell r="D2346" t="str">
            <v>AA</v>
          </cell>
          <cell r="E2346">
            <v>353.75</v>
          </cell>
          <cell r="F2346">
            <v>0</v>
          </cell>
        </row>
        <row r="2347">
          <cell r="A2347" t="str">
            <v>RC3-50V4R7M-T10</v>
          </cell>
          <cell r="B2347" t="str">
            <v>5x5</v>
          </cell>
          <cell r="C2347" t="str">
            <v>AB</v>
          </cell>
          <cell r="D2347" t="str">
            <v>AA</v>
          </cell>
          <cell r="E2347">
            <v>352.13600000000002</v>
          </cell>
          <cell r="F2347">
            <v>0</v>
          </cell>
        </row>
        <row r="2348">
          <cell r="A2348" t="str">
            <v>RC3-50V4R7M-T2</v>
          </cell>
          <cell r="B2348" t="str">
            <v>5x5</v>
          </cell>
          <cell r="C2348" t="str">
            <v>AB</v>
          </cell>
          <cell r="D2348" t="str">
            <v>AA</v>
          </cell>
          <cell r="E2348">
            <v>352.13600000000002</v>
          </cell>
          <cell r="F2348">
            <v>0</v>
          </cell>
        </row>
        <row r="2349">
          <cell r="A2349" t="str">
            <v>RC3-50V4R7MA-T2</v>
          </cell>
          <cell r="B2349" t="str">
            <v>5x5</v>
          </cell>
          <cell r="C2349" t="str">
            <v>AB</v>
          </cell>
          <cell r="D2349" t="str">
            <v>AA</v>
          </cell>
          <cell r="E2349">
            <v>352.13600000000002</v>
          </cell>
          <cell r="F2349">
            <v>0</v>
          </cell>
        </row>
        <row r="2350">
          <cell r="A2350" t="str">
            <v>RC3-50V4R7ME0#</v>
          </cell>
          <cell r="B2350" t="str">
            <v>5x5</v>
          </cell>
          <cell r="C2350" t="str">
            <v>AB</v>
          </cell>
          <cell r="D2350" t="str">
            <v>AA</v>
          </cell>
          <cell r="E2350">
            <v>335.59699999999998</v>
          </cell>
          <cell r="F2350">
            <v>0</v>
          </cell>
        </row>
        <row r="2351">
          <cell r="A2351" t="str">
            <v>RC3-50V4R7ME0#-T58</v>
          </cell>
          <cell r="B2351" t="str">
            <v>5x5</v>
          </cell>
          <cell r="C2351" t="str">
            <v>AB</v>
          </cell>
          <cell r="D2351" t="str">
            <v>AA</v>
          </cell>
          <cell r="E2351">
            <v>352.13600000000002</v>
          </cell>
          <cell r="F2351">
            <v>0</v>
          </cell>
        </row>
        <row r="2352">
          <cell r="A2352" t="str">
            <v>RC3-50V4R7ME0#-T72</v>
          </cell>
          <cell r="B2352" t="str">
            <v>5x5</v>
          </cell>
          <cell r="C2352" t="str">
            <v>AB</v>
          </cell>
          <cell r="D2352" t="str">
            <v>AA</v>
          </cell>
          <cell r="E2352">
            <v>352.13600000000002</v>
          </cell>
          <cell r="F2352">
            <v>144</v>
          </cell>
        </row>
        <row r="2353">
          <cell r="A2353" t="str">
            <v>RC3-50V4R7MGZ-T10</v>
          </cell>
          <cell r="B2353" t="str">
            <v>5x5</v>
          </cell>
          <cell r="C2353" t="str">
            <v>AB</v>
          </cell>
          <cell r="D2353" t="str">
            <v>AA</v>
          </cell>
          <cell r="E2353">
            <v>352.13600000000002</v>
          </cell>
          <cell r="F2353">
            <v>0</v>
          </cell>
        </row>
        <row r="2354">
          <cell r="A2354" t="str">
            <v>RC3-50V4R7MGZ-T32</v>
          </cell>
          <cell r="B2354" t="str">
            <v>5x5</v>
          </cell>
          <cell r="C2354" t="str">
            <v>AB</v>
          </cell>
          <cell r="D2354" t="str">
            <v>AA</v>
          </cell>
          <cell r="E2354">
            <v>352.13600000000002</v>
          </cell>
          <cell r="F2354">
            <v>0</v>
          </cell>
        </row>
        <row r="2355">
          <cell r="A2355" t="str">
            <v>RC3-50V4R7MGZ-T36</v>
          </cell>
          <cell r="B2355" t="str">
            <v>5x5</v>
          </cell>
          <cell r="C2355" t="str">
            <v>AB</v>
          </cell>
          <cell r="D2355" t="str">
            <v>AA</v>
          </cell>
          <cell r="E2355">
            <v>352.13600000000002</v>
          </cell>
          <cell r="F2355">
            <v>0</v>
          </cell>
        </row>
        <row r="2356">
          <cell r="A2356" t="str">
            <v>RC3-50V4R7MGZ-T42</v>
          </cell>
          <cell r="B2356" t="str">
            <v>5x5</v>
          </cell>
          <cell r="C2356" t="str">
            <v>AB</v>
          </cell>
          <cell r="D2356" t="str">
            <v>AA</v>
          </cell>
          <cell r="E2356">
            <v>352.13600000000002</v>
          </cell>
          <cell r="F2356">
            <v>0</v>
          </cell>
        </row>
        <row r="2357">
          <cell r="A2357" t="str">
            <v>RC3-50V4R7MGZ-T58</v>
          </cell>
          <cell r="B2357" t="str">
            <v>5x5</v>
          </cell>
          <cell r="C2357" t="str">
            <v>AB</v>
          </cell>
          <cell r="D2357" t="str">
            <v>AA</v>
          </cell>
          <cell r="E2357">
            <v>352.13600000000002</v>
          </cell>
          <cell r="F2357">
            <v>20</v>
          </cell>
        </row>
        <row r="2358">
          <cell r="A2358" t="str">
            <v>RC3-50V4R7MGZ-T72</v>
          </cell>
          <cell r="B2358" t="str">
            <v>5x5</v>
          </cell>
          <cell r="C2358" t="str">
            <v>AB</v>
          </cell>
          <cell r="D2358" t="str">
            <v>AA</v>
          </cell>
          <cell r="E2358">
            <v>352.13600000000002</v>
          </cell>
          <cell r="F2358">
            <v>0</v>
          </cell>
        </row>
        <row r="2359">
          <cell r="A2359" t="str">
            <v>RC3-50V6R8M-T2</v>
          </cell>
          <cell r="B2359" t="str">
            <v>6.3x5</v>
          </cell>
          <cell r="C2359" t="str">
            <v>AC</v>
          </cell>
          <cell r="D2359" t="str">
            <v>AA</v>
          </cell>
          <cell r="E2359">
            <v>406.07499999999999</v>
          </cell>
          <cell r="F2359">
            <v>0</v>
          </cell>
        </row>
        <row r="2360">
          <cell r="A2360" t="str">
            <v>RC3-50VR10M</v>
          </cell>
          <cell r="B2360" t="str">
            <v>4x5</v>
          </cell>
          <cell r="C2360" t="str">
            <v>AA</v>
          </cell>
          <cell r="D2360" t="str">
            <v>AA</v>
          </cell>
          <cell r="E2360">
            <v>314.911</v>
          </cell>
          <cell r="F2360">
            <v>0</v>
          </cell>
        </row>
        <row r="2361">
          <cell r="A2361" t="str">
            <v>RC3-50VR10M-T2</v>
          </cell>
          <cell r="B2361" t="str">
            <v>4x5</v>
          </cell>
          <cell r="C2361" t="str">
            <v>AA</v>
          </cell>
          <cell r="D2361" t="str">
            <v>AA</v>
          </cell>
          <cell r="E2361">
            <v>316.548</v>
          </cell>
          <cell r="F2361">
            <v>0</v>
          </cell>
        </row>
        <row r="2362">
          <cell r="A2362" t="str">
            <v>RC3-50VR10MA</v>
          </cell>
          <cell r="B2362" t="str">
            <v>4x5</v>
          </cell>
          <cell r="C2362" t="str">
            <v>AA</v>
          </cell>
          <cell r="D2362" t="str">
            <v>AA</v>
          </cell>
          <cell r="E2362">
            <v>314.911</v>
          </cell>
          <cell r="F2362">
            <v>0</v>
          </cell>
        </row>
        <row r="2363">
          <cell r="A2363" t="str">
            <v>RC3-50VR10MD0#</v>
          </cell>
          <cell r="B2363" t="str">
            <v>4x5</v>
          </cell>
          <cell r="C2363" t="str">
            <v>AA</v>
          </cell>
          <cell r="D2363" t="str">
            <v>AA</v>
          </cell>
          <cell r="E2363">
            <v>314.911</v>
          </cell>
          <cell r="F2363">
            <v>0</v>
          </cell>
        </row>
        <row r="2364">
          <cell r="A2364" t="str">
            <v>RC3-50VR10MD0#-T2</v>
          </cell>
          <cell r="B2364" t="str">
            <v>4x5</v>
          </cell>
          <cell r="C2364" t="str">
            <v>AA</v>
          </cell>
          <cell r="D2364" t="str">
            <v>AA</v>
          </cell>
          <cell r="E2364">
            <v>316.548</v>
          </cell>
          <cell r="F2364">
            <v>0</v>
          </cell>
        </row>
        <row r="2365">
          <cell r="A2365" t="str">
            <v>RC3-50VR10MD0#-T58</v>
          </cell>
          <cell r="B2365" t="str">
            <v>4x5</v>
          </cell>
          <cell r="C2365" t="str">
            <v>AA</v>
          </cell>
          <cell r="D2365" t="str">
            <v>AA</v>
          </cell>
          <cell r="E2365">
            <v>316.548</v>
          </cell>
          <cell r="F2365">
            <v>20</v>
          </cell>
        </row>
        <row r="2366">
          <cell r="A2366" t="str">
            <v>RC3-50VR10MD0#-T72</v>
          </cell>
          <cell r="B2366" t="str">
            <v>4x5</v>
          </cell>
          <cell r="C2366" t="str">
            <v>AA</v>
          </cell>
          <cell r="D2366" t="str">
            <v>AA</v>
          </cell>
          <cell r="E2366">
            <v>316.548</v>
          </cell>
          <cell r="F2366">
            <v>8</v>
          </cell>
        </row>
        <row r="2367">
          <cell r="A2367" t="str">
            <v>RC3-50VR10MGZ-T32</v>
          </cell>
          <cell r="B2367" t="str">
            <v>4x5</v>
          </cell>
          <cell r="C2367" t="str">
            <v>AA</v>
          </cell>
          <cell r="D2367" t="str">
            <v>AA</v>
          </cell>
          <cell r="E2367">
            <v>316.548</v>
          </cell>
          <cell r="F2367">
            <v>0</v>
          </cell>
        </row>
        <row r="2368">
          <cell r="A2368" t="str">
            <v>RC3-50VR10MGZ-T58</v>
          </cell>
          <cell r="B2368" t="str">
            <v>4x5</v>
          </cell>
          <cell r="C2368" t="str">
            <v>AA</v>
          </cell>
          <cell r="D2368" t="str">
            <v>AA</v>
          </cell>
          <cell r="E2368">
            <v>316.548</v>
          </cell>
          <cell r="F2368">
            <v>0</v>
          </cell>
        </row>
        <row r="2369">
          <cell r="A2369" t="str">
            <v>RC3-50VR10MGZ-T72</v>
          </cell>
          <cell r="B2369" t="str">
            <v>4x5</v>
          </cell>
          <cell r="C2369" t="str">
            <v>AA</v>
          </cell>
          <cell r="D2369" t="str">
            <v>AA</v>
          </cell>
          <cell r="E2369">
            <v>316.548</v>
          </cell>
          <cell r="F2369">
            <v>0</v>
          </cell>
        </row>
        <row r="2370">
          <cell r="A2370" t="str">
            <v>RC3-50VR10MZ9-T76</v>
          </cell>
          <cell r="B2370" t="str">
            <v>4x5</v>
          </cell>
          <cell r="C2370" t="str">
            <v>AA</v>
          </cell>
          <cell r="D2370" t="str">
            <v>AA</v>
          </cell>
          <cell r="E2370">
            <v>316.548</v>
          </cell>
          <cell r="F2370">
            <v>0</v>
          </cell>
        </row>
        <row r="2371">
          <cell r="A2371" t="str">
            <v>RC3-50VR15M</v>
          </cell>
          <cell r="B2371" t="str">
            <v>4x5</v>
          </cell>
          <cell r="C2371" t="str">
            <v>AA</v>
          </cell>
          <cell r="D2371" t="str">
            <v>AA</v>
          </cell>
          <cell r="E2371">
            <v>314.911</v>
          </cell>
          <cell r="F2371">
            <v>0</v>
          </cell>
        </row>
        <row r="2372">
          <cell r="A2372" t="str">
            <v>RC3-50VR15M-T2</v>
          </cell>
          <cell r="B2372" t="str">
            <v>4x5</v>
          </cell>
          <cell r="C2372" t="str">
            <v>AA</v>
          </cell>
          <cell r="D2372" t="str">
            <v>AA</v>
          </cell>
          <cell r="E2372">
            <v>316.548</v>
          </cell>
          <cell r="F2372">
            <v>0</v>
          </cell>
        </row>
        <row r="2373">
          <cell r="A2373" t="str">
            <v>RC3-50VR15MGZ-T58</v>
          </cell>
          <cell r="B2373" t="str">
            <v>4x5</v>
          </cell>
          <cell r="C2373" t="str">
            <v>AA</v>
          </cell>
          <cell r="D2373" t="str">
            <v>AA</v>
          </cell>
          <cell r="E2373">
            <v>316.548</v>
          </cell>
          <cell r="F2373">
            <v>30</v>
          </cell>
        </row>
        <row r="2374">
          <cell r="A2374" t="str">
            <v>RC3-50VR22M</v>
          </cell>
          <cell r="B2374" t="str">
            <v>4x5</v>
          </cell>
          <cell r="C2374" t="str">
            <v>AA</v>
          </cell>
          <cell r="D2374" t="str">
            <v>AA</v>
          </cell>
          <cell r="E2374">
            <v>314.911</v>
          </cell>
          <cell r="F2374">
            <v>0</v>
          </cell>
        </row>
        <row r="2375">
          <cell r="A2375" t="str">
            <v>RC3-50VR22M-F</v>
          </cell>
          <cell r="B2375" t="str">
            <v>4x5</v>
          </cell>
          <cell r="C2375" t="str">
            <v>AA</v>
          </cell>
          <cell r="D2375" t="str">
            <v>AA</v>
          </cell>
          <cell r="E2375">
            <v>333.06400000000002</v>
          </cell>
          <cell r="F2375">
            <v>0</v>
          </cell>
        </row>
        <row r="2376">
          <cell r="A2376" t="str">
            <v>RC3-50VR22M-T2</v>
          </cell>
          <cell r="B2376" t="str">
            <v>4x5</v>
          </cell>
          <cell r="C2376" t="str">
            <v>AA</v>
          </cell>
          <cell r="D2376" t="str">
            <v>AA</v>
          </cell>
          <cell r="E2376">
            <v>316.548</v>
          </cell>
          <cell r="F2376">
            <v>58</v>
          </cell>
        </row>
        <row r="2377">
          <cell r="A2377" t="str">
            <v>RC3-50VR22MD0#-T2</v>
          </cell>
          <cell r="B2377" t="str">
            <v>4x5</v>
          </cell>
          <cell r="C2377" t="str">
            <v>AA</v>
          </cell>
          <cell r="D2377" t="str">
            <v>AA</v>
          </cell>
          <cell r="E2377">
            <v>316.548</v>
          </cell>
          <cell r="F2377">
            <v>0</v>
          </cell>
        </row>
        <row r="2378">
          <cell r="A2378" t="str">
            <v>RC3-50VR22MD0#-T58</v>
          </cell>
          <cell r="B2378" t="str">
            <v>4x5</v>
          </cell>
          <cell r="C2378" t="str">
            <v>AA</v>
          </cell>
          <cell r="D2378" t="str">
            <v>AA</v>
          </cell>
          <cell r="E2378">
            <v>316.548</v>
          </cell>
          <cell r="F2378">
            <v>40</v>
          </cell>
        </row>
        <row r="2379">
          <cell r="A2379" t="str">
            <v>RC3-50VR22MD0#-T80</v>
          </cell>
          <cell r="B2379" t="str">
            <v>4x5</v>
          </cell>
          <cell r="C2379" t="str">
            <v>AA</v>
          </cell>
          <cell r="D2379" t="str">
            <v>AA</v>
          </cell>
          <cell r="E2379">
            <v>316.548</v>
          </cell>
          <cell r="F2379">
            <v>40</v>
          </cell>
        </row>
        <row r="2380">
          <cell r="A2380" t="str">
            <v>RC3-50VR22MGZ-T32</v>
          </cell>
          <cell r="B2380" t="str">
            <v>4x5</v>
          </cell>
          <cell r="C2380" t="str">
            <v>AA</v>
          </cell>
          <cell r="D2380" t="str">
            <v>AA</v>
          </cell>
          <cell r="E2380">
            <v>316.548</v>
          </cell>
          <cell r="F2380">
            <v>0</v>
          </cell>
        </row>
        <row r="2381">
          <cell r="A2381" t="str">
            <v>RC3-50VR22MGZ-T42</v>
          </cell>
          <cell r="B2381" t="str">
            <v>4x5</v>
          </cell>
          <cell r="C2381" t="str">
            <v>AA</v>
          </cell>
          <cell r="D2381" t="str">
            <v>AA</v>
          </cell>
          <cell r="E2381">
            <v>316.548</v>
          </cell>
          <cell r="F2381">
            <v>0</v>
          </cell>
        </row>
        <row r="2382">
          <cell r="A2382" t="str">
            <v>RC3-50VR22MGZ-T58</v>
          </cell>
          <cell r="B2382" t="str">
            <v>4x5</v>
          </cell>
          <cell r="C2382" t="str">
            <v>AA</v>
          </cell>
          <cell r="D2382" t="str">
            <v>AA</v>
          </cell>
          <cell r="E2382">
            <v>316.548</v>
          </cell>
          <cell r="F2382">
            <v>61</v>
          </cell>
        </row>
        <row r="2383">
          <cell r="A2383" t="str">
            <v>RC3-50VR22MGZ-T80</v>
          </cell>
          <cell r="B2383" t="str">
            <v>4x5</v>
          </cell>
          <cell r="C2383" t="str">
            <v>AA</v>
          </cell>
          <cell r="D2383" t="str">
            <v>AA</v>
          </cell>
          <cell r="E2383">
            <v>316.548</v>
          </cell>
          <cell r="F2383">
            <v>0</v>
          </cell>
        </row>
        <row r="2384">
          <cell r="A2384" t="str">
            <v>RC3-50VR22MZ9-T76</v>
          </cell>
          <cell r="B2384" t="str">
            <v>4x5</v>
          </cell>
          <cell r="C2384" t="str">
            <v>AA</v>
          </cell>
          <cell r="D2384" t="str">
            <v>AA</v>
          </cell>
          <cell r="E2384">
            <v>316.548</v>
          </cell>
          <cell r="F2384">
            <v>0</v>
          </cell>
        </row>
        <row r="2385">
          <cell r="A2385" t="str">
            <v>RC3-50VR33M</v>
          </cell>
          <cell r="B2385" t="str">
            <v>4x5</v>
          </cell>
          <cell r="C2385" t="str">
            <v>AA</v>
          </cell>
          <cell r="D2385" t="str">
            <v>AA</v>
          </cell>
          <cell r="E2385">
            <v>314.911</v>
          </cell>
          <cell r="F2385">
            <v>0.02</v>
          </cell>
        </row>
        <row r="2386">
          <cell r="A2386" t="str">
            <v>RC3-50VR33M-T2</v>
          </cell>
          <cell r="B2386" t="str">
            <v>4x5</v>
          </cell>
          <cell r="C2386" t="str">
            <v>AA</v>
          </cell>
          <cell r="D2386" t="str">
            <v>AA</v>
          </cell>
          <cell r="E2386">
            <v>316.548</v>
          </cell>
          <cell r="F2386">
            <v>0</v>
          </cell>
        </row>
        <row r="2387">
          <cell r="A2387" t="str">
            <v>RC3-50VR33MA</v>
          </cell>
          <cell r="B2387" t="str">
            <v>4x5</v>
          </cell>
          <cell r="C2387" t="str">
            <v>AA</v>
          </cell>
          <cell r="D2387" t="str">
            <v>AA</v>
          </cell>
          <cell r="E2387">
            <v>314.911</v>
          </cell>
          <cell r="F2387">
            <v>0</v>
          </cell>
        </row>
        <row r="2388">
          <cell r="A2388" t="str">
            <v>RC3-50VR33MD0#</v>
          </cell>
          <cell r="B2388" t="str">
            <v>4x5</v>
          </cell>
          <cell r="C2388" t="str">
            <v>AA</v>
          </cell>
          <cell r="D2388" t="str">
            <v>AA</v>
          </cell>
          <cell r="E2388">
            <v>314.911</v>
          </cell>
          <cell r="F2388">
            <v>0</v>
          </cell>
        </row>
        <row r="2389">
          <cell r="A2389" t="str">
            <v>RC3-50VR33MD0#-T2</v>
          </cell>
          <cell r="B2389" t="str">
            <v>4x5</v>
          </cell>
          <cell r="C2389" t="str">
            <v>AA</v>
          </cell>
          <cell r="D2389" t="str">
            <v>AA</v>
          </cell>
          <cell r="E2389">
            <v>316.548</v>
          </cell>
          <cell r="F2389">
            <v>0</v>
          </cell>
        </row>
        <row r="2390">
          <cell r="A2390" t="str">
            <v>RC3-50VR33MGZ-T32</v>
          </cell>
          <cell r="B2390" t="str">
            <v>4x5</v>
          </cell>
          <cell r="C2390" t="str">
            <v>AA</v>
          </cell>
          <cell r="D2390" t="str">
            <v>AA</v>
          </cell>
          <cell r="E2390">
            <v>316.548</v>
          </cell>
          <cell r="F2390">
            <v>0</v>
          </cell>
        </row>
        <row r="2391">
          <cell r="A2391" t="str">
            <v>RC3-50VR33MGZ-T58</v>
          </cell>
          <cell r="B2391" t="str">
            <v>4x5</v>
          </cell>
          <cell r="C2391" t="str">
            <v>AA</v>
          </cell>
          <cell r="D2391" t="str">
            <v>AA</v>
          </cell>
          <cell r="E2391">
            <v>316.548</v>
          </cell>
          <cell r="F2391">
            <v>0</v>
          </cell>
        </row>
        <row r="2392">
          <cell r="A2392" t="str">
            <v>RC3-50VR33MGZ-T72</v>
          </cell>
          <cell r="B2392" t="str">
            <v>4x5</v>
          </cell>
          <cell r="C2392" t="str">
            <v>AA</v>
          </cell>
          <cell r="D2392" t="str">
            <v>AA</v>
          </cell>
          <cell r="E2392">
            <v>316.548</v>
          </cell>
          <cell r="F2392">
            <v>0</v>
          </cell>
        </row>
        <row r="2393">
          <cell r="A2393" t="str">
            <v>RC3-50VR33MGZ-T80</v>
          </cell>
          <cell r="B2393" t="str">
            <v>4x5</v>
          </cell>
          <cell r="C2393" t="str">
            <v>AA</v>
          </cell>
          <cell r="D2393" t="str">
            <v>AA</v>
          </cell>
          <cell r="E2393">
            <v>316.548</v>
          </cell>
          <cell r="F2393">
            <v>0</v>
          </cell>
        </row>
        <row r="2394">
          <cell r="A2394" t="str">
            <v>RC3-50VR33MZ9-T76</v>
          </cell>
          <cell r="B2394" t="str">
            <v>4x5</v>
          </cell>
          <cell r="C2394" t="str">
            <v>AA</v>
          </cell>
          <cell r="D2394" t="str">
            <v>AA</v>
          </cell>
          <cell r="E2394">
            <v>316.548</v>
          </cell>
          <cell r="F2394">
            <v>0</v>
          </cell>
        </row>
        <row r="2395">
          <cell r="A2395" t="str">
            <v>RC3-50VR47M</v>
          </cell>
          <cell r="B2395" t="str">
            <v>4x5</v>
          </cell>
          <cell r="C2395" t="str">
            <v>AA</v>
          </cell>
          <cell r="D2395" t="str">
            <v>AA</v>
          </cell>
          <cell r="E2395">
            <v>314.911</v>
          </cell>
          <cell r="F2395">
            <v>0</v>
          </cell>
        </row>
        <row r="2396">
          <cell r="A2396" t="str">
            <v>RC3-50VR47M-T2</v>
          </cell>
          <cell r="B2396" t="str">
            <v>4x5</v>
          </cell>
          <cell r="C2396" t="str">
            <v>AA</v>
          </cell>
          <cell r="D2396" t="str">
            <v>AA</v>
          </cell>
          <cell r="E2396">
            <v>316.548</v>
          </cell>
          <cell r="F2396">
            <v>0</v>
          </cell>
        </row>
        <row r="2397">
          <cell r="A2397" t="str">
            <v>RC3-50VR47MD0#</v>
          </cell>
          <cell r="B2397" t="str">
            <v>4x5</v>
          </cell>
          <cell r="C2397" t="str">
            <v>AA</v>
          </cell>
          <cell r="D2397" t="str">
            <v>AA</v>
          </cell>
          <cell r="E2397">
            <v>314.911</v>
          </cell>
          <cell r="F2397">
            <v>0</v>
          </cell>
        </row>
        <row r="2398">
          <cell r="A2398" t="str">
            <v>RC3-50VR47MD0#-T2</v>
          </cell>
          <cell r="B2398" t="str">
            <v>4x5</v>
          </cell>
          <cell r="C2398" t="str">
            <v>AA</v>
          </cell>
          <cell r="D2398" t="str">
            <v>AA</v>
          </cell>
          <cell r="E2398">
            <v>316.548</v>
          </cell>
          <cell r="F2398">
            <v>0</v>
          </cell>
        </row>
        <row r="2399">
          <cell r="A2399" t="str">
            <v>RC3-50VR47MD0#-T58</v>
          </cell>
          <cell r="B2399" t="str">
            <v>4x5</v>
          </cell>
          <cell r="C2399" t="str">
            <v>AA</v>
          </cell>
          <cell r="D2399" t="str">
            <v>AA</v>
          </cell>
          <cell r="E2399">
            <v>316.548</v>
          </cell>
          <cell r="F2399">
            <v>0</v>
          </cell>
        </row>
        <row r="2400">
          <cell r="A2400" t="str">
            <v>RC3-50VR47MD0#-T72</v>
          </cell>
          <cell r="B2400" t="str">
            <v>4x5</v>
          </cell>
          <cell r="C2400" t="str">
            <v>AA</v>
          </cell>
          <cell r="D2400" t="str">
            <v>AA</v>
          </cell>
          <cell r="E2400">
            <v>316.548</v>
          </cell>
          <cell r="F2400">
            <v>44</v>
          </cell>
        </row>
        <row r="2401">
          <cell r="A2401" t="str">
            <v>RC3-50VR47MD0#-T80</v>
          </cell>
          <cell r="B2401" t="str">
            <v>4x5</v>
          </cell>
          <cell r="C2401" t="str">
            <v>AA</v>
          </cell>
          <cell r="D2401" t="str">
            <v>AA</v>
          </cell>
          <cell r="E2401">
            <v>316.548</v>
          </cell>
          <cell r="F2401">
            <v>20</v>
          </cell>
        </row>
        <row r="2402">
          <cell r="A2402" t="str">
            <v>RC3-50VR47MGZ-T32</v>
          </cell>
          <cell r="B2402" t="str">
            <v>4x5</v>
          </cell>
          <cell r="C2402" t="str">
            <v>AA</v>
          </cell>
          <cell r="D2402" t="str">
            <v>AA</v>
          </cell>
          <cell r="E2402">
            <v>316.548</v>
          </cell>
          <cell r="F2402">
            <v>0</v>
          </cell>
        </row>
        <row r="2403">
          <cell r="A2403" t="str">
            <v>RC3-50VR47MGZ-T58</v>
          </cell>
          <cell r="B2403" t="str">
            <v>4x5</v>
          </cell>
          <cell r="C2403" t="str">
            <v>AA</v>
          </cell>
          <cell r="D2403" t="str">
            <v>AA</v>
          </cell>
          <cell r="E2403">
            <v>316.548</v>
          </cell>
          <cell r="F2403">
            <v>7</v>
          </cell>
        </row>
        <row r="2404">
          <cell r="A2404" t="str">
            <v>RC3-50VR47MGZ-T72</v>
          </cell>
          <cell r="B2404" t="str">
            <v>4x5</v>
          </cell>
          <cell r="C2404" t="str">
            <v>AA</v>
          </cell>
          <cell r="D2404" t="str">
            <v>AA</v>
          </cell>
          <cell r="E2404">
            <v>316.548</v>
          </cell>
          <cell r="F2404">
            <v>0</v>
          </cell>
        </row>
        <row r="2405">
          <cell r="A2405" t="str">
            <v>RC3-50VR47MGZ-T80</v>
          </cell>
          <cell r="B2405" t="str">
            <v>4x5</v>
          </cell>
          <cell r="C2405" t="str">
            <v>AA</v>
          </cell>
          <cell r="D2405" t="str">
            <v>AA</v>
          </cell>
          <cell r="E2405">
            <v>316.548</v>
          </cell>
          <cell r="F2405">
            <v>0</v>
          </cell>
        </row>
        <row r="2406">
          <cell r="A2406" t="str">
            <v>RC3-50VR47MZ9-T76</v>
          </cell>
          <cell r="B2406" t="str">
            <v>4x5</v>
          </cell>
          <cell r="C2406" t="str">
            <v>AA</v>
          </cell>
          <cell r="D2406" t="str">
            <v>AA</v>
          </cell>
          <cell r="E2406">
            <v>316.548</v>
          </cell>
          <cell r="F2406">
            <v>0</v>
          </cell>
        </row>
        <row r="2407">
          <cell r="A2407" t="str">
            <v>RC3-50VR68M</v>
          </cell>
          <cell r="B2407" t="str">
            <v>4x5</v>
          </cell>
          <cell r="C2407" t="str">
            <v>AA</v>
          </cell>
          <cell r="D2407" t="str">
            <v>AA</v>
          </cell>
          <cell r="E2407">
            <v>314.911</v>
          </cell>
          <cell r="F2407">
            <v>0</v>
          </cell>
        </row>
        <row r="2408">
          <cell r="A2408" t="str">
            <v>RC3-50VR68M-T2</v>
          </cell>
          <cell r="B2408" t="str">
            <v>4x5</v>
          </cell>
          <cell r="C2408" t="str">
            <v>AA</v>
          </cell>
          <cell r="D2408" t="str">
            <v>AA</v>
          </cell>
          <cell r="E2408">
            <v>316.548</v>
          </cell>
          <cell r="F2408">
            <v>0</v>
          </cell>
        </row>
        <row r="2409">
          <cell r="A2409" t="str">
            <v>RC3-50VR68MD0#-T2</v>
          </cell>
          <cell r="B2409" t="str">
            <v>4x5</v>
          </cell>
          <cell r="C2409" t="str">
            <v>AA</v>
          </cell>
          <cell r="D2409" t="str">
            <v>AA</v>
          </cell>
          <cell r="E2409">
            <v>316.548</v>
          </cell>
          <cell r="F2409">
            <v>0</v>
          </cell>
        </row>
        <row r="2410">
          <cell r="A2410" t="str">
            <v>RC3-50VR68MD0#-T72</v>
          </cell>
          <cell r="B2410" t="str">
            <v>4x5</v>
          </cell>
          <cell r="C2410" t="str">
            <v>AA</v>
          </cell>
          <cell r="D2410" t="str">
            <v>AA</v>
          </cell>
          <cell r="E2410">
            <v>316.548</v>
          </cell>
          <cell r="F2410">
            <v>6</v>
          </cell>
        </row>
        <row r="2411">
          <cell r="A2411" t="str">
            <v>RC3-50VR68MGZ-T32</v>
          </cell>
          <cell r="B2411" t="str">
            <v>4x5</v>
          </cell>
          <cell r="C2411" t="str">
            <v>AA</v>
          </cell>
          <cell r="D2411" t="str">
            <v>AA</v>
          </cell>
          <cell r="E2411">
            <v>316.548</v>
          </cell>
          <cell r="F2411">
            <v>0</v>
          </cell>
        </row>
        <row r="2412">
          <cell r="A2412" t="str">
            <v>RC3-50VR68MGZ-T58</v>
          </cell>
          <cell r="B2412" t="str">
            <v>4x5</v>
          </cell>
          <cell r="C2412" t="str">
            <v>AA</v>
          </cell>
          <cell r="D2412" t="str">
            <v>AA</v>
          </cell>
          <cell r="E2412">
            <v>316.548</v>
          </cell>
          <cell r="F2412">
            <v>0</v>
          </cell>
        </row>
        <row r="2413">
          <cell r="A2413" t="str">
            <v>RC3-50VR68MGZ-T72</v>
          </cell>
          <cell r="B2413" t="str">
            <v>4x5</v>
          </cell>
          <cell r="C2413" t="str">
            <v>AA</v>
          </cell>
          <cell r="D2413" t="str">
            <v>AA</v>
          </cell>
          <cell r="E2413">
            <v>316.548</v>
          </cell>
          <cell r="F2413">
            <v>0</v>
          </cell>
        </row>
        <row r="2414">
          <cell r="A2414" t="str">
            <v>RC3-50VR68MT-T72</v>
          </cell>
          <cell r="B2414" t="str">
            <v>4x5</v>
          </cell>
          <cell r="C2414" t="str">
            <v>AA</v>
          </cell>
          <cell r="D2414" t="str">
            <v>AA</v>
          </cell>
          <cell r="E2414">
            <v>316.548</v>
          </cell>
          <cell r="F2414">
            <v>0</v>
          </cell>
        </row>
        <row r="2415">
          <cell r="A2415" t="str">
            <v>RC3-6V100M</v>
          </cell>
          <cell r="B2415" t="str">
            <v>4x5</v>
          </cell>
          <cell r="C2415" t="str">
            <v>AA</v>
          </cell>
          <cell r="D2415" t="str">
            <v>AA</v>
          </cell>
          <cell r="E2415">
            <v>314.911</v>
          </cell>
          <cell r="F2415">
            <v>0</v>
          </cell>
        </row>
        <row r="2416">
          <cell r="A2416" t="str">
            <v>RC3-6V100M-T2</v>
          </cell>
          <cell r="B2416" t="str">
            <v>4x5</v>
          </cell>
          <cell r="C2416" t="str">
            <v>AA</v>
          </cell>
          <cell r="D2416" t="str">
            <v>AA</v>
          </cell>
          <cell r="E2416">
            <v>316.548</v>
          </cell>
          <cell r="F2416">
            <v>0</v>
          </cell>
        </row>
        <row r="2417">
          <cell r="A2417" t="str">
            <v>RC3-6V100MD0#-T72</v>
          </cell>
          <cell r="B2417" t="str">
            <v>4x5</v>
          </cell>
          <cell r="C2417" t="str">
            <v>AA</v>
          </cell>
          <cell r="D2417" t="str">
            <v>AA</v>
          </cell>
          <cell r="E2417">
            <v>316.548</v>
          </cell>
          <cell r="F2417">
            <v>6</v>
          </cell>
        </row>
        <row r="2418">
          <cell r="A2418" t="str">
            <v>RC3-6V100MD0#-T80</v>
          </cell>
          <cell r="B2418" t="str">
            <v>4x5</v>
          </cell>
          <cell r="C2418" t="str">
            <v>AA</v>
          </cell>
          <cell r="D2418" t="str">
            <v>AA</v>
          </cell>
          <cell r="E2418">
            <v>316.548</v>
          </cell>
          <cell r="F2418">
            <v>0</v>
          </cell>
        </row>
        <row r="2419">
          <cell r="A2419" t="str">
            <v>RC3-6V100MGZ-T10</v>
          </cell>
          <cell r="B2419" t="str">
            <v>4x5</v>
          </cell>
          <cell r="C2419" t="str">
            <v>AA</v>
          </cell>
          <cell r="D2419" t="str">
            <v>AA</v>
          </cell>
          <cell r="E2419">
            <v>316.548</v>
          </cell>
          <cell r="F2419">
            <v>0</v>
          </cell>
        </row>
        <row r="2420">
          <cell r="A2420" t="str">
            <v>RC3-6V100MGZ-T32</v>
          </cell>
          <cell r="B2420" t="str">
            <v>4x5</v>
          </cell>
          <cell r="C2420" t="str">
            <v>AA</v>
          </cell>
          <cell r="D2420" t="str">
            <v>AA</v>
          </cell>
          <cell r="E2420">
            <v>316.548</v>
          </cell>
          <cell r="F2420">
            <v>0</v>
          </cell>
        </row>
        <row r="2421">
          <cell r="A2421" t="str">
            <v>RC3-6V100MGZ-T58</v>
          </cell>
          <cell r="B2421" t="str">
            <v>4x5</v>
          </cell>
          <cell r="C2421" t="str">
            <v>AA</v>
          </cell>
          <cell r="D2421" t="str">
            <v>AA</v>
          </cell>
          <cell r="E2421">
            <v>316.548</v>
          </cell>
          <cell r="F2421">
            <v>0</v>
          </cell>
        </row>
        <row r="2422">
          <cell r="A2422" t="str">
            <v>RC3-6V100MT-T72</v>
          </cell>
          <cell r="B2422" t="str">
            <v>4x5</v>
          </cell>
          <cell r="C2422" t="str">
            <v>AA</v>
          </cell>
          <cell r="D2422" t="str">
            <v>AA</v>
          </cell>
          <cell r="E2422">
            <v>316.548</v>
          </cell>
          <cell r="F2422">
            <v>0</v>
          </cell>
        </row>
        <row r="2423">
          <cell r="A2423" t="str">
            <v>RC3-6V101M</v>
          </cell>
          <cell r="B2423" t="str">
            <v>6.3x5</v>
          </cell>
          <cell r="C2423" t="str">
            <v>AC</v>
          </cell>
          <cell r="D2423" t="str">
            <v>AA</v>
          </cell>
          <cell r="E2423">
            <v>389.54300000000001</v>
          </cell>
          <cell r="F2423">
            <v>0</v>
          </cell>
        </row>
        <row r="2424">
          <cell r="A2424" t="str">
            <v>RC3-6V101M-F</v>
          </cell>
          <cell r="B2424" t="str">
            <v>6.3x5</v>
          </cell>
          <cell r="C2424" t="str">
            <v>AC</v>
          </cell>
          <cell r="D2424" t="str">
            <v>AA</v>
          </cell>
          <cell r="E2424">
            <v>406.15199999999999</v>
          </cell>
          <cell r="F2424">
            <v>0</v>
          </cell>
        </row>
        <row r="2425">
          <cell r="A2425" t="str">
            <v>RC3-6V101M-F0</v>
          </cell>
          <cell r="B2425" t="str">
            <v>6.3x5</v>
          </cell>
          <cell r="C2425" t="str">
            <v>AC</v>
          </cell>
          <cell r="D2425" t="str">
            <v>AA</v>
          </cell>
          <cell r="E2425">
            <v>406.15199999999999</v>
          </cell>
          <cell r="F2425">
            <v>0</v>
          </cell>
        </row>
        <row r="2426">
          <cell r="A2426" t="str">
            <v>RC3-6V101M-T2</v>
          </cell>
          <cell r="B2426" t="str">
            <v>6.3x5</v>
          </cell>
          <cell r="C2426" t="str">
            <v>AC</v>
          </cell>
          <cell r="D2426" t="str">
            <v>AA</v>
          </cell>
          <cell r="E2426">
            <v>406.07499999999999</v>
          </cell>
          <cell r="F2426">
            <v>0</v>
          </cell>
        </row>
        <row r="2427">
          <cell r="A2427" t="str">
            <v>RC3-6V101MF0#</v>
          </cell>
          <cell r="B2427" t="str">
            <v>6.3x5</v>
          </cell>
          <cell r="C2427" t="str">
            <v>AC</v>
          </cell>
          <cell r="D2427" t="str">
            <v>AA</v>
          </cell>
          <cell r="E2427">
            <v>389.54300000000001</v>
          </cell>
          <cell r="F2427">
            <v>0</v>
          </cell>
        </row>
        <row r="2428">
          <cell r="A2428" t="str">
            <v>RC3-6V101MF0#-T2</v>
          </cell>
          <cell r="B2428" t="str">
            <v>6.3x5</v>
          </cell>
          <cell r="C2428" t="str">
            <v>AC</v>
          </cell>
          <cell r="D2428" t="str">
            <v>AA</v>
          </cell>
          <cell r="E2428">
            <v>406.07499999999999</v>
          </cell>
          <cell r="F2428">
            <v>0</v>
          </cell>
        </row>
        <row r="2429">
          <cell r="A2429" t="str">
            <v>RC3-6V101MF0#-T58</v>
          </cell>
          <cell r="B2429" t="str">
            <v>6.3x5</v>
          </cell>
          <cell r="C2429" t="str">
            <v>AC</v>
          </cell>
          <cell r="D2429" t="str">
            <v>AA</v>
          </cell>
          <cell r="E2429">
            <v>406.07499999999999</v>
          </cell>
          <cell r="F2429">
            <v>2</v>
          </cell>
        </row>
        <row r="2430">
          <cell r="A2430" t="str">
            <v>RC3-6V101MF0#-T72</v>
          </cell>
          <cell r="B2430" t="str">
            <v>6.3x5</v>
          </cell>
          <cell r="C2430" t="str">
            <v>AC</v>
          </cell>
          <cell r="D2430" t="str">
            <v>AA</v>
          </cell>
          <cell r="E2430">
            <v>406.07499999999999</v>
          </cell>
          <cell r="F2430">
            <v>0</v>
          </cell>
        </row>
        <row r="2431">
          <cell r="A2431" t="str">
            <v>RC3-6V101MGZ-T32</v>
          </cell>
          <cell r="B2431" t="str">
            <v>6.3x5</v>
          </cell>
          <cell r="C2431" t="str">
            <v>AC</v>
          </cell>
          <cell r="D2431" t="str">
            <v>AA</v>
          </cell>
          <cell r="E2431">
            <v>406.07499999999999</v>
          </cell>
          <cell r="F2431">
            <v>0</v>
          </cell>
        </row>
        <row r="2432">
          <cell r="A2432" t="str">
            <v>RC3-6V101MGZ-T58</v>
          </cell>
          <cell r="B2432" t="str">
            <v>6.3x5</v>
          </cell>
          <cell r="C2432" t="str">
            <v>AC</v>
          </cell>
          <cell r="D2432" t="str">
            <v>AA</v>
          </cell>
          <cell r="E2432">
            <v>406.07499999999999</v>
          </cell>
          <cell r="F2432">
            <v>41</v>
          </cell>
        </row>
        <row r="2433">
          <cell r="A2433" t="str">
            <v>RC3-6V101MGZ-T72</v>
          </cell>
          <cell r="B2433" t="str">
            <v>6.3x5</v>
          </cell>
          <cell r="C2433" t="str">
            <v>AC</v>
          </cell>
          <cell r="D2433" t="str">
            <v>AA</v>
          </cell>
          <cell r="E2433">
            <v>406.07499999999999</v>
          </cell>
          <cell r="F2433">
            <v>0</v>
          </cell>
        </row>
        <row r="2434">
          <cell r="A2434" t="str">
            <v>RC3-6V101MZ9</v>
          </cell>
          <cell r="B2434" t="str">
            <v>6.3x5</v>
          </cell>
          <cell r="C2434" t="str">
            <v>AC</v>
          </cell>
          <cell r="D2434" t="str">
            <v>AA</v>
          </cell>
          <cell r="E2434">
            <v>389.54300000000001</v>
          </cell>
          <cell r="F2434">
            <v>48</v>
          </cell>
        </row>
        <row r="2435">
          <cell r="A2435" t="str">
            <v>RC3-6V220M</v>
          </cell>
          <cell r="B2435" t="str">
            <v>4x5</v>
          </cell>
          <cell r="C2435" t="str">
            <v>AA</v>
          </cell>
          <cell r="D2435" t="str">
            <v>AA</v>
          </cell>
          <cell r="E2435">
            <v>314.911</v>
          </cell>
          <cell r="F2435">
            <v>0</v>
          </cell>
        </row>
        <row r="2436">
          <cell r="A2436" t="str">
            <v>RC3-6V220M-S1</v>
          </cell>
          <cell r="B2436" t="str">
            <v>4x5</v>
          </cell>
          <cell r="C2436" t="str">
            <v>AA</v>
          </cell>
          <cell r="D2436" t="str">
            <v>AA</v>
          </cell>
          <cell r="E2436">
            <v>333.06400000000002</v>
          </cell>
          <cell r="F2436">
            <v>0</v>
          </cell>
        </row>
        <row r="2437">
          <cell r="A2437" t="str">
            <v>RC3-6V220M-T2</v>
          </cell>
          <cell r="B2437" t="str">
            <v>4x5</v>
          </cell>
          <cell r="C2437" t="str">
            <v>AA</v>
          </cell>
          <cell r="D2437" t="str">
            <v>AA</v>
          </cell>
          <cell r="E2437">
            <v>316.548</v>
          </cell>
          <cell r="F2437">
            <v>0</v>
          </cell>
        </row>
        <row r="2438">
          <cell r="A2438" t="str">
            <v>RC3-6V220MD0#</v>
          </cell>
          <cell r="B2438" t="str">
            <v>4x5</v>
          </cell>
          <cell r="C2438" t="str">
            <v>AA</v>
          </cell>
          <cell r="D2438" t="str">
            <v>AA</v>
          </cell>
          <cell r="E2438">
            <v>314.911</v>
          </cell>
          <cell r="F2438">
            <v>0</v>
          </cell>
        </row>
        <row r="2439">
          <cell r="A2439" t="str">
            <v>RC3-6V220MD0#-T2</v>
          </cell>
          <cell r="B2439" t="str">
            <v>4x5</v>
          </cell>
          <cell r="C2439" t="str">
            <v>AA</v>
          </cell>
          <cell r="D2439" t="str">
            <v>AA</v>
          </cell>
          <cell r="E2439">
            <v>316.548</v>
          </cell>
          <cell r="F2439">
            <v>0</v>
          </cell>
        </row>
        <row r="2440">
          <cell r="A2440" t="str">
            <v>RC3-6V220MD0#-T58</v>
          </cell>
          <cell r="B2440" t="str">
            <v>4x5</v>
          </cell>
          <cell r="C2440" t="str">
            <v>AA</v>
          </cell>
          <cell r="D2440" t="str">
            <v>AA</v>
          </cell>
          <cell r="E2440">
            <v>316.548</v>
          </cell>
          <cell r="F2440">
            <v>0</v>
          </cell>
        </row>
        <row r="2441">
          <cell r="A2441" t="str">
            <v>RC3-6V220MD0#-T72</v>
          </cell>
          <cell r="B2441" t="str">
            <v>4x5</v>
          </cell>
          <cell r="C2441" t="str">
            <v>AA</v>
          </cell>
          <cell r="D2441" t="str">
            <v>AA</v>
          </cell>
          <cell r="E2441">
            <v>316.548</v>
          </cell>
          <cell r="F2441">
            <v>0</v>
          </cell>
        </row>
        <row r="2442">
          <cell r="A2442" t="str">
            <v>RC3-6V220MD0#-T80</v>
          </cell>
          <cell r="B2442" t="str">
            <v>4x5</v>
          </cell>
          <cell r="C2442" t="str">
            <v>AA</v>
          </cell>
          <cell r="D2442" t="str">
            <v>AA</v>
          </cell>
          <cell r="E2442">
            <v>316.548</v>
          </cell>
          <cell r="F2442">
            <v>140</v>
          </cell>
        </row>
        <row r="2443">
          <cell r="A2443" t="str">
            <v>RC3-6V220MD1#-T72</v>
          </cell>
          <cell r="B2443" t="str">
            <v>4x5</v>
          </cell>
          <cell r="C2443" t="str">
            <v>AA</v>
          </cell>
          <cell r="D2443" t="str">
            <v>AA</v>
          </cell>
          <cell r="E2443">
            <v>316.548</v>
          </cell>
          <cell r="F2443">
            <v>0</v>
          </cell>
        </row>
        <row r="2444">
          <cell r="A2444" t="str">
            <v>RC3-6V220MGZ-T10</v>
          </cell>
          <cell r="B2444" t="str">
            <v>4x5</v>
          </cell>
          <cell r="C2444" t="str">
            <v>AA</v>
          </cell>
          <cell r="D2444" t="str">
            <v>AA</v>
          </cell>
          <cell r="E2444">
            <v>316.548</v>
          </cell>
          <cell r="F2444">
            <v>0</v>
          </cell>
        </row>
        <row r="2445">
          <cell r="A2445" t="str">
            <v>RC3-6V220MGZ-T32</v>
          </cell>
          <cell r="B2445" t="str">
            <v>4x5</v>
          </cell>
          <cell r="C2445" t="str">
            <v>AA</v>
          </cell>
          <cell r="D2445" t="str">
            <v>AA</v>
          </cell>
          <cell r="E2445">
            <v>316.548</v>
          </cell>
          <cell r="F2445">
            <v>0</v>
          </cell>
        </row>
        <row r="2446">
          <cell r="A2446" t="str">
            <v>RC3-6V220MGZ-T42</v>
          </cell>
          <cell r="B2446" t="str">
            <v>4x5</v>
          </cell>
          <cell r="C2446" t="str">
            <v>AA</v>
          </cell>
          <cell r="D2446" t="str">
            <v>AA</v>
          </cell>
          <cell r="E2446">
            <v>316.548</v>
          </cell>
          <cell r="F2446">
            <v>0</v>
          </cell>
        </row>
        <row r="2447">
          <cell r="A2447" t="str">
            <v>RC3-6V220MGZ-T58</v>
          </cell>
          <cell r="B2447" t="str">
            <v>4x5</v>
          </cell>
          <cell r="C2447" t="str">
            <v>AA</v>
          </cell>
          <cell r="D2447" t="str">
            <v>AA</v>
          </cell>
          <cell r="E2447">
            <v>316.548</v>
          </cell>
          <cell r="F2447">
            <v>50</v>
          </cell>
        </row>
        <row r="2448">
          <cell r="A2448" t="str">
            <v>RC3-6V220MGZ-T72</v>
          </cell>
          <cell r="B2448" t="str">
            <v>4x5</v>
          </cell>
          <cell r="C2448" t="str">
            <v>AA</v>
          </cell>
          <cell r="D2448" t="str">
            <v>AA</v>
          </cell>
          <cell r="E2448">
            <v>316.548</v>
          </cell>
          <cell r="F2448">
            <v>0</v>
          </cell>
        </row>
        <row r="2449">
          <cell r="A2449" t="str">
            <v>RC3-6V220MGZ-T80</v>
          </cell>
          <cell r="B2449" t="str">
            <v>4x5</v>
          </cell>
          <cell r="C2449" t="str">
            <v>AA</v>
          </cell>
          <cell r="D2449" t="str">
            <v>AA</v>
          </cell>
          <cell r="E2449">
            <v>316.548</v>
          </cell>
          <cell r="F2449">
            <v>0</v>
          </cell>
        </row>
        <row r="2450">
          <cell r="A2450" t="str">
            <v>RC3-6V220MT-T2</v>
          </cell>
          <cell r="B2450" t="str">
            <v>4x5</v>
          </cell>
          <cell r="C2450" t="str">
            <v>AA</v>
          </cell>
          <cell r="D2450" t="str">
            <v>AA</v>
          </cell>
          <cell r="E2450">
            <v>316.548</v>
          </cell>
          <cell r="F2450">
            <v>0</v>
          </cell>
        </row>
        <row r="2451">
          <cell r="A2451" t="str">
            <v>RC3-6V220MT-T72</v>
          </cell>
          <cell r="B2451" t="str">
            <v>4x5</v>
          </cell>
          <cell r="C2451" t="str">
            <v>AA</v>
          </cell>
          <cell r="D2451" t="str">
            <v>AA</v>
          </cell>
          <cell r="E2451">
            <v>316.548</v>
          </cell>
          <cell r="F2451">
            <v>0</v>
          </cell>
        </row>
        <row r="2452">
          <cell r="A2452" t="str">
            <v>RC3-6V220MT-T80</v>
          </cell>
          <cell r="B2452" t="str">
            <v>4x5</v>
          </cell>
          <cell r="C2452" t="str">
            <v>AA</v>
          </cell>
          <cell r="D2452" t="str">
            <v>AA</v>
          </cell>
          <cell r="E2452">
            <v>316.548</v>
          </cell>
          <cell r="F2452">
            <v>0</v>
          </cell>
        </row>
        <row r="2453">
          <cell r="A2453" t="str">
            <v>RC3-6V221MGZ</v>
          </cell>
          <cell r="B2453" t="str">
            <v>8x5</v>
          </cell>
          <cell r="C2453" t="str">
            <v>AD</v>
          </cell>
          <cell r="D2453" t="str">
            <v>AA</v>
          </cell>
          <cell r="E2453">
            <v>501.54700000000003</v>
          </cell>
          <cell r="F2453">
            <v>0</v>
          </cell>
        </row>
        <row r="2454">
          <cell r="A2454" t="str">
            <v>RC3-6V221MGZ-T2</v>
          </cell>
          <cell r="B2454" t="str">
            <v>8x5</v>
          </cell>
          <cell r="C2454" t="str">
            <v>AD</v>
          </cell>
          <cell r="D2454" t="str">
            <v>AA</v>
          </cell>
          <cell r="E2454">
            <v>518.04300000000001</v>
          </cell>
          <cell r="F2454">
            <v>0</v>
          </cell>
        </row>
        <row r="2455">
          <cell r="A2455" t="str">
            <v>RC3-6V221MGZ-T32</v>
          </cell>
          <cell r="B2455" t="str">
            <v>8x5</v>
          </cell>
          <cell r="C2455" t="str">
            <v>AD</v>
          </cell>
          <cell r="D2455" t="str">
            <v>AA</v>
          </cell>
          <cell r="E2455">
            <v>518.04300000000001</v>
          </cell>
          <cell r="F2455">
            <v>0</v>
          </cell>
        </row>
        <row r="2456">
          <cell r="A2456" t="str">
            <v>RC3-6V221MGZ-T58</v>
          </cell>
          <cell r="B2456" t="str">
            <v>8x5</v>
          </cell>
          <cell r="C2456" t="str">
            <v>AD</v>
          </cell>
          <cell r="D2456" t="str">
            <v>AA</v>
          </cell>
          <cell r="E2456">
            <v>518.04300000000001</v>
          </cell>
          <cell r="F2456">
            <v>0</v>
          </cell>
        </row>
        <row r="2457">
          <cell r="A2457" t="str">
            <v>RC3-6V221ZS</v>
          </cell>
          <cell r="B2457" t="str">
            <v>6.3x5</v>
          </cell>
          <cell r="C2457" t="str">
            <v>AC</v>
          </cell>
          <cell r="D2457" t="str">
            <v>AA</v>
          </cell>
          <cell r="E2457">
            <v>389.54300000000001</v>
          </cell>
          <cell r="F2457">
            <v>0</v>
          </cell>
        </row>
        <row r="2458">
          <cell r="A2458" t="str">
            <v>RC3-6V330M</v>
          </cell>
          <cell r="B2458" t="str">
            <v>5x5</v>
          </cell>
          <cell r="C2458" t="str">
            <v>AB</v>
          </cell>
          <cell r="D2458" t="str">
            <v>AA</v>
          </cell>
          <cell r="E2458">
            <v>335.59699999999998</v>
          </cell>
          <cell r="F2458">
            <v>0</v>
          </cell>
        </row>
        <row r="2459">
          <cell r="A2459" t="str">
            <v>RC3-6V330M-T2</v>
          </cell>
          <cell r="B2459" t="str">
            <v>5x5</v>
          </cell>
          <cell r="C2459" t="str">
            <v>AB</v>
          </cell>
          <cell r="D2459" t="str">
            <v>AA</v>
          </cell>
          <cell r="E2459">
            <v>352.13600000000002</v>
          </cell>
          <cell r="F2459">
            <v>0</v>
          </cell>
        </row>
        <row r="2460">
          <cell r="A2460" t="str">
            <v>RC3-6V330ME0#</v>
          </cell>
          <cell r="B2460" t="str">
            <v>5x5</v>
          </cell>
          <cell r="C2460" t="str">
            <v>AB</v>
          </cell>
          <cell r="D2460" t="str">
            <v>AA</v>
          </cell>
          <cell r="E2460">
            <v>335.59699999999998</v>
          </cell>
          <cell r="F2460">
            <v>0</v>
          </cell>
        </row>
        <row r="2461">
          <cell r="A2461" t="str">
            <v>RC3-6V330MGZ-T32</v>
          </cell>
          <cell r="B2461" t="str">
            <v>5x5</v>
          </cell>
          <cell r="C2461" t="str">
            <v>AB</v>
          </cell>
          <cell r="D2461" t="str">
            <v>AA</v>
          </cell>
          <cell r="E2461">
            <v>352.13600000000002</v>
          </cell>
          <cell r="F2461">
            <v>0</v>
          </cell>
        </row>
        <row r="2462">
          <cell r="A2462" t="str">
            <v>RC3-6V330MGZ-T36</v>
          </cell>
          <cell r="B2462" t="str">
            <v>5x5</v>
          </cell>
          <cell r="C2462" t="str">
            <v>AB</v>
          </cell>
          <cell r="D2462" t="str">
            <v>AA</v>
          </cell>
          <cell r="E2462">
            <v>352.13600000000002</v>
          </cell>
          <cell r="F2462">
            <v>0</v>
          </cell>
        </row>
        <row r="2463">
          <cell r="A2463" t="str">
            <v>RC3-6V330MGZ-T58</v>
          </cell>
          <cell r="B2463" t="str">
            <v>5x5</v>
          </cell>
          <cell r="C2463" t="str">
            <v>AB</v>
          </cell>
          <cell r="D2463" t="str">
            <v>AA</v>
          </cell>
          <cell r="E2463">
            <v>352.13600000000002</v>
          </cell>
          <cell r="F2463">
            <v>0</v>
          </cell>
        </row>
        <row r="2464">
          <cell r="A2464" t="str">
            <v>RC3-6V330MGZ-T72</v>
          </cell>
          <cell r="B2464" t="str">
            <v>5x5</v>
          </cell>
          <cell r="C2464" t="str">
            <v>AB</v>
          </cell>
          <cell r="D2464" t="str">
            <v>AA</v>
          </cell>
          <cell r="E2464">
            <v>352.13600000000002</v>
          </cell>
          <cell r="F2464">
            <v>0</v>
          </cell>
        </row>
        <row r="2465">
          <cell r="A2465" t="str">
            <v>RC3-6V331MG0#</v>
          </cell>
          <cell r="B2465" t="str">
            <v>8x5</v>
          </cell>
          <cell r="C2465" t="str">
            <v>AD</v>
          </cell>
          <cell r="D2465" t="str">
            <v>AA</v>
          </cell>
          <cell r="E2465">
            <v>501.54700000000003</v>
          </cell>
          <cell r="F2465">
            <v>0</v>
          </cell>
        </row>
        <row r="2466">
          <cell r="A2466" t="str">
            <v>RC3-6V331MG0#-T2</v>
          </cell>
          <cell r="B2466" t="str">
            <v>8x5</v>
          </cell>
          <cell r="C2466" t="str">
            <v>AD</v>
          </cell>
          <cell r="D2466" t="str">
            <v>AA</v>
          </cell>
          <cell r="E2466">
            <v>518.04300000000001</v>
          </cell>
          <cell r="F2466">
            <v>0</v>
          </cell>
        </row>
        <row r="2467">
          <cell r="A2467" t="str">
            <v>RC3-6V331MG0#-T58</v>
          </cell>
          <cell r="B2467" t="str">
            <v>8x5</v>
          </cell>
          <cell r="C2467" t="str">
            <v>AD</v>
          </cell>
          <cell r="D2467" t="str">
            <v>AA</v>
          </cell>
          <cell r="E2467">
            <v>518.04300000000001</v>
          </cell>
          <cell r="F2467">
            <v>0</v>
          </cell>
        </row>
        <row r="2468">
          <cell r="A2468" t="str">
            <v>RC3-6V331MG0#-T72</v>
          </cell>
          <cell r="B2468" t="str">
            <v>8x5</v>
          </cell>
          <cell r="C2468" t="str">
            <v>AD</v>
          </cell>
          <cell r="D2468" t="str">
            <v>AA</v>
          </cell>
          <cell r="E2468">
            <v>518.04300000000001</v>
          </cell>
          <cell r="F2468">
            <v>2</v>
          </cell>
        </row>
        <row r="2469">
          <cell r="A2469" t="str">
            <v>RC3-6V331MGZ</v>
          </cell>
          <cell r="B2469" t="str">
            <v>8x5</v>
          </cell>
          <cell r="C2469" t="str">
            <v>AD</v>
          </cell>
          <cell r="D2469" t="str">
            <v>AA</v>
          </cell>
          <cell r="E2469">
            <v>501.54700000000003</v>
          </cell>
          <cell r="F2469">
            <v>0</v>
          </cell>
        </row>
        <row r="2470">
          <cell r="A2470" t="str">
            <v>RC3-6V331MGZ#</v>
          </cell>
          <cell r="B2470" t="str">
            <v>8x5</v>
          </cell>
          <cell r="C2470" t="str">
            <v>AD</v>
          </cell>
          <cell r="D2470" t="str">
            <v>AA</v>
          </cell>
          <cell r="E2470">
            <v>501.54700000000003</v>
          </cell>
          <cell r="F2470">
            <v>0</v>
          </cell>
        </row>
        <row r="2471">
          <cell r="A2471" t="str">
            <v>RC3-6V331MGZ-S1</v>
          </cell>
          <cell r="B2471" t="str">
            <v>8x5</v>
          </cell>
          <cell r="C2471" t="str">
            <v>AD</v>
          </cell>
          <cell r="D2471" t="str">
            <v>AA</v>
          </cell>
          <cell r="E2471">
            <v>518.15499999999997</v>
          </cell>
          <cell r="F2471">
            <v>0</v>
          </cell>
        </row>
        <row r="2472">
          <cell r="A2472" t="str">
            <v>RC3-6V331MGZ-T2</v>
          </cell>
          <cell r="B2472" t="str">
            <v>8x5</v>
          </cell>
          <cell r="C2472" t="str">
            <v>AD</v>
          </cell>
          <cell r="D2472" t="str">
            <v>AA</v>
          </cell>
          <cell r="E2472">
            <v>518.04300000000001</v>
          </cell>
          <cell r="F2472">
            <v>0</v>
          </cell>
        </row>
        <row r="2473">
          <cell r="A2473" t="str">
            <v>RC3-6V331MGZ-T30</v>
          </cell>
          <cell r="B2473" t="str">
            <v>8x5</v>
          </cell>
          <cell r="C2473" t="str">
            <v>AD</v>
          </cell>
          <cell r="D2473" t="str">
            <v>AA</v>
          </cell>
          <cell r="E2473">
            <v>518.04300000000001</v>
          </cell>
          <cell r="F2473">
            <v>0</v>
          </cell>
        </row>
        <row r="2474">
          <cell r="A2474" t="str">
            <v>RC3-6V331MGZ-T32</v>
          </cell>
          <cell r="B2474" t="str">
            <v>8x5</v>
          </cell>
          <cell r="C2474" t="str">
            <v>AD</v>
          </cell>
          <cell r="D2474" t="str">
            <v>AA</v>
          </cell>
          <cell r="E2474">
            <v>518.04300000000001</v>
          </cell>
          <cell r="F2474">
            <v>0</v>
          </cell>
        </row>
        <row r="2475">
          <cell r="A2475" t="str">
            <v>RC3-6V331MGZ-T58</v>
          </cell>
          <cell r="B2475" t="str">
            <v>8x5</v>
          </cell>
          <cell r="C2475" t="str">
            <v>AD</v>
          </cell>
          <cell r="D2475" t="str">
            <v>AA</v>
          </cell>
          <cell r="E2475">
            <v>518.04300000000001</v>
          </cell>
          <cell r="F2475">
            <v>256</v>
          </cell>
        </row>
        <row r="2476">
          <cell r="A2476" t="str">
            <v>RC3-6V470M</v>
          </cell>
          <cell r="B2476" t="str">
            <v>5x5</v>
          </cell>
          <cell r="C2476" t="str">
            <v>AB</v>
          </cell>
          <cell r="D2476" t="str">
            <v>AA</v>
          </cell>
          <cell r="E2476">
            <v>335.59699999999998</v>
          </cell>
          <cell r="F2476">
            <v>0</v>
          </cell>
        </row>
        <row r="2477">
          <cell r="A2477" t="str">
            <v>RC3-6V470M-T2</v>
          </cell>
          <cell r="B2477" t="str">
            <v>5x5</v>
          </cell>
          <cell r="C2477" t="str">
            <v>AB</v>
          </cell>
          <cell r="D2477" t="str">
            <v>AA</v>
          </cell>
          <cell r="E2477">
            <v>352.13600000000002</v>
          </cell>
          <cell r="F2477">
            <v>11</v>
          </cell>
        </row>
        <row r="2478">
          <cell r="A2478" t="str">
            <v>RC3-6V470M-T30</v>
          </cell>
          <cell r="B2478" t="str">
            <v>5x5</v>
          </cell>
          <cell r="C2478" t="str">
            <v>AB</v>
          </cell>
          <cell r="D2478" t="str">
            <v>AA</v>
          </cell>
          <cell r="E2478">
            <v>352.13600000000002</v>
          </cell>
          <cell r="F2478">
            <v>0</v>
          </cell>
        </row>
        <row r="2479">
          <cell r="A2479" t="str">
            <v>RC3-6V470M-T8</v>
          </cell>
          <cell r="B2479" t="str">
            <v>5x5</v>
          </cell>
          <cell r="C2479" t="str">
            <v>AB</v>
          </cell>
          <cell r="D2479" t="str">
            <v>AA</v>
          </cell>
          <cell r="E2479">
            <v>352.13600000000002</v>
          </cell>
          <cell r="F2479">
            <v>0</v>
          </cell>
        </row>
        <row r="2480">
          <cell r="A2480" t="str">
            <v>RC3-6V470ME0#</v>
          </cell>
          <cell r="B2480" t="str">
            <v>5x5</v>
          </cell>
          <cell r="C2480" t="str">
            <v>AB</v>
          </cell>
          <cell r="D2480" t="str">
            <v>AA</v>
          </cell>
          <cell r="E2480">
            <v>335.59699999999998</v>
          </cell>
          <cell r="F2480">
            <v>0</v>
          </cell>
        </row>
        <row r="2481">
          <cell r="A2481" t="str">
            <v>RC3-6V470ME0#-T2</v>
          </cell>
          <cell r="B2481" t="str">
            <v>5x5</v>
          </cell>
          <cell r="C2481" t="str">
            <v>AB</v>
          </cell>
          <cell r="D2481" t="str">
            <v>AA</v>
          </cell>
          <cell r="E2481">
            <v>352.13600000000002</v>
          </cell>
          <cell r="F2481">
            <v>12</v>
          </cell>
        </row>
        <row r="2482">
          <cell r="A2482" t="str">
            <v>RC3-6V470ME0#-T58</v>
          </cell>
          <cell r="B2482" t="str">
            <v>5x5</v>
          </cell>
          <cell r="C2482" t="str">
            <v>AB</v>
          </cell>
          <cell r="D2482" t="str">
            <v>AA</v>
          </cell>
          <cell r="E2482">
            <v>352.13600000000002</v>
          </cell>
          <cell r="F2482">
            <v>60</v>
          </cell>
        </row>
        <row r="2483">
          <cell r="A2483" t="str">
            <v>RC3-6V470ME0#-T72</v>
          </cell>
          <cell r="B2483" t="str">
            <v>5x5</v>
          </cell>
          <cell r="C2483" t="str">
            <v>AB</v>
          </cell>
          <cell r="D2483" t="str">
            <v>AA</v>
          </cell>
          <cell r="E2483">
            <v>352.13600000000002</v>
          </cell>
          <cell r="F2483">
            <v>108</v>
          </cell>
        </row>
        <row r="2484">
          <cell r="A2484" t="str">
            <v>RC3-6V470MGZ-T10</v>
          </cell>
          <cell r="B2484" t="str">
            <v>5x5</v>
          </cell>
          <cell r="C2484" t="str">
            <v>AB</v>
          </cell>
          <cell r="D2484" t="str">
            <v>AA</v>
          </cell>
          <cell r="E2484">
            <v>352.13600000000002</v>
          </cell>
          <cell r="F2484">
            <v>0</v>
          </cell>
        </row>
        <row r="2485">
          <cell r="A2485" t="str">
            <v>RC3-6V470MGZ-T32</v>
          </cell>
          <cell r="B2485" t="str">
            <v>5x5</v>
          </cell>
          <cell r="C2485" t="str">
            <v>AB</v>
          </cell>
          <cell r="D2485" t="str">
            <v>AA</v>
          </cell>
          <cell r="E2485">
            <v>352.13600000000002</v>
          </cell>
          <cell r="F2485">
            <v>0</v>
          </cell>
        </row>
        <row r="2486">
          <cell r="A2486" t="str">
            <v>RC3-6V470MGZ-T40</v>
          </cell>
          <cell r="B2486" t="str">
            <v>5x5</v>
          </cell>
          <cell r="C2486" t="str">
            <v>AB</v>
          </cell>
          <cell r="D2486" t="str">
            <v>AA</v>
          </cell>
          <cell r="E2486">
            <v>352.13600000000002</v>
          </cell>
          <cell r="F2486">
            <v>0</v>
          </cell>
        </row>
        <row r="2487">
          <cell r="A2487" t="str">
            <v>RC3-6V470MGZ-T42</v>
          </cell>
          <cell r="B2487" t="str">
            <v>5x5</v>
          </cell>
          <cell r="C2487" t="str">
            <v>AB</v>
          </cell>
          <cell r="D2487" t="str">
            <v>AA</v>
          </cell>
          <cell r="E2487">
            <v>352.13600000000002</v>
          </cell>
          <cell r="F2487">
            <v>0</v>
          </cell>
        </row>
        <row r="2488">
          <cell r="A2488" t="str">
            <v>RC3-6V470MGZ-T56</v>
          </cell>
          <cell r="B2488" t="str">
            <v>5x5</v>
          </cell>
          <cell r="C2488" t="str">
            <v>AB</v>
          </cell>
          <cell r="D2488" t="str">
            <v>AA</v>
          </cell>
          <cell r="E2488">
            <v>352.13600000000002</v>
          </cell>
          <cell r="F2488">
            <v>0</v>
          </cell>
        </row>
        <row r="2489">
          <cell r="A2489" t="str">
            <v>RC3-6V470MGZ-T58</v>
          </cell>
          <cell r="B2489" t="str">
            <v>5x5</v>
          </cell>
          <cell r="C2489" t="str">
            <v>AB</v>
          </cell>
          <cell r="D2489" t="str">
            <v>AA</v>
          </cell>
          <cell r="E2489">
            <v>352.13600000000002</v>
          </cell>
          <cell r="F2489">
            <v>118</v>
          </cell>
        </row>
        <row r="2490">
          <cell r="A2490" t="str">
            <v>RC3-6V470MGZ-T72</v>
          </cell>
          <cell r="B2490" t="str">
            <v>5x5</v>
          </cell>
          <cell r="C2490" t="str">
            <v>AB</v>
          </cell>
          <cell r="D2490" t="str">
            <v>AA</v>
          </cell>
          <cell r="E2490">
            <v>352.13600000000002</v>
          </cell>
          <cell r="F2490">
            <v>0</v>
          </cell>
        </row>
        <row r="2491">
          <cell r="A2491" t="str">
            <v>RC3-6V680MS-T2</v>
          </cell>
          <cell r="B2491" t="str">
            <v>5x5</v>
          </cell>
          <cell r="C2491" t="str">
            <v>AB</v>
          </cell>
          <cell r="D2491" t="str">
            <v>AA</v>
          </cell>
          <cell r="E2491">
            <v>352.13600000000002</v>
          </cell>
          <cell r="F2491">
            <v>0</v>
          </cell>
        </row>
        <row r="2492">
          <cell r="A2492" t="str">
            <v>RE2-100V010MMA</v>
          </cell>
          <cell r="B2492" t="str">
            <v>5x11</v>
          </cell>
          <cell r="C2492" t="str">
            <v>CA</v>
          </cell>
          <cell r="D2492" t="str">
            <v>CA</v>
          </cell>
          <cell r="E2492">
            <v>321.51</v>
          </cell>
          <cell r="F2492">
            <v>0</v>
          </cell>
        </row>
        <row r="2493">
          <cell r="A2493" t="str">
            <v>RE2-100V010MMA-F</v>
          </cell>
          <cell r="B2493" t="str">
            <v>5x11</v>
          </cell>
          <cell r="C2493" t="str">
            <v>CA</v>
          </cell>
          <cell r="D2493" t="str">
            <v>CA</v>
          </cell>
          <cell r="E2493">
            <v>337.72399999999999</v>
          </cell>
          <cell r="F2493">
            <v>0</v>
          </cell>
        </row>
        <row r="2494">
          <cell r="A2494" t="str">
            <v>RE2-100V010MMA-F1</v>
          </cell>
          <cell r="B2494" t="str">
            <v>5x11</v>
          </cell>
          <cell r="C2494" t="str">
            <v>CA</v>
          </cell>
          <cell r="D2494" t="str">
            <v>CA</v>
          </cell>
          <cell r="E2494">
            <v>337.72399999999999</v>
          </cell>
          <cell r="F2494">
            <v>0</v>
          </cell>
        </row>
        <row r="2495">
          <cell r="A2495" t="str">
            <v>RE2-100V010MMA-F27</v>
          </cell>
          <cell r="B2495" t="str">
            <v>5x11</v>
          </cell>
          <cell r="C2495" t="str">
            <v>CA</v>
          </cell>
          <cell r="D2495" t="str">
            <v>CA</v>
          </cell>
          <cell r="E2495">
            <v>337.72399999999999</v>
          </cell>
          <cell r="F2495">
            <v>0</v>
          </cell>
        </row>
        <row r="2496">
          <cell r="A2496" t="str">
            <v>RE2-100V010MMA-S1</v>
          </cell>
          <cell r="B2496" t="str">
            <v>5x11</v>
          </cell>
          <cell r="C2496" t="str">
            <v>CA</v>
          </cell>
          <cell r="D2496" t="str">
            <v>CA</v>
          </cell>
          <cell r="E2496">
            <v>337.72399999999999</v>
          </cell>
          <cell r="F2496">
            <v>0</v>
          </cell>
        </row>
        <row r="2497">
          <cell r="A2497" t="str">
            <v>RE2-100V010MMA-T2</v>
          </cell>
          <cell r="B2497" t="str">
            <v>5x11</v>
          </cell>
          <cell r="C2497" t="str">
            <v>CA</v>
          </cell>
          <cell r="D2497" t="str">
            <v>CA</v>
          </cell>
          <cell r="E2497">
            <v>338.05900000000003</v>
          </cell>
          <cell r="F2497">
            <v>0</v>
          </cell>
        </row>
        <row r="2498">
          <cell r="A2498" t="str">
            <v>RE2-100V010MMA-T54</v>
          </cell>
          <cell r="B2498" t="str">
            <v>5x11</v>
          </cell>
          <cell r="C2498" t="str">
            <v>CA</v>
          </cell>
          <cell r="D2498" t="str">
            <v>CA</v>
          </cell>
          <cell r="E2498">
            <v>338.05900000000003</v>
          </cell>
          <cell r="F2498">
            <v>0</v>
          </cell>
        </row>
        <row r="2499">
          <cell r="A2499" t="str">
            <v>RE2-100V010MMAGZ-T10</v>
          </cell>
          <cell r="B2499" t="str">
            <v>5x11</v>
          </cell>
          <cell r="C2499" t="str">
            <v>CA</v>
          </cell>
          <cell r="D2499" t="str">
            <v>CA</v>
          </cell>
          <cell r="E2499">
            <v>338.05900000000003</v>
          </cell>
          <cell r="F2499">
            <v>0</v>
          </cell>
        </row>
        <row r="2500">
          <cell r="A2500" t="str">
            <v>RE2-100V010MMAGZ-T36</v>
          </cell>
          <cell r="B2500" t="str">
            <v>5x11</v>
          </cell>
          <cell r="C2500" t="str">
            <v>CA</v>
          </cell>
          <cell r="D2500" t="str">
            <v>CA</v>
          </cell>
          <cell r="E2500">
            <v>338.05900000000003</v>
          </cell>
          <cell r="F2500">
            <v>0</v>
          </cell>
        </row>
        <row r="2501">
          <cell r="A2501" t="str">
            <v>RE2-100V010MMAGZ-T58</v>
          </cell>
          <cell r="B2501" t="str">
            <v>5x11</v>
          </cell>
          <cell r="C2501" t="str">
            <v>CA</v>
          </cell>
          <cell r="D2501" t="str">
            <v>CA</v>
          </cell>
          <cell r="E2501">
            <v>338.05900000000003</v>
          </cell>
          <cell r="F2501">
            <v>0</v>
          </cell>
        </row>
        <row r="2502">
          <cell r="A2502" t="str">
            <v>RE2-100V010MMAZ5-T54</v>
          </cell>
          <cell r="B2502" t="str">
            <v>5x11</v>
          </cell>
          <cell r="C2502" t="str">
            <v>CA</v>
          </cell>
          <cell r="D2502" t="str">
            <v>CA</v>
          </cell>
          <cell r="E2502">
            <v>338.05900000000003</v>
          </cell>
          <cell r="F2502">
            <v>0</v>
          </cell>
        </row>
        <row r="2503">
          <cell r="A2503" t="str">
            <v>RE2-100V100MMA</v>
          </cell>
          <cell r="B2503" t="str">
            <v>6.3x11</v>
          </cell>
          <cell r="C2503" t="str">
            <v>DA</v>
          </cell>
          <cell r="D2503" t="str">
            <v>CA</v>
          </cell>
          <cell r="E2503">
            <v>677.15700000000004</v>
          </cell>
          <cell r="F2503">
            <v>0</v>
          </cell>
        </row>
        <row r="2504">
          <cell r="A2504" t="str">
            <v>RE2-100V100MMA-F</v>
          </cell>
          <cell r="B2504" t="str">
            <v>6.3x11</v>
          </cell>
          <cell r="C2504" t="str">
            <v>DA</v>
          </cell>
          <cell r="D2504" t="str">
            <v>CA</v>
          </cell>
          <cell r="E2504">
            <v>691.29700000000003</v>
          </cell>
          <cell r="F2504">
            <v>0</v>
          </cell>
        </row>
        <row r="2505">
          <cell r="A2505" t="str">
            <v>RE2-100V100MMA-F1</v>
          </cell>
          <cell r="B2505" t="str">
            <v>6.3x11</v>
          </cell>
          <cell r="C2505" t="str">
            <v>DA</v>
          </cell>
          <cell r="D2505" t="str">
            <v>CA</v>
          </cell>
          <cell r="E2505">
            <v>691.29700000000003</v>
          </cell>
          <cell r="F2505">
            <v>0</v>
          </cell>
        </row>
        <row r="2506">
          <cell r="A2506" t="str">
            <v>RE2-100V100MMA-T2</v>
          </cell>
          <cell r="B2506" t="str">
            <v>6.3x11</v>
          </cell>
          <cell r="C2506" t="str">
            <v>DA</v>
          </cell>
          <cell r="D2506" t="str">
            <v>CA</v>
          </cell>
          <cell r="E2506">
            <v>693.86800000000005</v>
          </cell>
          <cell r="F2506">
            <v>0</v>
          </cell>
        </row>
        <row r="2507">
          <cell r="A2507" t="str">
            <v>RE2-100V100MMA-T36</v>
          </cell>
          <cell r="B2507" t="str">
            <v>6.3x11</v>
          </cell>
          <cell r="C2507" t="str">
            <v>DA</v>
          </cell>
          <cell r="D2507" t="str">
            <v>CA</v>
          </cell>
          <cell r="E2507">
            <v>693.86800000000005</v>
          </cell>
          <cell r="F2507">
            <v>0</v>
          </cell>
        </row>
        <row r="2508">
          <cell r="A2508" t="str">
            <v>RE2-100V100MMAGZ-T58</v>
          </cell>
          <cell r="B2508" t="str">
            <v>6.3x11</v>
          </cell>
          <cell r="C2508" t="str">
            <v>DA</v>
          </cell>
          <cell r="D2508" t="str">
            <v>CA</v>
          </cell>
          <cell r="E2508">
            <v>693.86800000000005</v>
          </cell>
          <cell r="F2508">
            <v>0</v>
          </cell>
        </row>
        <row r="2509">
          <cell r="A2509" t="str">
            <v>RE2-100V101ME9</v>
          </cell>
          <cell r="B2509" t="str">
            <v>10x20</v>
          </cell>
          <cell r="C2509" t="str">
            <v>FD</v>
          </cell>
          <cell r="D2509" t="str">
            <v>CH</v>
          </cell>
          <cell r="E2509">
            <v>2004.3689999999999</v>
          </cell>
          <cell r="F2509">
            <v>0</v>
          </cell>
        </row>
        <row r="2510">
          <cell r="A2510" t="str">
            <v>RE2-100V101ME9-F</v>
          </cell>
          <cell r="B2510" t="str">
            <v>10x20</v>
          </cell>
          <cell r="C2510" t="str">
            <v>FD</v>
          </cell>
          <cell r="D2510" t="str">
            <v>CH</v>
          </cell>
          <cell r="E2510">
            <v>2073.2800000000002</v>
          </cell>
          <cell r="F2510">
            <v>0</v>
          </cell>
        </row>
        <row r="2511">
          <cell r="A2511" t="str">
            <v>RE2-100V101ME9-T2</v>
          </cell>
          <cell r="B2511" t="str">
            <v>10x20</v>
          </cell>
          <cell r="C2511" t="str">
            <v>FD</v>
          </cell>
          <cell r="D2511" t="str">
            <v>CH</v>
          </cell>
          <cell r="E2511">
            <v>2034.0519999999999</v>
          </cell>
          <cell r="F2511">
            <v>2.5</v>
          </cell>
        </row>
        <row r="2512">
          <cell r="A2512" t="str">
            <v>RE2-100V101MMA</v>
          </cell>
          <cell r="B2512" t="str">
            <v>12.5x20</v>
          </cell>
          <cell r="C2512" t="str">
            <v>GB</v>
          </cell>
          <cell r="D2512" t="str">
            <v>CA</v>
          </cell>
          <cell r="E2512">
            <v>2700.0059999999999</v>
          </cell>
          <cell r="F2512">
            <v>7</v>
          </cell>
        </row>
        <row r="2513">
          <cell r="A2513" t="str">
            <v>RE2-100V101MMA-F</v>
          </cell>
          <cell r="B2513" t="str">
            <v>12.5x20</v>
          </cell>
          <cell r="C2513" t="str">
            <v>GB</v>
          </cell>
          <cell r="D2513" t="str">
            <v>CA</v>
          </cell>
          <cell r="E2513">
            <v>2771.049</v>
          </cell>
          <cell r="F2513">
            <v>0</v>
          </cell>
        </row>
        <row r="2514">
          <cell r="A2514" t="str">
            <v>RE2-100V101MMA-S1</v>
          </cell>
          <cell r="B2514" t="str">
            <v>12.5x20</v>
          </cell>
          <cell r="C2514" t="str">
            <v>GB</v>
          </cell>
          <cell r="D2514" t="str">
            <v>CA</v>
          </cell>
          <cell r="E2514">
            <v>2771.049</v>
          </cell>
          <cell r="F2514">
            <v>0</v>
          </cell>
        </row>
        <row r="2515">
          <cell r="A2515" t="str">
            <v>RE2-100V101MMA-T4</v>
          </cell>
          <cell r="B2515" t="str">
            <v>12.5x20</v>
          </cell>
          <cell r="C2515" t="str">
            <v>GB</v>
          </cell>
          <cell r="D2515" t="str">
            <v>CA</v>
          </cell>
          <cell r="E2515">
            <v>2732.5659999999998</v>
          </cell>
          <cell r="F2515">
            <v>0</v>
          </cell>
        </row>
        <row r="2516">
          <cell r="A2516" t="str">
            <v>RE2-100V151ME9</v>
          </cell>
          <cell r="B2516" t="str">
            <v>12.5x20</v>
          </cell>
          <cell r="C2516" t="str">
            <v>GB</v>
          </cell>
          <cell r="D2516" t="str">
            <v>CH</v>
          </cell>
          <cell r="E2516">
            <v>2700.0059999999999</v>
          </cell>
          <cell r="F2516">
            <v>0</v>
          </cell>
        </row>
        <row r="2517">
          <cell r="A2517" t="str">
            <v>RE2-100V151MMA</v>
          </cell>
          <cell r="B2517" t="str">
            <v>12.5x25</v>
          </cell>
          <cell r="C2517" t="str">
            <v>GC</v>
          </cell>
          <cell r="D2517" t="str">
            <v>CA</v>
          </cell>
          <cell r="E2517">
            <v>3293.4090000000001</v>
          </cell>
          <cell r="F2517">
            <v>0</v>
          </cell>
        </row>
        <row r="2518">
          <cell r="A2518" t="str">
            <v>RE2-100V1R5MMA</v>
          </cell>
          <cell r="B2518" t="str">
            <v>5x11</v>
          </cell>
          <cell r="C2518" t="str">
            <v>CA</v>
          </cell>
          <cell r="D2518" t="str">
            <v>CA</v>
          </cell>
          <cell r="E2518">
            <v>321.51</v>
          </cell>
          <cell r="F2518">
            <v>0</v>
          </cell>
        </row>
        <row r="2519">
          <cell r="A2519" t="str">
            <v>RE2-100V1R5MMA-T2</v>
          </cell>
          <cell r="B2519" t="str">
            <v>5x11</v>
          </cell>
          <cell r="C2519" t="str">
            <v>CA</v>
          </cell>
          <cell r="D2519" t="str">
            <v>CA</v>
          </cell>
          <cell r="E2519">
            <v>338.05900000000003</v>
          </cell>
          <cell r="F2519">
            <v>0</v>
          </cell>
        </row>
        <row r="2520">
          <cell r="A2520" t="str">
            <v>RE2-100V220MMA</v>
          </cell>
          <cell r="B2520" t="str">
            <v>8x11.5</v>
          </cell>
          <cell r="C2520" t="str">
            <v>EA</v>
          </cell>
          <cell r="D2520" t="str">
            <v>CA</v>
          </cell>
          <cell r="E2520">
            <v>835.03499999999997</v>
          </cell>
          <cell r="F2520">
            <v>0</v>
          </cell>
        </row>
        <row r="2521">
          <cell r="A2521" t="str">
            <v>RE2-100V220MMA-T2</v>
          </cell>
          <cell r="B2521" t="str">
            <v>8x11.5</v>
          </cell>
          <cell r="C2521" t="str">
            <v>EA</v>
          </cell>
          <cell r="D2521" t="str">
            <v>CA</v>
          </cell>
          <cell r="E2521">
            <v>856.90899999999999</v>
          </cell>
          <cell r="F2521">
            <v>83</v>
          </cell>
        </row>
        <row r="2522">
          <cell r="A2522" t="str">
            <v>RE2-100V220MMA-T8</v>
          </cell>
          <cell r="B2522" t="str">
            <v>8x11.5</v>
          </cell>
          <cell r="C2522" t="str">
            <v>EA</v>
          </cell>
          <cell r="D2522" t="str">
            <v>CA</v>
          </cell>
          <cell r="E2522">
            <v>856.90899999999999</v>
          </cell>
          <cell r="F2522">
            <v>0</v>
          </cell>
        </row>
        <row r="2523">
          <cell r="A2523" t="str">
            <v>RE2-100V221ME9</v>
          </cell>
          <cell r="B2523" t="str">
            <v>12.5x25</v>
          </cell>
          <cell r="C2523" t="str">
            <v>GC</v>
          </cell>
          <cell r="D2523" t="str">
            <v>CH</v>
          </cell>
          <cell r="E2523">
            <v>3293.4090000000001</v>
          </cell>
          <cell r="F2523">
            <v>0</v>
          </cell>
        </row>
        <row r="2524">
          <cell r="A2524" t="str">
            <v>RE2-100V221ME9-F</v>
          </cell>
          <cell r="B2524" t="str">
            <v>12.5x25</v>
          </cell>
          <cell r="C2524" t="str">
            <v>GC</v>
          </cell>
          <cell r="D2524" t="str">
            <v>CH</v>
          </cell>
          <cell r="E2524">
            <v>3361.7939999999999</v>
          </cell>
          <cell r="F2524">
            <v>0</v>
          </cell>
        </row>
        <row r="2525">
          <cell r="A2525" t="str">
            <v>RE2-100V221ME9-T70</v>
          </cell>
          <cell r="B2525" t="str">
            <v>12.5x25</v>
          </cell>
          <cell r="C2525" t="str">
            <v>GC</v>
          </cell>
          <cell r="D2525" t="str">
            <v>CH</v>
          </cell>
          <cell r="E2525">
            <v>3319.248</v>
          </cell>
          <cell r="F2525">
            <v>0</v>
          </cell>
        </row>
        <row r="2526">
          <cell r="A2526" t="str">
            <v>RE2-100V221MMA</v>
          </cell>
          <cell r="B2526" t="str">
            <v>16x25</v>
          </cell>
          <cell r="C2526" t="str">
            <v>HB</v>
          </cell>
          <cell r="D2526" t="str">
            <v>CA</v>
          </cell>
          <cell r="E2526">
            <v>4593.3860000000004</v>
          </cell>
          <cell r="F2526">
            <v>0</v>
          </cell>
        </row>
        <row r="2527">
          <cell r="A2527" t="str">
            <v>RE2-100V221MMA-F</v>
          </cell>
          <cell r="B2527" t="str">
            <v>16x25</v>
          </cell>
          <cell r="C2527" t="str">
            <v>HB</v>
          </cell>
          <cell r="D2527" t="str">
            <v>CA</v>
          </cell>
          <cell r="E2527">
            <v>4661.848</v>
          </cell>
          <cell r="F2527">
            <v>0</v>
          </cell>
        </row>
        <row r="2528">
          <cell r="A2528" t="str">
            <v>RE2-100V221MMA-F21</v>
          </cell>
          <cell r="B2528" t="str">
            <v>16x25</v>
          </cell>
          <cell r="C2528" t="str">
            <v>HB</v>
          </cell>
          <cell r="D2528" t="str">
            <v>CA</v>
          </cell>
          <cell r="E2528">
            <v>4661.848</v>
          </cell>
          <cell r="F2528">
            <v>0</v>
          </cell>
        </row>
        <row r="2529">
          <cell r="A2529" t="str">
            <v>RE2-100V221MMA-S1</v>
          </cell>
          <cell r="B2529" t="str">
            <v>16x25</v>
          </cell>
          <cell r="C2529" t="str">
            <v>HB</v>
          </cell>
          <cell r="D2529" t="str">
            <v>CA</v>
          </cell>
          <cell r="E2529">
            <v>4661.848</v>
          </cell>
          <cell r="F2529">
            <v>0</v>
          </cell>
        </row>
        <row r="2530">
          <cell r="A2530" t="str">
            <v>RE2-100V221MMA-T2</v>
          </cell>
          <cell r="B2530" t="str">
            <v>16x25</v>
          </cell>
          <cell r="C2530" t="str">
            <v>HB</v>
          </cell>
          <cell r="D2530" t="str">
            <v>CA</v>
          </cell>
          <cell r="E2530">
            <v>4636.3760000000002</v>
          </cell>
          <cell r="F2530">
            <v>0</v>
          </cell>
        </row>
        <row r="2531">
          <cell r="A2531" t="str">
            <v>RE2-100V2R2K</v>
          </cell>
          <cell r="B2531" t="str">
            <v>5x11</v>
          </cell>
          <cell r="C2531" t="str">
            <v>CA</v>
          </cell>
          <cell r="D2531" t="str">
            <v>CA</v>
          </cell>
          <cell r="E2531">
            <v>321.51</v>
          </cell>
          <cell r="F2531">
            <v>0</v>
          </cell>
        </row>
        <row r="2532">
          <cell r="A2532" t="str">
            <v>RE2-100V2R2MMA</v>
          </cell>
          <cell r="B2532" t="str">
            <v>5x11</v>
          </cell>
          <cell r="C2532" t="str">
            <v>CA</v>
          </cell>
          <cell r="D2532" t="str">
            <v>CA</v>
          </cell>
          <cell r="E2532">
            <v>321.51</v>
          </cell>
          <cell r="F2532">
            <v>0</v>
          </cell>
        </row>
        <row r="2533">
          <cell r="A2533" t="str">
            <v>RE2-100V2R2MMA-F</v>
          </cell>
          <cell r="B2533" t="str">
            <v>5x11</v>
          </cell>
          <cell r="C2533" t="str">
            <v>CA</v>
          </cell>
          <cell r="D2533" t="str">
            <v>CA</v>
          </cell>
          <cell r="E2533">
            <v>337.72399999999999</v>
          </cell>
          <cell r="F2533">
            <v>0</v>
          </cell>
        </row>
        <row r="2534">
          <cell r="A2534" t="str">
            <v>RE2-100V2R2MMA-F1</v>
          </cell>
          <cell r="B2534" t="str">
            <v>5x11</v>
          </cell>
          <cell r="C2534" t="str">
            <v>CA</v>
          </cell>
          <cell r="D2534" t="str">
            <v>CA</v>
          </cell>
          <cell r="E2534">
            <v>337.72399999999999</v>
          </cell>
          <cell r="F2534">
            <v>0</v>
          </cell>
        </row>
        <row r="2535">
          <cell r="A2535" t="str">
            <v>RE2-100V2R2MMA-T2</v>
          </cell>
          <cell r="B2535" t="str">
            <v>5x11</v>
          </cell>
          <cell r="C2535" t="str">
            <v>CA</v>
          </cell>
          <cell r="D2535" t="str">
            <v>CA</v>
          </cell>
          <cell r="E2535">
            <v>338.05900000000003</v>
          </cell>
          <cell r="F2535">
            <v>0</v>
          </cell>
        </row>
        <row r="2536">
          <cell r="A2536" t="str">
            <v>RE2-100V2R2MMA-T54</v>
          </cell>
          <cell r="B2536" t="str">
            <v>5x11</v>
          </cell>
          <cell r="C2536" t="str">
            <v>CA</v>
          </cell>
          <cell r="D2536" t="str">
            <v>CA</v>
          </cell>
          <cell r="E2536">
            <v>338.05900000000003</v>
          </cell>
          <cell r="F2536">
            <v>0</v>
          </cell>
        </row>
        <row r="2537">
          <cell r="A2537" t="str">
            <v>RE2-100V2R2MMAGZ-T10</v>
          </cell>
          <cell r="B2537" t="str">
            <v>5x11</v>
          </cell>
          <cell r="C2537" t="str">
            <v>CA</v>
          </cell>
          <cell r="D2537" t="str">
            <v>CA</v>
          </cell>
          <cell r="E2537">
            <v>338.05900000000003</v>
          </cell>
          <cell r="F2537">
            <v>0</v>
          </cell>
        </row>
        <row r="2538">
          <cell r="A2538" t="str">
            <v>RE2-100V2R2MMAGZ-T36</v>
          </cell>
          <cell r="B2538" t="str">
            <v>5x11</v>
          </cell>
          <cell r="C2538" t="str">
            <v>CA</v>
          </cell>
          <cell r="D2538" t="str">
            <v>CA</v>
          </cell>
          <cell r="E2538">
            <v>338.05900000000003</v>
          </cell>
          <cell r="F2538">
            <v>0</v>
          </cell>
        </row>
        <row r="2539">
          <cell r="A2539" t="str">
            <v>RE2-100V2R2MMAGZ-T58</v>
          </cell>
          <cell r="B2539" t="str">
            <v>5x11</v>
          </cell>
          <cell r="C2539" t="str">
            <v>CA</v>
          </cell>
          <cell r="D2539" t="str">
            <v>CA</v>
          </cell>
          <cell r="E2539">
            <v>338.05900000000003</v>
          </cell>
          <cell r="F2539">
            <v>0</v>
          </cell>
        </row>
        <row r="2540">
          <cell r="A2540" t="str">
            <v>RE2-100V2R2MMAZ5-T54</v>
          </cell>
          <cell r="B2540" t="str">
            <v>5x11</v>
          </cell>
          <cell r="C2540" t="str">
            <v>CA</v>
          </cell>
          <cell r="D2540" t="str">
            <v>CA</v>
          </cell>
          <cell r="E2540">
            <v>338.05900000000003</v>
          </cell>
          <cell r="F2540">
            <v>0</v>
          </cell>
        </row>
        <row r="2541">
          <cell r="A2541" t="str">
            <v>RE2-100V330ME9</v>
          </cell>
          <cell r="B2541" t="str">
            <v>10x12.5</v>
          </cell>
          <cell r="C2541" t="str">
            <v>FA</v>
          </cell>
          <cell r="D2541" t="str">
            <v>CH</v>
          </cell>
          <cell r="E2541">
            <v>1412.325</v>
          </cell>
          <cell r="F2541">
            <v>0.3</v>
          </cell>
        </row>
        <row r="2542">
          <cell r="A2542" t="str">
            <v>RE2-100V330ME9-T2</v>
          </cell>
          <cell r="B2542" t="str">
            <v>10x12.5</v>
          </cell>
          <cell r="C2542" t="str">
            <v>FA</v>
          </cell>
          <cell r="D2542" t="str">
            <v>CH</v>
          </cell>
          <cell r="E2542">
            <v>1439.7529999999999</v>
          </cell>
          <cell r="F2542">
            <v>0</v>
          </cell>
        </row>
        <row r="2543">
          <cell r="A2543" t="str">
            <v>RE2-100V330MMA</v>
          </cell>
          <cell r="B2543" t="str">
            <v>10x12.5</v>
          </cell>
          <cell r="C2543" t="str">
            <v>FA</v>
          </cell>
          <cell r="D2543" t="str">
            <v>CA</v>
          </cell>
          <cell r="E2543">
            <v>1412.325</v>
          </cell>
          <cell r="F2543">
            <v>0</v>
          </cell>
        </row>
        <row r="2544">
          <cell r="A2544" t="str">
            <v>RE2-100V330MMA-F</v>
          </cell>
          <cell r="B2544" t="str">
            <v>10x12.5</v>
          </cell>
          <cell r="C2544" t="str">
            <v>FA</v>
          </cell>
          <cell r="D2544" t="str">
            <v>CA</v>
          </cell>
          <cell r="E2544">
            <v>1474.184</v>
          </cell>
          <cell r="F2544">
            <v>0</v>
          </cell>
        </row>
        <row r="2545">
          <cell r="A2545" t="str">
            <v>RE2-100V330MMA-S1</v>
          </cell>
          <cell r="B2545" t="str">
            <v>10x12.5</v>
          </cell>
          <cell r="C2545" t="str">
            <v>FA</v>
          </cell>
          <cell r="D2545" t="str">
            <v>CA</v>
          </cell>
          <cell r="E2545">
            <v>1474.184</v>
          </cell>
          <cell r="F2545">
            <v>0</v>
          </cell>
        </row>
        <row r="2546">
          <cell r="A2546" t="str">
            <v>RE2-100V330MMA-T2</v>
          </cell>
          <cell r="B2546" t="str">
            <v>10x12.5</v>
          </cell>
          <cell r="C2546" t="str">
            <v>FA</v>
          </cell>
          <cell r="D2546" t="str">
            <v>CA</v>
          </cell>
          <cell r="E2546">
            <v>1439.7529999999999</v>
          </cell>
          <cell r="F2546">
            <v>0</v>
          </cell>
        </row>
        <row r="2547">
          <cell r="A2547" t="str">
            <v>RE2-100V331ME9</v>
          </cell>
          <cell r="B2547" t="str">
            <v>16x25</v>
          </cell>
          <cell r="C2547" t="str">
            <v>HB</v>
          </cell>
          <cell r="D2547" t="str">
            <v>CH</v>
          </cell>
          <cell r="E2547">
            <v>4593.3860000000004</v>
          </cell>
          <cell r="F2547">
            <v>0</v>
          </cell>
        </row>
        <row r="2548">
          <cell r="A2548" t="str">
            <v>RE2-100V331ME9-F</v>
          </cell>
          <cell r="B2548" t="str">
            <v>16x25</v>
          </cell>
          <cell r="C2548" t="str">
            <v>HB</v>
          </cell>
          <cell r="D2548" t="str">
            <v>CH</v>
          </cell>
          <cell r="E2548">
            <v>4661.848</v>
          </cell>
          <cell r="F2548">
            <v>6</v>
          </cell>
        </row>
        <row r="2549">
          <cell r="A2549" t="str">
            <v>RE2-100V331ME9-T68</v>
          </cell>
          <cell r="B2549" t="str">
            <v>16x25</v>
          </cell>
          <cell r="C2549" t="str">
            <v>HB</v>
          </cell>
          <cell r="D2549" t="str">
            <v>CH</v>
          </cell>
          <cell r="E2549">
            <v>4636.3760000000002</v>
          </cell>
          <cell r="F2549">
            <v>0</v>
          </cell>
        </row>
        <row r="2550">
          <cell r="A2550" t="str">
            <v>RE2-100V331MMA</v>
          </cell>
          <cell r="B2550" t="str">
            <v>16x25</v>
          </cell>
          <cell r="C2550" t="str">
            <v>HB</v>
          </cell>
          <cell r="D2550" t="str">
            <v>CA</v>
          </cell>
          <cell r="E2550">
            <v>4593.3860000000004</v>
          </cell>
          <cell r="F2550">
            <v>0</v>
          </cell>
        </row>
        <row r="2551">
          <cell r="A2551" t="str">
            <v>RE2-100V331MMA-F</v>
          </cell>
          <cell r="B2551" t="str">
            <v>16x25</v>
          </cell>
          <cell r="C2551" t="str">
            <v>HB</v>
          </cell>
          <cell r="D2551" t="str">
            <v>CA</v>
          </cell>
          <cell r="E2551">
            <v>4661.848</v>
          </cell>
          <cell r="F2551">
            <v>0</v>
          </cell>
        </row>
        <row r="2552">
          <cell r="A2552" t="str">
            <v>RE2-100V331MMA-S1</v>
          </cell>
          <cell r="B2552" t="str">
            <v>16x25</v>
          </cell>
          <cell r="C2552" t="str">
            <v>HB</v>
          </cell>
          <cell r="D2552" t="str">
            <v>CA</v>
          </cell>
          <cell r="E2552">
            <v>4661.848</v>
          </cell>
          <cell r="F2552">
            <v>0</v>
          </cell>
        </row>
        <row r="2553">
          <cell r="A2553" t="str">
            <v>RE2-100V3R3MMA</v>
          </cell>
          <cell r="B2553" t="str">
            <v>5x11</v>
          </cell>
          <cell r="C2553" t="str">
            <v>CA</v>
          </cell>
          <cell r="D2553" t="str">
            <v>CA</v>
          </cell>
          <cell r="E2553">
            <v>321.51</v>
          </cell>
          <cell r="F2553">
            <v>0</v>
          </cell>
        </row>
        <row r="2554">
          <cell r="A2554" t="str">
            <v>RE2-100V3R3MMA-F</v>
          </cell>
          <cell r="B2554" t="str">
            <v>5x11</v>
          </cell>
          <cell r="C2554" t="str">
            <v>CA</v>
          </cell>
          <cell r="D2554" t="str">
            <v>CA</v>
          </cell>
          <cell r="E2554">
            <v>337.72399999999999</v>
          </cell>
          <cell r="F2554">
            <v>0</v>
          </cell>
        </row>
        <row r="2555">
          <cell r="A2555" t="str">
            <v>RE2-100V3R3MMA-S1</v>
          </cell>
          <cell r="B2555" t="str">
            <v>5x11</v>
          </cell>
          <cell r="C2555" t="str">
            <v>CA</v>
          </cell>
          <cell r="D2555" t="str">
            <v>CA</v>
          </cell>
          <cell r="E2555">
            <v>337.72399999999999</v>
          </cell>
          <cell r="F2555">
            <v>0</v>
          </cell>
        </row>
        <row r="2556">
          <cell r="A2556" t="str">
            <v>RE2-100V3R3MMA-T2</v>
          </cell>
          <cell r="B2556" t="str">
            <v>5x11</v>
          </cell>
          <cell r="C2556" t="str">
            <v>CA</v>
          </cell>
          <cell r="D2556" t="str">
            <v>CA</v>
          </cell>
          <cell r="E2556">
            <v>338.05900000000003</v>
          </cell>
          <cell r="F2556">
            <v>0</v>
          </cell>
        </row>
        <row r="2557">
          <cell r="A2557" t="str">
            <v>RE2-100V3R3MMAGZ-T10</v>
          </cell>
          <cell r="B2557" t="str">
            <v>5x11</v>
          </cell>
          <cell r="C2557" t="str">
            <v>CA</v>
          </cell>
          <cell r="D2557" t="str">
            <v>CA</v>
          </cell>
          <cell r="E2557">
            <v>338.05900000000003</v>
          </cell>
          <cell r="F2557">
            <v>0</v>
          </cell>
        </row>
        <row r="2558">
          <cell r="A2558" t="str">
            <v>RE2-100V3R3MMAGZ-T36</v>
          </cell>
          <cell r="B2558" t="str">
            <v>5x11</v>
          </cell>
          <cell r="C2558" t="str">
            <v>CA</v>
          </cell>
          <cell r="D2558" t="str">
            <v>CA</v>
          </cell>
          <cell r="E2558">
            <v>338.05900000000003</v>
          </cell>
          <cell r="F2558">
            <v>0</v>
          </cell>
        </row>
        <row r="2559">
          <cell r="A2559" t="str">
            <v>RE2-100V3R3MMAGZ-T58</v>
          </cell>
          <cell r="B2559" t="str">
            <v>5x11</v>
          </cell>
          <cell r="C2559" t="str">
            <v>CA</v>
          </cell>
          <cell r="D2559" t="str">
            <v>CA</v>
          </cell>
          <cell r="E2559">
            <v>338.05900000000003</v>
          </cell>
          <cell r="F2559">
            <v>0</v>
          </cell>
        </row>
        <row r="2560">
          <cell r="A2560" t="str">
            <v>RE2-100V470K</v>
          </cell>
          <cell r="B2560" t="str">
            <v>10x16</v>
          </cell>
          <cell r="C2560" t="str">
            <v>FC</v>
          </cell>
          <cell r="D2560" t="str">
            <v>CA</v>
          </cell>
          <cell r="E2560">
            <v>1640.8409999999999</v>
          </cell>
          <cell r="F2560">
            <v>0</v>
          </cell>
        </row>
        <row r="2561">
          <cell r="A2561" t="str">
            <v>RE2-100V470ME9</v>
          </cell>
          <cell r="B2561" t="str">
            <v>10x16</v>
          </cell>
          <cell r="C2561" t="str">
            <v>FC</v>
          </cell>
          <cell r="D2561" t="str">
            <v>CH</v>
          </cell>
          <cell r="E2561">
            <v>1640.8409999999999</v>
          </cell>
          <cell r="F2561">
            <v>7</v>
          </cell>
        </row>
        <row r="2562">
          <cell r="A2562" t="str">
            <v>RE2-100V470ME9-F</v>
          </cell>
          <cell r="B2562" t="str">
            <v>10x16</v>
          </cell>
          <cell r="C2562" t="str">
            <v>FC</v>
          </cell>
          <cell r="D2562" t="str">
            <v>CH</v>
          </cell>
          <cell r="E2562">
            <v>1705.6669999999999</v>
          </cell>
          <cell r="F2562">
            <v>0</v>
          </cell>
        </row>
        <row r="2563">
          <cell r="A2563" t="str">
            <v>RE2-100V470ME9-T2</v>
          </cell>
          <cell r="B2563" t="str">
            <v>10x16</v>
          </cell>
          <cell r="C2563" t="str">
            <v>FC</v>
          </cell>
          <cell r="D2563" t="str">
            <v>CH</v>
          </cell>
          <cell r="E2563">
            <v>1657.9649999999999</v>
          </cell>
          <cell r="F2563">
            <v>11</v>
          </cell>
        </row>
        <row r="2564">
          <cell r="A2564" t="str">
            <v>RE2-100V470MMA</v>
          </cell>
          <cell r="B2564" t="str">
            <v>10x16</v>
          </cell>
          <cell r="C2564" t="str">
            <v>FC</v>
          </cell>
          <cell r="D2564" t="str">
            <v>CA</v>
          </cell>
          <cell r="E2564">
            <v>1640.8409999999999</v>
          </cell>
          <cell r="F2564">
            <v>0</v>
          </cell>
        </row>
        <row r="2565">
          <cell r="A2565" t="str">
            <v>RE2-100V470MMA-F</v>
          </cell>
          <cell r="B2565" t="str">
            <v>10x16</v>
          </cell>
          <cell r="C2565" t="str">
            <v>FC</v>
          </cell>
          <cell r="D2565" t="str">
            <v>CA</v>
          </cell>
          <cell r="E2565">
            <v>1705.6669999999999</v>
          </cell>
          <cell r="F2565">
            <v>0</v>
          </cell>
        </row>
        <row r="2566">
          <cell r="A2566" t="str">
            <v>RE2-100V470MMA-S1</v>
          </cell>
          <cell r="B2566" t="str">
            <v>10x16</v>
          </cell>
          <cell r="C2566" t="str">
            <v>FC</v>
          </cell>
          <cell r="D2566" t="str">
            <v>CA</v>
          </cell>
          <cell r="E2566">
            <v>1705.6669999999999</v>
          </cell>
          <cell r="F2566">
            <v>0</v>
          </cell>
        </row>
        <row r="2567">
          <cell r="A2567" t="str">
            <v>RE2-100V470MMA-T2</v>
          </cell>
          <cell r="B2567" t="str">
            <v>10x16</v>
          </cell>
          <cell r="C2567" t="str">
            <v>FC</v>
          </cell>
          <cell r="D2567" t="str">
            <v>CA</v>
          </cell>
          <cell r="E2567">
            <v>1657.9649999999999</v>
          </cell>
          <cell r="F2567">
            <v>4.5</v>
          </cell>
        </row>
        <row r="2568">
          <cell r="A2568" t="str">
            <v>RE2-100V470MMA-T4</v>
          </cell>
          <cell r="B2568" t="str">
            <v>10x16</v>
          </cell>
          <cell r="C2568" t="str">
            <v>FC</v>
          </cell>
          <cell r="D2568" t="str">
            <v>CA</v>
          </cell>
          <cell r="E2568">
            <v>1657.9649999999999</v>
          </cell>
          <cell r="F2568">
            <v>0</v>
          </cell>
        </row>
        <row r="2569">
          <cell r="A2569" t="str">
            <v>RE2-100V471ME9</v>
          </cell>
          <cell r="B2569" t="str">
            <v>16x31.5</v>
          </cell>
          <cell r="C2569" t="str">
            <v>HC</v>
          </cell>
          <cell r="D2569" t="str">
            <v>CH</v>
          </cell>
          <cell r="E2569">
            <v>6069.22</v>
          </cell>
          <cell r="F2569">
            <v>0</v>
          </cell>
        </row>
        <row r="2570">
          <cell r="A2570" t="str">
            <v>RE2-100V471ME9-F</v>
          </cell>
          <cell r="B2570" t="str">
            <v>16x31.5</v>
          </cell>
          <cell r="C2570" t="str">
            <v>HC</v>
          </cell>
          <cell r="D2570" t="str">
            <v>CH</v>
          </cell>
          <cell r="E2570">
            <v>6146.7830000000004</v>
          </cell>
          <cell r="F2570">
            <v>0</v>
          </cell>
        </row>
        <row r="2571">
          <cell r="A2571" t="str">
            <v>RE2-100V471ME9-T68</v>
          </cell>
          <cell r="B2571" t="str">
            <v>16x31.5</v>
          </cell>
          <cell r="C2571" t="str">
            <v>HC</v>
          </cell>
          <cell r="D2571" t="str">
            <v>CH</v>
          </cell>
          <cell r="E2571">
            <v>6075.5839999999998</v>
          </cell>
          <cell r="F2571">
            <v>0</v>
          </cell>
        </row>
        <row r="2572">
          <cell r="A2572" t="str">
            <v>RE2-100V471MMA</v>
          </cell>
          <cell r="B2572" t="str">
            <v>16x31.5</v>
          </cell>
          <cell r="C2572" t="str">
            <v>HC</v>
          </cell>
          <cell r="D2572" t="str">
            <v>CA</v>
          </cell>
          <cell r="E2572">
            <v>6069.22</v>
          </cell>
          <cell r="F2572">
            <v>0.4</v>
          </cell>
        </row>
        <row r="2573">
          <cell r="A2573" t="str">
            <v>RE2-100V471MMA-F</v>
          </cell>
          <cell r="B2573" t="str">
            <v>16x31.5</v>
          </cell>
          <cell r="C2573" t="str">
            <v>HC</v>
          </cell>
          <cell r="D2573" t="str">
            <v>CA</v>
          </cell>
          <cell r="E2573">
            <v>6146.7830000000004</v>
          </cell>
          <cell r="F2573">
            <v>0</v>
          </cell>
        </row>
        <row r="2574">
          <cell r="A2574" t="str">
            <v>RE2-100V471MMA-F27</v>
          </cell>
          <cell r="B2574" t="str">
            <v>16x31.5</v>
          </cell>
          <cell r="C2574" t="str">
            <v>HC</v>
          </cell>
          <cell r="D2574" t="str">
            <v>CA</v>
          </cell>
          <cell r="E2574">
            <v>6146.7830000000004</v>
          </cell>
          <cell r="F2574">
            <v>0</v>
          </cell>
        </row>
        <row r="2575">
          <cell r="A2575" t="str">
            <v>RE2-100V471MMA-S1</v>
          </cell>
          <cell r="B2575" t="str">
            <v>16x31.5</v>
          </cell>
          <cell r="C2575" t="str">
            <v>HC</v>
          </cell>
          <cell r="D2575" t="str">
            <v>CA</v>
          </cell>
          <cell r="E2575">
            <v>6146.7830000000004</v>
          </cell>
          <cell r="F2575">
            <v>0</v>
          </cell>
        </row>
        <row r="2576">
          <cell r="A2576" t="str">
            <v>RE2-100V4R7MMA</v>
          </cell>
          <cell r="B2576" t="str">
            <v>5x11</v>
          </cell>
          <cell r="C2576" t="str">
            <v>CA</v>
          </cell>
          <cell r="D2576" t="str">
            <v>CA</v>
          </cell>
          <cell r="E2576">
            <v>321.51</v>
          </cell>
          <cell r="F2576">
            <v>0</v>
          </cell>
        </row>
        <row r="2577">
          <cell r="A2577" t="str">
            <v>RE2-100V4R7MMA-F</v>
          </cell>
          <cell r="B2577" t="str">
            <v>5x11</v>
          </cell>
          <cell r="C2577" t="str">
            <v>CA</v>
          </cell>
          <cell r="D2577" t="str">
            <v>CA</v>
          </cell>
          <cell r="E2577">
            <v>337.72399999999999</v>
          </cell>
          <cell r="F2577">
            <v>0</v>
          </cell>
        </row>
        <row r="2578">
          <cell r="A2578" t="str">
            <v>RE2-100V4R7MMA-S1</v>
          </cell>
          <cell r="B2578" t="str">
            <v>5x11</v>
          </cell>
          <cell r="C2578" t="str">
            <v>CA</v>
          </cell>
          <cell r="D2578" t="str">
            <v>CA</v>
          </cell>
          <cell r="E2578">
            <v>337.72399999999999</v>
          </cell>
          <cell r="F2578">
            <v>0</v>
          </cell>
        </row>
        <row r="2579">
          <cell r="A2579" t="str">
            <v>RE2-100V4R7MMA-T2</v>
          </cell>
          <cell r="B2579" t="str">
            <v>5x11</v>
          </cell>
          <cell r="C2579" t="str">
            <v>CA</v>
          </cell>
          <cell r="D2579" t="str">
            <v>CA</v>
          </cell>
          <cell r="E2579">
            <v>338.05900000000003</v>
          </cell>
          <cell r="F2579">
            <v>0</v>
          </cell>
        </row>
        <row r="2580">
          <cell r="A2580" t="str">
            <v>RE2-100V4R7MMAGZ-T58</v>
          </cell>
          <cell r="B2580" t="str">
            <v>5x11</v>
          </cell>
          <cell r="C2580" t="str">
            <v>CA</v>
          </cell>
          <cell r="D2580" t="str">
            <v>CA</v>
          </cell>
          <cell r="E2580">
            <v>338.05900000000003</v>
          </cell>
          <cell r="F2580">
            <v>0</v>
          </cell>
        </row>
        <row r="2581">
          <cell r="A2581" t="str">
            <v>RE2-100V680ME9</v>
          </cell>
          <cell r="B2581" t="str">
            <v>10x16</v>
          </cell>
          <cell r="C2581" t="str">
            <v>FC</v>
          </cell>
          <cell r="D2581" t="str">
            <v>CH</v>
          </cell>
          <cell r="E2581">
            <v>1640.8409999999999</v>
          </cell>
          <cell r="F2581">
            <v>0</v>
          </cell>
        </row>
        <row r="2582">
          <cell r="A2582" t="str">
            <v>RE2-100V681MMA</v>
          </cell>
          <cell r="B2582" t="str">
            <v>18x35.5</v>
          </cell>
          <cell r="C2582" t="str">
            <v>ID</v>
          </cell>
          <cell r="D2582" t="str">
            <v>CA</v>
          </cell>
          <cell r="E2582">
            <v>9523.4490000000005</v>
          </cell>
          <cell r="F2582">
            <v>0</v>
          </cell>
        </row>
        <row r="2583">
          <cell r="A2583" t="str">
            <v>RE2-100VR10MMA</v>
          </cell>
          <cell r="B2583" t="str">
            <v>5x11</v>
          </cell>
          <cell r="C2583" t="str">
            <v>CA</v>
          </cell>
          <cell r="D2583" t="str">
            <v>CA</v>
          </cell>
          <cell r="E2583">
            <v>321.51</v>
          </cell>
          <cell r="F2583">
            <v>0</v>
          </cell>
        </row>
        <row r="2584">
          <cell r="A2584" t="str">
            <v>RE2-100VR10MMA-T2</v>
          </cell>
          <cell r="B2584" t="str">
            <v>5x11</v>
          </cell>
          <cell r="C2584" t="str">
            <v>CA</v>
          </cell>
          <cell r="D2584" t="str">
            <v>CA</v>
          </cell>
          <cell r="E2584">
            <v>338.05900000000003</v>
          </cell>
          <cell r="F2584">
            <v>8</v>
          </cell>
        </row>
        <row r="2585">
          <cell r="A2585" t="str">
            <v>RE2-100VR22MMA</v>
          </cell>
          <cell r="B2585" t="str">
            <v>5x11</v>
          </cell>
          <cell r="C2585" t="str">
            <v>CA</v>
          </cell>
          <cell r="D2585" t="str">
            <v>CA</v>
          </cell>
          <cell r="E2585">
            <v>321.51</v>
          </cell>
          <cell r="F2585">
            <v>0</v>
          </cell>
        </row>
        <row r="2586">
          <cell r="A2586" t="str">
            <v>RE2-100VR22MMA-F</v>
          </cell>
          <cell r="B2586" t="str">
            <v>5x11</v>
          </cell>
          <cell r="C2586" t="str">
            <v>CA</v>
          </cell>
          <cell r="D2586" t="str">
            <v>CA</v>
          </cell>
          <cell r="E2586">
            <v>337.72399999999999</v>
          </cell>
          <cell r="F2586">
            <v>0</v>
          </cell>
        </row>
        <row r="2587">
          <cell r="A2587" t="str">
            <v>RE2-100VR22MMA-T2</v>
          </cell>
          <cell r="B2587" t="str">
            <v>5x11</v>
          </cell>
          <cell r="C2587" t="str">
            <v>CA</v>
          </cell>
          <cell r="D2587" t="str">
            <v>CA</v>
          </cell>
          <cell r="E2587">
            <v>338.05900000000003</v>
          </cell>
          <cell r="F2587">
            <v>0</v>
          </cell>
        </row>
        <row r="2588">
          <cell r="A2588" t="str">
            <v>RE2-100VR22MMAGZ-T58</v>
          </cell>
          <cell r="B2588" t="str">
            <v>5x11</v>
          </cell>
          <cell r="C2588" t="str">
            <v>CA</v>
          </cell>
          <cell r="D2588" t="str">
            <v>CA</v>
          </cell>
          <cell r="E2588">
            <v>338.05900000000003</v>
          </cell>
          <cell r="F2588">
            <v>0</v>
          </cell>
        </row>
        <row r="2589">
          <cell r="A2589" t="str">
            <v>RE2-100VR33MMA</v>
          </cell>
          <cell r="B2589" t="str">
            <v>5x11</v>
          </cell>
          <cell r="C2589" t="str">
            <v>CA</v>
          </cell>
          <cell r="D2589" t="str">
            <v>CA</v>
          </cell>
          <cell r="E2589">
            <v>321.51</v>
          </cell>
          <cell r="F2589">
            <v>0</v>
          </cell>
        </row>
        <row r="2590">
          <cell r="A2590" t="str">
            <v>RE2-100VR33MMA-F</v>
          </cell>
          <cell r="B2590" t="str">
            <v>5x11</v>
          </cell>
          <cell r="C2590" t="str">
            <v>CA</v>
          </cell>
          <cell r="D2590" t="str">
            <v>CA</v>
          </cell>
          <cell r="E2590">
            <v>337.72399999999999</v>
          </cell>
          <cell r="F2590">
            <v>0</v>
          </cell>
        </row>
        <row r="2591">
          <cell r="A2591" t="str">
            <v>RE2-100VR33MMA-F1</v>
          </cell>
          <cell r="B2591" t="str">
            <v>5x11</v>
          </cell>
          <cell r="C2591" t="str">
            <v>CA</v>
          </cell>
          <cell r="D2591" t="str">
            <v>CA</v>
          </cell>
          <cell r="E2591">
            <v>337.72399999999999</v>
          </cell>
          <cell r="F2591">
            <v>0</v>
          </cell>
        </row>
        <row r="2592">
          <cell r="A2592" t="str">
            <v>RE2-100VR33MMA-S1</v>
          </cell>
          <cell r="B2592" t="str">
            <v>5x11</v>
          </cell>
          <cell r="C2592" t="str">
            <v>CA</v>
          </cell>
          <cell r="D2592" t="str">
            <v>CA</v>
          </cell>
          <cell r="E2592">
            <v>337.72399999999999</v>
          </cell>
          <cell r="F2592">
            <v>0</v>
          </cell>
        </row>
        <row r="2593">
          <cell r="A2593" t="str">
            <v>RE2-100VR33MMAGZ-T58</v>
          </cell>
          <cell r="B2593" t="str">
            <v>5x11</v>
          </cell>
          <cell r="C2593" t="str">
            <v>CA</v>
          </cell>
          <cell r="D2593" t="str">
            <v>CA</v>
          </cell>
          <cell r="E2593">
            <v>338.05900000000003</v>
          </cell>
          <cell r="F2593">
            <v>0</v>
          </cell>
        </row>
        <row r="2594">
          <cell r="A2594" t="str">
            <v>RE2-100VR47MMA</v>
          </cell>
          <cell r="B2594" t="str">
            <v>5x11</v>
          </cell>
          <cell r="C2594" t="str">
            <v>CA</v>
          </cell>
          <cell r="D2594" t="str">
            <v>CA</v>
          </cell>
          <cell r="E2594">
            <v>321.51</v>
          </cell>
          <cell r="F2594">
            <v>0</v>
          </cell>
        </row>
        <row r="2595">
          <cell r="A2595" t="str">
            <v>RE2-100VR47MMA-F</v>
          </cell>
          <cell r="B2595" t="str">
            <v>5x11</v>
          </cell>
          <cell r="C2595" t="str">
            <v>CA</v>
          </cell>
          <cell r="D2595" t="str">
            <v>CA</v>
          </cell>
          <cell r="E2595">
            <v>337.72399999999999</v>
          </cell>
          <cell r="F2595">
            <v>0</v>
          </cell>
        </row>
        <row r="2596">
          <cell r="A2596" t="str">
            <v>RE2-100VR47MMA-F1</v>
          </cell>
          <cell r="B2596" t="str">
            <v>5x11</v>
          </cell>
          <cell r="C2596" t="str">
            <v>CA</v>
          </cell>
          <cell r="D2596" t="str">
            <v>CA</v>
          </cell>
          <cell r="E2596">
            <v>337.72399999999999</v>
          </cell>
          <cell r="F2596">
            <v>0</v>
          </cell>
        </row>
        <row r="2597">
          <cell r="A2597" t="str">
            <v>RE2-100VR47MMA-S1</v>
          </cell>
          <cell r="B2597" t="str">
            <v>5x11</v>
          </cell>
          <cell r="C2597" t="str">
            <v>CA</v>
          </cell>
          <cell r="D2597" t="str">
            <v>CA</v>
          </cell>
          <cell r="E2597">
            <v>337.72399999999999</v>
          </cell>
          <cell r="F2597">
            <v>0</v>
          </cell>
        </row>
        <row r="2598">
          <cell r="A2598" t="str">
            <v>RE2-100VR47MMA-T2</v>
          </cell>
          <cell r="B2598" t="str">
            <v>5x11</v>
          </cell>
          <cell r="C2598" t="str">
            <v>CA</v>
          </cell>
          <cell r="D2598" t="str">
            <v>CA</v>
          </cell>
          <cell r="E2598">
            <v>338.05900000000003</v>
          </cell>
          <cell r="F2598">
            <v>0</v>
          </cell>
        </row>
        <row r="2599">
          <cell r="A2599" t="str">
            <v>RE2-100VR47MMAGZ-T10</v>
          </cell>
          <cell r="B2599" t="str">
            <v>5x11</v>
          </cell>
          <cell r="C2599" t="str">
            <v>CA</v>
          </cell>
          <cell r="D2599" t="str">
            <v>CA</v>
          </cell>
          <cell r="E2599">
            <v>338.05900000000003</v>
          </cell>
          <cell r="F2599">
            <v>0</v>
          </cell>
        </row>
        <row r="2600">
          <cell r="A2600" t="str">
            <v>RE2-100VR47MMAGZ-T58</v>
          </cell>
          <cell r="B2600" t="str">
            <v>5x11</v>
          </cell>
          <cell r="C2600" t="str">
            <v>CA</v>
          </cell>
          <cell r="D2600" t="str">
            <v>CA</v>
          </cell>
          <cell r="E2600">
            <v>338.05900000000003</v>
          </cell>
          <cell r="F2600">
            <v>0</v>
          </cell>
        </row>
        <row r="2601">
          <cell r="A2601" t="str">
            <v>RE2-10V100MMA</v>
          </cell>
          <cell r="B2601" t="str">
            <v>5x11</v>
          </cell>
          <cell r="C2601" t="str">
            <v>CA</v>
          </cell>
          <cell r="D2601" t="str">
            <v>CA</v>
          </cell>
          <cell r="E2601">
            <v>321.51</v>
          </cell>
          <cell r="F2601">
            <v>0</v>
          </cell>
        </row>
        <row r="2602">
          <cell r="A2602" t="str">
            <v>RE2-10V101K</v>
          </cell>
          <cell r="B2602" t="str">
            <v>5x11</v>
          </cell>
          <cell r="C2602" t="str">
            <v>CA</v>
          </cell>
          <cell r="D2602" t="str">
            <v>CA</v>
          </cell>
          <cell r="E2602">
            <v>321.51</v>
          </cell>
          <cell r="F2602">
            <v>0</v>
          </cell>
        </row>
        <row r="2603">
          <cell r="A2603" t="str">
            <v>RE2-10V101KGZ-T2</v>
          </cell>
          <cell r="B2603" t="str">
            <v>5x11</v>
          </cell>
          <cell r="C2603" t="str">
            <v>CA</v>
          </cell>
          <cell r="D2603" t="str">
            <v>CA</v>
          </cell>
          <cell r="E2603">
            <v>338.05900000000003</v>
          </cell>
          <cell r="F2603">
            <v>0</v>
          </cell>
        </row>
        <row r="2604">
          <cell r="A2604" t="str">
            <v>RE2-10V101ME3#-T2</v>
          </cell>
          <cell r="B2604" t="str">
            <v>5x11</v>
          </cell>
          <cell r="C2604" t="str">
            <v>CA</v>
          </cell>
          <cell r="D2604" t="str">
            <v>CA</v>
          </cell>
          <cell r="E2604">
            <v>338.05900000000003</v>
          </cell>
          <cell r="F2604">
            <v>0</v>
          </cell>
        </row>
        <row r="2605">
          <cell r="A2605" t="str">
            <v>RE2-10V101MMA</v>
          </cell>
          <cell r="B2605" t="str">
            <v>5x11</v>
          </cell>
          <cell r="C2605" t="str">
            <v>CA</v>
          </cell>
          <cell r="D2605" t="str">
            <v>CA</v>
          </cell>
          <cell r="E2605">
            <v>321.51</v>
          </cell>
          <cell r="F2605">
            <v>0</v>
          </cell>
        </row>
        <row r="2606">
          <cell r="A2606" t="str">
            <v>RE2-10V101MMA-F</v>
          </cell>
          <cell r="B2606" t="str">
            <v>5x11</v>
          </cell>
          <cell r="C2606" t="str">
            <v>CA</v>
          </cell>
          <cell r="D2606" t="str">
            <v>CA</v>
          </cell>
          <cell r="E2606">
            <v>337.72399999999999</v>
          </cell>
          <cell r="F2606">
            <v>0</v>
          </cell>
        </row>
        <row r="2607">
          <cell r="A2607" t="str">
            <v>RE2-10V101MMA-F0</v>
          </cell>
          <cell r="B2607" t="str">
            <v>5x11</v>
          </cell>
          <cell r="C2607" t="str">
            <v>CA</v>
          </cell>
          <cell r="D2607" t="str">
            <v>CA</v>
          </cell>
          <cell r="E2607">
            <v>337.72399999999999</v>
          </cell>
          <cell r="F2607">
            <v>0</v>
          </cell>
        </row>
        <row r="2608">
          <cell r="A2608" t="str">
            <v>RE2-10V101MMA-F1</v>
          </cell>
          <cell r="B2608" t="str">
            <v>5x11</v>
          </cell>
          <cell r="C2608" t="str">
            <v>CA</v>
          </cell>
          <cell r="D2608" t="str">
            <v>CA</v>
          </cell>
          <cell r="E2608">
            <v>337.72399999999999</v>
          </cell>
          <cell r="F2608">
            <v>0</v>
          </cell>
        </row>
        <row r="2609">
          <cell r="A2609" t="str">
            <v>RE2-10V101MMA-S1</v>
          </cell>
          <cell r="B2609" t="str">
            <v>5x11</v>
          </cell>
          <cell r="C2609" t="str">
            <v>CA</v>
          </cell>
          <cell r="D2609" t="str">
            <v>CA</v>
          </cell>
          <cell r="E2609">
            <v>337.72399999999999</v>
          </cell>
          <cell r="F2609">
            <v>0</v>
          </cell>
        </row>
        <row r="2610">
          <cell r="A2610" t="str">
            <v>RE2-10V101MMA-T14</v>
          </cell>
          <cell r="B2610" t="str">
            <v>5x11</v>
          </cell>
          <cell r="C2610" t="str">
            <v>CA</v>
          </cell>
          <cell r="D2610" t="str">
            <v>CA</v>
          </cell>
          <cell r="E2610">
            <v>338.05900000000003</v>
          </cell>
          <cell r="F2610">
            <v>0</v>
          </cell>
        </row>
        <row r="2611">
          <cell r="A2611" t="str">
            <v>RE2-10V101MMA-T2</v>
          </cell>
          <cell r="B2611" t="str">
            <v>5x11</v>
          </cell>
          <cell r="C2611" t="str">
            <v>CA</v>
          </cell>
          <cell r="D2611" t="str">
            <v>CA</v>
          </cell>
          <cell r="E2611">
            <v>338.05900000000003</v>
          </cell>
          <cell r="F2611">
            <v>132</v>
          </cell>
        </row>
        <row r="2612">
          <cell r="A2612" t="str">
            <v>RE2-10V101MMA-T36</v>
          </cell>
          <cell r="B2612" t="str">
            <v>5x11</v>
          </cell>
          <cell r="C2612" t="str">
            <v>CA</v>
          </cell>
          <cell r="D2612" t="str">
            <v>CA</v>
          </cell>
          <cell r="E2612">
            <v>338.05900000000003</v>
          </cell>
          <cell r="F2612">
            <v>0</v>
          </cell>
        </row>
        <row r="2613">
          <cell r="A2613" t="str">
            <v>RE2-10V101MMAGZ-T10</v>
          </cell>
          <cell r="B2613" t="str">
            <v>5x11</v>
          </cell>
          <cell r="C2613" t="str">
            <v>CA</v>
          </cell>
          <cell r="D2613" t="str">
            <v>CA</v>
          </cell>
          <cell r="E2613">
            <v>338.05900000000003</v>
          </cell>
          <cell r="F2613">
            <v>0</v>
          </cell>
        </row>
        <row r="2614">
          <cell r="A2614" t="str">
            <v>RE2-10V101MMAGZ-T32</v>
          </cell>
          <cell r="B2614" t="str">
            <v>5x11</v>
          </cell>
          <cell r="C2614" t="str">
            <v>CA</v>
          </cell>
          <cell r="D2614" t="str">
            <v>CA</v>
          </cell>
          <cell r="E2614">
            <v>338.05900000000003</v>
          </cell>
          <cell r="F2614">
            <v>0</v>
          </cell>
        </row>
        <row r="2615">
          <cell r="A2615" t="str">
            <v>RE2-10V101MMAGZ-T58</v>
          </cell>
          <cell r="B2615" t="str">
            <v>5x11</v>
          </cell>
          <cell r="C2615" t="str">
            <v>CA</v>
          </cell>
          <cell r="D2615" t="str">
            <v>CA</v>
          </cell>
          <cell r="E2615">
            <v>338.05900000000003</v>
          </cell>
          <cell r="F2615">
            <v>0</v>
          </cell>
        </row>
        <row r="2616">
          <cell r="A2616" t="str">
            <v>RE2-10V101MMAGZ-T64</v>
          </cell>
          <cell r="B2616" t="str">
            <v>5x11</v>
          </cell>
          <cell r="C2616" t="str">
            <v>CA</v>
          </cell>
          <cell r="D2616" t="str">
            <v>CA</v>
          </cell>
          <cell r="E2616">
            <v>338.05900000000003</v>
          </cell>
          <cell r="F2616">
            <v>0</v>
          </cell>
        </row>
        <row r="2617">
          <cell r="A2617" t="str">
            <v>RE2-10V101MMAGZ-T72</v>
          </cell>
          <cell r="B2617" t="str">
            <v>5x11</v>
          </cell>
          <cell r="C2617" t="str">
            <v>CA</v>
          </cell>
          <cell r="D2617" t="str">
            <v>CA</v>
          </cell>
          <cell r="E2617">
            <v>338.05900000000003</v>
          </cell>
          <cell r="F2617">
            <v>0</v>
          </cell>
        </row>
        <row r="2618">
          <cell r="A2618" t="str">
            <v>RE2-10V102ME9</v>
          </cell>
          <cell r="B2618" t="str">
            <v>10x16</v>
          </cell>
          <cell r="C2618" t="str">
            <v>FC</v>
          </cell>
          <cell r="D2618" t="str">
            <v>CH</v>
          </cell>
          <cell r="E2618">
            <v>1640.8409999999999</v>
          </cell>
          <cell r="F2618">
            <v>0</v>
          </cell>
        </row>
        <row r="2619">
          <cell r="A2619" t="str">
            <v>RE2-10V102ME9-F</v>
          </cell>
          <cell r="B2619" t="str">
            <v>10x16</v>
          </cell>
          <cell r="C2619" t="str">
            <v>FC</v>
          </cell>
          <cell r="D2619" t="str">
            <v>CH</v>
          </cell>
          <cell r="E2619">
            <v>1705.6669999999999</v>
          </cell>
          <cell r="F2619">
            <v>0</v>
          </cell>
        </row>
        <row r="2620">
          <cell r="A2620" t="str">
            <v>RE2-10V102ME9-T2</v>
          </cell>
          <cell r="B2620" t="str">
            <v>10x16</v>
          </cell>
          <cell r="C2620" t="str">
            <v>FC</v>
          </cell>
          <cell r="D2620" t="str">
            <v>CH</v>
          </cell>
          <cell r="E2620">
            <v>1657.9649999999999</v>
          </cell>
          <cell r="F2620">
            <v>0</v>
          </cell>
        </row>
        <row r="2621">
          <cell r="A2621" t="str">
            <v>RE2-10V102MH4#</v>
          </cell>
          <cell r="B2621" t="str">
            <v>10x16</v>
          </cell>
          <cell r="C2621" t="str">
            <v>FC</v>
          </cell>
          <cell r="D2621" t="str">
            <v>CA</v>
          </cell>
          <cell r="E2621">
            <v>1640.8409999999999</v>
          </cell>
          <cell r="F2621">
            <v>3</v>
          </cell>
        </row>
        <row r="2622">
          <cell r="A2622" t="str">
            <v>RE2-10V102MMA</v>
          </cell>
          <cell r="B2622" t="str">
            <v>10x16</v>
          </cell>
          <cell r="C2622" t="str">
            <v>FC</v>
          </cell>
          <cell r="D2622" t="str">
            <v>CA</v>
          </cell>
          <cell r="E2622">
            <v>1640.8409999999999</v>
          </cell>
          <cell r="F2622">
            <v>0</v>
          </cell>
        </row>
        <row r="2623">
          <cell r="A2623" t="str">
            <v>RE2-10V102MMA-F</v>
          </cell>
          <cell r="B2623" t="str">
            <v>10x16</v>
          </cell>
          <cell r="C2623" t="str">
            <v>FC</v>
          </cell>
          <cell r="D2623" t="str">
            <v>CA</v>
          </cell>
          <cell r="E2623">
            <v>1705.6669999999999</v>
          </cell>
          <cell r="F2623">
            <v>0</v>
          </cell>
        </row>
        <row r="2624">
          <cell r="A2624" t="str">
            <v>RE2-10V102MMA-F27</v>
          </cell>
          <cell r="B2624" t="str">
            <v>10x16</v>
          </cell>
          <cell r="C2624" t="str">
            <v>FC</v>
          </cell>
          <cell r="D2624" t="str">
            <v>CA</v>
          </cell>
          <cell r="E2624">
            <v>1705.6669999999999</v>
          </cell>
          <cell r="F2624">
            <v>0</v>
          </cell>
        </row>
        <row r="2625">
          <cell r="A2625" t="str">
            <v>RE2-10V102MMA-F31</v>
          </cell>
          <cell r="B2625" t="str">
            <v>10x16</v>
          </cell>
          <cell r="C2625" t="str">
            <v>FC</v>
          </cell>
          <cell r="D2625" t="str">
            <v>CA</v>
          </cell>
          <cell r="E2625">
            <v>1705.6669999999999</v>
          </cell>
          <cell r="F2625">
            <v>0</v>
          </cell>
        </row>
        <row r="2626">
          <cell r="A2626" t="str">
            <v>RE2-10V102MMA-S1</v>
          </cell>
          <cell r="B2626" t="str">
            <v>10x16</v>
          </cell>
          <cell r="C2626" t="str">
            <v>FC</v>
          </cell>
          <cell r="D2626" t="str">
            <v>CA</v>
          </cell>
          <cell r="E2626">
            <v>1705.6669999999999</v>
          </cell>
          <cell r="F2626">
            <v>0</v>
          </cell>
        </row>
        <row r="2627">
          <cell r="A2627" t="str">
            <v>RE2-10V102MMA-T18</v>
          </cell>
          <cell r="B2627" t="str">
            <v>10x16</v>
          </cell>
          <cell r="C2627" t="str">
            <v>FC</v>
          </cell>
          <cell r="D2627" t="str">
            <v>CA</v>
          </cell>
          <cell r="E2627">
            <v>1657.9649999999999</v>
          </cell>
          <cell r="F2627">
            <v>0</v>
          </cell>
        </row>
        <row r="2628">
          <cell r="A2628" t="str">
            <v>RE2-10V102MMA-T2</v>
          </cell>
          <cell r="B2628" t="str">
            <v>10x16</v>
          </cell>
          <cell r="C2628" t="str">
            <v>FC</v>
          </cell>
          <cell r="D2628" t="str">
            <v>CA</v>
          </cell>
          <cell r="E2628">
            <v>1657.9649999999999</v>
          </cell>
          <cell r="F2628">
            <v>0</v>
          </cell>
        </row>
        <row r="2629">
          <cell r="A2629" t="str">
            <v>RE2-10V151MMA</v>
          </cell>
          <cell r="B2629" t="str">
            <v>6.3x11</v>
          </cell>
          <cell r="C2629" t="str">
            <v>DA</v>
          </cell>
          <cell r="D2629" t="str">
            <v>CA</v>
          </cell>
          <cell r="E2629">
            <v>677.15700000000004</v>
          </cell>
          <cell r="F2629">
            <v>0</v>
          </cell>
        </row>
        <row r="2630">
          <cell r="A2630" t="str">
            <v>RE2-10V151MMAGZ-T36</v>
          </cell>
          <cell r="B2630" t="str">
            <v>6.3x11</v>
          </cell>
          <cell r="C2630" t="str">
            <v>DA</v>
          </cell>
          <cell r="D2630" t="str">
            <v>CA</v>
          </cell>
          <cell r="E2630">
            <v>693.86800000000005</v>
          </cell>
          <cell r="F2630">
            <v>0</v>
          </cell>
        </row>
        <row r="2631">
          <cell r="A2631" t="str">
            <v>RE2-10V152MMA</v>
          </cell>
          <cell r="B2631" t="str">
            <v>10x20</v>
          </cell>
          <cell r="C2631" t="str">
            <v>FD</v>
          </cell>
          <cell r="D2631" t="str">
            <v>CA</v>
          </cell>
          <cell r="E2631">
            <v>2004.3689999999999</v>
          </cell>
          <cell r="F2631">
            <v>0</v>
          </cell>
        </row>
        <row r="2632">
          <cell r="A2632" t="str">
            <v>RE2-10V220MMA</v>
          </cell>
          <cell r="B2632" t="str">
            <v>5x11</v>
          </cell>
          <cell r="C2632" t="str">
            <v>CA</v>
          </cell>
          <cell r="D2632" t="str">
            <v>CA</v>
          </cell>
          <cell r="E2632">
            <v>321.51</v>
          </cell>
          <cell r="F2632">
            <v>0</v>
          </cell>
        </row>
        <row r="2633">
          <cell r="A2633" t="str">
            <v>RE2-10V220MMA-S1</v>
          </cell>
          <cell r="B2633" t="str">
            <v>5x11</v>
          </cell>
          <cell r="C2633" t="str">
            <v>CA</v>
          </cell>
          <cell r="D2633" t="str">
            <v>CA</v>
          </cell>
          <cell r="E2633">
            <v>337.72399999999999</v>
          </cell>
          <cell r="F2633">
            <v>0</v>
          </cell>
        </row>
        <row r="2634">
          <cell r="A2634" t="str">
            <v>RE2-10V220MMA-T14</v>
          </cell>
          <cell r="B2634" t="str">
            <v>5x11</v>
          </cell>
          <cell r="C2634" t="str">
            <v>CA</v>
          </cell>
          <cell r="D2634" t="str">
            <v>CA</v>
          </cell>
          <cell r="E2634">
            <v>338.05900000000003</v>
          </cell>
          <cell r="F2634">
            <v>0</v>
          </cell>
        </row>
        <row r="2635">
          <cell r="A2635" t="str">
            <v>RE2-10V220MMA-T2</v>
          </cell>
          <cell r="B2635" t="str">
            <v>5x11</v>
          </cell>
          <cell r="C2635" t="str">
            <v>CA</v>
          </cell>
          <cell r="D2635" t="str">
            <v>CA</v>
          </cell>
          <cell r="E2635">
            <v>338.05900000000003</v>
          </cell>
          <cell r="F2635">
            <v>148</v>
          </cell>
        </row>
        <row r="2636">
          <cell r="A2636" t="str">
            <v>RE2-10V220MMAGZ-T58</v>
          </cell>
          <cell r="B2636" t="str">
            <v>5x11</v>
          </cell>
          <cell r="C2636" t="str">
            <v>CA</v>
          </cell>
          <cell r="D2636" t="str">
            <v>CA</v>
          </cell>
          <cell r="E2636">
            <v>338.05900000000003</v>
          </cell>
          <cell r="F2636">
            <v>0</v>
          </cell>
        </row>
        <row r="2637">
          <cell r="A2637" t="str">
            <v>RE2-10V221MF3#-T2</v>
          </cell>
          <cell r="B2637" t="str">
            <v>6.3x11</v>
          </cell>
          <cell r="C2637" t="str">
            <v>DA</v>
          </cell>
          <cell r="D2637" t="str">
            <v>CA</v>
          </cell>
          <cell r="E2637">
            <v>693.86800000000005</v>
          </cell>
          <cell r="F2637">
            <v>0</v>
          </cell>
        </row>
        <row r="2638">
          <cell r="A2638" t="str">
            <v>RE2-10V221MF3#-T72</v>
          </cell>
          <cell r="B2638" t="str">
            <v>6.3x11</v>
          </cell>
          <cell r="C2638" t="str">
            <v>DA</v>
          </cell>
          <cell r="D2638" t="str">
            <v>CA</v>
          </cell>
          <cell r="E2638">
            <v>693.86800000000005</v>
          </cell>
          <cell r="F2638">
            <v>0</v>
          </cell>
        </row>
        <row r="2639">
          <cell r="A2639" t="str">
            <v>RE2-10V221MMA</v>
          </cell>
          <cell r="B2639" t="str">
            <v>6.3x11</v>
          </cell>
          <cell r="C2639" t="str">
            <v>DA</v>
          </cell>
          <cell r="D2639" t="str">
            <v>CA</v>
          </cell>
          <cell r="E2639">
            <v>677.15700000000004</v>
          </cell>
          <cell r="F2639">
            <v>6</v>
          </cell>
        </row>
        <row r="2640">
          <cell r="A2640" t="str">
            <v>RE2-10V221MMA-F</v>
          </cell>
          <cell r="B2640" t="str">
            <v>6.3x11</v>
          </cell>
          <cell r="C2640" t="str">
            <v>DA</v>
          </cell>
          <cell r="D2640" t="str">
            <v>CA</v>
          </cell>
          <cell r="E2640">
            <v>691.29700000000003</v>
          </cell>
          <cell r="F2640">
            <v>0</v>
          </cell>
        </row>
        <row r="2641">
          <cell r="A2641" t="str">
            <v>RE2-10V221MMA-F0</v>
          </cell>
          <cell r="B2641" t="str">
            <v>6.3x11</v>
          </cell>
          <cell r="C2641" t="str">
            <v>DA</v>
          </cell>
          <cell r="D2641" t="str">
            <v>CA</v>
          </cell>
          <cell r="E2641">
            <v>691.29700000000003</v>
          </cell>
          <cell r="F2641">
            <v>0</v>
          </cell>
        </row>
        <row r="2642">
          <cell r="A2642" t="str">
            <v>RE2-10V221MMA-S1</v>
          </cell>
          <cell r="B2642" t="str">
            <v>6.3x11</v>
          </cell>
          <cell r="C2642" t="str">
            <v>DA</v>
          </cell>
          <cell r="D2642" t="str">
            <v>CA</v>
          </cell>
          <cell r="E2642">
            <v>691.29700000000003</v>
          </cell>
          <cell r="F2642">
            <v>0</v>
          </cell>
        </row>
        <row r="2643">
          <cell r="A2643" t="str">
            <v>RE2-10V221MMA-T2</v>
          </cell>
          <cell r="B2643" t="str">
            <v>6.3x11</v>
          </cell>
          <cell r="C2643" t="str">
            <v>DA</v>
          </cell>
          <cell r="D2643" t="str">
            <v>CA</v>
          </cell>
          <cell r="E2643">
            <v>693.86800000000005</v>
          </cell>
          <cell r="F2643">
            <v>18</v>
          </cell>
        </row>
        <row r="2644">
          <cell r="A2644" t="str">
            <v>RE2-10V221MMA-T72</v>
          </cell>
          <cell r="B2644" t="str">
            <v>6.3x11</v>
          </cell>
          <cell r="C2644" t="str">
            <v>DA</v>
          </cell>
          <cell r="D2644" t="str">
            <v>CA</v>
          </cell>
          <cell r="E2644">
            <v>693.86800000000005</v>
          </cell>
          <cell r="F2644">
            <v>0</v>
          </cell>
        </row>
        <row r="2645">
          <cell r="A2645" t="str">
            <v>RE2-10V221MMAGZ-T32</v>
          </cell>
          <cell r="B2645" t="str">
            <v>6.3x11</v>
          </cell>
          <cell r="C2645" t="str">
            <v>DA</v>
          </cell>
          <cell r="D2645" t="str">
            <v>CA</v>
          </cell>
          <cell r="E2645">
            <v>693.86800000000005</v>
          </cell>
          <cell r="F2645">
            <v>0</v>
          </cell>
        </row>
        <row r="2646">
          <cell r="A2646" t="str">
            <v>RE2-10V221MMAGZ-T58</v>
          </cell>
          <cell r="B2646" t="str">
            <v>6.3x11</v>
          </cell>
          <cell r="C2646" t="str">
            <v>DA</v>
          </cell>
          <cell r="D2646" t="str">
            <v>CA</v>
          </cell>
          <cell r="E2646">
            <v>693.86800000000005</v>
          </cell>
          <cell r="F2646">
            <v>0</v>
          </cell>
        </row>
        <row r="2647">
          <cell r="A2647" t="str">
            <v>RE2-10V221MMAGZ-T72</v>
          </cell>
          <cell r="B2647" t="str">
            <v>6.3x11</v>
          </cell>
          <cell r="C2647" t="str">
            <v>DA</v>
          </cell>
          <cell r="D2647" t="str">
            <v>CA</v>
          </cell>
          <cell r="E2647">
            <v>693.86800000000005</v>
          </cell>
          <cell r="F2647">
            <v>0</v>
          </cell>
        </row>
        <row r="2648">
          <cell r="A2648" t="str">
            <v>RE2-10V222ME9</v>
          </cell>
          <cell r="B2648" t="str">
            <v>12.5x20</v>
          </cell>
          <cell r="C2648" t="str">
            <v>GB</v>
          </cell>
          <cell r="D2648" t="str">
            <v>CH</v>
          </cell>
          <cell r="E2648">
            <v>2700.0059999999999</v>
          </cell>
          <cell r="F2648">
            <v>0</v>
          </cell>
        </row>
        <row r="2649">
          <cell r="A2649" t="str">
            <v>RE2-10V222ME9-F</v>
          </cell>
          <cell r="B2649" t="str">
            <v>12.5x20</v>
          </cell>
          <cell r="C2649" t="str">
            <v>GB</v>
          </cell>
          <cell r="D2649" t="str">
            <v>CH</v>
          </cell>
          <cell r="E2649">
            <v>2771.049</v>
          </cell>
          <cell r="F2649">
            <v>0</v>
          </cell>
        </row>
        <row r="2650">
          <cell r="A2650" t="str">
            <v>RE2-10V222ME9-T70</v>
          </cell>
          <cell r="B2650" t="str">
            <v>12.5x20</v>
          </cell>
          <cell r="C2650" t="str">
            <v>GB</v>
          </cell>
          <cell r="D2650" t="str">
            <v>CH</v>
          </cell>
          <cell r="E2650">
            <v>2732.5659999999998</v>
          </cell>
          <cell r="F2650">
            <v>0</v>
          </cell>
        </row>
        <row r="2651">
          <cell r="A2651" t="str">
            <v>RE2-10V222MI5#-S1</v>
          </cell>
          <cell r="B2651" t="str">
            <v>12.5x20</v>
          </cell>
          <cell r="C2651" t="str">
            <v>GB</v>
          </cell>
          <cell r="D2651" t="str">
            <v>CA</v>
          </cell>
          <cell r="E2651">
            <v>2771.049</v>
          </cell>
          <cell r="F2651">
            <v>0</v>
          </cell>
        </row>
        <row r="2652">
          <cell r="A2652" t="str">
            <v>RE2-10V222MMA</v>
          </cell>
          <cell r="B2652" t="str">
            <v>12.5x20</v>
          </cell>
          <cell r="C2652" t="str">
            <v>GB</v>
          </cell>
          <cell r="D2652" t="str">
            <v>CA</v>
          </cell>
          <cell r="E2652">
            <v>2700.0059999999999</v>
          </cell>
          <cell r="F2652">
            <v>0</v>
          </cell>
        </row>
        <row r="2653">
          <cell r="A2653" t="str">
            <v>RE2-10V222MMA-F</v>
          </cell>
          <cell r="B2653" t="str">
            <v>12.5x20</v>
          </cell>
          <cell r="C2653" t="str">
            <v>GB</v>
          </cell>
          <cell r="D2653" t="str">
            <v>CA</v>
          </cell>
          <cell r="E2653">
            <v>2771.049</v>
          </cell>
          <cell r="F2653">
            <v>0</v>
          </cell>
        </row>
        <row r="2654">
          <cell r="A2654" t="str">
            <v>RE2-10V222MMA-F27</v>
          </cell>
          <cell r="B2654" t="str">
            <v>12.5x20</v>
          </cell>
          <cell r="C2654" t="str">
            <v>GB</v>
          </cell>
          <cell r="D2654" t="str">
            <v>CA</v>
          </cell>
          <cell r="E2654">
            <v>2771.049</v>
          </cell>
          <cell r="F2654">
            <v>0</v>
          </cell>
        </row>
        <row r="2655">
          <cell r="A2655" t="str">
            <v>RE2-10V222MMA-S1</v>
          </cell>
          <cell r="B2655" t="str">
            <v>12.5x20</v>
          </cell>
          <cell r="C2655" t="str">
            <v>GB</v>
          </cell>
          <cell r="D2655" t="str">
            <v>CA</v>
          </cell>
          <cell r="E2655">
            <v>2771.049</v>
          </cell>
          <cell r="F2655">
            <v>0</v>
          </cell>
        </row>
        <row r="2656">
          <cell r="A2656" t="str">
            <v>RE2-10V222MZ-F</v>
          </cell>
          <cell r="B2656" t="str">
            <v>12.5x20</v>
          </cell>
          <cell r="C2656" t="str">
            <v>GB</v>
          </cell>
          <cell r="D2656" t="str">
            <v>CA</v>
          </cell>
          <cell r="E2656">
            <v>2771.049</v>
          </cell>
          <cell r="F2656">
            <v>0</v>
          </cell>
        </row>
        <row r="2657">
          <cell r="A2657" t="str">
            <v>RE2-10V330MMA</v>
          </cell>
          <cell r="B2657" t="str">
            <v>5x11</v>
          </cell>
          <cell r="C2657" t="str">
            <v>CA</v>
          </cell>
          <cell r="D2657" t="str">
            <v>CA</v>
          </cell>
          <cell r="E2657">
            <v>321.51</v>
          </cell>
          <cell r="F2657">
            <v>0</v>
          </cell>
        </row>
        <row r="2658">
          <cell r="A2658" t="str">
            <v>RE2-10V330MMA-S1</v>
          </cell>
          <cell r="B2658" t="str">
            <v>5x11</v>
          </cell>
          <cell r="C2658" t="str">
            <v>CA</v>
          </cell>
          <cell r="D2658" t="str">
            <v>CA</v>
          </cell>
          <cell r="E2658">
            <v>337.72399999999999</v>
          </cell>
          <cell r="F2658">
            <v>0</v>
          </cell>
        </row>
        <row r="2659">
          <cell r="A2659" t="str">
            <v>RE2-10V330MMA-T14</v>
          </cell>
          <cell r="B2659" t="str">
            <v>5x11</v>
          </cell>
          <cell r="C2659" t="str">
            <v>CA</v>
          </cell>
          <cell r="D2659" t="str">
            <v>CA</v>
          </cell>
          <cell r="E2659">
            <v>338.05900000000003</v>
          </cell>
          <cell r="F2659">
            <v>0</v>
          </cell>
        </row>
        <row r="2660">
          <cell r="A2660" t="str">
            <v>RE2-10V330MMA-T2</v>
          </cell>
          <cell r="B2660" t="str">
            <v>5x11</v>
          </cell>
          <cell r="C2660" t="str">
            <v>CA</v>
          </cell>
          <cell r="D2660" t="str">
            <v>CA</v>
          </cell>
          <cell r="E2660">
            <v>338.05900000000003</v>
          </cell>
          <cell r="F2660">
            <v>24</v>
          </cell>
        </row>
        <row r="2661">
          <cell r="A2661" t="str">
            <v>RE2-10V330MMA-T34</v>
          </cell>
          <cell r="B2661" t="str">
            <v>5x11</v>
          </cell>
          <cell r="C2661" t="str">
            <v>CA</v>
          </cell>
          <cell r="D2661" t="str">
            <v>CA</v>
          </cell>
          <cell r="E2661">
            <v>338.05900000000003</v>
          </cell>
          <cell r="F2661">
            <v>0</v>
          </cell>
        </row>
        <row r="2662">
          <cell r="A2662" t="str">
            <v>RE2-10V330MMAGZ-T32</v>
          </cell>
          <cell r="B2662" t="str">
            <v>5x11</v>
          </cell>
          <cell r="C2662" t="str">
            <v>CA</v>
          </cell>
          <cell r="D2662" t="str">
            <v>CA</v>
          </cell>
          <cell r="E2662">
            <v>338.05900000000003</v>
          </cell>
          <cell r="F2662">
            <v>0</v>
          </cell>
        </row>
        <row r="2663">
          <cell r="A2663" t="str">
            <v>RE2-10V330MMAGZ-T58</v>
          </cell>
          <cell r="B2663" t="str">
            <v>5x11</v>
          </cell>
          <cell r="C2663" t="str">
            <v>CA</v>
          </cell>
          <cell r="D2663" t="str">
            <v>CA</v>
          </cell>
          <cell r="E2663">
            <v>338.05900000000003</v>
          </cell>
          <cell r="F2663">
            <v>0</v>
          </cell>
        </row>
        <row r="2664">
          <cell r="A2664" t="str">
            <v>RE2-10V330MMAGZ-T72</v>
          </cell>
          <cell r="B2664" t="str">
            <v>5x11</v>
          </cell>
          <cell r="C2664" t="str">
            <v>CA</v>
          </cell>
          <cell r="D2664" t="str">
            <v>CA</v>
          </cell>
          <cell r="E2664">
            <v>338.05900000000003</v>
          </cell>
          <cell r="F2664">
            <v>0</v>
          </cell>
        </row>
        <row r="2665">
          <cell r="A2665" t="str">
            <v>RE2-10V331MG3#-T2</v>
          </cell>
          <cell r="B2665" t="str">
            <v>8x11.5</v>
          </cell>
          <cell r="C2665" t="str">
            <v>EA</v>
          </cell>
          <cell r="D2665" t="str">
            <v>CA</v>
          </cell>
          <cell r="E2665">
            <v>856.90899999999999</v>
          </cell>
          <cell r="F2665">
            <v>0</v>
          </cell>
        </row>
        <row r="2666">
          <cell r="A2666" t="str">
            <v>RE2-10V331MMA</v>
          </cell>
          <cell r="B2666" t="str">
            <v>8x11.5</v>
          </cell>
          <cell r="C2666" t="str">
            <v>EA</v>
          </cell>
          <cell r="D2666" t="str">
            <v>CA</v>
          </cell>
          <cell r="E2666">
            <v>835.03499999999997</v>
          </cell>
          <cell r="F2666">
            <v>0</v>
          </cell>
        </row>
        <row r="2667">
          <cell r="A2667" t="str">
            <v>RE2-10V331MMA-F</v>
          </cell>
          <cell r="B2667" t="str">
            <v>8x11.5</v>
          </cell>
          <cell r="C2667" t="str">
            <v>EA</v>
          </cell>
          <cell r="D2667" t="str">
            <v>CA</v>
          </cell>
          <cell r="E2667">
            <v>851.61800000000005</v>
          </cell>
          <cell r="F2667">
            <v>0</v>
          </cell>
        </row>
        <row r="2668">
          <cell r="A2668" t="str">
            <v>RE2-10V331MMA-T2</v>
          </cell>
          <cell r="B2668" t="str">
            <v>8x11.5</v>
          </cell>
          <cell r="C2668" t="str">
            <v>EA</v>
          </cell>
          <cell r="D2668" t="str">
            <v>CA</v>
          </cell>
          <cell r="E2668">
            <v>856.90899999999999</v>
          </cell>
          <cell r="F2668">
            <v>0</v>
          </cell>
        </row>
        <row r="2669">
          <cell r="A2669" t="str">
            <v>RE2-10V331MMA-T8</v>
          </cell>
          <cell r="B2669" t="str">
            <v>8x11.5</v>
          </cell>
          <cell r="C2669" t="str">
            <v>EA</v>
          </cell>
          <cell r="D2669" t="str">
            <v>CA</v>
          </cell>
          <cell r="E2669">
            <v>856.90899999999999</v>
          </cell>
          <cell r="F2669">
            <v>141</v>
          </cell>
        </row>
        <row r="2670">
          <cell r="A2670" t="str">
            <v>RE2-10V332ME9</v>
          </cell>
          <cell r="B2670" t="str">
            <v>12.5x25</v>
          </cell>
          <cell r="C2670" t="str">
            <v>GC</v>
          </cell>
          <cell r="D2670" t="str">
            <v>CH</v>
          </cell>
          <cell r="E2670">
            <v>3293.4090000000001</v>
          </cell>
          <cell r="F2670">
            <v>0</v>
          </cell>
        </row>
        <row r="2671">
          <cell r="A2671" t="str">
            <v>RE2-10V332ME9-F</v>
          </cell>
          <cell r="B2671" t="str">
            <v>12.5x25</v>
          </cell>
          <cell r="C2671" t="str">
            <v>GC</v>
          </cell>
          <cell r="D2671" t="str">
            <v>CH</v>
          </cell>
          <cell r="E2671">
            <v>3361.7939999999999</v>
          </cell>
          <cell r="F2671">
            <v>0</v>
          </cell>
        </row>
        <row r="2672">
          <cell r="A2672" t="str">
            <v>RE2-10V332ME9-T70</v>
          </cell>
          <cell r="B2672" t="str">
            <v>12.5x25</v>
          </cell>
          <cell r="C2672" t="str">
            <v>GC</v>
          </cell>
          <cell r="D2672" t="str">
            <v>CH</v>
          </cell>
          <cell r="E2672">
            <v>3319.248</v>
          </cell>
          <cell r="F2672">
            <v>0</v>
          </cell>
        </row>
        <row r="2673">
          <cell r="A2673" t="str">
            <v>RE2-10V332MMA</v>
          </cell>
          <cell r="B2673" t="str">
            <v>12.5x25</v>
          </cell>
          <cell r="C2673" t="str">
            <v>GC</v>
          </cell>
          <cell r="D2673" t="str">
            <v>CA</v>
          </cell>
          <cell r="E2673">
            <v>3293.4090000000001</v>
          </cell>
          <cell r="F2673">
            <v>0</v>
          </cell>
        </row>
        <row r="2674">
          <cell r="A2674" t="str">
            <v>RE2-10V332MMA-F</v>
          </cell>
          <cell r="B2674" t="str">
            <v>12.5x25</v>
          </cell>
          <cell r="C2674" t="str">
            <v>GC</v>
          </cell>
          <cell r="D2674" t="str">
            <v>CA</v>
          </cell>
          <cell r="E2674">
            <v>3361.7939999999999</v>
          </cell>
          <cell r="F2674">
            <v>0</v>
          </cell>
        </row>
        <row r="2675">
          <cell r="A2675" t="str">
            <v>RE2-10V332MMA-S1</v>
          </cell>
          <cell r="B2675" t="str">
            <v>12.5x25</v>
          </cell>
          <cell r="C2675" t="str">
            <v>GC</v>
          </cell>
          <cell r="D2675" t="str">
            <v>CA</v>
          </cell>
          <cell r="E2675">
            <v>3361.7939999999999</v>
          </cell>
          <cell r="F2675">
            <v>0</v>
          </cell>
        </row>
        <row r="2676">
          <cell r="A2676" t="str">
            <v>RE2-10V470ME3#-T2</v>
          </cell>
          <cell r="B2676" t="str">
            <v>5x11</v>
          </cell>
          <cell r="C2676" t="str">
            <v>CA</v>
          </cell>
          <cell r="D2676" t="str">
            <v>CA</v>
          </cell>
          <cell r="E2676">
            <v>338.05900000000003</v>
          </cell>
          <cell r="F2676">
            <v>0</v>
          </cell>
        </row>
        <row r="2677">
          <cell r="A2677" t="str">
            <v>RE2-10V470MMA</v>
          </cell>
          <cell r="B2677" t="str">
            <v>5x11</v>
          </cell>
          <cell r="C2677" t="str">
            <v>CA</v>
          </cell>
          <cell r="D2677" t="str">
            <v>CA</v>
          </cell>
          <cell r="E2677">
            <v>321.51</v>
          </cell>
          <cell r="F2677">
            <v>375</v>
          </cell>
        </row>
        <row r="2678">
          <cell r="A2678" t="str">
            <v>RE2-10V470MMA-F</v>
          </cell>
          <cell r="B2678" t="str">
            <v>5x11</v>
          </cell>
          <cell r="C2678" t="str">
            <v>CA</v>
          </cell>
          <cell r="D2678" t="str">
            <v>CA</v>
          </cell>
          <cell r="E2678">
            <v>337.72399999999999</v>
          </cell>
          <cell r="F2678">
            <v>0</v>
          </cell>
        </row>
        <row r="2679">
          <cell r="A2679" t="str">
            <v>RE2-10V470MMA-F0</v>
          </cell>
          <cell r="B2679" t="str">
            <v>5x11</v>
          </cell>
          <cell r="C2679" t="str">
            <v>CA</v>
          </cell>
          <cell r="D2679" t="str">
            <v>CA</v>
          </cell>
          <cell r="E2679">
            <v>337.72399999999999</v>
          </cell>
          <cell r="F2679">
            <v>0</v>
          </cell>
        </row>
        <row r="2680">
          <cell r="A2680" t="str">
            <v>RE2-10V470MMA-S1</v>
          </cell>
          <cell r="B2680" t="str">
            <v>5x11</v>
          </cell>
          <cell r="C2680" t="str">
            <v>CA</v>
          </cell>
          <cell r="D2680" t="str">
            <v>CA</v>
          </cell>
          <cell r="E2680">
            <v>337.72399999999999</v>
          </cell>
          <cell r="F2680">
            <v>0</v>
          </cell>
        </row>
        <row r="2681">
          <cell r="A2681" t="str">
            <v>RE2-10V470MMA-T14</v>
          </cell>
          <cell r="B2681" t="str">
            <v>5x11</v>
          </cell>
          <cell r="C2681" t="str">
            <v>CA</v>
          </cell>
          <cell r="D2681" t="str">
            <v>CA</v>
          </cell>
          <cell r="E2681">
            <v>338.05900000000003</v>
          </cell>
          <cell r="F2681">
            <v>0</v>
          </cell>
        </row>
        <row r="2682">
          <cell r="A2682" t="str">
            <v>RE2-10V470MMA-T2</v>
          </cell>
          <cell r="B2682" t="str">
            <v>5x11</v>
          </cell>
          <cell r="C2682" t="str">
            <v>CA</v>
          </cell>
          <cell r="D2682" t="str">
            <v>CA</v>
          </cell>
          <cell r="E2682">
            <v>338.05900000000003</v>
          </cell>
          <cell r="F2682">
            <v>0</v>
          </cell>
        </row>
        <row r="2683">
          <cell r="A2683" t="str">
            <v>RE2-10V470MMAGZ-T10</v>
          </cell>
          <cell r="B2683" t="str">
            <v>5x11</v>
          </cell>
          <cell r="C2683" t="str">
            <v>CA</v>
          </cell>
          <cell r="D2683" t="str">
            <v>CA</v>
          </cell>
          <cell r="E2683">
            <v>338.05900000000003</v>
          </cell>
          <cell r="F2683">
            <v>0</v>
          </cell>
        </row>
        <row r="2684">
          <cell r="A2684" t="str">
            <v>RE2-10V470MMAGZ-T32</v>
          </cell>
          <cell r="B2684" t="str">
            <v>5x11</v>
          </cell>
          <cell r="C2684" t="str">
            <v>CA</v>
          </cell>
          <cell r="D2684" t="str">
            <v>CA</v>
          </cell>
          <cell r="E2684">
            <v>338.05900000000003</v>
          </cell>
          <cell r="F2684">
            <v>0</v>
          </cell>
        </row>
        <row r="2685">
          <cell r="A2685" t="str">
            <v>RE2-10V470MMAGZ-T36</v>
          </cell>
          <cell r="B2685" t="str">
            <v>5x11</v>
          </cell>
          <cell r="C2685" t="str">
            <v>CA</v>
          </cell>
          <cell r="D2685" t="str">
            <v>CA</v>
          </cell>
          <cell r="E2685">
            <v>338.05900000000003</v>
          </cell>
          <cell r="F2685">
            <v>0</v>
          </cell>
        </row>
        <row r="2686">
          <cell r="A2686" t="str">
            <v>RE2-10V470MMAGZ-T58</v>
          </cell>
          <cell r="B2686" t="str">
            <v>5x11</v>
          </cell>
          <cell r="C2686" t="str">
            <v>CA</v>
          </cell>
          <cell r="D2686" t="str">
            <v>CA</v>
          </cell>
          <cell r="E2686">
            <v>338.05900000000003</v>
          </cell>
          <cell r="F2686">
            <v>0</v>
          </cell>
        </row>
        <row r="2687">
          <cell r="A2687" t="str">
            <v>RE2-10V470MMAGZ-T64</v>
          </cell>
          <cell r="B2687" t="str">
            <v>5x11</v>
          </cell>
          <cell r="C2687" t="str">
            <v>CA</v>
          </cell>
          <cell r="D2687" t="str">
            <v>CA</v>
          </cell>
          <cell r="E2687">
            <v>338.05900000000003</v>
          </cell>
          <cell r="F2687">
            <v>0</v>
          </cell>
        </row>
        <row r="2688">
          <cell r="A2688" t="str">
            <v>RE2-10V470MMAGZ-T72</v>
          </cell>
          <cell r="B2688" t="str">
            <v>5x11</v>
          </cell>
          <cell r="C2688" t="str">
            <v>CA</v>
          </cell>
          <cell r="D2688" t="str">
            <v>CA</v>
          </cell>
          <cell r="E2688">
            <v>338.05900000000003</v>
          </cell>
          <cell r="F2688">
            <v>0</v>
          </cell>
        </row>
        <row r="2689">
          <cell r="A2689" t="str">
            <v>RE2-10V471MG3#-F1</v>
          </cell>
          <cell r="B2689" t="str">
            <v>8x11.5</v>
          </cell>
          <cell r="C2689" t="str">
            <v>EA</v>
          </cell>
          <cell r="D2689" t="str">
            <v>CA</v>
          </cell>
          <cell r="E2689">
            <v>851.61800000000005</v>
          </cell>
          <cell r="F2689">
            <v>86</v>
          </cell>
        </row>
        <row r="2690">
          <cell r="A2690" t="str">
            <v>RE2-10V471MG3#-T2</v>
          </cell>
          <cell r="B2690" t="str">
            <v>8x11.5</v>
          </cell>
          <cell r="C2690" t="str">
            <v>EA</v>
          </cell>
          <cell r="D2690" t="str">
            <v>CA</v>
          </cell>
          <cell r="E2690">
            <v>856.90899999999999</v>
          </cell>
          <cell r="F2690">
            <v>0</v>
          </cell>
        </row>
        <row r="2691">
          <cell r="A2691" t="str">
            <v>RE2-10V471MMA</v>
          </cell>
          <cell r="B2691" t="str">
            <v>8x11.5</v>
          </cell>
          <cell r="C2691" t="str">
            <v>EA</v>
          </cell>
          <cell r="D2691" t="str">
            <v>CA</v>
          </cell>
          <cell r="E2691">
            <v>835.03499999999997</v>
          </cell>
          <cell r="F2691">
            <v>54</v>
          </cell>
        </row>
        <row r="2692">
          <cell r="A2692" t="str">
            <v>RE2-10V471MMA-F</v>
          </cell>
          <cell r="B2692" t="str">
            <v>8x11.5</v>
          </cell>
          <cell r="C2692" t="str">
            <v>EA</v>
          </cell>
          <cell r="D2692" t="str">
            <v>CA</v>
          </cell>
          <cell r="E2692">
            <v>851.61800000000005</v>
          </cell>
          <cell r="F2692">
            <v>0</v>
          </cell>
        </row>
        <row r="2693">
          <cell r="A2693" t="str">
            <v>RE2-10V471MMA-F1</v>
          </cell>
          <cell r="B2693" t="str">
            <v>8x11.5</v>
          </cell>
          <cell r="C2693" t="str">
            <v>EA</v>
          </cell>
          <cell r="D2693" t="str">
            <v>CA</v>
          </cell>
          <cell r="E2693">
            <v>851.61800000000005</v>
          </cell>
          <cell r="F2693">
            <v>12</v>
          </cell>
        </row>
        <row r="2694">
          <cell r="A2694" t="str">
            <v>RE2-10V471MMA-S1</v>
          </cell>
          <cell r="B2694" t="str">
            <v>8x11.5</v>
          </cell>
          <cell r="C2694" t="str">
            <v>EA</v>
          </cell>
          <cell r="D2694" t="str">
            <v>CA</v>
          </cell>
          <cell r="E2694">
            <v>851.61800000000005</v>
          </cell>
          <cell r="F2694">
            <v>0</v>
          </cell>
        </row>
        <row r="2695">
          <cell r="A2695" t="str">
            <v>RE2-10V471MMA-T2</v>
          </cell>
          <cell r="B2695" t="str">
            <v>8x11.5</v>
          </cell>
          <cell r="C2695" t="str">
            <v>EA</v>
          </cell>
          <cell r="D2695" t="str">
            <v>CA</v>
          </cell>
          <cell r="E2695">
            <v>856.90899999999999</v>
          </cell>
          <cell r="F2695">
            <v>6</v>
          </cell>
        </row>
        <row r="2696">
          <cell r="A2696" t="str">
            <v>RE2-10V471MMA-T20</v>
          </cell>
          <cell r="B2696" t="str">
            <v>8x11.5</v>
          </cell>
          <cell r="C2696" t="str">
            <v>EA</v>
          </cell>
          <cell r="D2696" t="str">
            <v>CA</v>
          </cell>
          <cell r="E2696">
            <v>856.90899999999999</v>
          </cell>
          <cell r="F2696">
            <v>0</v>
          </cell>
        </row>
        <row r="2697">
          <cell r="A2697" t="str">
            <v>RE2-10V471MMA-T8</v>
          </cell>
          <cell r="B2697" t="str">
            <v>8x11.5</v>
          </cell>
          <cell r="C2697" t="str">
            <v>EA</v>
          </cell>
          <cell r="D2697" t="str">
            <v>CA</v>
          </cell>
          <cell r="E2697">
            <v>856.90899999999999</v>
          </cell>
          <cell r="F2697">
            <v>0</v>
          </cell>
        </row>
        <row r="2698">
          <cell r="A2698" t="str">
            <v>RE2-10V472ME9</v>
          </cell>
          <cell r="B2698" t="str">
            <v>16x25</v>
          </cell>
          <cell r="C2698" t="str">
            <v>HB</v>
          </cell>
          <cell r="D2698" t="str">
            <v>CH</v>
          </cell>
          <cell r="E2698">
            <v>4593.3860000000004</v>
          </cell>
          <cell r="F2698">
            <v>0</v>
          </cell>
        </row>
        <row r="2699">
          <cell r="A2699" t="str">
            <v>RE2-10V472ME9-F</v>
          </cell>
          <cell r="B2699" t="str">
            <v>16x25</v>
          </cell>
          <cell r="C2699" t="str">
            <v>HB</v>
          </cell>
          <cell r="D2699" t="str">
            <v>CH</v>
          </cell>
          <cell r="E2699">
            <v>4661.848</v>
          </cell>
          <cell r="F2699">
            <v>0</v>
          </cell>
        </row>
        <row r="2700">
          <cell r="A2700" t="str">
            <v>RE2-10V472ME9-T68</v>
          </cell>
          <cell r="B2700" t="str">
            <v>16x25</v>
          </cell>
          <cell r="C2700" t="str">
            <v>HB</v>
          </cell>
          <cell r="D2700" t="str">
            <v>CH</v>
          </cell>
          <cell r="E2700">
            <v>4636.3760000000002</v>
          </cell>
          <cell r="F2700">
            <v>0</v>
          </cell>
        </row>
        <row r="2701">
          <cell r="A2701" t="str">
            <v>RE2-10V472MMA</v>
          </cell>
          <cell r="B2701" t="str">
            <v>16x25</v>
          </cell>
          <cell r="C2701" t="str">
            <v>HB</v>
          </cell>
          <cell r="D2701" t="str">
            <v>CA</v>
          </cell>
          <cell r="E2701">
            <v>4593.3860000000004</v>
          </cell>
          <cell r="F2701">
            <v>0</v>
          </cell>
        </row>
        <row r="2702">
          <cell r="A2702" t="str">
            <v>RE2-10V472MMA-F</v>
          </cell>
          <cell r="B2702" t="str">
            <v>16x25</v>
          </cell>
          <cell r="C2702" t="str">
            <v>HB</v>
          </cell>
          <cell r="D2702" t="str">
            <v>CA</v>
          </cell>
          <cell r="E2702">
            <v>4661.848</v>
          </cell>
          <cell r="F2702">
            <v>0</v>
          </cell>
        </row>
        <row r="2703">
          <cell r="A2703" t="str">
            <v>RE2-10V472MMA-S1</v>
          </cell>
          <cell r="B2703" t="str">
            <v>16x25</v>
          </cell>
          <cell r="C2703" t="str">
            <v>HB</v>
          </cell>
          <cell r="D2703" t="str">
            <v>CA</v>
          </cell>
          <cell r="E2703">
            <v>4661.848</v>
          </cell>
          <cell r="F2703">
            <v>0</v>
          </cell>
        </row>
        <row r="2704">
          <cell r="A2704" t="str">
            <v>RE2-10V472MMA-T50</v>
          </cell>
          <cell r="B2704" t="str">
            <v>16x25</v>
          </cell>
          <cell r="C2704" t="str">
            <v>HB</v>
          </cell>
          <cell r="D2704" t="str">
            <v>CA</v>
          </cell>
          <cell r="E2704">
            <v>4636.3760000000002</v>
          </cell>
          <cell r="F2704">
            <v>0</v>
          </cell>
        </row>
        <row r="2705">
          <cell r="A2705" t="str">
            <v>RE2-10V681ME9</v>
          </cell>
          <cell r="B2705" t="str">
            <v>10x12.5</v>
          </cell>
          <cell r="C2705" t="str">
            <v>FA</v>
          </cell>
          <cell r="D2705" t="str">
            <v>CH</v>
          </cell>
          <cell r="E2705">
            <v>1412.325</v>
          </cell>
          <cell r="F2705">
            <v>0</v>
          </cell>
        </row>
        <row r="2706">
          <cell r="A2706" t="str">
            <v>RE2-10V681ME9-F</v>
          </cell>
          <cell r="B2706" t="str">
            <v>10x12.5</v>
          </cell>
          <cell r="C2706" t="str">
            <v>FA</v>
          </cell>
          <cell r="D2706" t="str">
            <v>CH</v>
          </cell>
          <cell r="E2706">
            <v>1474.184</v>
          </cell>
          <cell r="F2706">
            <v>0</v>
          </cell>
        </row>
        <row r="2707">
          <cell r="A2707" t="str">
            <v>RE2-10V682MMA</v>
          </cell>
          <cell r="B2707" t="str">
            <v>16x31.5</v>
          </cell>
          <cell r="C2707" t="str">
            <v>HC</v>
          </cell>
          <cell r="D2707" t="str">
            <v>CA</v>
          </cell>
          <cell r="E2707">
            <v>6069.22</v>
          </cell>
          <cell r="F2707">
            <v>0</v>
          </cell>
        </row>
        <row r="2708">
          <cell r="A2708" t="str">
            <v>RE2-10V682MMA-F</v>
          </cell>
          <cell r="B2708" t="str">
            <v>16x31.5</v>
          </cell>
          <cell r="C2708" t="str">
            <v>HC</v>
          </cell>
          <cell r="D2708" t="str">
            <v>CA</v>
          </cell>
          <cell r="E2708">
            <v>6146.7830000000004</v>
          </cell>
          <cell r="F2708">
            <v>0</v>
          </cell>
        </row>
        <row r="2709">
          <cell r="A2709" t="str">
            <v>RE2-160V010M</v>
          </cell>
          <cell r="B2709" t="str">
            <v>6.3x11</v>
          </cell>
          <cell r="C2709" t="str">
            <v>DA</v>
          </cell>
          <cell r="D2709" t="str">
            <v>CA</v>
          </cell>
          <cell r="E2709">
            <v>634.22400000000005</v>
          </cell>
          <cell r="F2709">
            <v>0</v>
          </cell>
        </row>
        <row r="2710">
          <cell r="A2710" t="str">
            <v>RE2-160V010M-T2</v>
          </cell>
          <cell r="B2710" t="str">
            <v>6.3x11</v>
          </cell>
          <cell r="C2710" t="str">
            <v>DA</v>
          </cell>
          <cell r="D2710" t="str">
            <v>CA</v>
          </cell>
          <cell r="E2710">
            <v>650.93600000000004</v>
          </cell>
          <cell r="F2710">
            <v>0</v>
          </cell>
        </row>
        <row r="2711">
          <cell r="A2711" t="str">
            <v>RE2-160V010M-T58</v>
          </cell>
          <cell r="B2711" t="str">
            <v>6.3x11</v>
          </cell>
          <cell r="C2711" t="str">
            <v>DA</v>
          </cell>
          <cell r="D2711" t="str">
            <v>CA</v>
          </cell>
          <cell r="E2711">
            <v>650.93600000000004</v>
          </cell>
          <cell r="F2711">
            <v>0</v>
          </cell>
        </row>
        <row r="2712">
          <cell r="A2712" t="str">
            <v>RE2-160V100M</v>
          </cell>
          <cell r="B2712" t="str">
            <v>10x12.5</v>
          </cell>
          <cell r="C2712" t="str">
            <v>FA</v>
          </cell>
          <cell r="D2712" t="str">
            <v>CA</v>
          </cell>
          <cell r="E2712">
            <v>1681.9639999999999</v>
          </cell>
          <cell r="F2712">
            <v>0</v>
          </cell>
        </row>
        <row r="2713">
          <cell r="A2713" t="str">
            <v>RE2-160V100M-F</v>
          </cell>
          <cell r="B2713" t="str">
            <v>10x12.5</v>
          </cell>
          <cell r="C2713" t="str">
            <v>FA</v>
          </cell>
          <cell r="D2713" t="str">
            <v>CA</v>
          </cell>
          <cell r="E2713">
            <v>1751.52</v>
          </cell>
          <cell r="F2713">
            <v>0</v>
          </cell>
        </row>
        <row r="2714">
          <cell r="A2714" t="str">
            <v>RE2-160V100M-T2</v>
          </cell>
          <cell r="B2714" t="str">
            <v>10x12.5</v>
          </cell>
          <cell r="C2714" t="str">
            <v>FA</v>
          </cell>
          <cell r="D2714" t="str">
            <v>CA</v>
          </cell>
          <cell r="E2714">
            <v>1709.3910000000001</v>
          </cell>
          <cell r="F2714">
            <v>0</v>
          </cell>
        </row>
        <row r="2715">
          <cell r="A2715" t="str">
            <v>RE2-160V100MH4</v>
          </cell>
          <cell r="B2715" t="str">
            <v>10x16</v>
          </cell>
          <cell r="C2715" t="str">
            <v>FC</v>
          </cell>
          <cell r="D2715" t="str">
            <v>CA</v>
          </cell>
          <cell r="E2715">
            <v>1960.904</v>
          </cell>
          <cell r="F2715">
            <v>0</v>
          </cell>
        </row>
        <row r="2716">
          <cell r="A2716" t="str">
            <v>RE2-160V100MH4-F</v>
          </cell>
          <cell r="B2716" t="str">
            <v>10x16</v>
          </cell>
          <cell r="C2716" t="str">
            <v>FC</v>
          </cell>
          <cell r="D2716" t="str">
            <v>CA</v>
          </cell>
          <cell r="E2716">
            <v>2020.2809999999999</v>
          </cell>
          <cell r="F2716">
            <v>0</v>
          </cell>
        </row>
        <row r="2717">
          <cell r="A2717" t="str">
            <v>RE2-160V100MH4-T2</v>
          </cell>
          <cell r="B2717" t="str">
            <v>10x16</v>
          </cell>
          <cell r="C2717" t="str">
            <v>FC</v>
          </cell>
          <cell r="D2717" t="str">
            <v>CA</v>
          </cell>
          <cell r="E2717">
            <v>1978.028</v>
          </cell>
          <cell r="F2717">
            <v>0</v>
          </cell>
        </row>
        <row r="2718">
          <cell r="A2718" t="str">
            <v>RE2-160V101M</v>
          </cell>
          <cell r="B2718" t="str">
            <v>16x25</v>
          </cell>
          <cell r="C2718" t="str">
            <v>HB</v>
          </cell>
          <cell r="D2718" t="str">
            <v>CA</v>
          </cell>
          <cell r="E2718">
            <v>6173.3459999999995</v>
          </cell>
          <cell r="F2718">
            <v>0</v>
          </cell>
        </row>
        <row r="2719">
          <cell r="A2719" t="str">
            <v>RE2-160V101M-F</v>
          </cell>
          <cell r="B2719" t="str">
            <v>16x25</v>
          </cell>
          <cell r="C2719" t="str">
            <v>HB</v>
          </cell>
          <cell r="D2719" t="str">
            <v>CA</v>
          </cell>
          <cell r="E2719">
            <v>6255.0050000000001</v>
          </cell>
          <cell r="F2719">
            <v>51</v>
          </cell>
        </row>
        <row r="2720">
          <cell r="A2720" t="str">
            <v>RE2-160V101M-S1</v>
          </cell>
          <cell r="B2720" t="str">
            <v>16x25</v>
          </cell>
          <cell r="C2720" t="str">
            <v>HB</v>
          </cell>
          <cell r="D2720" t="str">
            <v>CA</v>
          </cell>
          <cell r="E2720">
            <v>6255.0050000000001</v>
          </cell>
          <cell r="F2720">
            <v>0</v>
          </cell>
        </row>
        <row r="2721">
          <cell r="A2721" t="str">
            <v>RE2-160V220M</v>
          </cell>
          <cell r="B2721" t="str">
            <v>10x20</v>
          </cell>
          <cell r="C2721" t="str">
            <v>FD</v>
          </cell>
          <cell r="D2721" t="str">
            <v>CA</v>
          </cell>
          <cell r="E2721">
            <v>2577.174</v>
          </cell>
          <cell r="F2721">
            <v>0</v>
          </cell>
        </row>
        <row r="2722">
          <cell r="A2722" t="str">
            <v>RE2-160V220M-F</v>
          </cell>
          <cell r="B2722" t="str">
            <v>10x20</v>
          </cell>
          <cell r="C2722" t="str">
            <v>FD</v>
          </cell>
          <cell r="D2722" t="str">
            <v>CA</v>
          </cell>
          <cell r="E2722">
            <v>2668.5709999999999</v>
          </cell>
          <cell r="F2722">
            <v>0</v>
          </cell>
        </row>
        <row r="2723">
          <cell r="A2723" t="str">
            <v>RE2-160V220M-S1</v>
          </cell>
          <cell r="B2723" t="str">
            <v>10x20</v>
          </cell>
          <cell r="C2723" t="str">
            <v>FD</v>
          </cell>
          <cell r="D2723" t="str">
            <v>CA</v>
          </cell>
          <cell r="E2723">
            <v>2668.5709999999999</v>
          </cell>
          <cell r="F2723">
            <v>2.5</v>
          </cell>
        </row>
        <row r="2724">
          <cell r="A2724" t="str">
            <v>RE2-160V220M-T2</v>
          </cell>
          <cell r="B2724" t="str">
            <v>10x20</v>
          </cell>
          <cell r="C2724" t="str">
            <v>FD</v>
          </cell>
          <cell r="D2724" t="str">
            <v>CA</v>
          </cell>
          <cell r="E2724">
            <v>2606.857</v>
          </cell>
          <cell r="F2724">
            <v>0</v>
          </cell>
        </row>
        <row r="2725">
          <cell r="A2725" t="str">
            <v>RE2-160V220MI4-F</v>
          </cell>
          <cell r="B2725" t="str">
            <v>12.5x16</v>
          </cell>
          <cell r="C2725" t="str">
            <v>GA</v>
          </cell>
          <cell r="D2725" t="str">
            <v>CA</v>
          </cell>
          <cell r="E2725">
            <v>3605.2809999999999</v>
          </cell>
          <cell r="F2725">
            <v>0</v>
          </cell>
        </row>
        <row r="2726">
          <cell r="A2726" t="str">
            <v>RE2-160V220MI4-T2</v>
          </cell>
          <cell r="B2726" t="str">
            <v>12.5x16</v>
          </cell>
          <cell r="C2726" t="str">
            <v>GA</v>
          </cell>
          <cell r="D2726" t="str">
            <v>CA</v>
          </cell>
          <cell r="E2726">
            <v>2504.5070000000001</v>
          </cell>
          <cell r="F2726">
            <v>0</v>
          </cell>
        </row>
        <row r="2727">
          <cell r="A2727" t="str">
            <v>RE2-160V220MI4-T4</v>
          </cell>
          <cell r="B2727" t="str">
            <v>12.5x16</v>
          </cell>
          <cell r="C2727" t="str">
            <v>GA</v>
          </cell>
          <cell r="D2727" t="str">
            <v>CA</v>
          </cell>
          <cell r="E2727">
            <v>2504.5070000000001</v>
          </cell>
          <cell r="F2727">
            <v>0</v>
          </cell>
        </row>
        <row r="2728">
          <cell r="A2728" t="str">
            <v>RE2-160V221M</v>
          </cell>
          <cell r="B2728" t="str">
            <v>18x35.5</v>
          </cell>
          <cell r="C2728" t="str">
            <v>ID</v>
          </cell>
          <cell r="D2728" t="str">
            <v>CA</v>
          </cell>
          <cell r="E2728">
            <v>12133.642</v>
          </cell>
          <cell r="F2728">
            <v>0</v>
          </cell>
        </row>
        <row r="2729">
          <cell r="A2729" t="str">
            <v>RE2-160V221M-S1</v>
          </cell>
          <cell r="B2729" t="str">
            <v>18x35.5</v>
          </cell>
          <cell r="C2729" t="str">
            <v>ID</v>
          </cell>
          <cell r="D2729" t="str">
            <v>CA</v>
          </cell>
          <cell r="E2729">
            <v>12170.035</v>
          </cell>
          <cell r="F2729">
            <v>0</v>
          </cell>
        </row>
        <row r="2730">
          <cell r="A2730" t="str">
            <v>RE2-160V2R2M</v>
          </cell>
          <cell r="B2730" t="str">
            <v>6.3x11</v>
          </cell>
          <cell r="C2730" t="str">
            <v>DA</v>
          </cell>
          <cell r="D2730" t="str">
            <v>CA</v>
          </cell>
          <cell r="E2730">
            <v>634.22400000000005</v>
          </cell>
          <cell r="F2730">
            <v>0</v>
          </cell>
        </row>
        <row r="2731">
          <cell r="A2731" t="str">
            <v>RE2-160V2R2M-T2</v>
          </cell>
          <cell r="B2731" t="str">
            <v>6.3x11</v>
          </cell>
          <cell r="C2731" t="str">
            <v>DA</v>
          </cell>
          <cell r="D2731" t="str">
            <v>CA</v>
          </cell>
          <cell r="E2731">
            <v>650.93600000000004</v>
          </cell>
          <cell r="F2731">
            <v>0</v>
          </cell>
        </row>
        <row r="2732">
          <cell r="A2732" t="str">
            <v>RE2-160V2R2MGZ-T58</v>
          </cell>
          <cell r="B2732" t="str">
            <v>6.3x11</v>
          </cell>
          <cell r="C2732" t="str">
            <v>DA</v>
          </cell>
          <cell r="D2732" t="str">
            <v>CA</v>
          </cell>
          <cell r="E2732">
            <v>650.93600000000004</v>
          </cell>
          <cell r="F2732">
            <v>0</v>
          </cell>
        </row>
        <row r="2733">
          <cell r="A2733" t="str">
            <v>RE2-160V330M</v>
          </cell>
          <cell r="B2733" t="str">
            <v>12.5x20</v>
          </cell>
          <cell r="C2733" t="str">
            <v>GB</v>
          </cell>
          <cell r="D2733" t="str">
            <v>CA</v>
          </cell>
          <cell r="E2733">
            <v>3514.5680000000002</v>
          </cell>
          <cell r="F2733">
            <v>3.5</v>
          </cell>
        </row>
        <row r="2734">
          <cell r="A2734" t="str">
            <v>RE2-160V330M-T70</v>
          </cell>
          <cell r="B2734" t="str">
            <v>12.5x20</v>
          </cell>
          <cell r="C2734" t="str">
            <v>GB</v>
          </cell>
          <cell r="D2734" t="str">
            <v>CA</v>
          </cell>
          <cell r="E2734">
            <v>3547.1289999999999</v>
          </cell>
          <cell r="F2734">
            <v>0</v>
          </cell>
        </row>
        <row r="2735">
          <cell r="A2735" t="str">
            <v>RE2-160V3R3M</v>
          </cell>
          <cell r="B2735" t="str">
            <v>8x11.5</v>
          </cell>
          <cell r="C2735" t="str">
            <v>EA</v>
          </cell>
          <cell r="D2735" t="str">
            <v>CA</v>
          </cell>
          <cell r="E2735">
            <v>825.58199999999999</v>
          </cell>
          <cell r="F2735">
            <v>1</v>
          </cell>
        </row>
        <row r="2736">
          <cell r="A2736" t="str">
            <v>RE2-160V3R3M-T2</v>
          </cell>
          <cell r="B2736" t="str">
            <v>8x11.5</v>
          </cell>
          <cell r="C2736" t="str">
            <v>EA</v>
          </cell>
          <cell r="D2736" t="str">
            <v>CA</v>
          </cell>
          <cell r="E2736">
            <v>855.47400000000005</v>
          </cell>
          <cell r="F2736">
            <v>0</v>
          </cell>
        </row>
        <row r="2737">
          <cell r="A2737" t="str">
            <v>RE2-160V470M</v>
          </cell>
          <cell r="B2737" t="str">
            <v>12.5x25</v>
          </cell>
          <cell r="C2737" t="str">
            <v>GC</v>
          </cell>
          <cell r="D2737" t="str">
            <v>CA</v>
          </cell>
          <cell r="E2737">
            <v>4615.2979999999998</v>
          </cell>
          <cell r="F2737">
            <v>0.5</v>
          </cell>
        </row>
        <row r="2738">
          <cell r="A2738" t="str">
            <v>RE2-160V470M-T70</v>
          </cell>
          <cell r="B2738" t="str">
            <v>12.5x25</v>
          </cell>
          <cell r="C2738" t="str">
            <v>GC</v>
          </cell>
          <cell r="D2738" t="str">
            <v>CA</v>
          </cell>
          <cell r="E2738">
            <v>4641.1379999999999</v>
          </cell>
          <cell r="F2738">
            <v>0</v>
          </cell>
        </row>
        <row r="2739">
          <cell r="A2739" t="str">
            <v>RE2-160V4R7M</v>
          </cell>
          <cell r="B2739" t="str">
            <v>8x11.5</v>
          </cell>
          <cell r="C2739" t="str">
            <v>EA</v>
          </cell>
          <cell r="D2739" t="str">
            <v>CA</v>
          </cell>
          <cell r="E2739">
            <v>825.58199999999999</v>
          </cell>
          <cell r="F2739">
            <v>2.4</v>
          </cell>
        </row>
        <row r="2740">
          <cell r="A2740" t="str">
            <v>RE2-160V4R7M-T2</v>
          </cell>
          <cell r="B2740" t="str">
            <v>8x11.5</v>
          </cell>
          <cell r="C2740" t="str">
            <v>EA</v>
          </cell>
          <cell r="D2740" t="str">
            <v>CA</v>
          </cell>
          <cell r="E2740">
            <v>855.47400000000005</v>
          </cell>
          <cell r="F2740">
            <v>0</v>
          </cell>
        </row>
        <row r="2741">
          <cell r="A2741" t="str">
            <v>RE2-160VR47M</v>
          </cell>
          <cell r="B2741" t="str">
            <v>6.3x11</v>
          </cell>
          <cell r="C2741" t="str">
            <v>DA</v>
          </cell>
          <cell r="D2741" t="str">
            <v>CA</v>
          </cell>
          <cell r="E2741">
            <v>634.22400000000005</v>
          </cell>
          <cell r="F2741">
            <v>0</v>
          </cell>
        </row>
        <row r="2742">
          <cell r="A2742" t="str">
            <v>RE2-160VR47M-T2</v>
          </cell>
          <cell r="B2742" t="str">
            <v>6.3x11</v>
          </cell>
          <cell r="C2742" t="str">
            <v>DA</v>
          </cell>
          <cell r="D2742" t="str">
            <v>CA</v>
          </cell>
          <cell r="E2742">
            <v>650.93600000000004</v>
          </cell>
          <cell r="F2742">
            <v>0</v>
          </cell>
        </row>
        <row r="2743">
          <cell r="A2743" t="str">
            <v>RE2-16V100ME3#-T32</v>
          </cell>
          <cell r="B2743" t="str">
            <v>5x11</v>
          </cell>
          <cell r="C2743" t="str">
            <v>CA</v>
          </cell>
          <cell r="D2743" t="str">
            <v>CA</v>
          </cell>
          <cell r="E2743">
            <v>338.05900000000003</v>
          </cell>
          <cell r="F2743">
            <v>0</v>
          </cell>
        </row>
        <row r="2744">
          <cell r="A2744" t="str">
            <v>RE2-16V100MMA</v>
          </cell>
          <cell r="B2744" t="str">
            <v>5x11</v>
          </cell>
          <cell r="C2744" t="str">
            <v>CA</v>
          </cell>
          <cell r="D2744" t="str">
            <v>CA</v>
          </cell>
          <cell r="E2744">
            <v>321.51</v>
          </cell>
          <cell r="F2744">
            <v>0</v>
          </cell>
        </row>
        <row r="2745">
          <cell r="A2745" t="str">
            <v>RE2-16V100MMA-F</v>
          </cell>
          <cell r="B2745" t="str">
            <v>5x11</v>
          </cell>
          <cell r="C2745" t="str">
            <v>CA</v>
          </cell>
          <cell r="D2745" t="str">
            <v>CA</v>
          </cell>
          <cell r="E2745">
            <v>337.72399999999999</v>
          </cell>
          <cell r="F2745">
            <v>0</v>
          </cell>
        </row>
        <row r="2746">
          <cell r="A2746" t="str">
            <v>RE2-16V100MMA-F0</v>
          </cell>
          <cell r="B2746" t="str">
            <v>5x11</v>
          </cell>
          <cell r="C2746" t="str">
            <v>CA</v>
          </cell>
          <cell r="D2746" t="str">
            <v>CA</v>
          </cell>
          <cell r="E2746">
            <v>337.72399999999999</v>
          </cell>
          <cell r="F2746">
            <v>0</v>
          </cell>
        </row>
        <row r="2747">
          <cell r="A2747" t="str">
            <v>RE2-16V100MMA-S1</v>
          </cell>
          <cell r="B2747" t="str">
            <v>5x11</v>
          </cell>
          <cell r="C2747" t="str">
            <v>CA</v>
          </cell>
          <cell r="D2747" t="str">
            <v>CA</v>
          </cell>
          <cell r="E2747">
            <v>337.72399999999999</v>
          </cell>
          <cell r="F2747">
            <v>0</v>
          </cell>
        </row>
        <row r="2748">
          <cell r="A2748" t="str">
            <v>RE2-16V100MMA-T14</v>
          </cell>
          <cell r="B2748" t="str">
            <v>5x11</v>
          </cell>
          <cell r="C2748" t="str">
            <v>CA</v>
          </cell>
          <cell r="D2748" t="str">
            <v>CA</v>
          </cell>
          <cell r="E2748">
            <v>338.05900000000003</v>
          </cell>
          <cell r="F2748">
            <v>0</v>
          </cell>
        </row>
        <row r="2749">
          <cell r="A2749" t="str">
            <v>RE2-16V100MMA-T2</v>
          </cell>
          <cell r="B2749" t="str">
            <v>5x11</v>
          </cell>
          <cell r="C2749" t="str">
            <v>CA</v>
          </cell>
          <cell r="D2749" t="str">
            <v>CA</v>
          </cell>
          <cell r="E2749">
            <v>338.05900000000003</v>
          </cell>
          <cell r="F2749">
            <v>448</v>
          </cell>
        </row>
        <row r="2750">
          <cell r="A2750" t="str">
            <v>RE2-16V100MMAGZ-T10</v>
          </cell>
          <cell r="B2750" t="str">
            <v>5x11</v>
          </cell>
          <cell r="C2750" t="str">
            <v>CA</v>
          </cell>
          <cell r="D2750" t="str">
            <v>CA</v>
          </cell>
          <cell r="E2750">
            <v>338.05900000000003</v>
          </cell>
          <cell r="F2750">
            <v>0</v>
          </cell>
        </row>
        <row r="2751">
          <cell r="A2751" t="str">
            <v>RE2-16V100MMAGZ-T32</v>
          </cell>
          <cell r="B2751" t="str">
            <v>5x11</v>
          </cell>
          <cell r="C2751" t="str">
            <v>CA</v>
          </cell>
          <cell r="D2751" t="str">
            <v>CA</v>
          </cell>
          <cell r="E2751">
            <v>338.05900000000003</v>
          </cell>
          <cell r="F2751">
            <v>0</v>
          </cell>
        </row>
        <row r="2752">
          <cell r="A2752" t="str">
            <v>RE2-16V100MMAGZ-T58</v>
          </cell>
          <cell r="B2752" t="str">
            <v>5x11</v>
          </cell>
          <cell r="C2752" t="str">
            <v>CA</v>
          </cell>
          <cell r="D2752" t="str">
            <v>CA</v>
          </cell>
          <cell r="E2752">
            <v>338.05900000000003</v>
          </cell>
          <cell r="F2752">
            <v>8</v>
          </cell>
        </row>
        <row r="2753">
          <cell r="A2753" t="str">
            <v>RE2-16V100MMAGZ-T64</v>
          </cell>
          <cell r="B2753" t="str">
            <v>5x11</v>
          </cell>
          <cell r="C2753" t="str">
            <v>CA</v>
          </cell>
          <cell r="D2753" t="str">
            <v>CA</v>
          </cell>
          <cell r="E2753">
            <v>338.05900000000003</v>
          </cell>
          <cell r="F2753">
            <v>0</v>
          </cell>
        </row>
        <row r="2754">
          <cell r="A2754" t="str">
            <v>RE2-16V100MMAGZ-T72</v>
          </cell>
          <cell r="B2754" t="str">
            <v>5x11</v>
          </cell>
          <cell r="C2754" t="str">
            <v>CA</v>
          </cell>
          <cell r="D2754" t="str">
            <v>CA</v>
          </cell>
          <cell r="E2754">
            <v>338.05900000000003</v>
          </cell>
          <cell r="F2754">
            <v>0</v>
          </cell>
        </row>
        <row r="2755">
          <cell r="A2755" t="str">
            <v>RE2-16V101MF3#-T2</v>
          </cell>
          <cell r="B2755" t="str">
            <v>6.3x11</v>
          </cell>
          <cell r="C2755" t="str">
            <v>DA</v>
          </cell>
          <cell r="D2755" t="str">
            <v>CA</v>
          </cell>
          <cell r="E2755">
            <v>693.86800000000005</v>
          </cell>
          <cell r="F2755">
            <v>0</v>
          </cell>
        </row>
        <row r="2756">
          <cell r="A2756" t="str">
            <v>RE2-16V101MMA</v>
          </cell>
          <cell r="B2756" t="str">
            <v>6.3x11</v>
          </cell>
          <cell r="C2756" t="str">
            <v>DA</v>
          </cell>
          <cell r="D2756" t="str">
            <v>CA</v>
          </cell>
          <cell r="E2756">
            <v>677.15700000000004</v>
          </cell>
          <cell r="F2756">
            <v>4.0750000000000002</v>
          </cell>
        </row>
        <row r="2757">
          <cell r="A2757" t="str">
            <v>RE2-16V101MMA-F</v>
          </cell>
          <cell r="B2757" t="str">
            <v>6.3x11</v>
          </cell>
          <cell r="C2757" t="str">
            <v>DA</v>
          </cell>
          <cell r="D2757" t="str">
            <v>CA</v>
          </cell>
          <cell r="E2757">
            <v>691.29700000000003</v>
          </cell>
          <cell r="F2757">
            <v>0</v>
          </cell>
        </row>
        <row r="2758">
          <cell r="A2758" t="str">
            <v>RE2-16V101MMA-F1</v>
          </cell>
          <cell r="B2758" t="str">
            <v>6.3x11</v>
          </cell>
          <cell r="C2758" t="str">
            <v>DA</v>
          </cell>
          <cell r="D2758" t="str">
            <v>CA</v>
          </cell>
          <cell r="E2758">
            <v>691.29700000000003</v>
          </cell>
          <cell r="F2758">
            <v>0</v>
          </cell>
        </row>
        <row r="2759">
          <cell r="A2759" t="str">
            <v>RE2-16V101MMA-F4</v>
          </cell>
          <cell r="B2759" t="str">
            <v>6.3x11</v>
          </cell>
          <cell r="C2759" t="str">
            <v>DA</v>
          </cell>
          <cell r="D2759" t="str">
            <v>CA</v>
          </cell>
          <cell r="E2759">
            <v>691.29700000000003</v>
          </cell>
          <cell r="F2759">
            <v>0</v>
          </cell>
        </row>
        <row r="2760">
          <cell r="A2760" t="str">
            <v>RE2-16V101MMA-S1</v>
          </cell>
          <cell r="B2760" t="str">
            <v>6.3x11</v>
          </cell>
          <cell r="C2760" t="str">
            <v>DA</v>
          </cell>
          <cell r="D2760" t="str">
            <v>CA</v>
          </cell>
          <cell r="E2760">
            <v>691.29700000000003</v>
          </cell>
          <cell r="F2760">
            <v>0</v>
          </cell>
        </row>
        <row r="2761">
          <cell r="A2761" t="str">
            <v>RE2-16V101MMA-T2</v>
          </cell>
          <cell r="B2761" t="str">
            <v>6.3x11</v>
          </cell>
          <cell r="C2761" t="str">
            <v>DA</v>
          </cell>
          <cell r="D2761" t="str">
            <v>CA</v>
          </cell>
          <cell r="E2761">
            <v>693.86800000000005</v>
          </cell>
          <cell r="F2761">
            <v>8</v>
          </cell>
        </row>
        <row r="2762">
          <cell r="A2762" t="str">
            <v>RE2-16V101MMAGZ-T32</v>
          </cell>
          <cell r="B2762" t="str">
            <v>6.3x11</v>
          </cell>
          <cell r="C2762" t="str">
            <v>DA</v>
          </cell>
          <cell r="D2762" t="str">
            <v>CA</v>
          </cell>
          <cell r="E2762">
            <v>693.86800000000005</v>
          </cell>
          <cell r="F2762">
            <v>0</v>
          </cell>
        </row>
        <row r="2763">
          <cell r="A2763" t="str">
            <v>RE2-16V101MMAGZ-T36</v>
          </cell>
          <cell r="B2763" t="str">
            <v>6.3x11</v>
          </cell>
          <cell r="C2763" t="str">
            <v>DA</v>
          </cell>
          <cell r="D2763" t="str">
            <v>CA</v>
          </cell>
          <cell r="E2763">
            <v>693.86800000000005</v>
          </cell>
          <cell r="F2763">
            <v>0</v>
          </cell>
        </row>
        <row r="2764">
          <cell r="A2764" t="str">
            <v>RE2-16V101MMAGZ-T58</v>
          </cell>
          <cell r="B2764" t="str">
            <v>6.3x11</v>
          </cell>
          <cell r="C2764" t="str">
            <v>DA</v>
          </cell>
          <cell r="D2764" t="str">
            <v>CA</v>
          </cell>
          <cell r="E2764">
            <v>693.86800000000005</v>
          </cell>
          <cell r="F2764">
            <v>0</v>
          </cell>
        </row>
        <row r="2765">
          <cell r="A2765" t="str">
            <v>RE2-16V102ME9</v>
          </cell>
          <cell r="B2765" t="str">
            <v>10x20</v>
          </cell>
          <cell r="C2765" t="str">
            <v>FD</v>
          </cell>
          <cell r="D2765" t="str">
            <v>CH</v>
          </cell>
          <cell r="E2765">
            <v>2004.3689999999999</v>
          </cell>
          <cell r="F2765">
            <v>11</v>
          </cell>
        </row>
        <row r="2766">
          <cell r="A2766" t="str">
            <v>RE2-16V102ME9-F</v>
          </cell>
          <cell r="B2766" t="str">
            <v>10x20</v>
          </cell>
          <cell r="C2766" t="str">
            <v>FD</v>
          </cell>
          <cell r="D2766" t="str">
            <v>CH</v>
          </cell>
          <cell r="E2766">
            <v>2073.2800000000002</v>
          </cell>
          <cell r="F2766">
            <v>0</v>
          </cell>
        </row>
        <row r="2767">
          <cell r="A2767" t="str">
            <v>RE2-16V102ME9-T2</v>
          </cell>
          <cell r="B2767" t="str">
            <v>10x20</v>
          </cell>
          <cell r="C2767" t="str">
            <v>FD</v>
          </cell>
          <cell r="D2767" t="str">
            <v>CH</v>
          </cell>
          <cell r="E2767">
            <v>2034.0519999999999</v>
          </cell>
          <cell r="F2767">
            <v>0</v>
          </cell>
        </row>
        <row r="2768">
          <cell r="A2768" t="str">
            <v>RE2-16V102MH5#</v>
          </cell>
          <cell r="B2768" t="str">
            <v>10x20</v>
          </cell>
          <cell r="C2768" t="str">
            <v>FD</v>
          </cell>
          <cell r="D2768" t="str">
            <v>CA</v>
          </cell>
          <cell r="E2768">
            <v>2004.3689999999999</v>
          </cell>
          <cell r="F2768">
            <v>0</v>
          </cell>
        </row>
        <row r="2769">
          <cell r="A2769" t="str">
            <v>RE2-16V102MMA</v>
          </cell>
          <cell r="B2769" t="str">
            <v>10x20</v>
          </cell>
          <cell r="C2769" t="str">
            <v>FD</v>
          </cell>
          <cell r="D2769" t="str">
            <v>CA</v>
          </cell>
          <cell r="E2769">
            <v>2004.3689999999999</v>
          </cell>
          <cell r="F2769">
            <v>4</v>
          </cell>
        </row>
        <row r="2770">
          <cell r="A2770" t="str">
            <v>RE2-16V102MMA-F</v>
          </cell>
          <cell r="B2770" t="str">
            <v>10x20</v>
          </cell>
          <cell r="C2770" t="str">
            <v>FD</v>
          </cell>
          <cell r="D2770" t="str">
            <v>CA</v>
          </cell>
          <cell r="E2770">
            <v>2073.2800000000002</v>
          </cell>
          <cell r="F2770">
            <v>0</v>
          </cell>
        </row>
        <row r="2771">
          <cell r="A2771" t="str">
            <v>RE2-16V102MMA-F27</v>
          </cell>
          <cell r="B2771" t="str">
            <v>10x20</v>
          </cell>
          <cell r="C2771" t="str">
            <v>FD</v>
          </cell>
          <cell r="D2771" t="str">
            <v>CA</v>
          </cell>
          <cell r="E2771">
            <v>2073.2800000000002</v>
          </cell>
          <cell r="F2771">
            <v>0</v>
          </cell>
        </row>
        <row r="2772">
          <cell r="A2772" t="str">
            <v>RE2-16V102MMA-S1</v>
          </cell>
          <cell r="B2772" t="str">
            <v>10x20</v>
          </cell>
          <cell r="C2772" t="str">
            <v>FD</v>
          </cell>
          <cell r="D2772" t="str">
            <v>CA</v>
          </cell>
          <cell r="E2772">
            <v>2073.2800000000002</v>
          </cell>
          <cell r="F2772">
            <v>0</v>
          </cell>
        </row>
        <row r="2773">
          <cell r="A2773" t="str">
            <v>RE2-16V102MMA-T18</v>
          </cell>
          <cell r="B2773" t="str">
            <v>10x20</v>
          </cell>
          <cell r="C2773" t="str">
            <v>FD</v>
          </cell>
          <cell r="D2773" t="str">
            <v>CA</v>
          </cell>
          <cell r="E2773">
            <v>2034.0519999999999</v>
          </cell>
          <cell r="F2773">
            <v>0</v>
          </cell>
        </row>
        <row r="2774">
          <cell r="A2774" t="str">
            <v>RE2-16V102MMA-T2</v>
          </cell>
          <cell r="B2774" t="str">
            <v>10x20</v>
          </cell>
          <cell r="C2774" t="str">
            <v>FD</v>
          </cell>
          <cell r="D2774" t="str">
            <v>CA</v>
          </cell>
          <cell r="E2774">
            <v>2034.0519999999999</v>
          </cell>
          <cell r="F2774">
            <v>0</v>
          </cell>
        </row>
        <row r="2775">
          <cell r="A2775" t="str">
            <v>RE2-16V152ME9</v>
          </cell>
          <cell r="B2775" t="str">
            <v>12.5x20</v>
          </cell>
          <cell r="C2775" t="str">
            <v>GB</v>
          </cell>
          <cell r="D2775" t="str">
            <v>CH</v>
          </cell>
          <cell r="E2775">
            <v>2700.0059999999999</v>
          </cell>
          <cell r="F2775">
            <v>0</v>
          </cell>
        </row>
        <row r="2776">
          <cell r="A2776" t="str">
            <v>RE2-16V152ME9-F</v>
          </cell>
          <cell r="B2776" t="str">
            <v>12.5x20</v>
          </cell>
          <cell r="C2776" t="str">
            <v>GB</v>
          </cell>
          <cell r="D2776" t="str">
            <v>CH</v>
          </cell>
          <cell r="E2776">
            <v>2771.049</v>
          </cell>
          <cell r="F2776">
            <v>0</v>
          </cell>
        </row>
        <row r="2777">
          <cell r="A2777" t="str">
            <v>RE2-16V152ME9-T70</v>
          </cell>
          <cell r="B2777" t="str">
            <v>12.5x20</v>
          </cell>
          <cell r="C2777" t="str">
            <v>GB</v>
          </cell>
          <cell r="D2777" t="str">
            <v>CH</v>
          </cell>
          <cell r="E2777">
            <v>2732.5659999999998</v>
          </cell>
          <cell r="F2777">
            <v>0</v>
          </cell>
        </row>
        <row r="2778">
          <cell r="A2778" t="str">
            <v>RE2-16V152MMA</v>
          </cell>
          <cell r="B2778" t="str">
            <v>12.5x20</v>
          </cell>
          <cell r="C2778" t="str">
            <v>GB</v>
          </cell>
          <cell r="D2778" t="str">
            <v>CA</v>
          </cell>
          <cell r="E2778">
            <v>2700.0059999999999</v>
          </cell>
          <cell r="F2778">
            <v>0</v>
          </cell>
        </row>
        <row r="2779">
          <cell r="A2779" t="str">
            <v>RE2-16V220ME3#-T2</v>
          </cell>
          <cell r="B2779" t="str">
            <v>5x11</v>
          </cell>
          <cell r="C2779" t="str">
            <v>CA</v>
          </cell>
          <cell r="D2779" t="str">
            <v>CA</v>
          </cell>
          <cell r="E2779">
            <v>338.05900000000003</v>
          </cell>
          <cell r="F2779">
            <v>0</v>
          </cell>
        </row>
        <row r="2780">
          <cell r="A2780" t="str">
            <v>RE2-16V220MMA</v>
          </cell>
          <cell r="B2780" t="str">
            <v>5x11</v>
          </cell>
          <cell r="C2780" t="str">
            <v>CA</v>
          </cell>
          <cell r="D2780" t="str">
            <v>CA</v>
          </cell>
          <cell r="E2780">
            <v>321.51</v>
          </cell>
          <cell r="F2780">
            <v>54</v>
          </cell>
        </row>
        <row r="2781">
          <cell r="A2781" t="str">
            <v>RE2-16V220MMA-F</v>
          </cell>
          <cell r="B2781" t="str">
            <v>5x11</v>
          </cell>
          <cell r="C2781" t="str">
            <v>CA</v>
          </cell>
          <cell r="D2781" t="str">
            <v>CA</v>
          </cell>
          <cell r="E2781">
            <v>337.72399999999999</v>
          </cell>
          <cell r="F2781">
            <v>0</v>
          </cell>
        </row>
        <row r="2782">
          <cell r="A2782" t="str">
            <v>RE2-16V220MMA-F27</v>
          </cell>
          <cell r="B2782" t="str">
            <v>5x11</v>
          </cell>
          <cell r="C2782" t="str">
            <v>CA</v>
          </cell>
          <cell r="D2782" t="str">
            <v>CA</v>
          </cell>
          <cell r="E2782">
            <v>337.72399999999999</v>
          </cell>
          <cell r="F2782">
            <v>0</v>
          </cell>
        </row>
        <row r="2783">
          <cell r="A2783" t="str">
            <v>RE2-16V220MMA-S1</v>
          </cell>
          <cell r="B2783" t="str">
            <v>5x11</v>
          </cell>
          <cell r="C2783" t="str">
            <v>CA</v>
          </cell>
          <cell r="D2783" t="str">
            <v>CA</v>
          </cell>
          <cell r="E2783">
            <v>337.72399999999999</v>
          </cell>
          <cell r="F2783">
            <v>0</v>
          </cell>
        </row>
        <row r="2784">
          <cell r="A2784" t="str">
            <v>RE2-16V220MMA-T2</v>
          </cell>
          <cell r="B2784" t="str">
            <v>5x11</v>
          </cell>
          <cell r="C2784" t="str">
            <v>CA</v>
          </cell>
          <cell r="D2784" t="str">
            <v>CA</v>
          </cell>
          <cell r="E2784">
            <v>338.05900000000003</v>
          </cell>
          <cell r="F2784">
            <v>346</v>
          </cell>
        </row>
        <row r="2785">
          <cell r="A2785" t="str">
            <v>RE2-16V220MMAGZ-T10</v>
          </cell>
          <cell r="B2785" t="str">
            <v>5x11</v>
          </cell>
          <cell r="C2785" t="str">
            <v>CA</v>
          </cell>
          <cell r="D2785" t="str">
            <v>CA</v>
          </cell>
          <cell r="E2785">
            <v>338.05900000000003</v>
          </cell>
          <cell r="F2785">
            <v>0</v>
          </cell>
        </row>
        <row r="2786">
          <cell r="A2786" t="str">
            <v>RE2-16V220MMAGZ-T32</v>
          </cell>
          <cell r="B2786" t="str">
            <v>5x11</v>
          </cell>
          <cell r="C2786" t="str">
            <v>CA</v>
          </cell>
          <cell r="D2786" t="str">
            <v>CA</v>
          </cell>
          <cell r="E2786">
            <v>338.05900000000003</v>
          </cell>
          <cell r="F2786">
            <v>0</v>
          </cell>
        </row>
        <row r="2787">
          <cell r="A2787" t="str">
            <v>RE2-16V220MMAGZ-T58</v>
          </cell>
          <cell r="B2787" t="str">
            <v>5x11</v>
          </cell>
          <cell r="C2787" t="str">
            <v>CA</v>
          </cell>
          <cell r="D2787" t="str">
            <v>CA</v>
          </cell>
          <cell r="E2787">
            <v>338.05900000000003</v>
          </cell>
          <cell r="F2787">
            <v>0</v>
          </cell>
        </row>
        <row r="2788">
          <cell r="A2788" t="str">
            <v>RE2-16V220MMAGZ-T64</v>
          </cell>
          <cell r="B2788" t="str">
            <v>5x11</v>
          </cell>
          <cell r="C2788" t="str">
            <v>CA</v>
          </cell>
          <cell r="D2788" t="str">
            <v>CA</v>
          </cell>
          <cell r="E2788">
            <v>338.05900000000003</v>
          </cell>
          <cell r="F2788">
            <v>50</v>
          </cell>
        </row>
        <row r="2789">
          <cell r="A2789" t="str">
            <v>RE2-16V221K</v>
          </cell>
          <cell r="B2789" t="str">
            <v>8x11.5</v>
          </cell>
          <cell r="C2789" t="str">
            <v>EA</v>
          </cell>
          <cell r="D2789" t="str">
            <v>CA</v>
          </cell>
          <cell r="E2789">
            <v>835.03499999999997</v>
          </cell>
          <cell r="F2789">
            <v>0</v>
          </cell>
        </row>
        <row r="2790">
          <cell r="A2790" t="str">
            <v>RE2-16V221KGZ-T2</v>
          </cell>
          <cell r="B2790" t="str">
            <v>8x11.5</v>
          </cell>
          <cell r="C2790" t="str">
            <v>EA</v>
          </cell>
          <cell r="D2790" t="str">
            <v>CA</v>
          </cell>
          <cell r="E2790">
            <v>856.90899999999999</v>
          </cell>
          <cell r="F2790">
            <v>0</v>
          </cell>
        </row>
        <row r="2791">
          <cell r="A2791" t="str">
            <v>RE2-16V221MG3#</v>
          </cell>
          <cell r="B2791" t="str">
            <v>8x11.5</v>
          </cell>
          <cell r="C2791" t="str">
            <v>EA</v>
          </cell>
          <cell r="D2791" t="str">
            <v>CA</v>
          </cell>
          <cell r="E2791">
            <v>835.03499999999997</v>
          </cell>
          <cell r="F2791">
            <v>0</v>
          </cell>
        </row>
        <row r="2792">
          <cell r="A2792" t="str">
            <v>RE2-16V221MMA</v>
          </cell>
          <cell r="B2792" t="str">
            <v>8x11.5</v>
          </cell>
          <cell r="C2792" t="str">
            <v>EA</v>
          </cell>
          <cell r="D2792" t="str">
            <v>CA</v>
          </cell>
          <cell r="E2792">
            <v>835.03499999999997</v>
          </cell>
          <cell r="F2792">
            <v>0</v>
          </cell>
        </row>
        <row r="2793">
          <cell r="A2793" t="str">
            <v>RE2-16V221MMA-F</v>
          </cell>
          <cell r="B2793" t="str">
            <v>8x11.5</v>
          </cell>
          <cell r="C2793" t="str">
            <v>EA</v>
          </cell>
          <cell r="D2793" t="str">
            <v>CA</v>
          </cell>
          <cell r="E2793">
            <v>851.61800000000005</v>
          </cell>
          <cell r="F2793">
            <v>2</v>
          </cell>
        </row>
        <row r="2794">
          <cell r="A2794" t="str">
            <v>RE2-16V221MMA-F1</v>
          </cell>
          <cell r="B2794" t="str">
            <v>8x11.5</v>
          </cell>
          <cell r="C2794" t="str">
            <v>EA</v>
          </cell>
          <cell r="D2794" t="str">
            <v>CA</v>
          </cell>
          <cell r="E2794">
            <v>851.61800000000005</v>
          </cell>
          <cell r="F2794">
            <v>0</v>
          </cell>
        </row>
        <row r="2795">
          <cell r="A2795" t="str">
            <v>RE2-16V221MMA-F25</v>
          </cell>
          <cell r="B2795" t="str">
            <v>8x11.5</v>
          </cell>
          <cell r="C2795" t="str">
            <v>EA</v>
          </cell>
          <cell r="D2795" t="str">
            <v>CA</v>
          </cell>
          <cell r="E2795">
            <v>851.61800000000005</v>
          </cell>
          <cell r="F2795">
            <v>0</v>
          </cell>
        </row>
        <row r="2796">
          <cell r="A2796" t="str">
            <v>RE2-16V221MMA-F27</v>
          </cell>
          <cell r="B2796" t="str">
            <v>8x11.5</v>
          </cell>
          <cell r="C2796" t="str">
            <v>EA</v>
          </cell>
          <cell r="D2796" t="str">
            <v>CA</v>
          </cell>
          <cell r="E2796">
            <v>851.61800000000005</v>
          </cell>
          <cell r="F2796">
            <v>0</v>
          </cell>
        </row>
        <row r="2797">
          <cell r="A2797" t="str">
            <v>RE2-16V221MMA-S1</v>
          </cell>
          <cell r="B2797" t="str">
            <v>8x11.5</v>
          </cell>
          <cell r="C2797" t="str">
            <v>EA</v>
          </cell>
          <cell r="D2797" t="str">
            <v>CA</v>
          </cell>
          <cell r="E2797">
            <v>851.61800000000005</v>
          </cell>
          <cell r="F2797">
            <v>0</v>
          </cell>
        </row>
        <row r="2798">
          <cell r="A2798" t="str">
            <v>RE2-16V221MMA-T2</v>
          </cell>
          <cell r="B2798" t="str">
            <v>8x11.5</v>
          </cell>
          <cell r="C2798" t="str">
            <v>EA</v>
          </cell>
          <cell r="D2798" t="str">
            <v>CA</v>
          </cell>
          <cell r="E2798">
            <v>856.90899999999999</v>
          </cell>
          <cell r="F2798">
            <v>12</v>
          </cell>
        </row>
        <row r="2799">
          <cell r="A2799" t="str">
            <v>RE2-16V221MMAGZ-T8</v>
          </cell>
          <cell r="B2799" t="str">
            <v>8x11.5</v>
          </cell>
          <cell r="C2799" t="str">
            <v>EA</v>
          </cell>
          <cell r="D2799" t="str">
            <v>CA</v>
          </cell>
          <cell r="E2799">
            <v>856.90899999999999</v>
          </cell>
          <cell r="F2799">
            <v>2</v>
          </cell>
        </row>
        <row r="2800">
          <cell r="A2800" t="str">
            <v>RE2-16V222ME9</v>
          </cell>
          <cell r="B2800" t="str">
            <v>12.5x25</v>
          </cell>
          <cell r="C2800" t="str">
            <v>GC</v>
          </cell>
          <cell r="D2800" t="str">
            <v>CH</v>
          </cell>
          <cell r="E2800">
            <v>3293.4090000000001</v>
          </cell>
          <cell r="F2800">
            <v>0</v>
          </cell>
        </row>
        <row r="2801">
          <cell r="A2801" t="str">
            <v>RE2-16V222ME9-F</v>
          </cell>
          <cell r="B2801" t="str">
            <v>12.5x25</v>
          </cell>
          <cell r="C2801" t="str">
            <v>GC</v>
          </cell>
          <cell r="D2801" t="str">
            <v>CH</v>
          </cell>
          <cell r="E2801">
            <v>3361.7939999999999</v>
          </cell>
          <cell r="F2801">
            <v>4</v>
          </cell>
        </row>
        <row r="2802">
          <cell r="A2802" t="str">
            <v>RE2-16V222ME9-T70</v>
          </cell>
          <cell r="B2802" t="str">
            <v>12.5x25</v>
          </cell>
          <cell r="C2802" t="str">
            <v>GC</v>
          </cell>
          <cell r="D2802" t="str">
            <v>CH</v>
          </cell>
          <cell r="E2802">
            <v>3319.248</v>
          </cell>
          <cell r="F2802">
            <v>0</v>
          </cell>
        </row>
        <row r="2803">
          <cell r="A2803" t="str">
            <v>RE2-16V222MMA</v>
          </cell>
          <cell r="B2803" t="str">
            <v>12.5x25</v>
          </cell>
          <cell r="C2803" t="str">
            <v>GC</v>
          </cell>
          <cell r="D2803" t="str">
            <v>CA</v>
          </cell>
          <cell r="E2803">
            <v>3293.4090000000001</v>
          </cell>
          <cell r="F2803">
            <v>0</v>
          </cell>
        </row>
        <row r="2804">
          <cell r="A2804" t="str">
            <v>RE2-16V222MMA-F</v>
          </cell>
          <cell r="B2804" t="str">
            <v>12.5x25</v>
          </cell>
          <cell r="C2804" t="str">
            <v>GC</v>
          </cell>
          <cell r="D2804" t="str">
            <v>CA</v>
          </cell>
          <cell r="E2804">
            <v>3361.7939999999999</v>
          </cell>
          <cell r="F2804">
            <v>0</v>
          </cell>
        </row>
        <row r="2805">
          <cell r="A2805" t="str">
            <v>RE2-16V222MMA-F13</v>
          </cell>
          <cell r="B2805" t="str">
            <v>12.5x25</v>
          </cell>
          <cell r="C2805" t="str">
            <v>GC</v>
          </cell>
          <cell r="D2805" t="str">
            <v>CA</v>
          </cell>
          <cell r="E2805">
            <v>3361.7939999999999</v>
          </cell>
          <cell r="F2805">
            <v>0</v>
          </cell>
        </row>
        <row r="2806">
          <cell r="A2806" t="str">
            <v>RE2-16V222MMA-F21</v>
          </cell>
          <cell r="B2806" t="str">
            <v>12.5x25</v>
          </cell>
          <cell r="C2806" t="str">
            <v>GC</v>
          </cell>
          <cell r="D2806" t="str">
            <v>CA</v>
          </cell>
          <cell r="E2806">
            <v>3361.7939999999999</v>
          </cell>
          <cell r="F2806">
            <v>0</v>
          </cell>
        </row>
        <row r="2807">
          <cell r="A2807" t="str">
            <v>RE2-16V222MMA-F27</v>
          </cell>
          <cell r="B2807" t="str">
            <v>12.5x25</v>
          </cell>
          <cell r="C2807" t="str">
            <v>GC</v>
          </cell>
          <cell r="D2807" t="str">
            <v>CA</v>
          </cell>
          <cell r="E2807">
            <v>3361.7939999999999</v>
          </cell>
          <cell r="F2807">
            <v>0</v>
          </cell>
        </row>
        <row r="2808">
          <cell r="A2808" t="str">
            <v>RE2-16V222MMA-F7</v>
          </cell>
          <cell r="B2808" t="str">
            <v>12.5x25</v>
          </cell>
          <cell r="C2808" t="str">
            <v>GC</v>
          </cell>
          <cell r="D2808" t="str">
            <v>CA</v>
          </cell>
          <cell r="E2808">
            <v>3361.7939999999999</v>
          </cell>
          <cell r="F2808">
            <v>0</v>
          </cell>
        </row>
        <row r="2809">
          <cell r="A2809" t="str">
            <v>RE2-16V222MMA-S1</v>
          </cell>
          <cell r="B2809" t="str">
            <v>12.5x25</v>
          </cell>
          <cell r="C2809" t="str">
            <v>GC</v>
          </cell>
          <cell r="D2809" t="str">
            <v>CA</v>
          </cell>
          <cell r="E2809">
            <v>3361.7939999999999</v>
          </cell>
          <cell r="F2809">
            <v>0</v>
          </cell>
        </row>
        <row r="2810">
          <cell r="A2810" t="str">
            <v>RE2-16V222MMA-T18</v>
          </cell>
          <cell r="B2810" t="str">
            <v>12.5x25</v>
          </cell>
          <cell r="C2810" t="str">
            <v>GC</v>
          </cell>
          <cell r="D2810" t="str">
            <v>CA</v>
          </cell>
          <cell r="E2810">
            <v>3319.248</v>
          </cell>
          <cell r="F2810">
            <v>0</v>
          </cell>
        </row>
        <row r="2811">
          <cell r="A2811" t="str">
            <v>RE2-16V222MMA-T4</v>
          </cell>
          <cell r="B2811" t="str">
            <v>12.5x25</v>
          </cell>
          <cell r="C2811" t="str">
            <v>GC</v>
          </cell>
          <cell r="D2811" t="str">
            <v>CA</v>
          </cell>
          <cell r="E2811">
            <v>3319.248</v>
          </cell>
          <cell r="F2811">
            <v>0</v>
          </cell>
        </row>
        <row r="2812">
          <cell r="A2812" t="str">
            <v>RE2-16V222MMA-T70</v>
          </cell>
          <cell r="B2812" t="str">
            <v>12.5x25</v>
          </cell>
          <cell r="C2812" t="str">
            <v>GC</v>
          </cell>
          <cell r="D2812" t="str">
            <v>CA</v>
          </cell>
          <cell r="E2812">
            <v>3319.248</v>
          </cell>
          <cell r="F2812">
            <v>0</v>
          </cell>
        </row>
        <row r="2813">
          <cell r="A2813" t="str">
            <v>RE2-16V330ME3#-T2</v>
          </cell>
          <cell r="B2813" t="str">
            <v>5x11</v>
          </cell>
          <cell r="C2813" t="str">
            <v>CA</v>
          </cell>
          <cell r="D2813" t="str">
            <v>CA</v>
          </cell>
          <cell r="E2813">
            <v>338.05900000000003</v>
          </cell>
          <cell r="F2813">
            <v>0</v>
          </cell>
        </row>
        <row r="2814">
          <cell r="A2814" t="str">
            <v>RE2-16V330MMA</v>
          </cell>
          <cell r="B2814" t="str">
            <v>5x11</v>
          </cell>
          <cell r="C2814" t="str">
            <v>CA</v>
          </cell>
          <cell r="D2814" t="str">
            <v>CA</v>
          </cell>
          <cell r="E2814">
            <v>321.51</v>
          </cell>
          <cell r="F2814">
            <v>0</v>
          </cell>
        </row>
        <row r="2815">
          <cell r="A2815" t="str">
            <v>RE2-16V330MMA-F</v>
          </cell>
          <cell r="B2815" t="str">
            <v>5x11</v>
          </cell>
          <cell r="C2815" t="str">
            <v>CA</v>
          </cell>
          <cell r="D2815" t="str">
            <v>CA</v>
          </cell>
          <cell r="E2815">
            <v>337.72399999999999</v>
          </cell>
          <cell r="F2815">
            <v>0</v>
          </cell>
        </row>
        <row r="2816">
          <cell r="A2816" t="str">
            <v>RE2-16V330MMA-F1</v>
          </cell>
          <cell r="B2816" t="str">
            <v>5x11</v>
          </cell>
          <cell r="C2816" t="str">
            <v>CA</v>
          </cell>
          <cell r="D2816" t="str">
            <v>CA</v>
          </cell>
          <cell r="E2816">
            <v>337.72399999999999</v>
          </cell>
          <cell r="F2816">
            <v>0</v>
          </cell>
        </row>
        <row r="2817">
          <cell r="A2817" t="str">
            <v>RE2-16V330MMA-T2</v>
          </cell>
          <cell r="B2817" t="str">
            <v>5x11</v>
          </cell>
          <cell r="C2817" t="str">
            <v>CA</v>
          </cell>
          <cell r="D2817" t="str">
            <v>CA</v>
          </cell>
          <cell r="E2817">
            <v>338.05900000000003</v>
          </cell>
          <cell r="F2817">
            <v>0</v>
          </cell>
        </row>
        <row r="2818">
          <cell r="A2818" t="str">
            <v>RE2-16V330MMAGZ-T58</v>
          </cell>
          <cell r="B2818" t="str">
            <v>5x11</v>
          </cell>
          <cell r="C2818" t="str">
            <v>CA</v>
          </cell>
          <cell r="D2818" t="str">
            <v>CA</v>
          </cell>
          <cell r="E2818">
            <v>338.05900000000003</v>
          </cell>
          <cell r="F2818">
            <v>0</v>
          </cell>
        </row>
        <row r="2819">
          <cell r="A2819" t="str">
            <v>RE2-16V330MMAGZ-T64</v>
          </cell>
          <cell r="B2819" t="str">
            <v>5x11</v>
          </cell>
          <cell r="C2819" t="str">
            <v>CA</v>
          </cell>
          <cell r="D2819" t="str">
            <v>CA</v>
          </cell>
          <cell r="E2819">
            <v>338.05900000000003</v>
          </cell>
          <cell r="F2819">
            <v>0</v>
          </cell>
        </row>
        <row r="2820">
          <cell r="A2820" t="str">
            <v>RE2-16V331ME9</v>
          </cell>
          <cell r="B2820" t="str">
            <v>8x11.5</v>
          </cell>
          <cell r="C2820" t="str">
            <v>EA</v>
          </cell>
          <cell r="D2820" t="str">
            <v>CH</v>
          </cell>
          <cell r="E2820">
            <v>835.03499999999997</v>
          </cell>
          <cell r="F2820">
            <v>0</v>
          </cell>
        </row>
        <row r="2821">
          <cell r="A2821" t="str">
            <v>RE2-16V331MG3#</v>
          </cell>
          <cell r="B2821" t="str">
            <v>8x11.5</v>
          </cell>
          <cell r="C2821" t="str">
            <v>EA</v>
          </cell>
          <cell r="D2821" t="str">
            <v>CA</v>
          </cell>
          <cell r="E2821">
            <v>835.03499999999997</v>
          </cell>
          <cell r="F2821">
            <v>0</v>
          </cell>
        </row>
        <row r="2822">
          <cell r="A2822" t="str">
            <v>RE2-16V331MG3#-T2</v>
          </cell>
          <cell r="B2822" t="str">
            <v>8x11.5</v>
          </cell>
          <cell r="C2822" t="str">
            <v>EA</v>
          </cell>
          <cell r="D2822" t="str">
            <v>CA</v>
          </cell>
          <cell r="E2822">
            <v>856.90899999999999</v>
          </cell>
          <cell r="F2822">
            <v>0</v>
          </cell>
        </row>
        <row r="2823">
          <cell r="A2823" t="str">
            <v>RE2-16V331MMA</v>
          </cell>
          <cell r="B2823" t="str">
            <v>8x11.5</v>
          </cell>
          <cell r="C2823" t="str">
            <v>EA</v>
          </cell>
          <cell r="D2823" t="str">
            <v>CA</v>
          </cell>
          <cell r="E2823">
            <v>835.03499999999997</v>
          </cell>
          <cell r="F2823">
            <v>43</v>
          </cell>
        </row>
        <row r="2824">
          <cell r="A2824" t="str">
            <v>RE2-16V331MMA-F</v>
          </cell>
          <cell r="B2824" t="str">
            <v>8x11.5</v>
          </cell>
          <cell r="C2824" t="str">
            <v>EA</v>
          </cell>
          <cell r="D2824" t="str">
            <v>CA</v>
          </cell>
          <cell r="E2824">
            <v>851.61800000000005</v>
          </cell>
          <cell r="F2824">
            <v>0</v>
          </cell>
        </row>
        <row r="2825">
          <cell r="A2825" t="str">
            <v>RE2-16V331MMA-F0</v>
          </cell>
          <cell r="B2825" t="str">
            <v>8x11.5</v>
          </cell>
          <cell r="C2825" t="str">
            <v>EA</v>
          </cell>
          <cell r="D2825" t="str">
            <v>CA</v>
          </cell>
          <cell r="E2825">
            <v>851.61800000000005</v>
          </cell>
          <cell r="F2825">
            <v>0</v>
          </cell>
        </row>
        <row r="2826">
          <cell r="A2826" t="str">
            <v>RE2-16V331MMA-S1</v>
          </cell>
          <cell r="B2826" t="str">
            <v>8x11.5</v>
          </cell>
          <cell r="C2826" t="str">
            <v>EA</v>
          </cell>
          <cell r="D2826" t="str">
            <v>CA</v>
          </cell>
          <cell r="E2826">
            <v>851.61800000000005</v>
          </cell>
          <cell r="F2826">
            <v>0</v>
          </cell>
        </row>
        <row r="2827">
          <cell r="A2827" t="str">
            <v>RE2-16V331MMA-T2</v>
          </cell>
          <cell r="B2827" t="str">
            <v>8x11.5</v>
          </cell>
          <cell r="C2827" t="str">
            <v>EA</v>
          </cell>
          <cell r="D2827" t="str">
            <v>CA</v>
          </cell>
          <cell r="E2827">
            <v>856.90899999999999</v>
          </cell>
          <cell r="F2827">
            <v>8</v>
          </cell>
        </row>
        <row r="2828">
          <cell r="A2828" t="str">
            <v>RE2-16V331MMA-T20</v>
          </cell>
          <cell r="B2828" t="str">
            <v>8x11.5</v>
          </cell>
          <cell r="C2828" t="str">
            <v>EA</v>
          </cell>
          <cell r="D2828" t="str">
            <v>CA</v>
          </cell>
          <cell r="E2828">
            <v>856.90899999999999</v>
          </cell>
          <cell r="F2828">
            <v>0</v>
          </cell>
        </row>
        <row r="2829">
          <cell r="A2829" t="str">
            <v>RE2-16V331MMA-T8</v>
          </cell>
          <cell r="B2829" t="str">
            <v>8x11.5</v>
          </cell>
          <cell r="C2829" t="str">
            <v>EA</v>
          </cell>
          <cell r="D2829" t="str">
            <v>CA</v>
          </cell>
          <cell r="E2829">
            <v>856.90899999999999</v>
          </cell>
          <cell r="F2829">
            <v>0</v>
          </cell>
        </row>
        <row r="2830">
          <cell r="A2830" t="str">
            <v>RE2-16V331MMA-T96</v>
          </cell>
          <cell r="B2830" t="str">
            <v>8x11.5</v>
          </cell>
          <cell r="C2830" t="str">
            <v>EA</v>
          </cell>
          <cell r="D2830" t="str">
            <v>CA</v>
          </cell>
          <cell r="E2830">
            <v>856.90899999999999</v>
          </cell>
          <cell r="F2830">
            <v>8</v>
          </cell>
        </row>
        <row r="2831">
          <cell r="A2831" t="str">
            <v>RE2-16V332ME9</v>
          </cell>
          <cell r="B2831" t="str">
            <v>16x25</v>
          </cell>
          <cell r="C2831" t="str">
            <v>HB</v>
          </cell>
          <cell r="D2831" t="str">
            <v>CH</v>
          </cell>
          <cell r="E2831">
            <v>4593.3860000000004</v>
          </cell>
          <cell r="F2831">
            <v>0</v>
          </cell>
        </row>
        <row r="2832">
          <cell r="A2832" t="str">
            <v>RE2-16V332ME9-F</v>
          </cell>
          <cell r="B2832" t="str">
            <v>16x25</v>
          </cell>
          <cell r="C2832" t="str">
            <v>HB</v>
          </cell>
          <cell r="D2832" t="str">
            <v>CH</v>
          </cell>
          <cell r="E2832">
            <v>4661.848</v>
          </cell>
          <cell r="F2832">
            <v>0</v>
          </cell>
        </row>
        <row r="2833">
          <cell r="A2833" t="str">
            <v>RE2-16V332MJ6#</v>
          </cell>
          <cell r="B2833" t="str">
            <v>16x25</v>
          </cell>
          <cell r="C2833" t="str">
            <v>HB</v>
          </cell>
          <cell r="D2833" t="str">
            <v>CA</v>
          </cell>
          <cell r="E2833">
            <v>4593.3860000000004</v>
          </cell>
          <cell r="F2833">
            <v>0</v>
          </cell>
        </row>
        <row r="2834">
          <cell r="A2834" t="str">
            <v>RE2-16V332MJ6#-S1</v>
          </cell>
          <cell r="B2834" t="str">
            <v>16x25</v>
          </cell>
          <cell r="C2834" t="str">
            <v>HB</v>
          </cell>
          <cell r="D2834" t="str">
            <v>CA</v>
          </cell>
          <cell r="E2834">
            <v>4661.848</v>
          </cell>
          <cell r="F2834">
            <v>3.4</v>
          </cell>
        </row>
        <row r="2835">
          <cell r="A2835" t="str">
            <v>RE2-16V332MMA</v>
          </cell>
          <cell r="B2835" t="str">
            <v>16x25</v>
          </cell>
          <cell r="C2835" t="str">
            <v>HB</v>
          </cell>
          <cell r="D2835" t="str">
            <v>CA</v>
          </cell>
          <cell r="E2835">
            <v>4593.3860000000004</v>
          </cell>
          <cell r="F2835">
            <v>0</v>
          </cell>
        </row>
        <row r="2836">
          <cell r="A2836" t="str">
            <v>RE2-16V332MMA-F</v>
          </cell>
          <cell r="B2836" t="str">
            <v>16x25</v>
          </cell>
          <cell r="C2836" t="str">
            <v>HB</v>
          </cell>
          <cell r="D2836" t="str">
            <v>CA</v>
          </cell>
          <cell r="E2836">
            <v>4661.848</v>
          </cell>
          <cell r="F2836">
            <v>0</v>
          </cell>
        </row>
        <row r="2837">
          <cell r="A2837" t="str">
            <v>RE2-16V332MMA-S1</v>
          </cell>
          <cell r="B2837" t="str">
            <v>16x25</v>
          </cell>
          <cell r="C2837" t="str">
            <v>HB</v>
          </cell>
          <cell r="D2837" t="str">
            <v>CA</v>
          </cell>
          <cell r="E2837">
            <v>4661.848</v>
          </cell>
          <cell r="F2837">
            <v>0</v>
          </cell>
        </row>
        <row r="2838">
          <cell r="A2838" t="str">
            <v>RE2-16V332MMA-T50</v>
          </cell>
          <cell r="B2838" t="str">
            <v>16x25</v>
          </cell>
          <cell r="C2838" t="str">
            <v>HB</v>
          </cell>
          <cell r="D2838" t="str">
            <v>CA</v>
          </cell>
          <cell r="E2838">
            <v>4636.3760000000002</v>
          </cell>
          <cell r="F2838">
            <v>0</v>
          </cell>
        </row>
        <row r="2839">
          <cell r="A2839" t="str">
            <v>RE2-16V470KGZ</v>
          </cell>
          <cell r="B2839" t="str">
            <v>5x11</v>
          </cell>
          <cell r="C2839" t="str">
            <v>CA</v>
          </cell>
          <cell r="D2839" t="str">
            <v>CA</v>
          </cell>
          <cell r="E2839">
            <v>321.51</v>
          </cell>
          <cell r="F2839">
            <v>0</v>
          </cell>
        </row>
        <row r="2840">
          <cell r="A2840" t="str">
            <v>RE2-16V470KGZ-T2</v>
          </cell>
          <cell r="B2840" t="str">
            <v>5x11</v>
          </cell>
          <cell r="C2840" t="str">
            <v>CA</v>
          </cell>
          <cell r="D2840" t="str">
            <v>CA</v>
          </cell>
          <cell r="E2840">
            <v>338.05900000000003</v>
          </cell>
          <cell r="F2840">
            <v>0</v>
          </cell>
        </row>
        <row r="2841">
          <cell r="A2841" t="str">
            <v>RE2-16V470ME3#-T72</v>
          </cell>
          <cell r="B2841" t="str">
            <v>5x11</v>
          </cell>
          <cell r="C2841" t="str">
            <v>CA</v>
          </cell>
          <cell r="D2841" t="str">
            <v>CA</v>
          </cell>
          <cell r="E2841">
            <v>338.05900000000003</v>
          </cell>
          <cell r="F2841">
            <v>0</v>
          </cell>
        </row>
        <row r="2842">
          <cell r="A2842" t="str">
            <v>RE2-16V470MMA</v>
          </cell>
          <cell r="B2842" t="str">
            <v>5x11</v>
          </cell>
          <cell r="C2842" t="str">
            <v>CA</v>
          </cell>
          <cell r="D2842" t="str">
            <v>CA</v>
          </cell>
          <cell r="E2842">
            <v>321.51</v>
          </cell>
          <cell r="F2842">
            <v>0</v>
          </cell>
        </row>
        <row r="2843">
          <cell r="A2843" t="str">
            <v>RE2-16V470MMA-F</v>
          </cell>
          <cell r="B2843" t="str">
            <v>5x11</v>
          </cell>
          <cell r="C2843" t="str">
            <v>CA</v>
          </cell>
          <cell r="D2843" t="str">
            <v>CA</v>
          </cell>
          <cell r="E2843">
            <v>337.72399999999999</v>
          </cell>
          <cell r="F2843">
            <v>0</v>
          </cell>
        </row>
        <row r="2844">
          <cell r="A2844" t="str">
            <v>RE2-16V470MMA-F1</v>
          </cell>
          <cell r="B2844" t="str">
            <v>5x11</v>
          </cell>
          <cell r="C2844" t="str">
            <v>CA</v>
          </cell>
          <cell r="D2844" t="str">
            <v>CA</v>
          </cell>
          <cell r="E2844">
            <v>337.72399999999999</v>
          </cell>
          <cell r="F2844">
            <v>0</v>
          </cell>
        </row>
        <row r="2845">
          <cell r="A2845" t="str">
            <v>RE2-16V470MMA-S1</v>
          </cell>
          <cell r="B2845" t="str">
            <v>5x11</v>
          </cell>
          <cell r="C2845" t="str">
            <v>CA</v>
          </cell>
          <cell r="D2845" t="str">
            <v>CA</v>
          </cell>
          <cell r="E2845">
            <v>337.72399999999999</v>
          </cell>
          <cell r="F2845">
            <v>0</v>
          </cell>
        </row>
        <row r="2846">
          <cell r="A2846" t="str">
            <v>RE2-16V470MMA-T2</v>
          </cell>
          <cell r="B2846" t="str">
            <v>5x11</v>
          </cell>
          <cell r="C2846" t="str">
            <v>CA</v>
          </cell>
          <cell r="D2846" t="str">
            <v>CA</v>
          </cell>
          <cell r="E2846">
            <v>338.05900000000003</v>
          </cell>
          <cell r="F2846">
            <v>130</v>
          </cell>
        </row>
        <row r="2847">
          <cell r="A2847" t="str">
            <v>RE2-16V470MMAGZ-T10</v>
          </cell>
          <cell r="B2847" t="str">
            <v>5x11</v>
          </cell>
          <cell r="C2847" t="str">
            <v>CA</v>
          </cell>
          <cell r="D2847" t="str">
            <v>CA</v>
          </cell>
          <cell r="E2847">
            <v>338.05900000000003</v>
          </cell>
          <cell r="F2847">
            <v>4</v>
          </cell>
        </row>
        <row r="2848">
          <cell r="A2848" t="str">
            <v>RE2-16V470MMAGZ-T32</v>
          </cell>
          <cell r="B2848" t="str">
            <v>5x11</v>
          </cell>
          <cell r="C2848" t="str">
            <v>CA</v>
          </cell>
          <cell r="D2848" t="str">
            <v>CA</v>
          </cell>
          <cell r="E2848">
            <v>338.05900000000003</v>
          </cell>
          <cell r="F2848">
            <v>0</v>
          </cell>
        </row>
        <row r="2849">
          <cell r="A2849" t="str">
            <v>RE2-16V470MMAGZ-T36</v>
          </cell>
          <cell r="B2849" t="str">
            <v>5x11</v>
          </cell>
          <cell r="C2849" t="str">
            <v>CA</v>
          </cell>
          <cell r="D2849" t="str">
            <v>CA</v>
          </cell>
          <cell r="E2849">
            <v>338.05900000000003</v>
          </cell>
          <cell r="F2849">
            <v>0</v>
          </cell>
        </row>
        <row r="2850">
          <cell r="A2850" t="str">
            <v>RE2-16V470MMAGZ-T58</v>
          </cell>
          <cell r="B2850" t="str">
            <v>5x11</v>
          </cell>
          <cell r="C2850" t="str">
            <v>CA</v>
          </cell>
          <cell r="D2850" t="str">
            <v>CA</v>
          </cell>
          <cell r="E2850">
            <v>338.05900000000003</v>
          </cell>
          <cell r="F2850">
            <v>100</v>
          </cell>
        </row>
        <row r="2851">
          <cell r="A2851" t="str">
            <v>RE2-16V470MMAGZ-T64</v>
          </cell>
          <cell r="B2851" t="str">
            <v>5x11</v>
          </cell>
          <cell r="C2851" t="str">
            <v>CA</v>
          </cell>
          <cell r="D2851" t="str">
            <v>CA</v>
          </cell>
          <cell r="E2851">
            <v>338.05900000000003</v>
          </cell>
          <cell r="F2851">
            <v>0</v>
          </cell>
        </row>
        <row r="2852">
          <cell r="A2852" t="str">
            <v>RE2-16V471K-T2</v>
          </cell>
          <cell r="B2852" t="str">
            <v>10x12.5</v>
          </cell>
          <cell r="C2852" t="str">
            <v>FA</v>
          </cell>
          <cell r="D2852" t="str">
            <v>CA</v>
          </cell>
          <cell r="E2852">
            <v>1439.7529999999999</v>
          </cell>
          <cell r="F2852">
            <v>0</v>
          </cell>
        </row>
        <row r="2853">
          <cell r="A2853" t="str">
            <v>RE2-16V471KE9</v>
          </cell>
          <cell r="B2853" t="str">
            <v>10x12.5</v>
          </cell>
          <cell r="C2853" t="str">
            <v>FA</v>
          </cell>
          <cell r="D2853" t="str">
            <v>CH</v>
          </cell>
          <cell r="E2853">
            <v>1412.325</v>
          </cell>
          <cell r="F2853">
            <v>0</v>
          </cell>
        </row>
        <row r="2854">
          <cell r="A2854" t="str">
            <v>RE2-16V471ME9</v>
          </cell>
          <cell r="B2854" t="str">
            <v>10x12.5</v>
          </cell>
          <cell r="C2854" t="str">
            <v>FA</v>
          </cell>
          <cell r="D2854" t="str">
            <v>CH</v>
          </cell>
          <cell r="E2854">
            <v>1412.325</v>
          </cell>
          <cell r="F2854">
            <v>19</v>
          </cell>
        </row>
        <row r="2855">
          <cell r="A2855" t="str">
            <v>RE2-16V471ME9-F</v>
          </cell>
          <cell r="B2855" t="str">
            <v>10x12.5</v>
          </cell>
          <cell r="C2855" t="str">
            <v>FA</v>
          </cell>
          <cell r="D2855" t="str">
            <v>CH</v>
          </cell>
          <cell r="E2855">
            <v>1474.184</v>
          </cell>
          <cell r="F2855">
            <v>52</v>
          </cell>
        </row>
        <row r="2856">
          <cell r="A2856" t="str">
            <v>RE2-16V471ME9-T2</v>
          </cell>
          <cell r="B2856" t="str">
            <v>10x12.5</v>
          </cell>
          <cell r="C2856" t="str">
            <v>FA</v>
          </cell>
          <cell r="D2856" t="str">
            <v>CH</v>
          </cell>
          <cell r="E2856">
            <v>1439.7529999999999</v>
          </cell>
          <cell r="F2856">
            <v>27</v>
          </cell>
        </row>
        <row r="2857">
          <cell r="A2857" t="str">
            <v>RE2-16V471MH3#-T2</v>
          </cell>
          <cell r="B2857" t="str">
            <v>10x12.5</v>
          </cell>
          <cell r="C2857" t="str">
            <v>FA</v>
          </cell>
          <cell r="D2857" t="str">
            <v>CA</v>
          </cell>
          <cell r="E2857">
            <v>1439.7529999999999</v>
          </cell>
          <cell r="F2857">
            <v>0</v>
          </cell>
        </row>
        <row r="2858">
          <cell r="A2858" t="str">
            <v>RE2-16V471MMA</v>
          </cell>
          <cell r="B2858" t="str">
            <v>10x12.5</v>
          </cell>
          <cell r="C2858" t="str">
            <v>FA</v>
          </cell>
          <cell r="D2858" t="str">
            <v>CA</v>
          </cell>
          <cell r="E2858">
            <v>1412.325</v>
          </cell>
          <cell r="F2858">
            <v>0</v>
          </cell>
        </row>
        <row r="2859">
          <cell r="A2859" t="str">
            <v>RE2-16V471MMA-F</v>
          </cell>
          <cell r="B2859" t="str">
            <v>10x12.5</v>
          </cell>
          <cell r="C2859" t="str">
            <v>FA</v>
          </cell>
          <cell r="D2859" t="str">
            <v>CA</v>
          </cell>
          <cell r="E2859">
            <v>1474.184</v>
          </cell>
          <cell r="F2859">
            <v>0</v>
          </cell>
        </row>
        <row r="2860">
          <cell r="A2860" t="str">
            <v>RE2-16V471MMA-F27</v>
          </cell>
          <cell r="B2860" t="str">
            <v>10x12.5</v>
          </cell>
          <cell r="C2860" t="str">
            <v>FA</v>
          </cell>
          <cell r="D2860" t="str">
            <v>CA</v>
          </cell>
          <cell r="E2860">
            <v>1474.184</v>
          </cell>
          <cell r="F2860">
            <v>0</v>
          </cell>
        </row>
        <row r="2861">
          <cell r="A2861" t="str">
            <v>RE2-16V471MMA-S1</v>
          </cell>
          <cell r="B2861" t="str">
            <v>10x12.5</v>
          </cell>
          <cell r="C2861" t="str">
            <v>FA</v>
          </cell>
          <cell r="D2861" t="str">
            <v>CA</v>
          </cell>
          <cell r="E2861">
            <v>1474.184</v>
          </cell>
          <cell r="F2861">
            <v>0</v>
          </cell>
        </row>
        <row r="2862">
          <cell r="A2862" t="str">
            <v>RE2-16V471MMA-T2</v>
          </cell>
          <cell r="B2862" t="str">
            <v>10x12.5</v>
          </cell>
          <cell r="C2862" t="str">
            <v>FA</v>
          </cell>
          <cell r="D2862" t="str">
            <v>CA</v>
          </cell>
          <cell r="E2862">
            <v>1439.7529999999999</v>
          </cell>
          <cell r="F2862">
            <v>10</v>
          </cell>
        </row>
        <row r="2863">
          <cell r="A2863" t="str">
            <v>RE2-16V472ME9</v>
          </cell>
          <cell r="B2863" t="str">
            <v>16x31.5</v>
          </cell>
          <cell r="C2863" t="str">
            <v>HC</v>
          </cell>
          <cell r="D2863" t="str">
            <v>CH</v>
          </cell>
          <cell r="E2863">
            <v>6069.22</v>
          </cell>
          <cell r="F2863">
            <v>0</v>
          </cell>
        </row>
        <row r="2864">
          <cell r="A2864" t="str">
            <v>RE2-16V472ME9-F</v>
          </cell>
          <cell r="B2864" t="str">
            <v>16x31.5</v>
          </cell>
          <cell r="C2864" t="str">
            <v>HC</v>
          </cell>
          <cell r="D2864" t="str">
            <v>CH</v>
          </cell>
          <cell r="E2864">
            <v>6146.7830000000004</v>
          </cell>
          <cell r="F2864">
            <v>0</v>
          </cell>
        </row>
        <row r="2865">
          <cell r="A2865" t="str">
            <v>RE2-16V472ME9-T68</v>
          </cell>
          <cell r="B2865" t="str">
            <v>16x31.5</v>
          </cell>
          <cell r="C2865" t="str">
            <v>HC</v>
          </cell>
          <cell r="D2865" t="str">
            <v>CH</v>
          </cell>
          <cell r="E2865">
            <v>6075.5839999999998</v>
          </cell>
          <cell r="F2865">
            <v>4.75</v>
          </cell>
        </row>
        <row r="2866">
          <cell r="A2866" t="str">
            <v>RE2-16V472MJ7#-S1</v>
          </cell>
          <cell r="B2866" t="str">
            <v>16x31.5</v>
          </cell>
          <cell r="C2866" t="str">
            <v>HC</v>
          </cell>
          <cell r="D2866" t="str">
            <v>CA</v>
          </cell>
          <cell r="E2866">
            <v>6146.7830000000004</v>
          </cell>
          <cell r="F2866">
            <v>0</v>
          </cell>
        </row>
        <row r="2867">
          <cell r="A2867" t="str">
            <v>RE2-16V472MMA</v>
          </cell>
          <cell r="B2867" t="str">
            <v>16x31.5</v>
          </cell>
          <cell r="C2867" t="str">
            <v>HC</v>
          </cell>
          <cell r="D2867" t="str">
            <v>CA</v>
          </cell>
          <cell r="E2867">
            <v>6069.22</v>
          </cell>
          <cell r="F2867">
            <v>2</v>
          </cell>
        </row>
        <row r="2868">
          <cell r="A2868" t="str">
            <v>RE2-16V472MMA-F</v>
          </cell>
          <cell r="B2868" t="str">
            <v>16x31.5</v>
          </cell>
          <cell r="C2868" t="str">
            <v>HC</v>
          </cell>
          <cell r="D2868" t="str">
            <v>CA</v>
          </cell>
          <cell r="E2868">
            <v>6146.7830000000004</v>
          </cell>
          <cell r="F2868">
            <v>0</v>
          </cell>
        </row>
        <row r="2869">
          <cell r="A2869" t="str">
            <v>RE2-16V472MMA-S1</v>
          </cell>
          <cell r="B2869" t="str">
            <v>16x31.5</v>
          </cell>
          <cell r="C2869" t="str">
            <v>HC</v>
          </cell>
          <cell r="D2869" t="str">
            <v>CA</v>
          </cell>
          <cell r="E2869">
            <v>6146.7830000000004</v>
          </cell>
          <cell r="F2869">
            <v>0</v>
          </cell>
        </row>
        <row r="2870">
          <cell r="A2870" t="str">
            <v>RE2-16V472MMA-T2</v>
          </cell>
          <cell r="B2870" t="str">
            <v>16x31.5</v>
          </cell>
          <cell r="C2870" t="str">
            <v>HC</v>
          </cell>
          <cell r="D2870" t="str">
            <v>CA</v>
          </cell>
          <cell r="E2870">
            <v>6075.5839999999998</v>
          </cell>
          <cell r="F2870">
            <v>0</v>
          </cell>
        </row>
        <row r="2871">
          <cell r="A2871" t="str">
            <v>RE2-16V472MMA-T50</v>
          </cell>
          <cell r="B2871" t="str">
            <v>16x31.5</v>
          </cell>
          <cell r="C2871" t="str">
            <v>HC</v>
          </cell>
          <cell r="D2871" t="str">
            <v>CA</v>
          </cell>
          <cell r="E2871">
            <v>6075.5839999999998</v>
          </cell>
          <cell r="F2871">
            <v>0</v>
          </cell>
        </row>
        <row r="2872">
          <cell r="A2872" t="str">
            <v>RE2-16V4R7MMA</v>
          </cell>
          <cell r="B2872" t="str">
            <v>5x11</v>
          </cell>
          <cell r="C2872" t="str">
            <v>CA</v>
          </cell>
          <cell r="D2872" t="str">
            <v>CA</v>
          </cell>
          <cell r="E2872">
            <v>321.51</v>
          </cell>
          <cell r="F2872">
            <v>46</v>
          </cell>
        </row>
        <row r="2873">
          <cell r="A2873" t="str">
            <v>RE2-16V4R7MMA-F</v>
          </cell>
          <cell r="B2873" t="str">
            <v>5x11</v>
          </cell>
          <cell r="C2873" t="str">
            <v>CA</v>
          </cell>
          <cell r="D2873" t="str">
            <v>CA</v>
          </cell>
          <cell r="E2873">
            <v>337.72399999999999</v>
          </cell>
          <cell r="F2873">
            <v>0</v>
          </cell>
        </row>
        <row r="2874">
          <cell r="A2874" t="str">
            <v>RE2-16V4R7MMA-T2</v>
          </cell>
          <cell r="B2874" t="str">
            <v>5x11</v>
          </cell>
          <cell r="C2874" t="str">
            <v>CA</v>
          </cell>
          <cell r="D2874" t="str">
            <v>CA</v>
          </cell>
          <cell r="E2874">
            <v>338.05900000000003</v>
          </cell>
          <cell r="F2874">
            <v>0</v>
          </cell>
        </row>
        <row r="2875">
          <cell r="A2875" t="str">
            <v>RE2-16V4R7MMAGZ-T58</v>
          </cell>
          <cell r="B2875" t="str">
            <v>5x11</v>
          </cell>
          <cell r="C2875" t="str">
            <v>CA</v>
          </cell>
          <cell r="D2875" t="str">
            <v>CA</v>
          </cell>
          <cell r="E2875">
            <v>338.05900000000003</v>
          </cell>
          <cell r="F2875">
            <v>0</v>
          </cell>
        </row>
        <row r="2876">
          <cell r="A2876" t="str">
            <v>RE2-16V680MMA</v>
          </cell>
          <cell r="B2876" t="str">
            <v>6.3x11</v>
          </cell>
          <cell r="C2876" t="str">
            <v>DA</v>
          </cell>
          <cell r="D2876" t="str">
            <v>CA</v>
          </cell>
          <cell r="E2876">
            <v>677.15700000000004</v>
          </cell>
          <cell r="F2876">
            <v>0</v>
          </cell>
        </row>
        <row r="2877">
          <cell r="A2877" t="str">
            <v>RE2-16V680MMAGZ-T58</v>
          </cell>
          <cell r="B2877" t="str">
            <v>6.3x11</v>
          </cell>
          <cell r="C2877" t="str">
            <v>DA</v>
          </cell>
          <cell r="D2877" t="str">
            <v>CA</v>
          </cell>
          <cell r="E2877">
            <v>693.86800000000005</v>
          </cell>
          <cell r="F2877">
            <v>0</v>
          </cell>
        </row>
        <row r="2878">
          <cell r="A2878" t="str">
            <v>RE2-16V681ME9</v>
          </cell>
          <cell r="B2878" t="str">
            <v>10x16</v>
          </cell>
          <cell r="C2878" t="str">
            <v>FC</v>
          </cell>
          <cell r="D2878" t="str">
            <v>CH</v>
          </cell>
          <cell r="E2878">
            <v>1640.8409999999999</v>
          </cell>
          <cell r="F2878">
            <v>0</v>
          </cell>
        </row>
        <row r="2879">
          <cell r="A2879" t="str">
            <v>RE2-16V681ME9-F</v>
          </cell>
          <cell r="B2879" t="str">
            <v>10x16</v>
          </cell>
          <cell r="C2879" t="str">
            <v>FC</v>
          </cell>
          <cell r="D2879" t="str">
            <v>CH</v>
          </cell>
          <cell r="E2879">
            <v>1705.6669999999999</v>
          </cell>
          <cell r="F2879">
            <v>0</v>
          </cell>
        </row>
        <row r="2880">
          <cell r="A2880" t="str">
            <v>RE2-16V681ME9-T2</v>
          </cell>
          <cell r="B2880" t="str">
            <v>10x16</v>
          </cell>
          <cell r="C2880" t="str">
            <v>FC</v>
          </cell>
          <cell r="D2880" t="str">
            <v>CH</v>
          </cell>
          <cell r="E2880">
            <v>1657.9649999999999</v>
          </cell>
          <cell r="F2880">
            <v>0</v>
          </cell>
        </row>
        <row r="2881">
          <cell r="A2881" t="str">
            <v>RE2-16V681MMA</v>
          </cell>
          <cell r="B2881" t="str">
            <v>10x16</v>
          </cell>
          <cell r="C2881" t="str">
            <v>FC</v>
          </cell>
          <cell r="D2881" t="str">
            <v>CA</v>
          </cell>
          <cell r="E2881">
            <v>1640.8409999999999</v>
          </cell>
          <cell r="F2881">
            <v>0</v>
          </cell>
        </row>
        <row r="2882">
          <cell r="A2882" t="str">
            <v>RE2-16V682MMA</v>
          </cell>
          <cell r="B2882" t="str">
            <v>18x35.5</v>
          </cell>
          <cell r="C2882" t="str">
            <v>ID</v>
          </cell>
          <cell r="D2882" t="str">
            <v>CA</v>
          </cell>
          <cell r="E2882">
            <v>9523.4490000000005</v>
          </cell>
          <cell r="F2882">
            <v>0</v>
          </cell>
        </row>
        <row r="2883">
          <cell r="A2883" t="str">
            <v>RE2-16V682MMA-F</v>
          </cell>
          <cell r="B2883" t="str">
            <v>18x35.5</v>
          </cell>
          <cell r="C2883" t="str">
            <v>ID</v>
          </cell>
          <cell r="D2883" t="str">
            <v>CA</v>
          </cell>
          <cell r="E2883">
            <v>9604.2649999999994</v>
          </cell>
          <cell r="F2883">
            <v>0</v>
          </cell>
        </row>
        <row r="2884">
          <cell r="A2884" t="str">
            <v>RE2-16V682MMA-S1</v>
          </cell>
          <cell r="B2884" t="str">
            <v>18x35.5</v>
          </cell>
          <cell r="C2884" t="str">
            <v>ID</v>
          </cell>
          <cell r="D2884" t="str">
            <v>CA</v>
          </cell>
          <cell r="E2884">
            <v>9604.2649999999994</v>
          </cell>
          <cell r="F2884">
            <v>0</v>
          </cell>
        </row>
        <row r="2885">
          <cell r="A2885" t="str">
            <v>RE2-200V010M</v>
          </cell>
          <cell r="B2885" t="str">
            <v>6.3x11</v>
          </cell>
          <cell r="C2885" t="str">
            <v>DA</v>
          </cell>
          <cell r="D2885" t="str">
            <v>CA</v>
          </cell>
          <cell r="E2885">
            <v>634.22400000000005</v>
          </cell>
          <cell r="F2885">
            <v>0</v>
          </cell>
        </row>
        <row r="2886">
          <cell r="A2886" t="str">
            <v>RE2-200V010M-T2</v>
          </cell>
          <cell r="B2886" t="str">
            <v>6.3x11</v>
          </cell>
          <cell r="C2886" t="str">
            <v>DA</v>
          </cell>
          <cell r="D2886" t="str">
            <v>CA</v>
          </cell>
          <cell r="E2886">
            <v>650.93600000000004</v>
          </cell>
          <cell r="F2886">
            <v>0</v>
          </cell>
        </row>
        <row r="2887">
          <cell r="A2887" t="str">
            <v>RE2-200V100M</v>
          </cell>
          <cell r="B2887" t="str">
            <v>10x16</v>
          </cell>
          <cell r="C2887" t="str">
            <v>FC</v>
          </cell>
          <cell r="D2887" t="str">
            <v>CA</v>
          </cell>
          <cell r="E2887">
            <v>1960.904</v>
          </cell>
          <cell r="F2887">
            <v>0</v>
          </cell>
        </row>
        <row r="2888">
          <cell r="A2888" t="str">
            <v>RE2-200V100M-F</v>
          </cell>
          <cell r="B2888" t="str">
            <v>10x16</v>
          </cell>
          <cell r="C2888" t="str">
            <v>FC</v>
          </cell>
          <cell r="D2888" t="str">
            <v>CA</v>
          </cell>
          <cell r="E2888">
            <v>2020.2809999999999</v>
          </cell>
          <cell r="F2888">
            <v>0</v>
          </cell>
        </row>
        <row r="2889">
          <cell r="A2889" t="str">
            <v>RE2-200V100M-T2</v>
          </cell>
          <cell r="B2889" t="str">
            <v>10x16</v>
          </cell>
          <cell r="C2889" t="str">
            <v>FC</v>
          </cell>
          <cell r="D2889" t="str">
            <v>CA</v>
          </cell>
          <cell r="E2889">
            <v>1978.028</v>
          </cell>
          <cell r="F2889">
            <v>0</v>
          </cell>
        </row>
        <row r="2890">
          <cell r="A2890" t="str">
            <v>RE2-200V101M</v>
          </cell>
          <cell r="B2890" t="str">
            <v>16x31.5</v>
          </cell>
          <cell r="C2890" t="str">
            <v>HC</v>
          </cell>
          <cell r="D2890" t="str">
            <v>CA</v>
          </cell>
          <cell r="E2890">
            <v>8309.1090000000004</v>
          </cell>
          <cell r="F2890">
            <v>0</v>
          </cell>
        </row>
        <row r="2891">
          <cell r="A2891" t="str">
            <v>RE2-200V101M-F</v>
          </cell>
          <cell r="B2891" t="str">
            <v>16x31.5</v>
          </cell>
          <cell r="C2891" t="str">
            <v>HC</v>
          </cell>
          <cell r="D2891" t="str">
            <v>CA</v>
          </cell>
          <cell r="E2891">
            <v>8378.8950000000004</v>
          </cell>
          <cell r="F2891">
            <v>0</v>
          </cell>
        </row>
        <row r="2892">
          <cell r="A2892" t="str">
            <v>RE2-200V220M</v>
          </cell>
          <cell r="B2892" t="str">
            <v>10x20</v>
          </cell>
          <cell r="C2892" t="str">
            <v>FD</v>
          </cell>
          <cell r="D2892" t="str">
            <v>CA</v>
          </cell>
          <cell r="E2892">
            <v>2577.174</v>
          </cell>
          <cell r="F2892">
            <v>0</v>
          </cell>
        </row>
        <row r="2893">
          <cell r="A2893" t="str">
            <v>RE2-200V221M</v>
          </cell>
          <cell r="B2893" t="str">
            <v>18x40</v>
          </cell>
          <cell r="C2893" t="str">
            <v>IE</v>
          </cell>
          <cell r="D2893" t="str">
            <v>CA</v>
          </cell>
          <cell r="E2893">
            <v>15574.361000000001</v>
          </cell>
          <cell r="F2893">
            <v>0</v>
          </cell>
        </row>
        <row r="2894">
          <cell r="A2894" t="str">
            <v>RE2-200V2R2M</v>
          </cell>
          <cell r="B2894" t="str">
            <v>6.3x11</v>
          </cell>
          <cell r="C2894" t="str">
            <v>DA</v>
          </cell>
          <cell r="D2894" t="str">
            <v>CA</v>
          </cell>
          <cell r="E2894">
            <v>634.22400000000005</v>
          </cell>
          <cell r="F2894">
            <v>0</v>
          </cell>
        </row>
        <row r="2895">
          <cell r="A2895" t="str">
            <v>RE2-200V2R2M-T2</v>
          </cell>
          <cell r="B2895" t="str">
            <v>6.3x11</v>
          </cell>
          <cell r="C2895" t="str">
            <v>DA</v>
          </cell>
          <cell r="D2895" t="str">
            <v>CA</v>
          </cell>
          <cell r="E2895">
            <v>650.93600000000004</v>
          </cell>
          <cell r="F2895">
            <v>0</v>
          </cell>
        </row>
        <row r="2896">
          <cell r="A2896" t="str">
            <v>RE2-200V330M</v>
          </cell>
          <cell r="B2896" t="str">
            <v>12.5x25</v>
          </cell>
          <cell r="C2896" t="str">
            <v>GC</v>
          </cell>
          <cell r="D2896" t="str">
            <v>CA</v>
          </cell>
          <cell r="E2896">
            <v>4615.2979999999998</v>
          </cell>
          <cell r="F2896">
            <v>0</v>
          </cell>
        </row>
        <row r="2897">
          <cell r="A2897" t="str">
            <v>RE2-200V330M-S1</v>
          </cell>
          <cell r="B2897" t="str">
            <v>12.5x25</v>
          </cell>
          <cell r="C2897" t="str">
            <v>GC</v>
          </cell>
          <cell r="D2897" t="str">
            <v>CA</v>
          </cell>
          <cell r="E2897">
            <v>4699.5929999999998</v>
          </cell>
          <cell r="F2897">
            <v>0</v>
          </cell>
        </row>
        <row r="2898">
          <cell r="A2898" t="str">
            <v>RE2-200V330M-T4</v>
          </cell>
          <cell r="B2898" t="str">
            <v>12.5x25</v>
          </cell>
          <cell r="C2898" t="str">
            <v>GC</v>
          </cell>
          <cell r="D2898" t="str">
            <v>CA</v>
          </cell>
          <cell r="E2898">
            <v>4641.1379999999999</v>
          </cell>
          <cell r="F2898">
            <v>0</v>
          </cell>
        </row>
        <row r="2899">
          <cell r="A2899" t="str">
            <v>RE2-200V470M</v>
          </cell>
          <cell r="B2899" t="str">
            <v>12.5x25</v>
          </cell>
          <cell r="C2899" t="str">
            <v>GC</v>
          </cell>
          <cell r="D2899" t="str">
            <v>CA</v>
          </cell>
          <cell r="E2899">
            <v>4615.2979999999998</v>
          </cell>
          <cell r="F2899">
            <v>0</v>
          </cell>
        </row>
        <row r="2900">
          <cell r="A2900" t="str">
            <v>RE2-200V470M-T4</v>
          </cell>
          <cell r="B2900" t="str">
            <v>12.5x25</v>
          </cell>
          <cell r="C2900" t="str">
            <v>GC</v>
          </cell>
          <cell r="D2900" t="str">
            <v>CA</v>
          </cell>
          <cell r="E2900">
            <v>4641.1379999999999</v>
          </cell>
          <cell r="F2900">
            <v>0</v>
          </cell>
        </row>
        <row r="2901">
          <cell r="A2901" t="str">
            <v>RE2-200V4R7M</v>
          </cell>
          <cell r="B2901" t="str">
            <v>10x12.5</v>
          </cell>
          <cell r="C2901" t="str">
            <v>FA</v>
          </cell>
          <cell r="D2901" t="str">
            <v>CA</v>
          </cell>
          <cell r="E2901">
            <v>1681.9639999999999</v>
          </cell>
          <cell r="F2901">
            <v>0</v>
          </cell>
        </row>
        <row r="2902">
          <cell r="A2902" t="str">
            <v>RE2-200V4R7M-T2</v>
          </cell>
          <cell r="B2902" t="str">
            <v>10x12.5</v>
          </cell>
          <cell r="C2902" t="str">
            <v>FA</v>
          </cell>
          <cell r="D2902" t="str">
            <v>CA</v>
          </cell>
          <cell r="E2902">
            <v>1709.3910000000001</v>
          </cell>
          <cell r="F2902">
            <v>0</v>
          </cell>
        </row>
        <row r="2903">
          <cell r="A2903" t="str">
            <v>RE2-250V010M</v>
          </cell>
          <cell r="B2903" t="str">
            <v>6.3x11</v>
          </cell>
          <cell r="C2903" t="str">
            <v>DA</v>
          </cell>
          <cell r="D2903" t="str">
            <v>CA</v>
          </cell>
          <cell r="E2903">
            <v>634.22400000000005</v>
          </cell>
          <cell r="F2903">
            <v>0</v>
          </cell>
        </row>
        <row r="2904">
          <cell r="A2904" t="str">
            <v>RE2-250V010M-T2</v>
          </cell>
          <cell r="B2904" t="str">
            <v>6.3x11</v>
          </cell>
          <cell r="C2904" t="str">
            <v>DA</v>
          </cell>
          <cell r="D2904" t="str">
            <v>CA</v>
          </cell>
          <cell r="E2904">
            <v>650.93600000000004</v>
          </cell>
          <cell r="F2904">
            <v>2</v>
          </cell>
        </row>
        <row r="2905">
          <cell r="A2905" t="str">
            <v>RE2-250V100M</v>
          </cell>
          <cell r="B2905" t="str">
            <v>10x20</v>
          </cell>
          <cell r="C2905" t="str">
            <v>FD</v>
          </cell>
          <cell r="D2905" t="str">
            <v>CA</v>
          </cell>
          <cell r="E2905">
            <v>2577.174</v>
          </cell>
          <cell r="F2905">
            <v>2</v>
          </cell>
        </row>
        <row r="2906">
          <cell r="A2906" t="str">
            <v>RE2-250V100M-F</v>
          </cell>
          <cell r="B2906" t="str">
            <v>10x20</v>
          </cell>
          <cell r="C2906" t="str">
            <v>FD</v>
          </cell>
          <cell r="D2906" t="str">
            <v>CA</v>
          </cell>
          <cell r="E2906">
            <v>2668.5709999999999</v>
          </cell>
          <cell r="F2906">
            <v>0</v>
          </cell>
        </row>
        <row r="2907">
          <cell r="A2907" t="str">
            <v>RE2-250V100M-T2</v>
          </cell>
          <cell r="B2907" t="str">
            <v>10x20</v>
          </cell>
          <cell r="C2907" t="str">
            <v>FD</v>
          </cell>
          <cell r="D2907" t="str">
            <v>CA</v>
          </cell>
          <cell r="E2907">
            <v>2606.857</v>
          </cell>
          <cell r="F2907">
            <v>0</v>
          </cell>
        </row>
        <row r="2908">
          <cell r="A2908" t="str">
            <v>RE2-250V101M</v>
          </cell>
          <cell r="B2908" t="str">
            <v>18x35.5</v>
          </cell>
          <cell r="C2908" t="str">
            <v>ID</v>
          </cell>
          <cell r="D2908" t="str">
            <v>CA</v>
          </cell>
          <cell r="E2908">
            <v>12133.642</v>
          </cell>
          <cell r="F2908">
            <v>0</v>
          </cell>
        </row>
        <row r="2909">
          <cell r="A2909" t="str">
            <v>RE2-250V101M-F</v>
          </cell>
          <cell r="B2909" t="str">
            <v>18x35.5</v>
          </cell>
          <cell r="C2909" t="str">
            <v>ID</v>
          </cell>
          <cell r="D2909" t="str">
            <v>CA</v>
          </cell>
          <cell r="E2909">
            <v>12170.035</v>
          </cell>
          <cell r="F2909">
            <v>0</v>
          </cell>
        </row>
        <row r="2910">
          <cell r="A2910" t="str">
            <v>RE2-250V101M-F1</v>
          </cell>
          <cell r="B2910" t="str">
            <v>18x35.5</v>
          </cell>
          <cell r="C2910" t="str">
            <v>ID</v>
          </cell>
          <cell r="D2910" t="str">
            <v>CA</v>
          </cell>
          <cell r="E2910">
            <v>12170.035</v>
          </cell>
          <cell r="F2910">
            <v>0</v>
          </cell>
        </row>
        <row r="2911">
          <cell r="A2911" t="str">
            <v>RE2-250V220M</v>
          </cell>
          <cell r="B2911" t="str">
            <v>12.5x25</v>
          </cell>
          <cell r="C2911" t="str">
            <v>GC</v>
          </cell>
          <cell r="D2911" t="str">
            <v>CA</v>
          </cell>
          <cell r="E2911">
            <v>4615.2979999999998</v>
          </cell>
          <cell r="F2911">
            <v>0</v>
          </cell>
        </row>
        <row r="2912">
          <cell r="A2912" t="str">
            <v>RE2-250V220M-F</v>
          </cell>
          <cell r="B2912" t="str">
            <v>12.5x25</v>
          </cell>
          <cell r="C2912" t="str">
            <v>GC</v>
          </cell>
          <cell r="D2912" t="str">
            <v>CA</v>
          </cell>
          <cell r="E2912">
            <v>4699.5929999999998</v>
          </cell>
          <cell r="F2912">
            <v>0</v>
          </cell>
        </row>
        <row r="2913">
          <cell r="A2913" t="str">
            <v>RE2-250V220M-S1</v>
          </cell>
          <cell r="B2913" t="str">
            <v>12.5x25</v>
          </cell>
          <cell r="C2913" t="str">
            <v>GC</v>
          </cell>
          <cell r="D2913" t="str">
            <v>CA</v>
          </cell>
          <cell r="E2913">
            <v>4699.5929999999998</v>
          </cell>
          <cell r="F2913">
            <v>11</v>
          </cell>
        </row>
        <row r="2914">
          <cell r="A2914" t="str">
            <v>RE2-250V220M-T4</v>
          </cell>
          <cell r="B2914" t="str">
            <v>12.5x25</v>
          </cell>
          <cell r="C2914" t="str">
            <v>GC</v>
          </cell>
          <cell r="D2914" t="str">
            <v>CA</v>
          </cell>
          <cell r="E2914">
            <v>4641.1379999999999</v>
          </cell>
          <cell r="F2914">
            <v>0</v>
          </cell>
        </row>
        <row r="2915">
          <cell r="A2915" t="str">
            <v>RE2-250V220M-T70</v>
          </cell>
          <cell r="B2915" t="str">
            <v>12.5x25</v>
          </cell>
          <cell r="C2915" t="str">
            <v>GC</v>
          </cell>
          <cell r="D2915" t="str">
            <v>CA</v>
          </cell>
          <cell r="E2915">
            <v>4641.1379999999999</v>
          </cell>
          <cell r="F2915">
            <v>0</v>
          </cell>
        </row>
        <row r="2916">
          <cell r="A2916" t="str">
            <v>RE2-250V2R2M</v>
          </cell>
          <cell r="B2916" t="str">
            <v>8x11.5</v>
          </cell>
          <cell r="C2916" t="str">
            <v>EA</v>
          </cell>
          <cell r="D2916" t="str">
            <v>CA</v>
          </cell>
          <cell r="E2916">
            <v>825.58199999999999</v>
          </cell>
          <cell r="F2916">
            <v>4</v>
          </cell>
        </row>
        <row r="2917">
          <cell r="A2917" t="str">
            <v>RE2-250V2R2M-T2</v>
          </cell>
          <cell r="B2917" t="str">
            <v>8x11.5</v>
          </cell>
          <cell r="C2917" t="str">
            <v>EA</v>
          </cell>
          <cell r="D2917" t="str">
            <v>CA</v>
          </cell>
          <cell r="E2917">
            <v>855.47400000000005</v>
          </cell>
          <cell r="F2917">
            <v>0</v>
          </cell>
        </row>
        <row r="2918">
          <cell r="A2918" t="str">
            <v>RE2-250V2R2M-T8</v>
          </cell>
          <cell r="B2918" t="str">
            <v>8x11.5</v>
          </cell>
          <cell r="C2918" t="str">
            <v>EA</v>
          </cell>
          <cell r="D2918" t="str">
            <v>CA</v>
          </cell>
          <cell r="E2918">
            <v>855.47400000000005</v>
          </cell>
          <cell r="F2918">
            <v>0</v>
          </cell>
        </row>
        <row r="2919">
          <cell r="A2919" t="str">
            <v>RE2-250V330M</v>
          </cell>
          <cell r="B2919" t="str">
            <v>12.5x25</v>
          </cell>
          <cell r="C2919" t="str">
            <v>GC</v>
          </cell>
          <cell r="D2919" t="str">
            <v>CA</v>
          </cell>
          <cell r="E2919">
            <v>4615.2979999999998</v>
          </cell>
          <cell r="F2919">
            <v>0</v>
          </cell>
        </row>
        <row r="2920">
          <cell r="A2920" t="str">
            <v>RE2-250V330M-F</v>
          </cell>
          <cell r="B2920" t="str">
            <v>12.5x25</v>
          </cell>
          <cell r="C2920" t="str">
            <v>GC</v>
          </cell>
          <cell r="D2920" t="str">
            <v>CA</v>
          </cell>
          <cell r="E2920">
            <v>4699.5929999999998</v>
          </cell>
          <cell r="F2920">
            <v>0</v>
          </cell>
        </row>
        <row r="2921">
          <cell r="A2921" t="str">
            <v>RE2-250V330M-S1</v>
          </cell>
          <cell r="B2921" t="str">
            <v>12.5x25</v>
          </cell>
          <cell r="C2921" t="str">
            <v>GC</v>
          </cell>
          <cell r="D2921" t="str">
            <v>CA</v>
          </cell>
          <cell r="E2921">
            <v>4699.5929999999998</v>
          </cell>
          <cell r="F2921">
            <v>2</v>
          </cell>
        </row>
        <row r="2922">
          <cell r="A2922" t="str">
            <v>RE2-250V330M-T70</v>
          </cell>
          <cell r="B2922" t="str">
            <v>12.5x25</v>
          </cell>
          <cell r="C2922" t="str">
            <v>GC</v>
          </cell>
          <cell r="D2922" t="str">
            <v>CA</v>
          </cell>
          <cell r="E2922">
            <v>4641.1379999999999</v>
          </cell>
          <cell r="F2922">
            <v>0</v>
          </cell>
        </row>
        <row r="2923">
          <cell r="A2923" t="str">
            <v>RE2-250V3R3M</v>
          </cell>
          <cell r="B2923" t="str">
            <v>10x12.5</v>
          </cell>
          <cell r="C2923" t="str">
            <v>FA</v>
          </cell>
          <cell r="D2923" t="str">
            <v>CA</v>
          </cell>
          <cell r="E2923">
            <v>1681.9639999999999</v>
          </cell>
          <cell r="F2923">
            <v>0</v>
          </cell>
        </row>
        <row r="2924">
          <cell r="A2924" t="str">
            <v>RE2-250V470M</v>
          </cell>
          <cell r="B2924" t="str">
            <v>16x25</v>
          </cell>
          <cell r="C2924" t="str">
            <v>HB</v>
          </cell>
          <cell r="D2924" t="str">
            <v>CA</v>
          </cell>
          <cell r="E2924">
            <v>6173.3459999999995</v>
          </cell>
          <cell r="F2924">
            <v>2.5</v>
          </cell>
        </row>
        <row r="2925">
          <cell r="A2925" t="str">
            <v>RE2-250V470M-F</v>
          </cell>
          <cell r="B2925" t="str">
            <v>16x25</v>
          </cell>
          <cell r="C2925" t="str">
            <v>HB</v>
          </cell>
          <cell r="D2925" t="str">
            <v>CA</v>
          </cell>
          <cell r="E2925">
            <v>6255.0050000000001</v>
          </cell>
          <cell r="F2925">
            <v>0</v>
          </cell>
        </row>
        <row r="2926">
          <cell r="A2926" t="str">
            <v>RE2-250V470M-S1</v>
          </cell>
          <cell r="B2926" t="str">
            <v>16x25</v>
          </cell>
          <cell r="C2926" t="str">
            <v>HB</v>
          </cell>
          <cell r="D2926" t="str">
            <v>CA</v>
          </cell>
          <cell r="E2926">
            <v>6255.0050000000001</v>
          </cell>
          <cell r="F2926">
            <v>0</v>
          </cell>
        </row>
        <row r="2927">
          <cell r="A2927" t="str">
            <v>RE2-250V4R7M</v>
          </cell>
          <cell r="B2927" t="str">
            <v>10x12.5</v>
          </cell>
          <cell r="C2927" t="str">
            <v>FA</v>
          </cell>
          <cell r="D2927" t="str">
            <v>CA</v>
          </cell>
          <cell r="E2927">
            <v>1681.9639999999999</v>
          </cell>
          <cell r="F2927">
            <v>0</v>
          </cell>
        </row>
        <row r="2928">
          <cell r="A2928" t="str">
            <v>RE2-250V4R7M-T2</v>
          </cell>
          <cell r="B2928" t="str">
            <v>10x12.5</v>
          </cell>
          <cell r="C2928" t="str">
            <v>FA</v>
          </cell>
          <cell r="D2928" t="str">
            <v>CA</v>
          </cell>
          <cell r="E2928">
            <v>1709.3910000000001</v>
          </cell>
          <cell r="F2928">
            <v>0</v>
          </cell>
        </row>
        <row r="2929">
          <cell r="A2929" t="str">
            <v>RE2-250VR47M</v>
          </cell>
          <cell r="B2929" t="str">
            <v>6.3x11</v>
          </cell>
          <cell r="C2929" t="str">
            <v>DA</v>
          </cell>
          <cell r="D2929" t="str">
            <v>CA</v>
          </cell>
          <cell r="E2929">
            <v>634.22400000000005</v>
          </cell>
          <cell r="F2929">
            <v>0</v>
          </cell>
        </row>
        <row r="2930">
          <cell r="A2930" t="str">
            <v>RE2-25V100MMA</v>
          </cell>
          <cell r="B2930" t="str">
            <v>5x11</v>
          </cell>
          <cell r="C2930" t="str">
            <v>CA</v>
          </cell>
          <cell r="D2930" t="str">
            <v>CA</v>
          </cell>
          <cell r="E2930">
            <v>321.51</v>
          </cell>
          <cell r="F2930">
            <v>22</v>
          </cell>
        </row>
        <row r="2931">
          <cell r="A2931" t="str">
            <v>RE2-25V100MMA-F</v>
          </cell>
          <cell r="B2931" t="str">
            <v>5x11</v>
          </cell>
          <cell r="C2931" t="str">
            <v>CA</v>
          </cell>
          <cell r="D2931" t="str">
            <v>CA</v>
          </cell>
          <cell r="E2931">
            <v>337.72399999999999</v>
          </cell>
          <cell r="F2931">
            <v>0</v>
          </cell>
        </row>
        <row r="2932">
          <cell r="A2932" t="str">
            <v>RE2-25V100MMA-F27</v>
          </cell>
          <cell r="B2932" t="str">
            <v>5x11</v>
          </cell>
          <cell r="C2932" t="str">
            <v>CA</v>
          </cell>
          <cell r="D2932" t="str">
            <v>CA</v>
          </cell>
          <cell r="E2932">
            <v>337.72399999999999</v>
          </cell>
          <cell r="F2932">
            <v>0</v>
          </cell>
        </row>
        <row r="2933">
          <cell r="A2933" t="str">
            <v>RE2-25V100MMA-S1</v>
          </cell>
          <cell r="B2933" t="str">
            <v>5x11</v>
          </cell>
          <cell r="C2933" t="str">
            <v>CA</v>
          </cell>
          <cell r="D2933" t="str">
            <v>CA</v>
          </cell>
          <cell r="E2933">
            <v>337.72399999999999</v>
          </cell>
          <cell r="F2933">
            <v>0</v>
          </cell>
        </row>
        <row r="2934">
          <cell r="A2934" t="str">
            <v>RE2-25V100MMA-T2</v>
          </cell>
          <cell r="B2934" t="str">
            <v>5x11</v>
          </cell>
          <cell r="C2934" t="str">
            <v>CA</v>
          </cell>
          <cell r="D2934" t="str">
            <v>CA</v>
          </cell>
          <cell r="E2934">
            <v>338.05900000000003</v>
          </cell>
          <cell r="F2934">
            <v>2</v>
          </cell>
        </row>
        <row r="2935">
          <cell r="A2935" t="str">
            <v>RE2-25V100MMA-T34</v>
          </cell>
          <cell r="B2935" t="str">
            <v>5x11</v>
          </cell>
          <cell r="C2935" t="str">
            <v>CA</v>
          </cell>
          <cell r="D2935" t="str">
            <v>CA</v>
          </cell>
          <cell r="E2935">
            <v>338.05900000000003</v>
          </cell>
          <cell r="F2935">
            <v>0</v>
          </cell>
        </row>
        <row r="2936">
          <cell r="A2936" t="str">
            <v>RE2-25V100MMA-T64</v>
          </cell>
          <cell r="B2936" t="str">
            <v>5x11</v>
          </cell>
          <cell r="C2936" t="str">
            <v>CA</v>
          </cell>
          <cell r="D2936" t="str">
            <v>CA</v>
          </cell>
          <cell r="E2936">
            <v>338.05900000000003</v>
          </cell>
          <cell r="F2936">
            <v>0</v>
          </cell>
        </row>
        <row r="2937">
          <cell r="A2937" t="str">
            <v>RE2-25V100MMAGZ-T58</v>
          </cell>
          <cell r="B2937" t="str">
            <v>5x11</v>
          </cell>
          <cell r="C2937" t="str">
            <v>CA</v>
          </cell>
          <cell r="D2937" t="str">
            <v>CA</v>
          </cell>
          <cell r="E2937">
            <v>338.05900000000003</v>
          </cell>
          <cell r="F2937">
            <v>4</v>
          </cell>
        </row>
        <row r="2938">
          <cell r="A2938" t="str">
            <v>RE2-25V101K</v>
          </cell>
          <cell r="B2938" t="str">
            <v>6.3x11</v>
          </cell>
          <cell r="C2938" t="str">
            <v>DA</v>
          </cell>
          <cell r="D2938" t="str">
            <v>CA</v>
          </cell>
          <cell r="E2938">
            <v>677.15700000000004</v>
          </cell>
          <cell r="F2938">
            <v>0</v>
          </cell>
        </row>
        <row r="2939">
          <cell r="A2939" t="str">
            <v>RE2-25V101KGZ-T2</v>
          </cell>
          <cell r="B2939" t="str">
            <v>6.3x11</v>
          </cell>
          <cell r="C2939" t="str">
            <v>DA</v>
          </cell>
          <cell r="D2939" t="str">
            <v>CA</v>
          </cell>
          <cell r="E2939">
            <v>693.86800000000005</v>
          </cell>
          <cell r="F2939">
            <v>0</v>
          </cell>
        </row>
        <row r="2940">
          <cell r="A2940" t="str">
            <v>RE2-25V101MF3#</v>
          </cell>
          <cell r="B2940" t="str">
            <v>6.3x11</v>
          </cell>
          <cell r="C2940" t="str">
            <v>DA</v>
          </cell>
          <cell r="D2940" t="str">
            <v>CA</v>
          </cell>
          <cell r="E2940">
            <v>677.15700000000004</v>
          </cell>
          <cell r="F2940">
            <v>0</v>
          </cell>
        </row>
        <row r="2941">
          <cell r="A2941" t="str">
            <v>RE2-25V101MF3#-T2</v>
          </cell>
          <cell r="B2941" t="str">
            <v>6.3x11</v>
          </cell>
          <cell r="C2941" t="str">
            <v>DA</v>
          </cell>
          <cell r="D2941" t="str">
            <v>CA</v>
          </cell>
          <cell r="E2941">
            <v>693.86800000000005</v>
          </cell>
          <cell r="F2941">
            <v>0</v>
          </cell>
        </row>
        <row r="2942">
          <cell r="A2942" t="str">
            <v>RE2-25V101MMA</v>
          </cell>
          <cell r="B2942" t="str">
            <v>6.3x11</v>
          </cell>
          <cell r="C2942" t="str">
            <v>DA</v>
          </cell>
          <cell r="D2942" t="str">
            <v>CA</v>
          </cell>
          <cell r="E2942">
            <v>677.15700000000004</v>
          </cell>
          <cell r="F2942">
            <v>49</v>
          </cell>
        </row>
        <row r="2943">
          <cell r="A2943" t="str">
            <v>RE2-25V101MMA-F</v>
          </cell>
          <cell r="B2943" t="str">
            <v>6.3x11</v>
          </cell>
          <cell r="C2943" t="str">
            <v>DA</v>
          </cell>
          <cell r="D2943" t="str">
            <v>CA</v>
          </cell>
          <cell r="E2943">
            <v>691.29700000000003</v>
          </cell>
          <cell r="F2943">
            <v>0</v>
          </cell>
        </row>
        <row r="2944">
          <cell r="A2944" t="str">
            <v>RE2-25V101MMA-F1</v>
          </cell>
          <cell r="B2944" t="str">
            <v>6.3x11</v>
          </cell>
          <cell r="C2944" t="str">
            <v>DA</v>
          </cell>
          <cell r="D2944" t="str">
            <v>CA</v>
          </cell>
          <cell r="E2944">
            <v>691.29700000000003</v>
          </cell>
          <cell r="F2944">
            <v>0</v>
          </cell>
        </row>
        <row r="2945">
          <cell r="A2945" t="str">
            <v>RE2-25V101MMA-F27</v>
          </cell>
          <cell r="B2945" t="str">
            <v>6.3x11</v>
          </cell>
          <cell r="C2945" t="str">
            <v>DA</v>
          </cell>
          <cell r="D2945" t="str">
            <v>CA</v>
          </cell>
          <cell r="E2945">
            <v>691.29700000000003</v>
          </cell>
          <cell r="F2945">
            <v>0</v>
          </cell>
        </row>
        <row r="2946">
          <cell r="A2946" t="str">
            <v>RE2-25V101MMA-S1</v>
          </cell>
          <cell r="B2946" t="str">
            <v>6.3x11</v>
          </cell>
          <cell r="C2946" t="str">
            <v>DA</v>
          </cell>
          <cell r="D2946" t="str">
            <v>CA</v>
          </cell>
          <cell r="E2946">
            <v>691.29700000000003</v>
          </cell>
          <cell r="F2946">
            <v>0</v>
          </cell>
        </row>
        <row r="2947">
          <cell r="A2947" t="str">
            <v>RE2-25V101MMA-T2</v>
          </cell>
          <cell r="B2947" t="str">
            <v>6.3x11</v>
          </cell>
          <cell r="C2947" t="str">
            <v>DA</v>
          </cell>
          <cell r="D2947" t="str">
            <v>CA</v>
          </cell>
          <cell r="E2947">
            <v>693.86800000000005</v>
          </cell>
          <cell r="F2947">
            <v>276</v>
          </cell>
        </row>
        <row r="2948">
          <cell r="A2948" t="str">
            <v>RE2-25V101MMA-T58</v>
          </cell>
          <cell r="B2948" t="str">
            <v>6.3x11</v>
          </cell>
          <cell r="C2948" t="str">
            <v>DA</v>
          </cell>
          <cell r="D2948" t="str">
            <v>CA</v>
          </cell>
          <cell r="E2948">
            <v>693.86800000000005</v>
          </cell>
          <cell r="F2948">
            <v>0</v>
          </cell>
        </row>
        <row r="2949">
          <cell r="A2949" t="str">
            <v>RE2-25V101MMA-T8</v>
          </cell>
          <cell r="B2949" t="str">
            <v>6.3x11</v>
          </cell>
          <cell r="C2949" t="str">
            <v>DA</v>
          </cell>
          <cell r="D2949" t="str">
            <v>CA</v>
          </cell>
          <cell r="E2949">
            <v>693.86800000000005</v>
          </cell>
          <cell r="F2949">
            <v>0</v>
          </cell>
        </row>
        <row r="2950">
          <cell r="A2950" t="str">
            <v>RE2-25V101MMAGZ-T36</v>
          </cell>
          <cell r="B2950" t="str">
            <v>6.3x11</v>
          </cell>
          <cell r="C2950" t="str">
            <v>DA</v>
          </cell>
          <cell r="D2950" t="str">
            <v>CA</v>
          </cell>
          <cell r="E2950">
            <v>693.86800000000005</v>
          </cell>
          <cell r="F2950">
            <v>0</v>
          </cell>
        </row>
        <row r="2951">
          <cell r="A2951" t="str">
            <v>RE2-25V101MMAGZ-T58</v>
          </cell>
          <cell r="B2951" t="str">
            <v>6.3x11</v>
          </cell>
          <cell r="C2951" t="str">
            <v>DA</v>
          </cell>
          <cell r="D2951" t="str">
            <v>CA</v>
          </cell>
          <cell r="E2951">
            <v>693.86800000000005</v>
          </cell>
          <cell r="F2951">
            <v>0</v>
          </cell>
        </row>
        <row r="2952">
          <cell r="A2952" t="str">
            <v>RE2-25V102ME9</v>
          </cell>
          <cell r="B2952" t="str">
            <v>12.5x20</v>
          </cell>
          <cell r="C2952" t="str">
            <v>GB</v>
          </cell>
          <cell r="D2952" t="str">
            <v>CH</v>
          </cell>
          <cell r="E2952">
            <v>2700.0059999999999</v>
          </cell>
          <cell r="F2952">
            <v>13</v>
          </cell>
        </row>
        <row r="2953">
          <cell r="A2953" t="str">
            <v>RE2-25V102ME9-F</v>
          </cell>
          <cell r="B2953" t="str">
            <v>12.5x20</v>
          </cell>
          <cell r="C2953" t="str">
            <v>GB</v>
          </cell>
          <cell r="D2953" t="str">
            <v>CH</v>
          </cell>
          <cell r="E2953">
            <v>2771.049</v>
          </cell>
          <cell r="F2953">
            <v>12</v>
          </cell>
        </row>
        <row r="2954">
          <cell r="A2954" t="str">
            <v>RE2-25V102ME9-T70</v>
          </cell>
          <cell r="B2954" t="str">
            <v>12.5x20</v>
          </cell>
          <cell r="C2954" t="str">
            <v>GB</v>
          </cell>
          <cell r="D2954" t="str">
            <v>CH</v>
          </cell>
          <cell r="E2954">
            <v>2732.5659999999998</v>
          </cell>
          <cell r="F2954">
            <v>6.5</v>
          </cell>
        </row>
        <row r="2955">
          <cell r="A2955" t="str">
            <v>RE2-25V102MMA</v>
          </cell>
          <cell r="B2955" t="str">
            <v>12.5x20</v>
          </cell>
          <cell r="C2955" t="str">
            <v>GB</v>
          </cell>
          <cell r="D2955" t="str">
            <v>CA</v>
          </cell>
          <cell r="E2955">
            <v>2700.0059999999999</v>
          </cell>
          <cell r="F2955">
            <v>7</v>
          </cell>
        </row>
        <row r="2956">
          <cell r="A2956" t="str">
            <v>RE2-25V102MMA-F</v>
          </cell>
          <cell r="B2956" t="str">
            <v>12.5x20</v>
          </cell>
          <cell r="C2956" t="str">
            <v>GB</v>
          </cell>
          <cell r="D2956" t="str">
            <v>CA</v>
          </cell>
          <cell r="E2956">
            <v>2771.049</v>
          </cell>
          <cell r="F2956">
            <v>22</v>
          </cell>
        </row>
        <row r="2957">
          <cell r="A2957" t="str">
            <v>RE2-25V102MMA-F21</v>
          </cell>
          <cell r="B2957" t="str">
            <v>12.5x20</v>
          </cell>
          <cell r="C2957" t="str">
            <v>GB</v>
          </cell>
          <cell r="D2957" t="str">
            <v>CA</v>
          </cell>
          <cell r="E2957">
            <v>2771.049</v>
          </cell>
          <cell r="F2957">
            <v>0</v>
          </cell>
        </row>
        <row r="2958">
          <cell r="A2958" t="str">
            <v>RE2-25V102MMA-F25</v>
          </cell>
          <cell r="B2958" t="str">
            <v>12.5x20</v>
          </cell>
          <cell r="C2958" t="str">
            <v>GB</v>
          </cell>
          <cell r="D2958" t="str">
            <v>CA</v>
          </cell>
          <cell r="E2958">
            <v>2771.049</v>
          </cell>
          <cell r="F2958">
            <v>0</v>
          </cell>
        </row>
        <row r="2959">
          <cell r="A2959" t="str">
            <v>RE2-25V102MMA-F27</v>
          </cell>
          <cell r="B2959" t="str">
            <v>12.5x20</v>
          </cell>
          <cell r="C2959" t="str">
            <v>GB</v>
          </cell>
          <cell r="D2959" t="str">
            <v>CA</v>
          </cell>
          <cell r="E2959">
            <v>2771.049</v>
          </cell>
          <cell r="F2959">
            <v>0</v>
          </cell>
        </row>
        <row r="2960">
          <cell r="A2960" t="str">
            <v>RE2-25V102MMA-F5</v>
          </cell>
          <cell r="B2960" t="str">
            <v>12.5x20</v>
          </cell>
          <cell r="C2960" t="str">
            <v>GB</v>
          </cell>
          <cell r="D2960" t="str">
            <v>CA</v>
          </cell>
          <cell r="E2960">
            <v>2771.049</v>
          </cell>
          <cell r="F2960">
            <v>0</v>
          </cell>
        </row>
        <row r="2961">
          <cell r="A2961" t="str">
            <v>RE2-25V102MMA-S1</v>
          </cell>
          <cell r="B2961" t="str">
            <v>12.5x20</v>
          </cell>
          <cell r="C2961" t="str">
            <v>GB</v>
          </cell>
          <cell r="D2961" t="str">
            <v>CA</v>
          </cell>
          <cell r="E2961">
            <v>2771.049</v>
          </cell>
          <cell r="F2961">
            <v>0</v>
          </cell>
        </row>
        <row r="2962">
          <cell r="A2962" t="str">
            <v>RE2-25V102MMA-T18</v>
          </cell>
          <cell r="B2962" t="str">
            <v>12.5x20</v>
          </cell>
          <cell r="C2962" t="str">
            <v>GB</v>
          </cell>
          <cell r="D2962" t="str">
            <v>CA</v>
          </cell>
          <cell r="E2962">
            <v>2732.5659999999998</v>
          </cell>
          <cell r="F2962">
            <v>0</v>
          </cell>
        </row>
        <row r="2963">
          <cell r="A2963" t="str">
            <v>RE2-25V102MMA-T2</v>
          </cell>
          <cell r="B2963" t="str">
            <v>12.5x20</v>
          </cell>
          <cell r="C2963" t="str">
            <v>GB</v>
          </cell>
          <cell r="D2963" t="str">
            <v>CA</v>
          </cell>
          <cell r="E2963">
            <v>2732.5659999999998</v>
          </cell>
          <cell r="F2963">
            <v>0</v>
          </cell>
        </row>
        <row r="2964">
          <cell r="A2964" t="str">
            <v>RE2-25V102MMA-T4</v>
          </cell>
          <cell r="B2964" t="str">
            <v>12.5x20</v>
          </cell>
          <cell r="C2964" t="str">
            <v>GB</v>
          </cell>
          <cell r="D2964" t="str">
            <v>CA</v>
          </cell>
          <cell r="E2964">
            <v>2732.5659999999998</v>
          </cell>
          <cell r="F2964">
            <v>4</v>
          </cell>
        </row>
        <row r="2965">
          <cell r="A2965" t="str">
            <v>RE2-25V151MMA</v>
          </cell>
          <cell r="B2965" t="str">
            <v>8x11.5</v>
          </cell>
          <cell r="C2965" t="str">
            <v>EA</v>
          </cell>
          <cell r="D2965" t="str">
            <v>CA</v>
          </cell>
          <cell r="E2965">
            <v>835.03499999999997</v>
          </cell>
          <cell r="F2965">
            <v>0</v>
          </cell>
        </row>
        <row r="2966">
          <cell r="A2966" t="str">
            <v>RE2-25V151MMA-T2</v>
          </cell>
          <cell r="B2966" t="str">
            <v>8x11.5</v>
          </cell>
          <cell r="C2966" t="str">
            <v>EA</v>
          </cell>
          <cell r="D2966" t="str">
            <v>CA</v>
          </cell>
          <cell r="E2966">
            <v>856.90899999999999</v>
          </cell>
          <cell r="F2966">
            <v>0</v>
          </cell>
        </row>
        <row r="2967">
          <cell r="A2967" t="str">
            <v>RE2-25V152ME9</v>
          </cell>
          <cell r="B2967" t="str">
            <v>12.5x25</v>
          </cell>
          <cell r="C2967" t="str">
            <v>GC</v>
          </cell>
          <cell r="D2967" t="str">
            <v>CH</v>
          </cell>
          <cell r="E2967">
            <v>3293.4090000000001</v>
          </cell>
          <cell r="F2967">
            <v>4</v>
          </cell>
        </row>
        <row r="2968">
          <cell r="A2968" t="str">
            <v>RE2-25V152ME9-T70</v>
          </cell>
          <cell r="B2968" t="str">
            <v>12.5x25</v>
          </cell>
          <cell r="C2968" t="str">
            <v>GC</v>
          </cell>
          <cell r="D2968" t="str">
            <v>CH</v>
          </cell>
          <cell r="E2968">
            <v>3319.248</v>
          </cell>
          <cell r="F2968">
            <v>0</v>
          </cell>
        </row>
        <row r="2969">
          <cell r="A2969" t="str">
            <v>RE2-25V220K</v>
          </cell>
          <cell r="B2969" t="str">
            <v>5x11</v>
          </cell>
          <cell r="C2969" t="str">
            <v>CA</v>
          </cell>
          <cell r="D2969" t="str">
            <v>CA</v>
          </cell>
          <cell r="E2969">
            <v>321.51</v>
          </cell>
          <cell r="F2969">
            <v>0</v>
          </cell>
        </row>
        <row r="2970">
          <cell r="A2970" t="str">
            <v>RE2-25V220K-T2</v>
          </cell>
          <cell r="B2970" t="str">
            <v>5x11</v>
          </cell>
          <cell r="C2970" t="str">
            <v>CA</v>
          </cell>
          <cell r="D2970" t="str">
            <v>CA</v>
          </cell>
          <cell r="E2970">
            <v>338.05900000000003</v>
          </cell>
          <cell r="F2970">
            <v>0</v>
          </cell>
        </row>
        <row r="2971">
          <cell r="A2971" t="str">
            <v>RE2-25V220MMA</v>
          </cell>
          <cell r="B2971" t="str">
            <v>5x11</v>
          </cell>
          <cell r="C2971" t="str">
            <v>CA</v>
          </cell>
          <cell r="D2971" t="str">
            <v>CA</v>
          </cell>
          <cell r="E2971">
            <v>321.51</v>
          </cell>
          <cell r="F2971">
            <v>22</v>
          </cell>
        </row>
        <row r="2972">
          <cell r="A2972" t="str">
            <v>RE2-25V220MMA-F</v>
          </cell>
          <cell r="B2972" t="str">
            <v>5x11</v>
          </cell>
          <cell r="C2972" t="str">
            <v>CA</v>
          </cell>
          <cell r="D2972" t="str">
            <v>CA</v>
          </cell>
          <cell r="E2972">
            <v>337.72399999999999</v>
          </cell>
          <cell r="F2972">
            <v>0</v>
          </cell>
        </row>
        <row r="2973">
          <cell r="A2973" t="str">
            <v>RE2-25V220MMA-F1</v>
          </cell>
          <cell r="B2973" t="str">
            <v>5x11</v>
          </cell>
          <cell r="C2973" t="str">
            <v>CA</v>
          </cell>
          <cell r="D2973" t="str">
            <v>CA</v>
          </cell>
          <cell r="E2973">
            <v>337.72399999999999</v>
          </cell>
          <cell r="F2973">
            <v>0</v>
          </cell>
        </row>
        <row r="2974">
          <cell r="A2974" t="str">
            <v>RE2-25V220MMA-S1</v>
          </cell>
          <cell r="B2974" t="str">
            <v>5x11</v>
          </cell>
          <cell r="C2974" t="str">
            <v>CA</v>
          </cell>
          <cell r="D2974" t="str">
            <v>CA</v>
          </cell>
          <cell r="E2974">
            <v>337.72399999999999</v>
          </cell>
          <cell r="F2974">
            <v>0</v>
          </cell>
        </row>
        <row r="2975">
          <cell r="A2975" t="str">
            <v>RE2-25V220MMA-T2</v>
          </cell>
          <cell r="B2975" t="str">
            <v>5x11</v>
          </cell>
          <cell r="C2975" t="str">
            <v>CA</v>
          </cell>
          <cell r="D2975" t="str">
            <v>CA</v>
          </cell>
          <cell r="E2975">
            <v>338.05900000000003</v>
          </cell>
          <cell r="F2975">
            <v>32</v>
          </cell>
        </row>
        <row r="2976">
          <cell r="A2976" t="str">
            <v>RE2-25V220MMA-T34</v>
          </cell>
          <cell r="B2976" t="str">
            <v>5x11</v>
          </cell>
          <cell r="C2976" t="str">
            <v>CA</v>
          </cell>
          <cell r="D2976" t="str">
            <v>CA</v>
          </cell>
          <cell r="E2976">
            <v>338.05900000000003</v>
          </cell>
          <cell r="F2976">
            <v>0</v>
          </cell>
        </row>
        <row r="2977">
          <cell r="A2977" t="str">
            <v>RE2-25V220MMAGZ-T10</v>
          </cell>
          <cell r="B2977" t="str">
            <v>5x11</v>
          </cell>
          <cell r="C2977" t="str">
            <v>CA</v>
          </cell>
          <cell r="D2977" t="str">
            <v>CA</v>
          </cell>
          <cell r="E2977">
            <v>338.05900000000003</v>
          </cell>
          <cell r="F2977">
            <v>0</v>
          </cell>
        </row>
        <row r="2978">
          <cell r="A2978" t="str">
            <v>RE2-25V220MMAGZ-T32</v>
          </cell>
          <cell r="B2978" t="str">
            <v>5x11</v>
          </cell>
          <cell r="C2978" t="str">
            <v>CA</v>
          </cell>
          <cell r="D2978" t="str">
            <v>CA</v>
          </cell>
          <cell r="E2978">
            <v>338.05900000000003</v>
          </cell>
          <cell r="F2978">
            <v>0</v>
          </cell>
        </row>
        <row r="2979">
          <cell r="A2979" t="str">
            <v>RE2-25V220MMAGZ-T58</v>
          </cell>
          <cell r="B2979" t="str">
            <v>5x11</v>
          </cell>
          <cell r="C2979" t="str">
            <v>CA</v>
          </cell>
          <cell r="D2979" t="str">
            <v>CA</v>
          </cell>
          <cell r="E2979">
            <v>338.05900000000003</v>
          </cell>
          <cell r="F2979">
            <v>0</v>
          </cell>
        </row>
        <row r="2980">
          <cell r="A2980" t="str">
            <v>RE2-25V221MMA</v>
          </cell>
          <cell r="B2980" t="str">
            <v>8x11.5</v>
          </cell>
          <cell r="C2980" t="str">
            <v>EA</v>
          </cell>
          <cell r="D2980" t="str">
            <v>CA</v>
          </cell>
          <cell r="E2980">
            <v>835.03499999999997</v>
          </cell>
          <cell r="F2980">
            <v>3.1</v>
          </cell>
        </row>
        <row r="2981">
          <cell r="A2981" t="str">
            <v>RE2-25V221MMA-F</v>
          </cell>
          <cell r="B2981" t="str">
            <v>8x11.5</v>
          </cell>
          <cell r="C2981" t="str">
            <v>EA</v>
          </cell>
          <cell r="D2981" t="str">
            <v>CA</v>
          </cell>
          <cell r="E2981">
            <v>851.61800000000005</v>
          </cell>
          <cell r="F2981">
            <v>0</v>
          </cell>
        </row>
        <row r="2982">
          <cell r="A2982" t="str">
            <v>RE2-25V221MMA-F0</v>
          </cell>
          <cell r="B2982" t="str">
            <v>8x11.5</v>
          </cell>
          <cell r="C2982" t="str">
            <v>EA</v>
          </cell>
          <cell r="D2982" t="str">
            <v>CA</v>
          </cell>
          <cell r="E2982">
            <v>851.61800000000005</v>
          </cell>
          <cell r="F2982">
            <v>0</v>
          </cell>
        </row>
        <row r="2983">
          <cell r="A2983" t="str">
            <v>RE2-25V221MMA-F1</v>
          </cell>
          <cell r="B2983" t="str">
            <v>8x11.5</v>
          </cell>
          <cell r="C2983" t="str">
            <v>EA</v>
          </cell>
          <cell r="D2983" t="str">
            <v>CA</v>
          </cell>
          <cell r="E2983">
            <v>851.61800000000005</v>
          </cell>
          <cell r="F2983">
            <v>0</v>
          </cell>
        </row>
        <row r="2984">
          <cell r="A2984" t="str">
            <v>RE2-25V221MMA-F27</v>
          </cell>
          <cell r="B2984" t="str">
            <v>8x11.5</v>
          </cell>
          <cell r="C2984" t="str">
            <v>EA</v>
          </cell>
          <cell r="D2984" t="str">
            <v>CA</v>
          </cell>
          <cell r="E2984">
            <v>851.61800000000005</v>
          </cell>
          <cell r="F2984">
            <v>0</v>
          </cell>
        </row>
        <row r="2985">
          <cell r="A2985" t="str">
            <v>RE2-25V221MMA-F35</v>
          </cell>
          <cell r="B2985" t="str">
            <v>8x11.5</v>
          </cell>
          <cell r="C2985" t="str">
            <v>EA</v>
          </cell>
          <cell r="D2985" t="str">
            <v>CA</v>
          </cell>
          <cell r="E2985">
            <v>851.61800000000005</v>
          </cell>
          <cell r="F2985">
            <v>5</v>
          </cell>
        </row>
        <row r="2986">
          <cell r="A2986" t="str">
            <v>RE2-25V221MMA-F9</v>
          </cell>
          <cell r="B2986" t="str">
            <v>8x11.5</v>
          </cell>
          <cell r="C2986" t="str">
            <v>EA</v>
          </cell>
          <cell r="D2986" t="str">
            <v>CA</v>
          </cell>
          <cell r="E2986">
            <v>851.61800000000005</v>
          </cell>
          <cell r="F2986">
            <v>0</v>
          </cell>
        </row>
        <row r="2987">
          <cell r="A2987" t="str">
            <v>RE2-25V221MMA-S1</v>
          </cell>
          <cell r="B2987" t="str">
            <v>8x11.5</v>
          </cell>
          <cell r="C2987" t="str">
            <v>EA</v>
          </cell>
          <cell r="D2987" t="str">
            <v>CA</v>
          </cell>
          <cell r="E2987">
            <v>851.61800000000005</v>
          </cell>
          <cell r="F2987">
            <v>0</v>
          </cell>
        </row>
        <row r="2988">
          <cell r="A2988" t="str">
            <v>RE2-25V221MMA-T2</v>
          </cell>
          <cell r="B2988" t="str">
            <v>8x11.5</v>
          </cell>
          <cell r="C2988" t="str">
            <v>EA</v>
          </cell>
          <cell r="D2988" t="str">
            <v>CA</v>
          </cell>
          <cell r="E2988">
            <v>856.90899999999999</v>
          </cell>
          <cell r="F2988">
            <v>9</v>
          </cell>
        </row>
        <row r="2989">
          <cell r="A2989" t="str">
            <v>RE2-25V221MMA-T20</v>
          </cell>
          <cell r="B2989" t="str">
            <v>8x11.5</v>
          </cell>
          <cell r="C2989" t="str">
            <v>EA</v>
          </cell>
          <cell r="D2989" t="str">
            <v>CA</v>
          </cell>
          <cell r="E2989">
            <v>856.90899999999999</v>
          </cell>
          <cell r="F2989">
            <v>0</v>
          </cell>
        </row>
        <row r="2990">
          <cell r="A2990" t="str">
            <v>RE2-25V221MMA-T8</v>
          </cell>
          <cell r="B2990" t="str">
            <v>8x11.5</v>
          </cell>
          <cell r="C2990" t="str">
            <v>EA</v>
          </cell>
          <cell r="D2990" t="str">
            <v>CA</v>
          </cell>
          <cell r="E2990">
            <v>856.90899999999999</v>
          </cell>
          <cell r="F2990">
            <v>0</v>
          </cell>
        </row>
        <row r="2991">
          <cell r="A2991" t="str">
            <v>RE2-25V222ME9</v>
          </cell>
          <cell r="B2991" t="str">
            <v>16x25</v>
          </cell>
          <cell r="C2991" t="str">
            <v>HB</v>
          </cell>
          <cell r="D2991" t="str">
            <v>CH</v>
          </cell>
          <cell r="E2991">
            <v>4593.3860000000004</v>
          </cell>
          <cell r="F2991">
            <v>13</v>
          </cell>
        </row>
        <row r="2992">
          <cell r="A2992" t="str">
            <v>RE2-25V222ME9-F</v>
          </cell>
          <cell r="B2992" t="str">
            <v>16x25</v>
          </cell>
          <cell r="C2992" t="str">
            <v>HB</v>
          </cell>
          <cell r="D2992" t="str">
            <v>CH</v>
          </cell>
          <cell r="E2992">
            <v>4661.848</v>
          </cell>
          <cell r="F2992">
            <v>6</v>
          </cell>
        </row>
        <row r="2993">
          <cell r="A2993" t="str">
            <v>RE2-25V222ME9-T68</v>
          </cell>
          <cell r="B2993" t="str">
            <v>16x25</v>
          </cell>
          <cell r="C2993" t="str">
            <v>HB</v>
          </cell>
          <cell r="D2993" t="str">
            <v>CH</v>
          </cell>
          <cell r="E2993">
            <v>4636.3760000000002</v>
          </cell>
          <cell r="F2993">
            <v>3.75</v>
          </cell>
        </row>
        <row r="2994">
          <cell r="A2994" t="str">
            <v>RE2-25V222MJ6#-S1</v>
          </cell>
          <cell r="B2994" t="str">
            <v>16x25</v>
          </cell>
          <cell r="C2994" t="str">
            <v>HB</v>
          </cell>
          <cell r="D2994" t="str">
            <v>CA</v>
          </cell>
          <cell r="E2994">
            <v>4661.848</v>
          </cell>
          <cell r="F2994">
            <v>0</v>
          </cell>
        </row>
        <row r="2995">
          <cell r="A2995" t="str">
            <v>RE2-25V222MMA</v>
          </cell>
          <cell r="B2995" t="str">
            <v>16x25</v>
          </cell>
          <cell r="C2995" t="str">
            <v>HB</v>
          </cell>
          <cell r="D2995" t="str">
            <v>CA</v>
          </cell>
          <cell r="E2995">
            <v>4593.3860000000004</v>
          </cell>
          <cell r="F2995">
            <v>2</v>
          </cell>
        </row>
        <row r="2996">
          <cell r="A2996" t="str">
            <v>RE2-25V222MMA-F</v>
          </cell>
          <cell r="B2996" t="str">
            <v>16x25</v>
          </cell>
          <cell r="C2996" t="str">
            <v>HB</v>
          </cell>
          <cell r="D2996" t="str">
            <v>CA</v>
          </cell>
          <cell r="E2996">
            <v>4661.848</v>
          </cell>
          <cell r="F2996">
            <v>0</v>
          </cell>
        </row>
        <row r="2997">
          <cell r="A2997" t="str">
            <v>RE2-25V222MMA-S1</v>
          </cell>
          <cell r="B2997" t="str">
            <v>16x25</v>
          </cell>
          <cell r="C2997" t="str">
            <v>HB</v>
          </cell>
          <cell r="D2997" t="str">
            <v>CA</v>
          </cell>
          <cell r="E2997">
            <v>4661.848</v>
          </cell>
          <cell r="F2997">
            <v>0</v>
          </cell>
        </row>
        <row r="2998">
          <cell r="A2998" t="str">
            <v>RE2-25V222MMA-T50</v>
          </cell>
          <cell r="B2998" t="str">
            <v>16x25</v>
          </cell>
          <cell r="C2998" t="str">
            <v>HB</v>
          </cell>
          <cell r="D2998" t="str">
            <v>CA</v>
          </cell>
          <cell r="E2998">
            <v>4636.3760000000002</v>
          </cell>
          <cell r="F2998">
            <v>0</v>
          </cell>
        </row>
        <row r="2999">
          <cell r="A2999" t="str">
            <v>RE2-25V2R2MMA</v>
          </cell>
          <cell r="B2999" t="str">
            <v>5x11</v>
          </cell>
          <cell r="C2999" t="str">
            <v>CA</v>
          </cell>
          <cell r="D2999" t="str">
            <v>CA</v>
          </cell>
          <cell r="E2999">
            <v>321.51</v>
          </cell>
          <cell r="F2999">
            <v>0</v>
          </cell>
        </row>
        <row r="3000">
          <cell r="A3000" t="str">
            <v>RE2-25V330MMA</v>
          </cell>
          <cell r="B3000" t="str">
            <v>5x11</v>
          </cell>
          <cell r="C3000" t="str">
            <v>CA</v>
          </cell>
          <cell r="D3000" t="str">
            <v>CA</v>
          </cell>
          <cell r="E3000">
            <v>321.51</v>
          </cell>
          <cell r="F3000">
            <v>30</v>
          </cell>
        </row>
        <row r="3001">
          <cell r="A3001" t="str">
            <v>RE2-25V330MMA-T2</v>
          </cell>
          <cell r="B3001" t="str">
            <v>5x11</v>
          </cell>
          <cell r="C3001" t="str">
            <v>CA</v>
          </cell>
          <cell r="D3001" t="str">
            <v>CA</v>
          </cell>
          <cell r="E3001">
            <v>338.05900000000003</v>
          </cell>
          <cell r="F3001">
            <v>0</v>
          </cell>
        </row>
        <row r="3002">
          <cell r="A3002" t="str">
            <v>RE2-25V330MMAGZ-T58</v>
          </cell>
          <cell r="B3002" t="str">
            <v>5x11</v>
          </cell>
          <cell r="C3002" t="str">
            <v>CA</v>
          </cell>
          <cell r="D3002" t="str">
            <v>CA</v>
          </cell>
          <cell r="E3002">
            <v>338.05900000000003</v>
          </cell>
          <cell r="F3002">
            <v>0</v>
          </cell>
        </row>
        <row r="3003">
          <cell r="A3003" t="str">
            <v>RE2-25V331ME9</v>
          </cell>
          <cell r="B3003" t="str">
            <v>10x12.5</v>
          </cell>
          <cell r="C3003" t="str">
            <v>FA</v>
          </cell>
          <cell r="D3003" t="str">
            <v>CH</v>
          </cell>
          <cell r="E3003">
            <v>1412.325</v>
          </cell>
          <cell r="F3003">
            <v>0</v>
          </cell>
        </row>
        <row r="3004">
          <cell r="A3004" t="str">
            <v>RE2-25V331ME9-F</v>
          </cell>
          <cell r="B3004" t="str">
            <v>10x12.5</v>
          </cell>
          <cell r="C3004" t="str">
            <v>FA</v>
          </cell>
          <cell r="D3004" t="str">
            <v>CH</v>
          </cell>
          <cell r="E3004">
            <v>1474.184</v>
          </cell>
          <cell r="F3004">
            <v>0</v>
          </cell>
        </row>
        <row r="3005">
          <cell r="A3005" t="str">
            <v>RE2-25V331ME9-T2</v>
          </cell>
          <cell r="B3005" t="str">
            <v>10x12.5</v>
          </cell>
          <cell r="C3005" t="str">
            <v>FA</v>
          </cell>
          <cell r="D3005" t="str">
            <v>CH</v>
          </cell>
          <cell r="E3005">
            <v>1439.7529999999999</v>
          </cell>
          <cell r="F3005">
            <v>0</v>
          </cell>
        </row>
        <row r="3006">
          <cell r="A3006" t="str">
            <v>RE2-25V331MMA</v>
          </cell>
          <cell r="B3006" t="str">
            <v>10x12.5</v>
          </cell>
          <cell r="C3006" t="str">
            <v>FA</v>
          </cell>
          <cell r="D3006" t="str">
            <v>CA</v>
          </cell>
          <cell r="E3006">
            <v>1412.325</v>
          </cell>
          <cell r="F3006">
            <v>11</v>
          </cell>
        </row>
        <row r="3007">
          <cell r="A3007" t="str">
            <v>RE2-25V331MMA-F</v>
          </cell>
          <cell r="B3007" t="str">
            <v>10x12.5</v>
          </cell>
          <cell r="C3007" t="str">
            <v>FA</v>
          </cell>
          <cell r="D3007" t="str">
            <v>CA</v>
          </cell>
          <cell r="E3007">
            <v>1474.184</v>
          </cell>
          <cell r="F3007">
            <v>0</v>
          </cell>
        </row>
        <row r="3008">
          <cell r="A3008" t="str">
            <v>RE2-25V331MMA-F27</v>
          </cell>
          <cell r="B3008" t="str">
            <v>10x12.5</v>
          </cell>
          <cell r="C3008" t="str">
            <v>FA</v>
          </cell>
          <cell r="D3008" t="str">
            <v>CA</v>
          </cell>
          <cell r="E3008">
            <v>1474.184</v>
          </cell>
          <cell r="F3008">
            <v>0</v>
          </cell>
        </row>
        <row r="3009">
          <cell r="A3009" t="str">
            <v>RE2-25V331MMA-F35</v>
          </cell>
          <cell r="B3009" t="str">
            <v>10x12.5</v>
          </cell>
          <cell r="C3009" t="str">
            <v>FA</v>
          </cell>
          <cell r="D3009" t="str">
            <v>CA</v>
          </cell>
          <cell r="E3009">
            <v>1474.184</v>
          </cell>
          <cell r="F3009">
            <v>0</v>
          </cell>
        </row>
        <row r="3010">
          <cell r="A3010" t="str">
            <v>RE2-25V331MMA-S1</v>
          </cell>
          <cell r="B3010" t="str">
            <v>10x12.5</v>
          </cell>
          <cell r="C3010" t="str">
            <v>FA</v>
          </cell>
          <cell r="D3010" t="str">
            <v>CA</v>
          </cell>
          <cell r="E3010">
            <v>1474.184</v>
          </cell>
          <cell r="F3010">
            <v>0</v>
          </cell>
        </row>
        <row r="3011">
          <cell r="A3011" t="str">
            <v>RE2-25V331MMA-T2</v>
          </cell>
          <cell r="B3011" t="str">
            <v>10x12.5</v>
          </cell>
          <cell r="C3011" t="str">
            <v>FA</v>
          </cell>
          <cell r="D3011" t="str">
            <v>CA</v>
          </cell>
          <cell r="E3011">
            <v>1439.7529999999999</v>
          </cell>
          <cell r="F3011">
            <v>19</v>
          </cell>
        </row>
        <row r="3012">
          <cell r="A3012" t="str">
            <v>RE2-25V332ME9</v>
          </cell>
          <cell r="B3012" t="str">
            <v>16x31.5</v>
          </cell>
          <cell r="C3012" t="str">
            <v>HC</v>
          </cell>
          <cell r="D3012" t="str">
            <v>CH</v>
          </cell>
          <cell r="E3012">
            <v>6069.22</v>
          </cell>
          <cell r="F3012">
            <v>0</v>
          </cell>
        </row>
        <row r="3013">
          <cell r="A3013" t="str">
            <v>RE2-25V332ME9-F</v>
          </cell>
          <cell r="B3013" t="str">
            <v>16x31.5</v>
          </cell>
          <cell r="C3013" t="str">
            <v>HC</v>
          </cell>
          <cell r="D3013" t="str">
            <v>CH</v>
          </cell>
          <cell r="E3013">
            <v>6146.7830000000004</v>
          </cell>
          <cell r="F3013">
            <v>4</v>
          </cell>
        </row>
        <row r="3014">
          <cell r="A3014" t="str">
            <v>RE2-25V332ME9-T68</v>
          </cell>
          <cell r="B3014" t="str">
            <v>16x31.5</v>
          </cell>
          <cell r="C3014" t="str">
            <v>HC</v>
          </cell>
          <cell r="D3014" t="str">
            <v>CH</v>
          </cell>
          <cell r="E3014">
            <v>6075.5839999999998</v>
          </cell>
          <cell r="F3014">
            <v>3.75</v>
          </cell>
        </row>
        <row r="3015">
          <cell r="A3015" t="str">
            <v>RE2-25V332MMA</v>
          </cell>
          <cell r="B3015" t="str">
            <v>16x31.5</v>
          </cell>
          <cell r="C3015" t="str">
            <v>HC</v>
          </cell>
          <cell r="D3015" t="str">
            <v>CA</v>
          </cell>
          <cell r="E3015">
            <v>6069.22</v>
          </cell>
          <cell r="F3015">
            <v>0</v>
          </cell>
        </row>
        <row r="3016">
          <cell r="A3016" t="str">
            <v>RE2-25V332MMA-F</v>
          </cell>
          <cell r="B3016" t="str">
            <v>16x31.5</v>
          </cell>
          <cell r="C3016" t="str">
            <v>HC</v>
          </cell>
          <cell r="D3016" t="str">
            <v>CA</v>
          </cell>
          <cell r="E3016">
            <v>6146.7830000000004</v>
          </cell>
          <cell r="F3016">
            <v>0</v>
          </cell>
        </row>
        <row r="3017">
          <cell r="A3017" t="str">
            <v>RE2-25V332MMA-S1</v>
          </cell>
          <cell r="B3017" t="str">
            <v>16x31.5</v>
          </cell>
          <cell r="C3017" t="str">
            <v>HC</v>
          </cell>
          <cell r="D3017" t="str">
            <v>CA</v>
          </cell>
          <cell r="E3017">
            <v>6146.7830000000004</v>
          </cell>
          <cell r="F3017">
            <v>0</v>
          </cell>
        </row>
        <row r="3018">
          <cell r="A3018" t="str">
            <v>RE2-25V3R3MMA</v>
          </cell>
          <cell r="B3018" t="str">
            <v>5x11</v>
          </cell>
          <cell r="C3018" t="str">
            <v>CA</v>
          </cell>
          <cell r="D3018" t="str">
            <v>CA</v>
          </cell>
          <cell r="E3018">
            <v>321.51</v>
          </cell>
          <cell r="F3018">
            <v>0</v>
          </cell>
        </row>
        <row r="3019">
          <cell r="A3019" t="str">
            <v>RE2-25V3R3MMA-T2</v>
          </cell>
          <cell r="B3019" t="str">
            <v>5x11</v>
          </cell>
          <cell r="C3019" t="str">
            <v>CA</v>
          </cell>
          <cell r="D3019" t="str">
            <v>CA</v>
          </cell>
          <cell r="E3019">
            <v>338.05900000000003</v>
          </cell>
          <cell r="F3019">
            <v>0</v>
          </cell>
        </row>
        <row r="3020">
          <cell r="A3020" t="str">
            <v>RE2-25V470KGZ</v>
          </cell>
          <cell r="B3020" t="str">
            <v>5x11</v>
          </cell>
          <cell r="C3020" t="str">
            <v>CA</v>
          </cell>
          <cell r="D3020" t="str">
            <v>CA</v>
          </cell>
          <cell r="E3020">
            <v>321.51</v>
          </cell>
          <cell r="F3020">
            <v>0</v>
          </cell>
        </row>
        <row r="3021">
          <cell r="A3021" t="str">
            <v>RE2-25V470KGZ-T2</v>
          </cell>
          <cell r="B3021" t="str">
            <v>5x11</v>
          </cell>
          <cell r="C3021" t="str">
            <v>CA</v>
          </cell>
          <cell r="D3021" t="str">
            <v>CA</v>
          </cell>
          <cell r="E3021">
            <v>338.05900000000003</v>
          </cell>
          <cell r="F3021">
            <v>0</v>
          </cell>
        </row>
        <row r="3022">
          <cell r="A3022" t="str">
            <v>RE2-25V470ME3#-T2</v>
          </cell>
          <cell r="B3022" t="str">
            <v>5x11</v>
          </cell>
          <cell r="C3022" t="str">
            <v>CA</v>
          </cell>
          <cell r="D3022" t="str">
            <v>CA</v>
          </cell>
          <cell r="E3022">
            <v>338.05900000000003</v>
          </cell>
          <cell r="F3022">
            <v>0</v>
          </cell>
        </row>
        <row r="3023">
          <cell r="A3023" t="str">
            <v>RE2-25V470MMA</v>
          </cell>
          <cell r="B3023" t="str">
            <v>5x11</v>
          </cell>
          <cell r="C3023" t="str">
            <v>CA</v>
          </cell>
          <cell r="D3023" t="str">
            <v>CA</v>
          </cell>
          <cell r="E3023">
            <v>321.51</v>
          </cell>
          <cell r="F3023">
            <v>0</v>
          </cell>
        </row>
        <row r="3024">
          <cell r="A3024" t="str">
            <v>RE2-25V470MMA-F</v>
          </cell>
          <cell r="B3024" t="str">
            <v>5x11</v>
          </cell>
          <cell r="C3024" t="str">
            <v>CA</v>
          </cell>
          <cell r="D3024" t="str">
            <v>CA</v>
          </cell>
          <cell r="E3024">
            <v>337.72399999999999</v>
          </cell>
          <cell r="F3024">
            <v>0</v>
          </cell>
        </row>
        <row r="3025">
          <cell r="A3025" t="str">
            <v>RE2-25V470MMA-F1</v>
          </cell>
          <cell r="B3025" t="str">
            <v>5x11</v>
          </cell>
          <cell r="C3025" t="str">
            <v>CA</v>
          </cell>
          <cell r="D3025" t="str">
            <v>CA</v>
          </cell>
          <cell r="E3025">
            <v>337.72399999999999</v>
          </cell>
          <cell r="F3025">
            <v>0</v>
          </cell>
        </row>
        <row r="3026">
          <cell r="A3026" t="str">
            <v>RE2-25V470MMA-S1</v>
          </cell>
          <cell r="B3026" t="str">
            <v>5x11</v>
          </cell>
          <cell r="C3026" t="str">
            <v>CA</v>
          </cell>
          <cell r="D3026" t="str">
            <v>CA</v>
          </cell>
          <cell r="E3026">
            <v>337.72399999999999</v>
          </cell>
          <cell r="F3026">
            <v>0</v>
          </cell>
        </row>
        <row r="3027">
          <cell r="A3027" t="str">
            <v>RE2-25V470MMA-T2</v>
          </cell>
          <cell r="B3027" t="str">
            <v>5x11</v>
          </cell>
          <cell r="C3027" t="str">
            <v>CA</v>
          </cell>
          <cell r="D3027" t="str">
            <v>CA</v>
          </cell>
          <cell r="E3027">
            <v>338.05900000000003</v>
          </cell>
          <cell r="F3027">
            <v>76</v>
          </cell>
        </row>
        <row r="3028">
          <cell r="A3028" t="str">
            <v>RE2-25V470MMAGZ-T10</v>
          </cell>
          <cell r="B3028" t="str">
            <v>5x11</v>
          </cell>
          <cell r="C3028" t="str">
            <v>CA</v>
          </cell>
          <cell r="D3028" t="str">
            <v>CA</v>
          </cell>
          <cell r="E3028">
            <v>338.05900000000003</v>
          </cell>
          <cell r="F3028">
            <v>0</v>
          </cell>
        </row>
        <row r="3029">
          <cell r="A3029" t="str">
            <v>RE2-25V470MMAGZ-T58</v>
          </cell>
          <cell r="B3029" t="str">
            <v>5x11</v>
          </cell>
          <cell r="C3029" t="str">
            <v>CA</v>
          </cell>
          <cell r="D3029" t="str">
            <v>CA</v>
          </cell>
          <cell r="E3029">
            <v>338.05900000000003</v>
          </cell>
          <cell r="F3029">
            <v>0</v>
          </cell>
        </row>
        <row r="3030">
          <cell r="A3030" t="str">
            <v>RE2-25V471ME9</v>
          </cell>
          <cell r="B3030" t="str">
            <v>10x16</v>
          </cell>
          <cell r="C3030" t="str">
            <v>FC</v>
          </cell>
          <cell r="D3030" t="str">
            <v>CH</v>
          </cell>
          <cell r="E3030">
            <v>1640.8409999999999</v>
          </cell>
          <cell r="F3030">
            <v>11</v>
          </cell>
        </row>
        <row r="3031">
          <cell r="A3031" t="str">
            <v>RE2-25V471ME9-F</v>
          </cell>
          <cell r="B3031" t="str">
            <v>10x16</v>
          </cell>
          <cell r="C3031" t="str">
            <v>FC</v>
          </cell>
          <cell r="D3031" t="str">
            <v>CH</v>
          </cell>
          <cell r="E3031">
            <v>1705.6669999999999</v>
          </cell>
          <cell r="F3031">
            <v>12</v>
          </cell>
        </row>
        <row r="3032">
          <cell r="A3032" t="str">
            <v>RE2-25V471ME9-T2</v>
          </cell>
          <cell r="B3032" t="str">
            <v>10x16</v>
          </cell>
          <cell r="C3032" t="str">
            <v>FC</v>
          </cell>
          <cell r="D3032" t="str">
            <v>CH</v>
          </cell>
          <cell r="E3032">
            <v>1657.9649999999999</v>
          </cell>
          <cell r="F3032">
            <v>27.5</v>
          </cell>
        </row>
        <row r="3033">
          <cell r="A3033" t="str">
            <v>RE2-25V471MH4#-S1</v>
          </cell>
          <cell r="B3033" t="str">
            <v>10x16</v>
          </cell>
          <cell r="C3033" t="str">
            <v>FC</v>
          </cell>
          <cell r="D3033" t="str">
            <v>CA</v>
          </cell>
          <cell r="E3033">
            <v>1705.6669999999999</v>
          </cell>
          <cell r="F3033">
            <v>0</v>
          </cell>
        </row>
        <row r="3034">
          <cell r="A3034" t="str">
            <v>RE2-25V471MMA</v>
          </cell>
          <cell r="B3034" t="str">
            <v>10x16</v>
          </cell>
          <cell r="C3034" t="str">
            <v>FC</v>
          </cell>
          <cell r="D3034" t="str">
            <v>CA</v>
          </cell>
          <cell r="E3034">
            <v>1640.8409999999999</v>
          </cell>
          <cell r="F3034">
            <v>40</v>
          </cell>
        </row>
        <row r="3035">
          <cell r="A3035" t="str">
            <v>RE2-25V471MMA-F</v>
          </cell>
          <cell r="B3035" t="str">
            <v>10x16</v>
          </cell>
          <cell r="C3035" t="str">
            <v>FC</v>
          </cell>
          <cell r="D3035" t="str">
            <v>CA</v>
          </cell>
          <cell r="E3035">
            <v>1705.6669999999999</v>
          </cell>
          <cell r="F3035">
            <v>0</v>
          </cell>
        </row>
        <row r="3036">
          <cell r="A3036" t="str">
            <v>RE2-25V471MMA-S1</v>
          </cell>
          <cell r="B3036" t="str">
            <v>10x16</v>
          </cell>
          <cell r="C3036" t="str">
            <v>FC</v>
          </cell>
          <cell r="D3036" t="str">
            <v>CA</v>
          </cell>
          <cell r="E3036">
            <v>1705.6669999999999</v>
          </cell>
          <cell r="F3036">
            <v>0</v>
          </cell>
        </row>
        <row r="3037">
          <cell r="A3037" t="str">
            <v>RE2-25V471MMA-T18</v>
          </cell>
          <cell r="B3037" t="str">
            <v>10x16</v>
          </cell>
          <cell r="C3037" t="str">
            <v>FC</v>
          </cell>
          <cell r="D3037" t="str">
            <v>CA</v>
          </cell>
          <cell r="E3037">
            <v>1657.9649999999999</v>
          </cell>
          <cell r="F3037">
            <v>0</v>
          </cell>
        </row>
        <row r="3038">
          <cell r="A3038" t="str">
            <v>RE2-25V471MMA-T2</v>
          </cell>
          <cell r="B3038" t="str">
            <v>10x16</v>
          </cell>
          <cell r="C3038" t="str">
            <v>FC</v>
          </cell>
          <cell r="D3038" t="str">
            <v>CA</v>
          </cell>
          <cell r="E3038">
            <v>1657.9649999999999</v>
          </cell>
          <cell r="F3038">
            <v>2</v>
          </cell>
        </row>
        <row r="3039">
          <cell r="A3039" t="str">
            <v>RE2-25V472MK8#-S1</v>
          </cell>
          <cell r="B3039" t="str">
            <v>18x35.5</v>
          </cell>
          <cell r="C3039" t="str">
            <v>ID</v>
          </cell>
          <cell r="D3039" t="str">
            <v>CA</v>
          </cell>
          <cell r="E3039">
            <v>9604.2649999999994</v>
          </cell>
          <cell r="F3039">
            <v>1.35</v>
          </cell>
        </row>
        <row r="3040">
          <cell r="A3040" t="str">
            <v>RE2-25V472MMA</v>
          </cell>
          <cell r="B3040" t="str">
            <v>18x35.5</v>
          </cell>
          <cell r="C3040" t="str">
            <v>ID</v>
          </cell>
          <cell r="D3040" t="str">
            <v>CA</v>
          </cell>
          <cell r="E3040">
            <v>9523.4490000000005</v>
          </cell>
          <cell r="F3040">
            <v>0</v>
          </cell>
        </row>
        <row r="3041">
          <cell r="A3041" t="str">
            <v>RE2-25V472MMA-F</v>
          </cell>
          <cell r="B3041" t="str">
            <v>18x35.5</v>
          </cell>
          <cell r="C3041" t="str">
            <v>ID</v>
          </cell>
          <cell r="D3041" t="str">
            <v>CA</v>
          </cell>
          <cell r="E3041">
            <v>9604.2649999999994</v>
          </cell>
          <cell r="F3041">
            <v>0</v>
          </cell>
        </row>
        <row r="3042">
          <cell r="A3042" t="str">
            <v>RE2-25V472MMA-S1</v>
          </cell>
          <cell r="B3042" t="str">
            <v>18x35.5</v>
          </cell>
          <cell r="C3042" t="str">
            <v>ID</v>
          </cell>
          <cell r="D3042" t="str">
            <v>CA</v>
          </cell>
          <cell r="E3042">
            <v>9604.2649999999994</v>
          </cell>
          <cell r="F3042">
            <v>0</v>
          </cell>
        </row>
        <row r="3043">
          <cell r="A3043" t="str">
            <v>RE2-25V4R7MMA</v>
          </cell>
          <cell r="B3043" t="str">
            <v>5x11</v>
          </cell>
          <cell r="C3043" t="str">
            <v>CA</v>
          </cell>
          <cell r="D3043" t="str">
            <v>CA</v>
          </cell>
          <cell r="E3043">
            <v>321.51</v>
          </cell>
          <cell r="F3043">
            <v>0</v>
          </cell>
        </row>
        <row r="3044">
          <cell r="A3044" t="str">
            <v>RE2-25V4R7MMA-F</v>
          </cell>
          <cell r="B3044" t="str">
            <v>5x11</v>
          </cell>
          <cell r="C3044" t="str">
            <v>CA</v>
          </cell>
          <cell r="D3044" t="str">
            <v>CA</v>
          </cell>
          <cell r="E3044">
            <v>337.72399999999999</v>
          </cell>
          <cell r="F3044">
            <v>0</v>
          </cell>
        </row>
        <row r="3045">
          <cell r="A3045" t="str">
            <v>RE2-25V4R7MMA-F27</v>
          </cell>
          <cell r="B3045" t="str">
            <v>5x11</v>
          </cell>
          <cell r="C3045" t="str">
            <v>CA</v>
          </cell>
          <cell r="D3045" t="str">
            <v>CA</v>
          </cell>
          <cell r="E3045">
            <v>337.72399999999999</v>
          </cell>
          <cell r="F3045">
            <v>0</v>
          </cell>
        </row>
        <row r="3046">
          <cell r="A3046" t="str">
            <v>RE2-25V4R7MMA-S1</v>
          </cell>
          <cell r="B3046" t="str">
            <v>5x11</v>
          </cell>
          <cell r="C3046" t="str">
            <v>CA</v>
          </cell>
          <cell r="D3046" t="str">
            <v>CA</v>
          </cell>
          <cell r="E3046">
            <v>337.72399999999999</v>
          </cell>
          <cell r="F3046">
            <v>0</v>
          </cell>
        </row>
        <row r="3047">
          <cell r="A3047" t="str">
            <v>RE2-25V4R7MMA-T14</v>
          </cell>
          <cell r="B3047" t="str">
            <v>5x11</v>
          </cell>
          <cell r="C3047" t="str">
            <v>CA</v>
          </cell>
          <cell r="D3047" t="str">
            <v>CA</v>
          </cell>
          <cell r="E3047">
            <v>338.05900000000003</v>
          </cell>
          <cell r="F3047">
            <v>0</v>
          </cell>
        </row>
        <row r="3048">
          <cell r="A3048" t="str">
            <v>RE2-25V4R7MMA-T2</v>
          </cell>
          <cell r="B3048" t="str">
            <v>5x11</v>
          </cell>
          <cell r="C3048" t="str">
            <v>CA</v>
          </cell>
          <cell r="D3048" t="str">
            <v>CA</v>
          </cell>
          <cell r="E3048">
            <v>338.05900000000003</v>
          </cell>
          <cell r="F3048">
            <v>16</v>
          </cell>
        </row>
        <row r="3049">
          <cell r="A3049" t="str">
            <v>RE2-25V4R7MMAGZ-T32</v>
          </cell>
          <cell r="B3049" t="str">
            <v>5x11</v>
          </cell>
          <cell r="C3049" t="str">
            <v>CA</v>
          </cell>
          <cell r="D3049" t="str">
            <v>CA</v>
          </cell>
          <cell r="E3049">
            <v>338.05900000000003</v>
          </cell>
          <cell r="F3049">
            <v>0</v>
          </cell>
        </row>
        <row r="3050">
          <cell r="A3050" t="str">
            <v>RE2-25V4R7MMAGZ-T58</v>
          </cell>
          <cell r="B3050" t="str">
            <v>5x11</v>
          </cell>
          <cell r="C3050" t="str">
            <v>CA</v>
          </cell>
          <cell r="D3050" t="str">
            <v>CA</v>
          </cell>
          <cell r="E3050">
            <v>338.05900000000003</v>
          </cell>
          <cell r="F3050">
            <v>0</v>
          </cell>
        </row>
        <row r="3051">
          <cell r="A3051" t="str">
            <v>RE2-25V680MMA</v>
          </cell>
          <cell r="B3051" t="str">
            <v>6.3x11</v>
          </cell>
          <cell r="C3051" t="str">
            <v>DA</v>
          </cell>
          <cell r="D3051" t="str">
            <v>CA</v>
          </cell>
          <cell r="E3051">
            <v>677.15700000000004</v>
          </cell>
          <cell r="F3051">
            <v>0</v>
          </cell>
        </row>
        <row r="3052">
          <cell r="A3052" t="str">
            <v>RE2-25V681MMA</v>
          </cell>
          <cell r="B3052" t="str">
            <v>10x20</v>
          </cell>
          <cell r="C3052" t="str">
            <v>FD</v>
          </cell>
          <cell r="D3052" t="str">
            <v>CA</v>
          </cell>
          <cell r="E3052">
            <v>2004.3689999999999</v>
          </cell>
          <cell r="F3052">
            <v>0</v>
          </cell>
        </row>
        <row r="3053">
          <cell r="A3053" t="str">
            <v>RE2-350V010M</v>
          </cell>
          <cell r="B3053" t="str">
            <v>8x11.5</v>
          </cell>
          <cell r="C3053" t="str">
            <v>EA</v>
          </cell>
          <cell r="D3053" t="str">
            <v>CA</v>
          </cell>
          <cell r="E3053">
            <v>1092.527</v>
          </cell>
          <cell r="F3053">
            <v>0</v>
          </cell>
        </row>
        <row r="3054">
          <cell r="A3054" t="str">
            <v>RE2-350V010M-F1</v>
          </cell>
          <cell r="B3054" t="str">
            <v>8x11.5</v>
          </cell>
          <cell r="C3054" t="str">
            <v>EA</v>
          </cell>
          <cell r="D3054" t="str">
            <v>CA</v>
          </cell>
          <cell r="E3054">
            <v>1109.1099999999999</v>
          </cell>
          <cell r="F3054">
            <v>0</v>
          </cell>
        </row>
        <row r="3055">
          <cell r="A3055" t="str">
            <v>RE2-350V010M-T2</v>
          </cell>
          <cell r="B3055" t="str">
            <v>8x11.5</v>
          </cell>
          <cell r="C3055" t="str">
            <v>EA</v>
          </cell>
          <cell r="D3055" t="str">
            <v>CA</v>
          </cell>
          <cell r="E3055">
            <v>1122.4190000000001</v>
          </cell>
          <cell r="F3055">
            <v>0</v>
          </cell>
        </row>
        <row r="3056">
          <cell r="A3056" t="str">
            <v>RE2-350V100M</v>
          </cell>
          <cell r="B3056" t="str">
            <v>10x20</v>
          </cell>
          <cell r="C3056" t="str">
            <v>FD</v>
          </cell>
          <cell r="D3056" t="str">
            <v>CA</v>
          </cell>
          <cell r="E3056">
            <v>2587.5210000000002</v>
          </cell>
          <cell r="F3056">
            <v>10</v>
          </cell>
        </row>
        <row r="3057">
          <cell r="A3057" t="str">
            <v>RE2-350V220M</v>
          </cell>
          <cell r="B3057" t="str">
            <v>12.5x25</v>
          </cell>
          <cell r="C3057" t="str">
            <v>GC</v>
          </cell>
          <cell r="D3057" t="str">
            <v>CA</v>
          </cell>
          <cell r="E3057">
            <v>6161.2479999999996</v>
          </cell>
          <cell r="F3057">
            <v>0</v>
          </cell>
        </row>
        <row r="3058">
          <cell r="A3058" t="str">
            <v>RE2-350V2R2M</v>
          </cell>
          <cell r="B3058" t="str">
            <v>10x12.5</v>
          </cell>
          <cell r="C3058" t="str">
            <v>FA</v>
          </cell>
          <cell r="D3058" t="str">
            <v>CA</v>
          </cell>
          <cell r="E3058">
            <v>1940.9259999999999</v>
          </cell>
          <cell r="F3058">
            <v>0</v>
          </cell>
        </row>
        <row r="3059">
          <cell r="A3059" t="str">
            <v>RE2-350V330M</v>
          </cell>
          <cell r="B3059" t="str">
            <v>16x25</v>
          </cell>
          <cell r="C3059" t="str">
            <v>HB</v>
          </cell>
          <cell r="D3059" t="str">
            <v>CA</v>
          </cell>
          <cell r="E3059">
            <v>7936.9319999999998</v>
          </cell>
          <cell r="F3059">
            <v>0</v>
          </cell>
        </row>
        <row r="3060">
          <cell r="A3060" t="str">
            <v>RE2-350V330M-F</v>
          </cell>
          <cell r="B3060" t="str">
            <v>16x25</v>
          </cell>
          <cell r="C3060" t="str">
            <v>HB</v>
          </cell>
          <cell r="D3060" t="str">
            <v>CA</v>
          </cell>
          <cell r="E3060">
            <v>8018.5910000000003</v>
          </cell>
          <cell r="F3060">
            <v>0</v>
          </cell>
        </row>
        <row r="3061">
          <cell r="A3061" t="str">
            <v>RE2-350V330M-S1</v>
          </cell>
          <cell r="B3061" t="str">
            <v>16x25</v>
          </cell>
          <cell r="C3061" t="str">
            <v>HB</v>
          </cell>
          <cell r="D3061" t="str">
            <v>CA</v>
          </cell>
          <cell r="E3061">
            <v>8018.5910000000003</v>
          </cell>
          <cell r="F3061">
            <v>0</v>
          </cell>
        </row>
        <row r="3062">
          <cell r="A3062" t="str">
            <v>RE2-350V3R3M</v>
          </cell>
          <cell r="B3062" t="str">
            <v>10x12.5</v>
          </cell>
          <cell r="C3062" t="str">
            <v>FA</v>
          </cell>
          <cell r="D3062" t="str">
            <v>CA</v>
          </cell>
          <cell r="E3062">
            <v>1940.9259999999999</v>
          </cell>
          <cell r="F3062">
            <v>0</v>
          </cell>
        </row>
        <row r="3063">
          <cell r="A3063" t="str">
            <v>RE2-350V470M</v>
          </cell>
          <cell r="B3063" t="str">
            <v>16x31.5</v>
          </cell>
          <cell r="C3063" t="str">
            <v>HC</v>
          </cell>
          <cell r="D3063" t="str">
            <v>CA</v>
          </cell>
          <cell r="E3063">
            <v>9981.5169999999998</v>
          </cell>
          <cell r="F3063">
            <v>0</v>
          </cell>
        </row>
        <row r="3064">
          <cell r="A3064" t="str">
            <v>RE2-350V4R7M</v>
          </cell>
          <cell r="B3064" t="str">
            <v>10x16</v>
          </cell>
          <cell r="C3064" t="str">
            <v>FC</v>
          </cell>
          <cell r="D3064" t="str">
            <v>CA</v>
          </cell>
          <cell r="E3064">
            <v>2349.2150000000001</v>
          </cell>
          <cell r="F3064">
            <v>0</v>
          </cell>
        </row>
        <row r="3065">
          <cell r="A3065" t="str">
            <v>RE2-350VR47M</v>
          </cell>
          <cell r="B3065" t="str">
            <v>6.3x11</v>
          </cell>
          <cell r="C3065" t="str">
            <v>DA</v>
          </cell>
          <cell r="D3065" t="str">
            <v>CA</v>
          </cell>
          <cell r="E3065">
            <v>676.298</v>
          </cell>
          <cell r="F3065">
            <v>0</v>
          </cell>
        </row>
        <row r="3066">
          <cell r="A3066" t="str">
            <v>RE2-35V100MMA</v>
          </cell>
          <cell r="B3066" t="str">
            <v>5x11</v>
          </cell>
          <cell r="C3066" t="str">
            <v>CA</v>
          </cell>
          <cell r="D3066" t="str">
            <v>CA</v>
          </cell>
          <cell r="E3066">
            <v>321.51</v>
          </cell>
          <cell r="F3066">
            <v>0</v>
          </cell>
        </row>
        <row r="3067">
          <cell r="A3067" t="str">
            <v>RE2-35V100MMA-F1</v>
          </cell>
          <cell r="B3067" t="str">
            <v>5x11</v>
          </cell>
          <cell r="C3067" t="str">
            <v>CA</v>
          </cell>
          <cell r="D3067" t="str">
            <v>CA</v>
          </cell>
          <cell r="E3067">
            <v>337.72399999999999</v>
          </cell>
          <cell r="F3067">
            <v>0</v>
          </cell>
        </row>
        <row r="3068">
          <cell r="A3068" t="str">
            <v>RE2-35V100MMA-T2</v>
          </cell>
          <cell r="B3068" t="str">
            <v>5x11</v>
          </cell>
          <cell r="C3068" t="str">
            <v>CA</v>
          </cell>
          <cell r="D3068" t="str">
            <v>CA</v>
          </cell>
          <cell r="E3068">
            <v>338.05900000000003</v>
          </cell>
          <cell r="F3068">
            <v>90</v>
          </cell>
        </row>
        <row r="3069">
          <cell r="A3069" t="str">
            <v>RE2-35V100MMAGZ-T10</v>
          </cell>
          <cell r="B3069" t="str">
            <v>5x11</v>
          </cell>
          <cell r="C3069" t="str">
            <v>CA</v>
          </cell>
          <cell r="D3069" t="str">
            <v>CA</v>
          </cell>
          <cell r="E3069">
            <v>338.05900000000003</v>
          </cell>
          <cell r="F3069">
            <v>0</v>
          </cell>
        </row>
        <row r="3070">
          <cell r="A3070" t="str">
            <v>RE2-35V100MMAGZ-T58</v>
          </cell>
          <cell r="B3070" t="str">
            <v>5x11</v>
          </cell>
          <cell r="C3070" t="str">
            <v>CA</v>
          </cell>
          <cell r="D3070" t="str">
            <v>CA</v>
          </cell>
          <cell r="E3070">
            <v>338.05900000000003</v>
          </cell>
          <cell r="F3070">
            <v>0</v>
          </cell>
        </row>
        <row r="3071">
          <cell r="A3071" t="str">
            <v>RE2-35V100MMAGZ-T64</v>
          </cell>
          <cell r="B3071" t="str">
            <v>5x11</v>
          </cell>
          <cell r="C3071" t="str">
            <v>CA</v>
          </cell>
          <cell r="D3071" t="str">
            <v>CA</v>
          </cell>
          <cell r="E3071">
            <v>338.05900000000003</v>
          </cell>
          <cell r="F3071">
            <v>0</v>
          </cell>
        </row>
        <row r="3072">
          <cell r="A3072" t="str">
            <v>RE2-35V101K</v>
          </cell>
          <cell r="B3072" t="str">
            <v>8x11.5</v>
          </cell>
          <cell r="C3072" t="str">
            <v>EA</v>
          </cell>
          <cell r="D3072" t="str">
            <v>CA</v>
          </cell>
          <cell r="E3072">
            <v>835.03499999999997</v>
          </cell>
          <cell r="F3072">
            <v>0</v>
          </cell>
        </row>
        <row r="3073">
          <cell r="A3073" t="str">
            <v>RE2-35V101K-T2</v>
          </cell>
          <cell r="B3073" t="str">
            <v>8x11.5</v>
          </cell>
          <cell r="C3073" t="str">
            <v>EA</v>
          </cell>
          <cell r="D3073" t="str">
            <v>CA</v>
          </cell>
          <cell r="E3073">
            <v>856.90899999999999</v>
          </cell>
          <cell r="F3073">
            <v>0</v>
          </cell>
        </row>
        <row r="3074">
          <cell r="A3074" t="str">
            <v>RE2-35V101K-T8</v>
          </cell>
          <cell r="B3074" t="str">
            <v>8x11.5</v>
          </cell>
          <cell r="C3074" t="str">
            <v>EA</v>
          </cell>
          <cell r="D3074" t="str">
            <v>CA</v>
          </cell>
          <cell r="E3074">
            <v>856.90899999999999</v>
          </cell>
          <cell r="F3074">
            <v>0</v>
          </cell>
        </row>
        <row r="3075">
          <cell r="A3075" t="str">
            <v>RE2-35V101KGZ-T2</v>
          </cell>
          <cell r="B3075" t="str">
            <v>8x11.5</v>
          </cell>
          <cell r="C3075" t="str">
            <v>EA</v>
          </cell>
          <cell r="D3075" t="str">
            <v>CA</v>
          </cell>
          <cell r="E3075">
            <v>856.90899999999999</v>
          </cell>
          <cell r="F3075">
            <v>0</v>
          </cell>
        </row>
        <row r="3076">
          <cell r="A3076" t="str">
            <v>RE2-35V101MMA</v>
          </cell>
          <cell r="B3076" t="str">
            <v>8x11.5</v>
          </cell>
          <cell r="C3076" t="str">
            <v>EA</v>
          </cell>
          <cell r="D3076" t="str">
            <v>CA</v>
          </cell>
          <cell r="E3076">
            <v>835.03499999999997</v>
          </cell>
          <cell r="F3076">
            <v>0</v>
          </cell>
        </row>
        <row r="3077">
          <cell r="A3077" t="str">
            <v>RE2-35V101MMA-F</v>
          </cell>
          <cell r="B3077" t="str">
            <v>8x11.5</v>
          </cell>
          <cell r="C3077" t="str">
            <v>EA</v>
          </cell>
          <cell r="D3077" t="str">
            <v>CA</v>
          </cell>
          <cell r="E3077">
            <v>851.61800000000005</v>
          </cell>
          <cell r="F3077">
            <v>18</v>
          </cell>
        </row>
        <row r="3078">
          <cell r="A3078" t="str">
            <v>RE2-35V101MMA-F1</v>
          </cell>
          <cell r="B3078" t="str">
            <v>8x11.5</v>
          </cell>
          <cell r="C3078" t="str">
            <v>EA</v>
          </cell>
          <cell r="D3078" t="str">
            <v>CA</v>
          </cell>
          <cell r="E3078">
            <v>851.61800000000005</v>
          </cell>
          <cell r="F3078">
            <v>0</v>
          </cell>
        </row>
        <row r="3079">
          <cell r="A3079" t="str">
            <v>RE2-35V101MMA-F27</v>
          </cell>
          <cell r="B3079" t="str">
            <v>8x11.5</v>
          </cell>
          <cell r="C3079" t="str">
            <v>EA</v>
          </cell>
          <cell r="D3079" t="str">
            <v>CA</v>
          </cell>
          <cell r="E3079">
            <v>851.61800000000005</v>
          </cell>
          <cell r="F3079">
            <v>0</v>
          </cell>
        </row>
        <row r="3080">
          <cell r="A3080" t="str">
            <v>RE2-35V101MMA-G46</v>
          </cell>
          <cell r="B3080" t="str">
            <v>8x11.5</v>
          </cell>
          <cell r="C3080" t="str">
            <v>EA</v>
          </cell>
          <cell r="D3080" t="str">
            <v>CA</v>
          </cell>
          <cell r="E3080">
            <v>851.61800000000005</v>
          </cell>
          <cell r="F3080">
            <v>0</v>
          </cell>
        </row>
        <row r="3081">
          <cell r="A3081" t="str">
            <v>RE2-35V101MMA-G9</v>
          </cell>
          <cell r="B3081" t="str">
            <v>8x11.5</v>
          </cell>
          <cell r="C3081" t="str">
            <v>EA</v>
          </cell>
          <cell r="D3081" t="str">
            <v>CA</v>
          </cell>
          <cell r="E3081">
            <v>851.61800000000005</v>
          </cell>
          <cell r="F3081">
            <v>0</v>
          </cell>
        </row>
        <row r="3082">
          <cell r="A3082" t="str">
            <v>RE2-35V101MMA-S1</v>
          </cell>
          <cell r="B3082" t="str">
            <v>8x11.5</v>
          </cell>
          <cell r="C3082" t="str">
            <v>EA</v>
          </cell>
          <cell r="D3082" t="str">
            <v>CA</v>
          </cell>
          <cell r="E3082">
            <v>851.61800000000005</v>
          </cell>
          <cell r="F3082">
            <v>0</v>
          </cell>
        </row>
        <row r="3083">
          <cell r="A3083" t="str">
            <v>RE2-35V101MMA-T2</v>
          </cell>
          <cell r="B3083" t="str">
            <v>8x11.5</v>
          </cell>
          <cell r="C3083" t="str">
            <v>EA</v>
          </cell>
          <cell r="D3083" t="str">
            <v>CA</v>
          </cell>
          <cell r="E3083">
            <v>856.90899999999999</v>
          </cell>
          <cell r="F3083">
            <v>41</v>
          </cell>
        </row>
        <row r="3084">
          <cell r="A3084" t="str">
            <v>RE2-35V101MMA-T8</v>
          </cell>
          <cell r="B3084" t="str">
            <v>8x11.5</v>
          </cell>
          <cell r="C3084" t="str">
            <v>EA</v>
          </cell>
          <cell r="D3084" t="str">
            <v>CA</v>
          </cell>
          <cell r="E3084">
            <v>856.90899999999999</v>
          </cell>
          <cell r="F3084">
            <v>0</v>
          </cell>
        </row>
        <row r="3085">
          <cell r="A3085" t="str">
            <v>RE2-35V102ME9</v>
          </cell>
          <cell r="B3085" t="str">
            <v>12.5x25</v>
          </cell>
          <cell r="C3085" t="str">
            <v>GC</v>
          </cell>
          <cell r="D3085" t="str">
            <v>CH</v>
          </cell>
          <cell r="E3085">
            <v>3293.4090000000001</v>
          </cell>
          <cell r="F3085">
            <v>16</v>
          </cell>
        </row>
        <row r="3086">
          <cell r="A3086" t="str">
            <v>RE2-35V102ME9-F</v>
          </cell>
          <cell r="B3086" t="str">
            <v>12.5x25</v>
          </cell>
          <cell r="C3086" t="str">
            <v>GC</v>
          </cell>
          <cell r="D3086" t="str">
            <v>CH</v>
          </cell>
          <cell r="E3086">
            <v>3361.7939999999999</v>
          </cell>
          <cell r="F3086">
            <v>44</v>
          </cell>
        </row>
        <row r="3087">
          <cell r="A3087" t="str">
            <v>RE2-35V102ME9-T70</v>
          </cell>
          <cell r="B3087" t="str">
            <v>12.5x25</v>
          </cell>
          <cell r="C3087" t="str">
            <v>GC</v>
          </cell>
          <cell r="D3087" t="str">
            <v>CH</v>
          </cell>
          <cell r="E3087">
            <v>3319.248</v>
          </cell>
          <cell r="F3087">
            <v>0.5</v>
          </cell>
        </row>
        <row r="3088">
          <cell r="A3088" t="str">
            <v>RE2-35V102MI6#-S1</v>
          </cell>
          <cell r="B3088" t="str">
            <v>12.5x25</v>
          </cell>
          <cell r="C3088" t="str">
            <v>GC</v>
          </cell>
          <cell r="D3088" t="str">
            <v>CA</v>
          </cell>
          <cell r="E3088">
            <v>3361.7939999999999</v>
          </cell>
          <cell r="F3088">
            <v>0</v>
          </cell>
        </row>
        <row r="3089">
          <cell r="A3089" t="str">
            <v>RE2-35V102MMA</v>
          </cell>
          <cell r="B3089" t="str">
            <v>12.5x25</v>
          </cell>
          <cell r="C3089" t="str">
            <v>GC</v>
          </cell>
          <cell r="D3089" t="str">
            <v>CA</v>
          </cell>
          <cell r="E3089">
            <v>3293.4090000000001</v>
          </cell>
          <cell r="F3089">
            <v>2</v>
          </cell>
        </row>
        <row r="3090">
          <cell r="A3090" t="str">
            <v>RE2-35V102MMA-F</v>
          </cell>
          <cell r="B3090" t="str">
            <v>12.5x25</v>
          </cell>
          <cell r="C3090" t="str">
            <v>GC</v>
          </cell>
          <cell r="D3090" t="str">
            <v>CA</v>
          </cell>
          <cell r="E3090">
            <v>3361.7939999999999</v>
          </cell>
          <cell r="F3090">
            <v>38</v>
          </cell>
        </row>
        <row r="3091">
          <cell r="A3091" t="str">
            <v>RE2-35V102MMA-F11</v>
          </cell>
          <cell r="B3091" t="str">
            <v>12.5x25</v>
          </cell>
          <cell r="C3091" t="str">
            <v>GC</v>
          </cell>
          <cell r="D3091" t="str">
            <v>CA</v>
          </cell>
          <cell r="E3091">
            <v>3361.7939999999999</v>
          </cell>
          <cell r="F3091">
            <v>0</v>
          </cell>
        </row>
        <row r="3092">
          <cell r="A3092" t="str">
            <v>RE2-35V102MMA-F5</v>
          </cell>
          <cell r="B3092" t="str">
            <v>12.5x25</v>
          </cell>
          <cell r="C3092" t="str">
            <v>GC</v>
          </cell>
          <cell r="D3092" t="str">
            <v>CA</v>
          </cell>
          <cell r="E3092">
            <v>3361.7939999999999</v>
          </cell>
          <cell r="F3092">
            <v>0</v>
          </cell>
        </row>
        <row r="3093">
          <cell r="A3093" t="str">
            <v>RE2-35V102MMA-S1</v>
          </cell>
          <cell r="B3093" t="str">
            <v>12.5x25</v>
          </cell>
          <cell r="C3093" t="str">
            <v>GC</v>
          </cell>
          <cell r="D3093" t="str">
            <v>CA</v>
          </cell>
          <cell r="E3093">
            <v>3361.7939999999999</v>
          </cell>
          <cell r="F3093">
            <v>0</v>
          </cell>
        </row>
        <row r="3094">
          <cell r="A3094" t="str">
            <v>RE2-35V102MMA-T4</v>
          </cell>
          <cell r="B3094" t="str">
            <v>12.5x25</v>
          </cell>
          <cell r="C3094" t="str">
            <v>GC</v>
          </cell>
          <cell r="D3094" t="str">
            <v>CA</v>
          </cell>
          <cell r="E3094">
            <v>3319.248</v>
          </cell>
          <cell r="F3094">
            <v>0.01</v>
          </cell>
        </row>
        <row r="3095">
          <cell r="A3095" t="str">
            <v>RE2-35V102MMA-T70</v>
          </cell>
          <cell r="B3095" t="str">
            <v>12.5x25</v>
          </cell>
          <cell r="C3095" t="str">
            <v>GC</v>
          </cell>
          <cell r="D3095" t="str">
            <v>CA</v>
          </cell>
          <cell r="E3095">
            <v>3319.248</v>
          </cell>
          <cell r="F3095">
            <v>0</v>
          </cell>
        </row>
        <row r="3096">
          <cell r="A3096" t="str">
            <v>RE2-35V150MMA</v>
          </cell>
          <cell r="B3096" t="str">
            <v>5x11</v>
          </cell>
          <cell r="C3096" t="str">
            <v>CA</v>
          </cell>
          <cell r="D3096" t="str">
            <v>CA</v>
          </cell>
          <cell r="E3096">
            <v>321.51</v>
          </cell>
          <cell r="F3096">
            <v>0</v>
          </cell>
        </row>
        <row r="3097">
          <cell r="A3097" t="str">
            <v>RE2-35V150MMA-T2</v>
          </cell>
          <cell r="B3097" t="str">
            <v>5x11</v>
          </cell>
          <cell r="C3097" t="str">
            <v>CA</v>
          </cell>
          <cell r="D3097" t="str">
            <v>CA</v>
          </cell>
          <cell r="E3097">
            <v>338.05900000000003</v>
          </cell>
          <cell r="F3097">
            <v>0</v>
          </cell>
        </row>
        <row r="3098">
          <cell r="A3098" t="str">
            <v>RE2-35V151MMA</v>
          </cell>
          <cell r="B3098" t="str">
            <v>8x11.5</v>
          </cell>
          <cell r="C3098" t="str">
            <v>EA</v>
          </cell>
          <cell r="D3098" t="str">
            <v>CA</v>
          </cell>
          <cell r="E3098">
            <v>835.03499999999997</v>
          </cell>
          <cell r="F3098">
            <v>0</v>
          </cell>
        </row>
        <row r="3099">
          <cell r="A3099" t="str">
            <v>RE2-35V151MMA-T2</v>
          </cell>
          <cell r="B3099" t="str">
            <v>8x11.5</v>
          </cell>
          <cell r="C3099" t="str">
            <v>EA</v>
          </cell>
          <cell r="D3099" t="str">
            <v>CA</v>
          </cell>
          <cell r="E3099">
            <v>856.90899999999999</v>
          </cell>
          <cell r="F3099">
            <v>0</v>
          </cell>
        </row>
        <row r="3100">
          <cell r="A3100" t="str">
            <v>RE2-35V152ME9</v>
          </cell>
          <cell r="B3100" t="str">
            <v>16x25</v>
          </cell>
          <cell r="C3100" t="str">
            <v>HB</v>
          </cell>
          <cell r="D3100" t="str">
            <v>CH</v>
          </cell>
          <cell r="E3100">
            <v>4593.3860000000004</v>
          </cell>
          <cell r="F3100">
            <v>0</v>
          </cell>
        </row>
        <row r="3101">
          <cell r="A3101" t="str">
            <v>RE2-35V152ME9-F</v>
          </cell>
          <cell r="B3101" t="str">
            <v>16x25</v>
          </cell>
          <cell r="C3101" t="str">
            <v>HB</v>
          </cell>
          <cell r="D3101" t="str">
            <v>CH</v>
          </cell>
          <cell r="E3101">
            <v>4661.848</v>
          </cell>
          <cell r="F3101">
            <v>0</v>
          </cell>
        </row>
        <row r="3102">
          <cell r="A3102" t="str">
            <v>RE2-35V152ME9-T68</v>
          </cell>
          <cell r="B3102" t="str">
            <v>16x25</v>
          </cell>
          <cell r="C3102" t="str">
            <v>HB</v>
          </cell>
          <cell r="D3102" t="str">
            <v>CA</v>
          </cell>
          <cell r="E3102">
            <v>4636.3760000000002</v>
          </cell>
          <cell r="F3102">
            <v>0</v>
          </cell>
        </row>
        <row r="3103">
          <cell r="A3103" t="str">
            <v>RE2-35V220K</v>
          </cell>
          <cell r="B3103" t="str">
            <v>5x11</v>
          </cell>
          <cell r="C3103" t="str">
            <v>CA</v>
          </cell>
          <cell r="D3103" t="str">
            <v>CA</v>
          </cell>
          <cell r="E3103">
            <v>321.51</v>
          </cell>
          <cell r="F3103">
            <v>178</v>
          </cell>
        </row>
        <row r="3104">
          <cell r="A3104" t="str">
            <v>RE2-35V220KGZ-T2</v>
          </cell>
          <cell r="B3104" t="str">
            <v>5x11</v>
          </cell>
          <cell r="C3104" t="str">
            <v>CA</v>
          </cell>
          <cell r="D3104" t="str">
            <v>CA</v>
          </cell>
          <cell r="E3104">
            <v>338.05900000000003</v>
          </cell>
          <cell r="F3104">
            <v>0</v>
          </cell>
        </row>
        <row r="3105">
          <cell r="A3105" t="str">
            <v>RE2-35V220MMA</v>
          </cell>
          <cell r="B3105" t="str">
            <v>5x11</v>
          </cell>
          <cell r="C3105" t="str">
            <v>CA</v>
          </cell>
          <cell r="D3105" t="str">
            <v>CA</v>
          </cell>
          <cell r="E3105">
            <v>321.51</v>
          </cell>
          <cell r="F3105">
            <v>20</v>
          </cell>
        </row>
        <row r="3106">
          <cell r="A3106" t="str">
            <v>RE2-35V220MMA-F</v>
          </cell>
          <cell r="B3106" t="str">
            <v>5x11</v>
          </cell>
          <cell r="C3106" t="str">
            <v>CA</v>
          </cell>
          <cell r="D3106" t="str">
            <v>CA</v>
          </cell>
          <cell r="E3106">
            <v>337.72399999999999</v>
          </cell>
          <cell r="F3106">
            <v>0</v>
          </cell>
        </row>
        <row r="3107">
          <cell r="A3107" t="str">
            <v>RE2-35V220MMA-S1</v>
          </cell>
          <cell r="B3107" t="str">
            <v>5x11</v>
          </cell>
          <cell r="C3107" t="str">
            <v>CA</v>
          </cell>
          <cell r="D3107" t="str">
            <v>CA</v>
          </cell>
          <cell r="E3107">
            <v>337.72399999999999</v>
          </cell>
          <cell r="F3107">
            <v>0</v>
          </cell>
        </row>
        <row r="3108">
          <cell r="A3108" t="str">
            <v>RE2-35V220MMA-T2</v>
          </cell>
          <cell r="B3108" t="str">
            <v>5x11</v>
          </cell>
          <cell r="C3108" t="str">
            <v>CA</v>
          </cell>
          <cell r="D3108" t="str">
            <v>CA</v>
          </cell>
          <cell r="E3108">
            <v>338.05900000000003</v>
          </cell>
          <cell r="F3108">
            <v>22</v>
          </cell>
        </row>
        <row r="3109">
          <cell r="A3109" t="str">
            <v>RE2-35V220MMA-T34</v>
          </cell>
          <cell r="B3109" t="str">
            <v>5x11</v>
          </cell>
          <cell r="C3109" t="str">
            <v>CA</v>
          </cell>
          <cell r="D3109" t="str">
            <v>CA</v>
          </cell>
          <cell r="E3109">
            <v>338.05900000000003</v>
          </cell>
          <cell r="F3109">
            <v>0</v>
          </cell>
        </row>
        <row r="3110">
          <cell r="A3110" t="str">
            <v>RE2-35V220MMAGZ-T10</v>
          </cell>
          <cell r="B3110" t="str">
            <v>5x11</v>
          </cell>
          <cell r="C3110" t="str">
            <v>CA</v>
          </cell>
          <cell r="D3110" t="str">
            <v>CA</v>
          </cell>
          <cell r="E3110">
            <v>338.05900000000003</v>
          </cell>
          <cell r="F3110">
            <v>0</v>
          </cell>
        </row>
        <row r="3111">
          <cell r="A3111" t="str">
            <v>RE2-35V220MMAGZ-T58</v>
          </cell>
          <cell r="B3111" t="str">
            <v>5x11</v>
          </cell>
          <cell r="C3111" t="str">
            <v>CA</v>
          </cell>
          <cell r="D3111" t="str">
            <v>CA</v>
          </cell>
          <cell r="E3111">
            <v>338.05900000000003</v>
          </cell>
          <cell r="F3111">
            <v>0</v>
          </cell>
        </row>
        <row r="3112">
          <cell r="A3112" t="str">
            <v>RE2-35V221K</v>
          </cell>
          <cell r="B3112" t="str">
            <v>10x12.5</v>
          </cell>
          <cell r="C3112" t="str">
            <v>FA</v>
          </cell>
          <cell r="D3112" t="str">
            <v>CA</v>
          </cell>
          <cell r="E3112">
            <v>1412.325</v>
          </cell>
          <cell r="F3112">
            <v>0</v>
          </cell>
        </row>
        <row r="3113">
          <cell r="A3113" t="str">
            <v>RE2-35V221ME9</v>
          </cell>
          <cell r="B3113" t="str">
            <v>10x12.5</v>
          </cell>
          <cell r="C3113" t="str">
            <v>FA</v>
          </cell>
          <cell r="D3113" t="str">
            <v>CH</v>
          </cell>
          <cell r="E3113">
            <v>1412.325</v>
          </cell>
          <cell r="F3113">
            <v>31</v>
          </cell>
        </row>
        <row r="3114">
          <cell r="A3114" t="str">
            <v>RE2-35V221ME9-F</v>
          </cell>
          <cell r="B3114" t="str">
            <v>10x12.5</v>
          </cell>
          <cell r="C3114" t="str">
            <v>FA</v>
          </cell>
          <cell r="D3114" t="str">
            <v>CH</v>
          </cell>
          <cell r="E3114">
            <v>1474.184</v>
          </cell>
          <cell r="F3114">
            <v>10</v>
          </cell>
        </row>
        <row r="3115">
          <cell r="A3115" t="str">
            <v>RE2-35V221ME9-T2</v>
          </cell>
          <cell r="B3115" t="str">
            <v>10x12.5</v>
          </cell>
          <cell r="C3115" t="str">
            <v>FA</v>
          </cell>
          <cell r="D3115" t="str">
            <v>CH</v>
          </cell>
          <cell r="E3115">
            <v>1439.7529999999999</v>
          </cell>
          <cell r="F3115">
            <v>22</v>
          </cell>
        </row>
        <row r="3116">
          <cell r="A3116" t="str">
            <v>RE2-35V221MMA</v>
          </cell>
          <cell r="B3116" t="str">
            <v>10x12.5</v>
          </cell>
          <cell r="C3116" t="str">
            <v>FA</v>
          </cell>
          <cell r="D3116" t="str">
            <v>CA</v>
          </cell>
          <cell r="E3116">
            <v>1412.325</v>
          </cell>
          <cell r="F3116">
            <v>20</v>
          </cell>
        </row>
        <row r="3117">
          <cell r="A3117" t="str">
            <v>RE2-35V221MMA-F</v>
          </cell>
          <cell r="B3117" t="str">
            <v>10x12.5</v>
          </cell>
          <cell r="C3117" t="str">
            <v>FA</v>
          </cell>
          <cell r="D3117" t="str">
            <v>CA</v>
          </cell>
          <cell r="E3117">
            <v>1474.184</v>
          </cell>
          <cell r="F3117">
            <v>0</v>
          </cell>
        </row>
        <row r="3118">
          <cell r="A3118" t="str">
            <v>RE2-35V221MMA-S1</v>
          </cell>
          <cell r="B3118" t="str">
            <v>10x12.5</v>
          </cell>
          <cell r="C3118" t="str">
            <v>FA</v>
          </cell>
          <cell r="D3118" t="str">
            <v>CA</v>
          </cell>
          <cell r="E3118">
            <v>1474.184</v>
          </cell>
          <cell r="F3118">
            <v>0</v>
          </cell>
        </row>
        <row r="3119">
          <cell r="A3119" t="str">
            <v>RE2-35V221MMA-T2</v>
          </cell>
          <cell r="B3119" t="str">
            <v>10x12.5</v>
          </cell>
          <cell r="C3119" t="str">
            <v>FA</v>
          </cell>
          <cell r="D3119" t="str">
            <v>CA</v>
          </cell>
          <cell r="E3119">
            <v>1439.7529999999999</v>
          </cell>
          <cell r="F3119">
            <v>0</v>
          </cell>
        </row>
        <row r="3120">
          <cell r="A3120" t="str">
            <v>RE2-35V221MMA-T4</v>
          </cell>
          <cell r="B3120" t="str">
            <v>10x12.5</v>
          </cell>
          <cell r="C3120" t="str">
            <v>FA</v>
          </cell>
          <cell r="D3120" t="str">
            <v>CA</v>
          </cell>
          <cell r="E3120">
            <v>1439.7529999999999</v>
          </cell>
          <cell r="F3120">
            <v>0</v>
          </cell>
        </row>
        <row r="3121">
          <cell r="A3121" t="str">
            <v>RE2-35V222ME9</v>
          </cell>
          <cell r="B3121" t="str">
            <v>16x31.5</v>
          </cell>
          <cell r="C3121" t="str">
            <v>HC</v>
          </cell>
          <cell r="D3121" t="str">
            <v>CH</v>
          </cell>
          <cell r="E3121">
            <v>6069.22</v>
          </cell>
          <cell r="F3121">
            <v>3.6</v>
          </cell>
        </row>
        <row r="3122">
          <cell r="A3122" t="str">
            <v>RE2-35V222ME9-F</v>
          </cell>
          <cell r="B3122" t="str">
            <v>16x31.5</v>
          </cell>
          <cell r="C3122" t="str">
            <v>HC</v>
          </cell>
          <cell r="D3122" t="str">
            <v>CH</v>
          </cell>
          <cell r="E3122">
            <v>6146.7830000000004</v>
          </cell>
          <cell r="F3122">
            <v>4</v>
          </cell>
        </row>
        <row r="3123">
          <cell r="A3123" t="str">
            <v>RE2-35V222ME9-T68</v>
          </cell>
          <cell r="B3123" t="str">
            <v>16x31.5</v>
          </cell>
          <cell r="C3123" t="str">
            <v>HC</v>
          </cell>
          <cell r="D3123" t="str">
            <v>CH</v>
          </cell>
          <cell r="E3123">
            <v>6075.5839999999998</v>
          </cell>
          <cell r="F3123">
            <v>5.75</v>
          </cell>
        </row>
        <row r="3124">
          <cell r="A3124" t="str">
            <v>RE2-35V222MJ7#-S1</v>
          </cell>
          <cell r="B3124" t="str">
            <v>16x31.5</v>
          </cell>
          <cell r="C3124" t="str">
            <v>HC</v>
          </cell>
          <cell r="D3124" t="str">
            <v>CA</v>
          </cell>
          <cell r="E3124">
            <v>6146.7830000000004</v>
          </cell>
          <cell r="F3124">
            <v>0.1</v>
          </cell>
        </row>
        <row r="3125">
          <cell r="A3125" t="str">
            <v>RE2-35V222MMA</v>
          </cell>
          <cell r="B3125" t="str">
            <v>16x31.5</v>
          </cell>
          <cell r="C3125" t="str">
            <v>HC</v>
          </cell>
          <cell r="D3125" t="str">
            <v>CA</v>
          </cell>
          <cell r="E3125">
            <v>6069.22</v>
          </cell>
          <cell r="F3125">
            <v>2.8</v>
          </cell>
        </row>
        <row r="3126">
          <cell r="A3126" t="str">
            <v>RE2-35V222MMA-F</v>
          </cell>
          <cell r="B3126" t="str">
            <v>16x31.5</v>
          </cell>
          <cell r="C3126" t="str">
            <v>HC</v>
          </cell>
          <cell r="D3126" t="str">
            <v>CA</v>
          </cell>
          <cell r="E3126">
            <v>6146.7830000000004</v>
          </cell>
          <cell r="F3126">
            <v>3</v>
          </cell>
        </row>
        <row r="3127">
          <cell r="A3127" t="str">
            <v>RE2-35V222MMA-S1</v>
          </cell>
          <cell r="B3127" t="str">
            <v>16x31.5</v>
          </cell>
          <cell r="C3127" t="str">
            <v>HC</v>
          </cell>
          <cell r="D3127" t="str">
            <v>CA</v>
          </cell>
          <cell r="E3127">
            <v>6146.7830000000004</v>
          </cell>
          <cell r="F3127">
            <v>0</v>
          </cell>
        </row>
        <row r="3128">
          <cell r="A3128" t="str">
            <v>RE2-35V330MMA</v>
          </cell>
          <cell r="B3128" t="str">
            <v>5x11</v>
          </cell>
          <cell r="C3128" t="str">
            <v>CA</v>
          </cell>
          <cell r="D3128" t="str">
            <v>CA</v>
          </cell>
          <cell r="E3128">
            <v>321.51</v>
          </cell>
          <cell r="F3128">
            <v>0</v>
          </cell>
        </row>
        <row r="3129">
          <cell r="A3129" t="str">
            <v>RE2-35V330MMA-F</v>
          </cell>
          <cell r="B3129" t="str">
            <v>5x11</v>
          </cell>
          <cell r="C3129" t="str">
            <v>CA</v>
          </cell>
          <cell r="D3129" t="str">
            <v>CA</v>
          </cell>
          <cell r="E3129">
            <v>337.72399999999999</v>
          </cell>
          <cell r="F3129">
            <v>0</v>
          </cell>
        </row>
        <row r="3130">
          <cell r="A3130" t="str">
            <v>RE2-35V330MMA-F1</v>
          </cell>
          <cell r="B3130" t="str">
            <v>5x11</v>
          </cell>
          <cell r="C3130" t="str">
            <v>CA</v>
          </cell>
          <cell r="D3130" t="str">
            <v>CA</v>
          </cell>
          <cell r="E3130">
            <v>337.72399999999999</v>
          </cell>
          <cell r="F3130">
            <v>0</v>
          </cell>
        </row>
        <row r="3131">
          <cell r="A3131" t="str">
            <v>RE2-35V330MMA-T2</v>
          </cell>
          <cell r="B3131" t="str">
            <v>5x11</v>
          </cell>
          <cell r="C3131" t="str">
            <v>CA</v>
          </cell>
          <cell r="D3131" t="str">
            <v>CA</v>
          </cell>
          <cell r="E3131">
            <v>338.05900000000003</v>
          </cell>
          <cell r="F3131">
            <v>0</v>
          </cell>
        </row>
        <row r="3132">
          <cell r="A3132" t="str">
            <v>RE2-35V330MMA-T34</v>
          </cell>
          <cell r="B3132" t="str">
            <v>5x11</v>
          </cell>
          <cell r="C3132" t="str">
            <v>CA</v>
          </cell>
          <cell r="D3132" t="str">
            <v>CA</v>
          </cell>
          <cell r="E3132">
            <v>338.05900000000003</v>
          </cell>
          <cell r="F3132">
            <v>0</v>
          </cell>
        </row>
        <row r="3133">
          <cell r="A3133" t="str">
            <v>RE2-35V330MMAGZ-T36</v>
          </cell>
          <cell r="B3133" t="str">
            <v>5x11</v>
          </cell>
          <cell r="C3133" t="str">
            <v>CA</v>
          </cell>
          <cell r="D3133" t="str">
            <v>CA</v>
          </cell>
          <cell r="E3133">
            <v>338.05900000000003</v>
          </cell>
          <cell r="F3133">
            <v>0</v>
          </cell>
        </row>
        <row r="3134">
          <cell r="A3134" t="str">
            <v>RE2-35V330MMAGZ-T58</v>
          </cell>
          <cell r="B3134" t="str">
            <v>5x11</v>
          </cell>
          <cell r="C3134" t="str">
            <v>CA</v>
          </cell>
          <cell r="D3134" t="str">
            <v>CA</v>
          </cell>
          <cell r="E3134">
            <v>338.05900000000003</v>
          </cell>
          <cell r="F3134">
            <v>0</v>
          </cell>
        </row>
        <row r="3135">
          <cell r="A3135" t="str">
            <v>RE2-35V331ME9</v>
          </cell>
          <cell r="B3135" t="str">
            <v>10x16</v>
          </cell>
          <cell r="C3135" t="str">
            <v>FC</v>
          </cell>
          <cell r="D3135" t="str">
            <v>CH</v>
          </cell>
          <cell r="E3135">
            <v>1640.8409999999999</v>
          </cell>
          <cell r="F3135">
            <v>0</v>
          </cell>
        </row>
        <row r="3136">
          <cell r="A3136" t="str">
            <v>RE2-35V331ME9-F</v>
          </cell>
          <cell r="B3136" t="str">
            <v>10x16</v>
          </cell>
          <cell r="C3136" t="str">
            <v>FC</v>
          </cell>
          <cell r="D3136" t="str">
            <v>CH</v>
          </cell>
          <cell r="E3136">
            <v>1705.6669999999999</v>
          </cell>
          <cell r="F3136">
            <v>0</v>
          </cell>
        </row>
        <row r="3137">
          <cell r="A3137" t="str">
            <v>RE2-35V331ME9-T2</v>
          </cell>
          <cell r="B3137" t="str">
            <v>10x16</v>
          </cell>
          <cell r="C3137" t="str">
            <v>FC</v>
          </cell>
          <cell r="D3137" t="str">
            <v>CH</v>
          </cell>
          <cell r="E3137">
            <v>1657.9649999999999</v>
          </cell>
          <cell r="F3137">
            <v>5.5</v>
          </cell>
        </row>
        <row r="3138">
          <cell r="A3138" t="str">
            <v>RE2-35V331MMA</v>
          </cell>
          <cell r="B3138" t="str">
            <v>10x16</v>
          </cell>
          <cell r="C3138" t="str">
            <v>FC</v>
          </cell>
          <cell r="D3138" t="str">
            <v>CA</v>
          </cell>
          <cell r="E3138">
            <v>1640.8409999999999</v>
          </cell>
          <cell r="F3138">
            <v>20</v>
          </cell>
        </row>
        <row r="3139">
          <cell r="A3139" t="str">
            <v>RE2-35V331MMA-F</v>
          </cell>
          <cell r="B3139" t="str">
            <v>10x16</v>
          </cell>
          <cell r="C3139" t="str">
            <v>FC</v>
          </cell>
          <cell r="D3139" t="str">
            <v>CA</v>
          </cell>
          <cell r="E3139">
            <v>1705.6669999999999</v>
          </cell>
          <cell r="F3139">
            <v>0</v>
          </cell>
        </row>
        <row r="3140">
          <cell r="A3140" t="str">
            <v>RE2-35V331MMA-S1</v>
          </cell>
          <cell r="B3140" t="str">
            <v>10x16</v>
          </cell>
          <cell r="C3140" t="str">
            <v>FC</v>
          </cell>
          <cell r="D3140" t="str">
            <v>CA</v>
          </cell>
          <cell r="E3140">
            <v>1705.6669999999999</v>
          </cell>
          <cell r="F3140">
            <v>0</v>
          </cell>
        </row>
        <row r="3141">
          <cell r="A3141" t="str">
            <v>RE2-35V331MMA-T2</v>
          </cell>
          <cell r="B3141" t="str">
            <v>10x16</v>
          </cell>
          <cell r="C3141" t="str">
            <v>FC</v>
          </cell>
          <cell r="D3141" t="str">
            <v>CA</v>
          </cell>
          <cell r="E3141">
            <v>1657.9649999999999</v>
          </cell>
          <cell r="F3141">
            <v>0</v>
          </cell>
        </row>
        <row r="3142">
          <cell r="A3142" t="str">
            <v>RE2-35V332MK8#-S1</v>
          </cell>
          <cell r="B3142" t="str">
            <v>18x35.5</v>
          </cell>
          <cell r="C3142" t="str">
            <v>ID</v>
          </cell>
          <cell r="D3142" t="str">
            <v>CA</v>
          </cell>
          <cell r="E3142">
            <v>9604.2649999999994</v>
          </cell>
          <cell r="F3142">
            <v>0</v>
          </cell>
        </row>
        <row r="3143">
          <cell r="A3143" t="str">
            <v>RE2-35V332MMA</v>
          </cell>
          <cell r="B3143" t="str">
            <v>18x35.5</v>
          </cell>
          <cell r="C3143" t="str">
            <v>ID</v>
          </cell>
          <cell r="D3143" t="str">
            <v>CA</v>
          </cell>
          <cell r="E3143">
            <v>9523.4490000000005</v>
          </cell>
          <cell r="F3143">
            <v>0</v>
          </cell>
        </row>
        <row r="3144">
          <cell r="A3144" t="str">
            <v>RE2-35V332MMA-F</v>
          </cell>
          <cell r="B3144" t="str">
            <v>18x35.5</v>
          </cell>
          <cell r="C3144" t="str">
            <v>ID</v>
          </cell>
          <cell r="D3144" t="str">
            <v>CA</v>
          </cell>
          <cell r="E3144">
            <v>9604.2649999999994</v>
          </cell>
          <cell r="F3144">
            <v>0</v>
          </cell>
        </row>
        <row r="3145">
          <cell r="A3145" t="str">
            <v>RE2-35V332MMA-S1</v>
          </cell>
          <cell r="B3145" t="str">
            <v>18x35.5</v>
          </cell>
          <cell r="C3145" t="str">
            <v>ID</v>
          </cell>
          <cell r="D3145" t="str">
            <v>CA</v>
          </cell>
          <cell r="E3145">
            <v>9604.2649999999994</v>
          </cell>
          <cell r="F3145">
            <v>0</v>
          </cell>
        </row>
        <row r="3146">
          <cell r="A3146" t="str">
            <v>RE2-35V3R3MMA</v>
          </cell>
          <cell r="B3146" t="str">
            <v>5x11</v>
          </cell>
          <cell r="C3146" t="str">
            <v>CA</v>
          </cell>
          <cell r="D3146" t="str">
            <v>CA</v>
          </cell>
          <cell r="E3146">
            <v>321.51</v>
          </cell>
          <cell r="F3146">
            <v>0</v>
          </cell>
        </row>
        <row r="3147">
          <cell r="A3147" t="str">
            <v>RE2-35V3R3MMA-T2</v>
          </cell>
          <cell r="B3147" t="str">
            <v>5x11</v>
          </cell>
          <cell r="C3147" t="str">
            <v>CA</v>
          </cell>
          <cell r="D3147" t="str">
            <v>CA</v>
          </cell>
          <cell r="E3147">
            <v>338.05900000000003</v>
          </cell>
          <cell r="F3147">
            <v>0</v>
          </cell>
        </row>
        <row r="3148">
          <cell r="A3148" t="str">
            <v>RE2-35V470MMA</v>
          </cell>
          <cell r="B3148" t="str">
            <v>6.3x11</v>
          </cell>
          <cell r="C3148" t="str">
            <v>DA</v>
          </cell>
          <cell r="D3148" t="str">
            <v>CA</v>
          </cell>
          <cell r="E3148">
            <v>677.15700000000004</v>
          </cell>
          <cell r="F3148">
            <v>0</v>
          </cell>
        </row>
        <row r="3149">
          <cell r="A3149" t="str">
            <v>RE2-35V470MMA-F</v>
          </cell>
          <cell r="B3149" t="str">
            <v>6.3x11</v>
          </cell>
          <cell r="C3149" t="str">
            <v>DA</v>
          </cell>
          <cell r="D3149" t="str">
            <v>CA</v>
          </cell>
          <cell r="E3149">
            <v>691.29700000000003</v>
          </cell>
          <cell r="F3149">
            <v>0</v>
          </cell>
        </row>
        <row r="3150">
          <cell r="A3150" t="str">
            <v>RE2-35V470MMA-T2</v>
          </cell>
          <cell r="B3150" t="str">
            <v>6.3x11</v>
          </cell>
          <cell r="C3150" t="str">
            <v>DA</v>
          </cell>
          <cell r="D3150" t="str">
            <v>CA</v>
          </cell>
          <cell r="E3150">
            <v>693.86800000000005</v>
          </cell>
          <cell r="F3150">
            <v>22</v>
          </cell>
        </row>
        <row r="3151">
          <cell r="A3151" t="str">
            <v>RE2-35V470MMAGZ-T58</v>
          </cell>
          <cell r="B3151" t="str">
            <v>6.3x11</v>
          </cell>
          <cell r="C3151" t="str">
            <v>DA</v>
          </cell>
          <cell r="D3151" t="str">
            <v>CA</v>
          </cell>
          <cell r="E3151">
            <v>693.86800000000005</v>
          </cell>
          <cell r="F3151">
            <v>0</v>
          </cell>
        </row>
        <row r="3152">
          <cell r="A3152" t="str">
            <v>RE2-35V471ME9</v>
          </cell>
          <cell r="B3152" t="str">
            <v>10x20</v>
          </cell>
          <cell r="C3152" t="str">
            <v>FD</v>
          </cell>
          <cell r="D3152" t="str">
            <v>CH</v>
          </cell>
          <cell r="E3152">
            <v>2004.3689999999999</v>
          </cell>
          <cell r="F3152">
            <v>0</v>
          </cell>
        </row>
        <row r="3153">
          <cell r="A3153" t="str">
            <v>RE2-35V471ME9-F</v>
          </cell>
          <cell r="B3153" t="str">
            <v>10x20</v>
          </cell>
          <cell r="C3153" t="str">
            <v>FD</v>
          </cell>
          <cell r="D3153" t="str">
            <v>CH</v>
          </cell>
          <cell r="E3153">
            <v>2073.2800000000002</v>
          </cell>
          <cell r="F3153">
            <v>13</v>
          </cell>
        </row>
        <row r="3154">
          <cell r="A3154" t="str">
            <v>RE2-35V471ME9-T2</v>
          </cell>
          <cell r="B3154" t="str">
            <v>10x20</v>
          </cell>
          <cell r="C3154" t="str">
            <v>FD</v>
          </cell>
          <cell r="D3154" t="str">
            <v>CH</v>
          </cell>
          <cell r="E3154">
            <v>2034.0519999999999</v>
          </cell>
          <cell r="F3154">
            <v>0</v>
          </cell>
        </row>
        <row r="3155">
          <cell r="A3155" t="str">
            <v>RE2-35V471MH5#</v>
          </cell>
          <cell r="B3155" t="str">
            <v>10x20</v>
          </cell>
          <cell r="C3155" t="str">
            <v>FD</v>
          </cell>
          <cell r="D3155" t="str">
            <v>CA</v>
          </cell>
          <cell r="E3155">
            <v>2004.3689999999999</v>
          </cell>
          <cell r="F3155">
            <v>0</v>
          </cell>
        </row>
        <row r="3156">
          <cell r="A3156" t="str">
            <v>RE2-35V471MH5#-S1</v>
          </cell>
          <cell r="B3156" t="str">
            <v>10x20</v>
          </cell>
          <cell r="C3156" t="str">
            <v>FD</v>
          </cell>
          <cell r="D3156" t="str">
            <v>CA</v>
          </cell>
          <cell r="E3156">
            <v>2073.2800000000002</v>
          </cell>
          <cell r="F3156">
            <v>0</v>
          </cell>
        </row>
        <row r="3157">
          <cell r="A3157" t="str">
            <v>RE2-35V471MMA</v>
          </cell>
          <cell r="B3157" t="str">
            <v>10x20</v>
          </cell>
          <cell r="C3157" t="str">
            <v>FD</v>
          </cell>
          <cell r="D3157" t="str">
            <v>CA</v>
          </cell>
          <cell r="E3157">
            <v>2004.3689999999999</v>
          </cell>
          <cell r="F3157">
            <v>9</v>
          </cell>
        </row>
        <row r="3158">
          <cell r="A3158" t="str">
            <v>RE2-35V471MMA-F</v>
          </cell>
          <cell r="B3158" t="str">
            <v>10x20</v>
          </cell>
          <cell r="C3158" t="str">
            <v>FD</v>
          </cell>
          <cell r="D3158" t="str">
            <v>CA</v>
          </cell>
          <cell r="E3158">
            <v>2073.2800000000002</v>
          </cell>
          <cell r="F3158">
            <v>0</v>
          </cell>
        </row>
        <row r="3159">
          <cell r="A3159" t="str">
            <v>RE2-35V471MMA-F27</v>
          </cell>
          <cell r="B3159" t="str">
            <v>10x20</v>
          </cell>
          <cell r="C3159" t="str">
            <v>FD</v>
          </cell>
          <cell r="D3159" t="str">
            <v>CA</v>
          </cell>
          <cell r="E3159">
            <v>2073.2800000000002</v>
          </cell>
          <cell r="F3159">
            <v>0</v>
          </cell>
        </row>
        <row r="3160">
          <cell r="A3160" t="str">
            <v>RE2-35V471MMA-G46</v>
          </cell>
          <cell r="B3160" t="str">
            <v>10x20</v>
          </cell>
          <cell r="C3160" t="str">
            <v>FD</v>
          </cell>
          <cell r="D3160" t="str">
            <v>CA</v>
          </cell>
          <cell r="E3160">
            <v>2073.2800000000002</v>
          </cell>
          <cell r="F3160">
            <v>0</v>
          </cell>
        </row>
        <row r="3161">
          <cell r="A3161" t="str">
            <v>RE2-35V471MMA-S1</v>
          </cell>
          <cell r="B3161" t="str">
            <v>10x20</v>
          </cell>
          <cell r="C3161" t="str">
            <v>FD</v>
          </cell>
          <cell r="D3161" t="str">
            <v>CA</v>
          </cell>
          <cell r="E3161">
            <v>2073.2800000000002</v>
          </cell>
          <cell r="F3161">
            <v>0</v>
          </cell>
        </row>
        <row r="3162">
          <cell r="A3162" t="str">
            <v>RE2-35V471MMA-T2</v>
          </cell>
          <cell r="B3162" t="str">
            <v>10x20</v>
          </cell>
          <cell r="C3162" t="str">
            <v>FD</v>
          </cell>
          <cell r="D3162" t="str">
            <v>CA</v>
          </cell>
          <cell r="E3162">
            <v>2034.0519999999999</v>
          </cell>
          <cell r="F3162">
            <v>3.5</v>
          </cell>
        </row>
        <row r="3163">
          <cell r="A3163" t="str">
            <v>RE2-35V472MMA</v>
          </cell>
          <cell r="B3163" t="str">
            <v>18x35.5</v>
          </cell>
          <cell r="C3163" t="str">
            <v>ID</v>
          </cell>
          <cell r="D3163" t="str">
            <v>CA</v>
          </cell>
          <cell r="E3163">
            <v>9523.4490000000005</v>
          </cell>
          <cell r="F3163">
            <v>0</v>
          </cell>
        </row>
        <row r="3164">
          <cell r="A3164" t="str">
            <v>RE2-35V472MS1</v>
          </cell>
          <cell r="B3164" t="str">
            <v>18x35.5</v>
          </cell>
          <cell r="C3164" t="str">
            <v>ID</v>
          </cell>
          <cell r="D3164" t="str">
            <v>CA</v>
          </cell>
          <cell r="E3164">
            <v>9523.4490000000005</v>
          </cell>
          <cell r="F3164">
            <v>0</v>
          </cell>
        </row>
        <row r="3165">
          <cell r="A3165" t="str">
            <v>RE2-35V472MS1-S1</v>
          </cell>
          <cell r="B3165" t="str">
            <v>18x35.5</v>
          </cell>
          <cell r="C3165" t="str">
            <v>ID</v>
          </cell>
          <cell r="D3165" t="str">
            <v>CA</v>
          </cell>
          <cell r="E3165">
            <v>9604.2649999999994</v>
          </cell>
          <cell r="F3165">
            <v>0</v>
          </cell>
        </row>
        <row r="3166">
          <cell r="A3166" t="str">
            <v>RE2-35V4R7K</v>
          </cell>
          <cell r="B3166" t="str">
            <v>5x11</v>
          </cell>
          <cell r="C3166" t="str">
            <v>CA</v>
          </cell>
          <cell r="D3166" t="str">
            <v>CA</v>
          </cell>
          <cell r="E3166">
            <v>321.51</v>
          </cell>
          <cell r="F3166">
            <v>0</v>
          </cell>
        </row>
        <row r="3167">
          <cell r="A3167" t="str">
            <v>RE2-35V4R7K-T2</v>
          </cell>
          <cell r="B3167" t="str">
            <v>5x11</v>
          </cell>
          <cell r="C3167" t="str">
            <v>CA</v>
          </cell>
          <cell r="D3167" t="str">
            <v>CA</v>
          </cell>
          <cell r="E3167">
            <v>338.05900000000003</v>
          </cell>
          <cell r="F3167">
            <v>0</v>
          </cell>
        </row>
        <row r="3168">
          <cell r="A3168" t="str">
            <v>RE2-35V4R7MMA</v>
          </cell>
          <cell r="B3168" t="str">
            <v>5x11</v>
          </cell>
          <cell r="C3168" t="str">
            <v>CA</v>
          </cell>
          <cell r="D3168" t="str">
            <v>CA</v>
          </cell>
          <cell r="E3168">
            <v>321.51</v>
          </cell>
          <cell r="F3168">
            <v>0</v>
          </cell>
        </row>
        <row r="3169">
          <cell r="A3169" t="str">
            <v>RE2-35V4R7MMA-F</v>
          </cell>
          <cell r="B3169" t="str">
            <v>5x11</v>
          </cell>
          <cell r="C3169" t="str">
            <v>CA</v>
          </cell>
          <cell r="D3169" t="str">
            <v>CA</v>
          </cell>
          <cell r="E3169">
            <v>337.72399999999999</v>
          </cell>
          <cell r="F3169">
            <v>0</v>
          </cell>
        </row>
        <row r="3170">
          <cell r="A3170" t="str">
            <v>RE2-35V4R7MMA-S1</v>
          </cell>
          <cell r="B3170" t="str">
            <v>5x11</v>
          </cell>
          <cell r="C3170" t="str">
            <v>CA</v>
          </cell>
          <cell r="D3170" t="str">
            <v>CA</v>
          </cell>
          <cell r="E3170">
            <v>337.72399999999999</v>
          </cell>
          <cell r="F3170">
            <v>0</v>
          </cell>
        </row>
        <row r="3171">
          <cell r="A3171" t="str">
            <v>RE2-35V4R7MMA-T2</v>
          </cell>
          <cell r="B3171" t="str">
            <v>5x11</v>
          </cell>
          <cell r="C3171" t="str">
            <v>CA</v>
          </cell>
          <cell r="D3171" t="str">
            <v>CA</v>
          </cell>
          <cell r="E3171">
            <v>338.05900000000003</v>
          </cell>
          <cell r="F3171">
            <v>0</v>
          </cell>
        </row>
        <row r="3172">
          <cell r="A3172" t="str">
            <v>RE2-35V4R7MMAGZ-T58</v>
          </cell>
          <cell r="B3172" t="str">
            <v>5x11</v>
          </cell>
          <cell r="C3172" t="str">
            <v>CA</v>
          </cell>
          <cell r="D3172" t="str">
            <v>CA</v>
          </cell>
          <cell r="E3172">
            <v>338.05900000000003</v>
          </cell>
          <cell r="F3172">
            <v>0</v>
          </cell>
        </row>
        <row r="3173">
          <cell r="A3173" t="str">
            <v>RE2-35V4R7MMAGZ-T64</v>
          </cell>
          <cell r="B3173" t="str">
            <v>5x11</v>
          </cell>
          <cell r="C3173" t="str">
            <v>CA</v>
          </cell>
          <cell r="D3173" t="str">
            <v>CA</v>
          </cell>
          <cell r="E3173">
            <v>338.05900000000003</v>
          </cell>
          <cell r="F3173">
            <v>0</v>
          </cell>
        </row>
        <row r="3174">
          <cell r="A3174" t="str">
            <v>RE2-35V680K</v>
          </cell>
          <cell r="B3174" t="str">
            <v>6.3x11</v>
          </cell>
          <cell r="C3174" t="str">
            <v>DA</v>
          </cell>
          <cell r="D3174" t="str">
            <v>CA</v>
          </cell>
          <cell r="E3174">
            <v>677.15700000000004</v>
          </cell>
          <cell r="F3174">
            <v>0</v>
          </cell>
        </row>
        <row r="3175">
          <cell r="A3175" t="str">
            <v>RE2-35V680K-T2</v>
          </cell>
          <cell r="B3175" t="str">
            <v>6.3x11</v>
          </cell>
          <cell r="C3175" t="str">
            <v>DA</v>
          </cell>
          <cell r="D3175" t="str">
            <v>CA</v>
          </cell>
          <cell r="E3175">
            <v>693.86800000000005</v>
          </cell>
          <cell r="F3175">
            <v>0</v>
          </cell>
        </row>
        <row r="3176">
          <cell r="A3176" t="str">
            <v>RE2-35V681ME9</v>
          </cell>
          <cell r="B3176" t="str">
            <v>12.5x20</v>
          </cell>
          <cell r="C3176" t="str">
            <v>GB</v>
          </cell>
          <cell r="D3176" t="str">
            <v>CH</v>
          </cell>
          <cell r="E3176">
            <v>2700.0059999999999</v>
          </cell>
          <cell r="F3176">
            <v>12</v>
          </cell>
        </row>
        <row r="3177">
          <cell r="A3177" t="str">
            <v>RE2-35V681ME9-F</v>
          </cell>
          <cell r="B3177" t="str">
            <v>12.5x20</v>
          </cell>
          <cell r="C3177" t="str">
            <v>GB</v>
          </cell>
          <cell r="D3177" t="str">
            <v>CH</v>
          </cell>
          <cell r="E3177">
            <v>2771.049</v>
          </cell>
          <cell r="F3177">
            <v>0</v>
          </cell>
        </row>
        <row r="3178">
          <cell r="A3178" t="str">
            <v>RE2-35V681ME9-T70</v>
          </cell>
          <cell r="B3178" t="str">
            <v>12.5x20</v>
          </cell>
          <cell r="C3178" t="str">
            <v>GB</v>
          </cell>
          <cell r="D3178" t="str">
            <v>CH</v>
          </cell>
          <cell r="E3178">
            <v>2732.5659999999998</v>
          </cell>
          <cell r="F3178">
            <v>0</v>
          </cell>
        </row>
        <row r="3179">
          <cell r="A3179" t="str">
            <v>RE2-35V681MMA-T4</v>
          </cell>
          <cell r="B3179" t="str">
            <v>12.5x20</v>
          </cell>
          <cell r="C3179" t="str">
            <v>GB</v>
          </cell>
          <cell r="D3179" t="str">
            <v>CA</v>
          </cell>
          <cell r="E3179">
            <v>2732.5659999999998</v>
          </cell>
          <cell r="F3179">
            <v>0</v>
          </cell>
        </row>
        <row r="3180">
          <cell r="A3180" t="str">
            <v>RE2-35V6R8MMA</v>
          </cell>
          <cell r="B3180" t="str">
            <v>5x11</v>
          </cell>
          <cell r="C3180" t="str">
            <v>CA</v>
          </cell>
          <cell r="D3180" t="str">
            <v>CA</v>
          </cell>
          <cell r="E3180">
            <v>321.51</v>
          </cell>
          <cell r="F3180">
            <v>0</v>
          </cell>
        </row>
        <row r="3181">
          <cell r="A3181" t="str">
            <v>RE2-35V6R8MMAGZ-T36</v>
          </cell>
          <cell r="B3181" t="str">
            <v>5x11</v>
          </cell>
          <cell r="C3181" t="str">
            <v>CA</v>
          </cell>
          <cell r="D3181" t="str">
            <v>CA</v>
          </cell>
          <cell r="E3181">
            <v>338.05900000000003</v>
          </cell>
          <cell r="F3181">
            <v>0</v>
          </cell>
        </row>
        <row r="3182">
          <cell r="A3182" t="str">
            <v>RE2-400V010M</v>
          </cell>
          <cell r="B3182" t="str">
            <v>8x11.5</v>
          </cell>
          <cell r="C3182" t="str">
            <v>EA</v>
          </cell>
          <cell r="D3182" t="str">
            <v>CA</v>
          </cell>
          <cell r="E3182">
            <v>1092.527</v>
          </cell>
          <cell r="F3182">
            <v>0</v>
          </cell>
        </row>
        <row r="3183">
          <cell r="A3183" t="str">
            <v>RE2-400V010M-T2</v>
          </cell>
          <cell r="B3183" t="str">
            <v>8x11.5</v>
          </cell>
          <cell r="C3183" t="str">
            <v>EA</v>
          </cell>
          <cell r="D3183" t="str">
            <v>CA</v>
          </cell>
          <cell r="E3183">
            <v>1122.4190000000001</v>
          </cell>
          <cell r="F3183">
            <v>0</v>
          </cell>
        </row>
        <row r="3184">
          <cell r="A3184" t="str">
            <v>RE2-400V010M-T8</v>
          </cell>
          <cell r="B3184" t="str">
            <v>8x11.5</v>
          </cell>
          <cell r="C3184" t="str">
            <v>EA</v>
          </cell>
          <cell r="D3184" t="str">
            <v>CA</v>
          </cell>
          <cell r="E3184">
            <v>1122.4190000000001</v>
          </cell>
          <cell r="F3184">
            <v>0</v>
          </cell>
        </row>
        <row r="3185">
          <cell r="A3185" t="str">
            <v>RE2-400V100M</v>
          </cell>
          <cell r="B3185" t="str">
            <v>12.5x20</v>
          </cell>
          <cell r="C3185" t="str">
            <v>GB</v>
          </cell>
          <cell r="D3185" t="str">
            <v>CA</v>
          </cell>
          <cell r="E3185">
            <v>4560.7619999999997</v>
          </cell>
          <cell r="F3185">
            <v>0</v>
          </cell>
        </row>
        <row r="3186">
          <cell r="A3186" t="str">
            <v>RE2-400V100M-T4</v>
          </cell>
          <cell r="B3186" t="str">
            <v>12.5x20</v>
          </cell>
          <cell r="C3186" t="str">
            <v>GB</v>
          </cell>
          <cell r="D3186" t="str">
            <v>CA</v>
          </cell>
          <cell r="E3186">
            <v>4593.3239999999996</v>
          </cell>
          <cell r="F3186">
            <v>0</v>
          </cell>
        </row>
        <row r="3187">
          <cell r="A3187" t="str">
            <v>RE2-400V101MS</v>
          </cell>
          <cell r="B3187" t="str">
            <v>18x31.5</v>
          </cell>
          <cell r="C3187" t="str">
            <v>IC</v>
          </cell>
          <cell r="D3187" t="str">
            <v>CA</v>
          </cell>
          <cell r="E3187">
            <v>15844.329</v>
          </cell>
          <cell r="F3187">
            <v>0</v>
          </cell>
        </row>
        <row r="3188">
          <cell r="A3188" t="str">
            <v>RE2-400V101MS-F</v>
          </cell>
          <cell r="B3188" t="str">
            <v>18x31.5</v>
          </cell>
          <cell r="C3188" t="str">
            <v>IC</v>
          </cell>
          <cell r="D3188" t="str">
            <v>CA</v>
          </cell>
          <cell r="E3188">
            <v>15880.722</v>
          </cell>
          <cell r="F3188">
            <v>0</v>
          </cell>
        </row>
        <row r="3189">
          <cell r="A3189" t="str">
            <v>RE2-400V101MS-S1</v>
          </cell>
          <cell r="B3189" t="str">
            <v>18x31.5</v>
          </cell>
          <cell r="C3189" t="str">
            <v>IC</v>
          </cell>
          <cell r="D3189" t="str">
            <v>CA</v>
          </cell>
          <cell r="E3189">
            <v>15880.722</v>
          </cell>
          <cell r="F3189">
            <v>0</v>
          </cell>
        </row>
        <row r="3190">
          <cell r="A3190" t="str">
            <v>RE2-400V220M</v>
          </cell>
          <cell r="B3190" t="str">
            <v>16x25</v>
          </cell>
          <cell r="C3190" t="str">
            <v>HB</v>
          </cell>
          <cell r="D3190" t="str">
            <v>CA</v>
          </cell>
          <cell r="E3190">
            <v>7936.9319999999998</v>
          </cell>
          <cell r="F3190">
            <v>0.5</v>
          </cell>
        </row>
        <row r="3191">
          <cell r="A3191" t="str">
            <v>RE2-400V2R2M</v>
          </cell>
          <cell r="B3191" t="str">
            <v>10x12.5</v>
          </cell>
          <cell r="C3191" t="str">
            <v>FA</v>
          </cell>
          <cell r="D3191" t="str">
            <v>CA</v>
          </cell>
          <cell r="E3191">
            <v>1940.9259999999999</v>
          </cell>
          <cell r="F3191">
            <v>0</v>
          </cell>
        </row>
        <row r="3192">
          <cell r="A3192" t="str">
            <v>RE2-400V2R2M-T2</v>
          </cell>
          <cell r="B3192" t="str">
            <v>10x12.5</v>
          </cell>
          <cell r="C3192" t="str">
            <v>FA</v>
          </cell>
          <cell r="D3192" t="str">
            <v>CA</v>
          </cell>
          <cell r="E3192">
            <v>1968.3530000000001</v>
          </cell>
          <cell r="F3192">
            <v>0</v>
          </cell>
        </row>
        <row r="3193">
          <cell r="A3193" t="str">
            <v>RE2-400V330M</v>
          </cell>
          <cell r="B3193" t="str">
            <v>16x31.5</v>
          </cell>
          <cell r="C3193" t="str">
            <v>HC</v>
          </cell>
          <cell r="D3193" t="str">
            <v>CA</v>
          </cell>
          <cell r="E3193">
            <v>9981.5169999999998</v>
          </cell>
          <cell r="F3193">
            <v>0</v>
          </cell>
        </row>
        <row r="3194">
          <cell r="A3194" t="str">
            <v>RE2-400V330M-F</v>
          </cell>
          <cell r="B3194" t="str">
            <v>16x31.5</v>
          </cell>
          <cell r="C3194" t="str">
            <v>HC</v>
          </cell>
          <cell r="D3194" t="str">
            <v>CA</v>
          </cell>
          <cell r="E3194">
            <v>10051.303</v>
          </cell>
          <cell r="F3194">
            <v>0</v>
          </cell>
        </row>
        <row r="3195">
          <cell r="A3195" t="str">
            <v>RE2-400V3R3M</v>
          </cell>
          <cell r="B3195" t="str">
            <v>10x16</v>
          </cell>
          <cell r="C3195" t="str">
            <v>FC</v>
          </cell>
          <cell r="D3195" t="str">
            <v>CA</v>
          </cell>
          <cell r="E3195">
            <v>2349.2150000000001</v>
          </cell>
          <cell r="F3195">
            <v>0</v>
          </cell>
        </row>
        <row r="3196">
          <cell r="A3196" t="str">
            <v>RE2-400V3R3M-T2</v>
          </cell>
          <cell r="B3196" t="str">
            <v>10x16</v>
          </cell>
          <cell r="C3196" t="str">
            <v>FC</v>
          </cell>
          <cell r="D3196" t="str">
            <v>CA</v>
          </cell>
          <cell r="E3196">
            <v>2366.3389999999999</v>
          </cell>
          <cell r="F3196">
            <v>0</v>
          </cell>
        </row>
        <row r="3197">
          <cell r="A3197" t="str">
            <v>RE2-400V470M</v>
          </cell>
          <cell r="B3197" t="str">
            <v>18x35.5</v>
          </cell>
          <cell r="C3197" t="str">
            <v>ID</v>
          </cell>
          <cell r="D3197" t="str">
            <v>CA</v>
          </cell>
          <cell r="E3197">
            <v>11228.067999999999</v>
          </cell>
          <cell r="F3197">
            <v>0</v>
          </cell>
        </row>
        <row r="3198">
          <cell r="A3198" t="str">
            <v>RE2-400V4R7M</v>
          </cell>
          <cell r="B3198" t="str">
            <v>10x20</v>
          </cell>
          <cell r="C3198" t="str">
            <v>FD</v>
          </cell>
          <cell r="D3198" t="str">
            <v>CA</v>
          </cell>
          <cell r="E3198">
            <v>2587.5210000000002</v>
          </cell>
          <cell r="F3198">
            <v>0</v>
          </cell>
        </row>
        <row r="3199">
          <cell r="A3199" t="str">
            <v>RE2-400V4R7M-T2</v>
          </cell>
          <cell r="B3199" t="str">
            <v>10x20</v>
          </cell>
          <cell r="C3199" t="str">
            <v>FD</v>
          </cell>
          <cell r="D3199" t="str">
            <v>CA</v>
          </cell>
          <cell r="E3199">
            <v>2617.203</v>
          </cell>
          <cell r="F3199">
            <v>0</v>
          </cell>
        </row>
        <row r="3200">
          <cell r="A3200" t="str">
            <v>RE2-400V820MS</v>
          </cell>
          <cell r="B3200" t="str">
            <v>18x31.5</v>
          </cell>
          <cell r="C3200" t="str">
            <v>IC</v>
          </cell>
          <cell r="D3200" t="str">
            <v>CA</v>
          </cell>
          <cell r="E3200">
            <v>15844.329</v>
          </cell>
          <cell r="F3200">
            <v>0</v>
          </cell>
        </row>
        <row r="3201">
          <cell r="A3201" t="str">
            <v>RE2-400V820MS-S1</v>
          </cell>
          <cell r="B3201" t="str">
            <v>18x31.5</v>
          </cell>
          <cell r="C3201" t="str">
            <v>IC</v>
          </cell>
          <cell r="D3201" t="str">
            <v>CA</v>
          </cell>
          <cell r="E3201">
            <v>15880.722</v>
          </cell>
          <cell r="F3201">
            <v>4.5</v>
          </cell>
        </row>
        <row r="3202">
          <cell r="A3202" t="str">
            <v>RE2-40V102ME9</v>
          </cell>
          <cell r="B3202" t="str">
            <v>16x25</v>
          </cell>
          <cell r="C3202" t="str">
            <v>HB</v>
          </cell>
          <cell r="D3202" t="str">
            <v>CH</v>
          </cell>
          <cell r="E3202">
            <v>4593.3860000000004</v>
          </cell>
          <cell r="F3202">
            <v>0</v>
          </cell>
        </row>
        <row r="3203">
          <cell r="A3203" t="str">
            <v>RE2-40V102ME9-F</v>
          </cell>
          <cell r="B3203" t="str">
            <v>16x25</v>
          </cell>
          <cell r="C3203" t="str">
            <v>HB</v>
          </cell>
          <cell r="D3203" t="str">
            <v>CH</v>
          </cell>
          <cell r="E3203">
            <v>4661.848</v>
          </cell>
          <cell r="F3203">
            <v>0</v>
          </cell>
        </row>
        <row r="3204">
          <cell r="A3204" t="str">
            <v>RE2-40V102ME9-T68</v>
          </cell>
          <cell r="B3204" t="str">
            <v>16x25</v>
          </cell>
          <cell r="C3204" t="str">
            <v>HB</v>
          </cell>
          <cell r="D3204" t="str">
            <v>CH</v>
          </cell>
          <cell r="E3204">
            <v>4636.3760000000002</v>
          </cell>
          <cell r="F3204">
            <v>4.5</v>
          </cell>
        </row>
        <row r="3205">
          <cell r="A3205" t="str">
            <v>RE2-40V151ME9</v>
          </cell>
          <cell r="B3205" t="str">
            <v>10x12.5</v>
          </cell>
          <cell r="C3205" t="str">
            <v>FA</v>
          </cell>
          <cell r="D3205" t="str">
            <v>CH</v>
          </cell>
          <cell r="E3205">
            <v>1412.325</v>
          </cell>
          <cell r="F3205">
            <v>0</v>
          </cell>
        </row>
        <row r="3206">
          <cell r="A3206" t="str">
            <v>RE2-40V151ME9-F</v>
          </cell>
          <cell r="B3206" t="str">
            <v>10x12.5</v>
          </cell>
          <cell r="C3206" t="str">
            <v>FA</v>
          </cell>
          <cell r="D3206" t="str">
            <v>CH</v>
          </cell>
          <cell r="E3206">
            <v>1474.184</v>
          </cell>
          <cell r="F3206">
            <v>0</v>
          </cell>
        </row>
        <row r="3207">
          <cell r="A3207" t="str">
            <v>RE2-40V151ME9-T2</v>
          </cell>
          <cell r="B3207" t="str">
            <v>10x12.5</v>
          </cell>
          <cell r="C3207" t="str">
            <v>FA</v>
          </cell>
          <cell r="D3207" t="str">
            <v>CH</v>
          </cell>
          <cell r="E3207">
            <v>1439.7529999999999</v>
          </cell>
          <cell r="F3207">
            <v>0</v>
          </cell>
        </row>
        <row r="3208">
          <cell r="A3208" t="str">
            <v>RE2-40V331ME9</v>
          </cell>
          <cell r="B3208" t="str">
            <v>10x20</v>
          </cell>
          <cell r="C3208" t="str">
            <v>FD</v>
          </cell>
          <cell r="D3208" t="str">
            <v>CH</v>
          </cell>
          <cell r="E3208">
            <v>2004.3689999999999</v>
          </cell>
          <cell r="F3208">
            <v>0</v>
          </cell>
        </row>
        <row r="3209">
          <cell r="A3209" t="str">
            <v>RE2-40V471ME9</v>
          </cell>
          <cell r="B3209" t="str">
            <v>12.5x20</v>
          </cell>
          <cell r="C3209" t="str">
            <v>GB</v>
          </cell>
          <cell r="D3209" t="str">
            <v>CH</v>
          </cell>
          <cell r="E3209">
            <v>2700.0059999999999</v>
          </cell>
          <cell r="F3209">
            <v>0</v>
          </cell>
        </row>
        <row r="3210">
          <cell r="A3210" t="str">
            <v>RE2-40V471ME9-F</v>
          </cell>
          <cell r="B3210" t="str">
            <v>12.5x20</v>
          </cell>
          <cell r="C3210" t="str">
            <v>GB</v>
          </cell>
          <cell r="D3210" t="str">
            <v>CH</v>
          </cell>
          <cell r="E3210">
            <v>2771.049</v>
          </cell>
          <cell r="F3210">
            <v>14</v>
          </cell>
        </row>
        <row r="3211">
          <cell r="A3211" t="str">
            <v>RE2-40V471ME9-T70</v>
          </cell>
          <cell r="B3211" t="str">
            <v>12.5x20</v>
          </cell>
          <cell r="C3211" t="str">
            <v>GB</v>
          </cell>
          <cell r="D3211" t="str">
            <v>CH</v>
          </cell>
          <cell r="E3211">
            <v>2732.5659999999998</v>
          </cell>
          <cell r="F3211">
            <v>1.5</v>
          </cell>
        </row>
        <row r="3212">
          <cell r="A3212" t="str">
            <v>RE2-40V681ME9</v>
          </cell>
          <cell r="B3212" t="str">
            <v>12.5x25</v>
          </cell>
          <cell r="C3212" t="str">
            <v>GC</v>
          </cell>
          <cell r="D3212" t="str">
            <v>CH</v>
          </cell>
          <cell r="E3212">
            <v>3293.4090000000001</v>
          </cell>
          <cell r="F3212">
            <v>2</v>
          </cell>
        </row>
        <row r="3213">
          <cell r="A3213" t="str">
            <v>RE2-40V681ME9-T70</v>
          </cell>
          <cell r="B3213" t="str">
            <v>12.5x25</v>
          </cell>
          <cell r="C3213" t="str">
            <v>GC</v>
          </cell>
          <cell r="D3213" t="str">
            <v>CH</v>
          </cell>
          <cell r="E3213">
            <v>3319.248</v>
          </cell>
          <cell r="F3213">
            <v>0</v>
          </cell>
        </row>
        <row r="3214">
          <cell r="A3214" t="str">
            <v>RE2-450V010M</v>
          </cell>
          <cell r="B3214" t="str">
            <v>10x12.5</v>
          </cell>
          <cell r="C3214" t="str">
            <v>FA</v>
          </cell>
          <cell r="D3214" t="str">
            <v>CA</v>
          </cell>
          <cell r="E3214">
            <v>1940.9259999999999</v>
          </cell>
          <cell r="F3214">
            <v>0</v>
          </cell>
        </row>
        <row r="3215">
          <cell r="A3215" t="str">
            <v>RE2-450V010M-T2</v>
          </cell>
          <cell r="B3215" t="str">
            <v>10x12.5</v>
          </cell>
          <cell r="C3215" t="str">
            <v>FA</v>
          </cell>
          <cell r="D3215" t="str">
            <v>CA</v>
          </cell>
          <cell r="E3215">
            <v>1968.3530000000001</v>
          </cell>
          <cell r="F3215">
            <v>0</v>
          </cell>
        </row>
        <row r="3216">
          <cell r="A3216" t="str">
            <v>RE2-450V100M</v>
          </cell>
          <cell r="B3216" t="str">
            <v>12.5x25</v>
          </cell>
          <cell r="C3216" t="str">
            <v>GC</v>
          </cell>
          <cell r="D3216" t="str">
            <v>CA</v>
          </cell>
          <cell r="E3216">
            <v>6161.2479999999996</v>
          </cell>
          <cell r="F3216">
            <v>0</v>
          </cell>
        </row>
        <row r="3217">
          <cell r="A3217" t="str">
            <v>RE2-450V220M</v>
          </cell>
          <cell r="B3217" t="str">
            <v>16x31.5</v>
          </cell>
          <cell r="C3217" t="str">
            <v>HC</v>
          </cell>
          <cell r="D3217" t="str">
            <v>CA</v>
          </cell>
          <cell r="E3217">
            <v>9981.5169999999998</v>
          </cell>
          <cell r="F3217">
            <v>0</v>
          </cell>
        </row>
        <row r="3218">
          <cell r="A3218" t="str">
            <v>RE2-450V2R2M</v>
          </cell>
          <cell r="B3218" t="str">
            <v>10x16</v>
          </cell>
          <cell r="C3218" t="str">
            <v>FC</v>
          </cell>
          <cell r="D3218" t="str">
            <v>CA</v>
          </cell>
          <cell r="E3218">
            <v>2349.2150000000001</v>
          </cell>
          <cell r="F3218">
            <v>0</v>
          </cell>
        </row>
        <row r="3219">
          <cell r="A3219" t="str">
            <v>RE2-450V2R2M-T2</v>
          </cell>
          <cell r="B3219" t="str">
            <v>10x16</v>
          </cell>
          <cell r="C3219" t="str">
            <v>FC</v>
          </cell>
          <cell r="D3219" t="str">
            <v>CA</v>
          </cell>
          <cell r="E3219">
            <v>2366.3389999999999</v>
          </cell>
          <cell r="F3219">
            <v>0</v>
          </cell>
        </row>
        <row r="3220">
          <cell r="A3220" t="str">
            <v>RE2-450V330M</v>
          </cell>
          <cell r="B3220" t="str">
            <v>18x35.5</v>
          </cell>
          <cell r="C3220" t="str">
            <v>ID</v>
          </cell>
          <cell r="D3220" t="str">
            <v>CA</v>
          </cell>
          <cell r="E3220">
            <v>11228.067999999999</v>
          </cell>
          <cell r="F3220">
            <v>0</v>
          </cell>
        </row>
        <row r="3221">
          <cell r="A3221" t="str">
            <v>RE2-450V4R7M</v>
          </cell>
          <cell r="B3221" t="str">
            <v>12.5x20</v>
          </cell>
          <cell r="C3221" t="str">
            <v>GB</v>
          </cell>
          <cell r="D3221" t="str">
            <v>CA</v>
          </cell>
          <cell r="E3221">
            <v>4560.7619999999997</v>
          </cell>
          <cell r="F3221">
            <v>0</v>
          </cell>
        </row>
        <row r="3222">
          <cell r="A3222" t="str">
            <v>RE2-50V010K-T2</v>
          </cell>
          <cell r="B3222" t="str">
            <v>5x11</v>
          </cell>
          <cell r="C3222" t="str">
            <v>CA</v>
          </cell>
          <cell r="D3222" t="str">
            <v>CA</v>
          </cell>
          <cell r="E3222">
            <v>338.05900000000003</v>
          </cell>
          <cell r="F3222">
            <v>0</v>
          </cell>
        </row>
        <row r="3223">
          <cell r="A3223" t="str">
            <v>RE2-50V010KGZ</v>
          </cell>
          <cell r="B3223" t="str">
            <v>5x11</v>
          </cell>
          <cell r="C3223" t="str">
            <v>CA</v>
          </cell>
          <cell r="D3223" t="str">
            <v>CA</v>
          </cell>
          <cell r="E3223">
            <v>321.51</v>
          </cell>
          <cell r="F3223">
            <v>0</v>
          </cell>
        </row>
        <row r="3224">
          <cell r="A3224" t="str">
            <v>RE2-50V010MMA</v>
          </cell>
          <cell r="B3224" t="str">
            <v>5x11</v>
          </cell>
          <cell r="C3224" t="str">
            <v>CA</v>
          </cell>
          <cell r="D3224" t="str">
            <v>CA</v>
          </cell>
          <cell r="E3224">
            <v>321.51</v>
          </cell>
          <cell r="F3224">
            <v>14</v>
          </cell>
        </row>
        <row r="3225">
          <cell r="A3225" t="str">
            <v>RE2-50V010MMA-F</v>
          </cell>
          <cell r="B3225" t="str">
            <v>5x11</v>
          </cell>
          <cell r="C3225" t="str">
            <v>CA</v>
          </cell>
          <cell r="D3225" t="str">
            <v>CA</v>
          </cell>
          <cell r="E3225">
            <v>337.72399999999999</v>
          </cell>
          <cell r="F3225">
            <v>0</v>
          </cell>
        </row>
        <row r="3226">
          <cell r="A3226" t="str">
            <v>RE2-50V010MMA-F0</v>
          </cell>
          <cell r="B3226" t="str">
            <v>5x11</v>
          </cell>
          <cell r="C3226" t="str">
            <v>CA</v>
          </cell>
          <cell r="D3226" t="str">
            <v>CA</v>
          </cell>
          <cell r="E3226">
            <v>337.72399999999999</v>
          </cell>
          <cell r="F3226">
            <v>0</v>
          </cell>
        </row>
        <row r="3227">
          <cell r="A3227" t="str">
            <v>RE2-50V010MMA-F1</v>
          </cell>
          <cell r="B3227" t="str">
            <v>5x11</v>
          </cell>
          <cell r="C3227" t="str">
            <v>CA</v>
          </cell>
          <cell r="D3227" t="str">
            <v>CA</v>
          </cell>
          <cell r="E3227">
            <v>337.72399999999999</v>
          </cell>
          <cell r="F3227">
            <v>0</v>
          </cell>
        </row>
        <row r="3228">
          <cell r="A3228" t="str">
            <v>RE2-50V010MMA-F12</v>
          </cell>
          <cell r="B3228" t="str">
            <v>5x11</v>
          </cell>
          <cell r="C3228" t="str">
            <v>CA</v>
          </cell>
          <cell r="D3228" t="str">
            <v>CA</v>
          </cell>
          <cell r="E3228">
            <v>337.72399999999999</v>
          </cell>
          <cell r="F3228">
            <v>0</v>
          </cell>
        </row>
        <row r="3229">
          <cell r="A3229" t="str">
            <v>RE2-50V010MMA-F3</v>
          </cell>
          <cell r="B3229" t="str">
            <v>5x11</v>
          </cell>
          <cell r="C3229" t="str">
            <v>CA</v>
          </cell>
          <cell r="D3229" t="str">
            <v>CA</v>
          </cell>
          <cell r="E3229">
            <v>337.72399999999999</v>
          </cell>
          <cell r="F3229">
            <v>0</v>
          </cell>
        </row>
        <row r="3230">
          <cell r="A3230" t="str">
            <v>RE2-50V010MMA-F5</v>
          </cell>
          <cell r="B3230" t="str">
            <v>5x11</v>
          </cell>
          <cell r="C3230" t="str">
            <v>CA</v>
          </cell>
          <cell r="D3230" t="str">
            <v>CA</v>
          </cell>
          <cell r="E3230">
            <v>337.72399999999999</v>
          </cell>
          <cell r="F3230">
            <v>0</v>
          </cell>
        </row>
        <row r="3231">
          <cell r="A3231" t="str">
            <v>RE2-50V010MMA-S1</v>
          </cell>
          <cell r="B3231" t="str">
            <v>5x11</v>
          </cell>
          <cell r="C3231" t="str">
            <v>CA</v>
          </cell>
          <cell r="D3231" t="str">
            <v>CA</v>
          </cell>
          <cell r="E3231">
            <v>337.72399999999999</v>
          </cell>
          <cell r="F3231">
            <v>0</v>
          </cell>
        </row>
        <row r="3232">
          <cell r="A3232" t="str">
            <v>RE2-50V010MMA-T14</v>
          </cell>
          <cell r="B3232" t="str">
            <v>5x11</v>
          </cell>
          <cell r="C3232" t="str">
            <v>CA</v>
          </cell>
          <cell r="D3232" t="str">
            <v>CA</v>
          </cell>
          <cell r="E3232">
            <v>338.05900000000003</v>
          </cell>
          <cell r="F3232">
            <v>0</v>
          </cell>
        </row>
        <row r="3233">
          <cell r="A3233" t="str">
            <v>RE2-50V010MMA-T2</v>
          </cell>
          <cell r="B3233" t="str">
            <v>5x11</v>
          </cell>
          <cell r="C3233" t="str">
            <v>CA</v>
          </cell>
          <cell r="D3233" t="str">
            <v>CA</v>
          </cell>
          <cell r="E3233">
            <v>338.05900000000003</v>
          </cell>
          <cell r="F3233">
            <v>418</v>
          </cell>
        </row>
        <row r="3234">
          <cell r="A3234" t="str">
            <v>RE2-50V010MMA-T40</v>
          </cell>
          <cell r="B3234" t="str">
            <v>5x11</v>
          </cell>
          <cell r="C3234" t="str">
            <v>CA</v>
          </cell>
          <cell r="D3234" t="str">
            <v>CA</v>
          </cell>
          <cell r="E3234">
            <v>338.05900000000003</v>
          </cell>
          <cell r="F3234">
            <v>0</v>
          </cell>
        </row>
        <row r="3235">
          <cell r="A3235" t="str">
            <v>RE2-50V010MMAGZ-T10</v>
          </cell>
          <cell r="B3235" t="str">
            <v>5x11</v>
          </cell>
          <cell r="C3235" t="str">
            <v>CA</v>
          </cell>
          <cell r="D3235" t="str">
            <v>CA</v>
          </cell>
          <cell r="E3235">
            <v>338.05900000000003</v>
          </cell>
          <cell r="F3235">
            <v>0</v>
          </cell>
        </row>
        <row r="3236">
          <cell r="A3236" t="str">
            <v>RE2-50V010MMAGZ-T32</v>
          </cell>
          <cell r="B3236" t="str">
            <v>5x11</v>
          </cell>
          <cell r="C3236" t="str">
            <v>CA</v>
          </cell>
          <cell r="D3236" t="str">
            <v>CA</v>
          </cell>
          <cell r="E3236">
            <v>338.05900000000003</v>
          </cell>
          <cell r="F3236">
            <v>0</v>
          </cell>
        </row>
        <row r="3237">
          <cell r="A3237" t="str">
            <v>RE2-50V010MMAGZ-T58</v>
          </cell>
          <cell r="B3237" t="str">
            <v>5x11</v>
          </cell>
          <cell r="C3237" t="str">
            <v>CA</v>
          </cell>
          <cell r="D3237" t="str">
            <v>CA</v>
          </cell>
          <cell r="E3237">
            <v>338.05900000000003</v>
          </cell>
          <cell r="F3237">
            <v>0</v>
          </cell>
        </row>
        <row r="3238">
          <cell r="A3238" t="str">
            <v>RE2-50V010MMAGZ-T64</v>
          </cell>
          <cell r="B3238" t="str">
            <v>5x11</v>
          </cell>
          <cell r="C3238" t="str">
            <v>CA</v>
          </cell>
          <cell r="D3238" t="str">
            <v>CA</v>
          </cell>
          <cell r="E3238">
            <v>338.05900000000003</v>
          </cell>
          <cell r="F3238">
            <v>0</v>
          </cell>
        </row>
        <row r="3239">
          <cell r="A3239" t="str">
            <v>RE2-50V010MMAGZ-T72</v>
          </cell>
          <cell r="B3239" t="str">
            <v>5x11</v>
          </cell>
          <cell r="C3239" t="str">
            <v>CA</v>
          </cell>
          <cell r="D3239" t="str">
            <v>CA</v>
          </cell>
          <cell r="E3239">
            <v>338.05900000000003</v>
          </cell>
          <cell r="F3239">
            <v>0</v>
          </cell>
        </row>
        <row r="3240">
          <cell r="A3240" t="str">
            <v>RE2-50V100KGZ</v>
          </cell>
          <cell r="B3240" t="str">
            <v>5x11</v>
          </cell>
          <cell r="C3240" t="str">
            <v>CA</v>
          </cell>
          <cell r="D3240" t="str">
            <v>CA</v>
          </cell>
          <cell r="E3240">
            <v>321.51</v>
          </cell>
          <cell r="F3240">
            <v>0</v>
          </cell>
        </row>
        <row r="3241">
          <cell r="A3241" t="str">
            <v>RE2-50V100ME3#-T2</v>
          </cell>
          <cell r="B3241" t="str">
            <v>5x11</v>
          </cell>
          <cell r="C3241" t="str">
            <v>CA</v>
          </cell>
          <cell r="D3241" t="str">
            <v>CA</v>
          </cell>
          <cell r="E3241">
            <v>338.05900000000003</v>
          </cell>
          <cell r="F3241">
            <v>0</v>
          </cell>
        </row>
        <row r="3242">
          <cell r="A3242" t="str">
            <v>RE2-50V100MMA</v>
          </cell>
          <cell r="B3242" t="str">
            <v>5x11</v>
          </cell>
          <cell r="C3242" t="str">
            <v>CA</v>
          </cell>
          <cell r="D3242" t="str">
            <v>CA</v>
          </cell>
          <cell r="E3242">
            <v>321.51</v>
          </cell>
          <cell r="F3242">
            <v>48</v>
          </cell>
        </row>
        <row r="3243">
          <cell r="A3243" t="str">
            <v>RE2-50V100MMA-F</v>
          </cell>
          <cell r="B3243" t="str">
            <v>5x11</v>
          </cell>
          <cell r="C3243" t="str">
            <v>CA</v>
          </cell>
          <cell r="D3243" t="str">
            <v>CA</v>
          </cell>
          <cell r="E3243">
            <v>337.72399999999999</v>
          </cell>
          <cell r="F3243">
            <v>0</v>
          </cell>
        </row>
        <row r="3244">
          <cell r="A3244" t="str">
            <v>RE2-50V100MMA-F1</v>
          </cell>
          <cell r="B3244" t="str">
            <v>5x11</v>
          </cell>
          <cell r="C3244" t="str">
            <v>CA</v>
          </cell>
          <cell r="D3244" t="str">
            <v>CA</v>
          </cell>
          <cell r="E3244">
            <v>337.72399999999999</v>
          </cell>
          <cell r="F3244">
            <v>0</v>
          </cell>
        </row>
        <row r="3245">
          <cell r="A3245" t="str">
            <v>RE2-50V100MMA-F27</v>
          </cell>
          <cell r="B3245" t="str">
            <v>5x11</v>
          </cell>
          <cell r="C3245" t="str">
            <v>CA</v>
          </cell>
          <cell r="D3245" t="str">
            <v>CA</v>
          </cell>
          <cell r="E3245">
            <v>337.72399999999999</v>
          </cell>
          <cell r="F3245">
            <v>0</v>
          </cell>
        </row>
        <row r="3246">
          <cell r="A3246" t="str">
            <v>RE2-50V100MMA-S1</v>
          </cell>
          <cell r="B3246" t="str">
            <v>5x11</v>
          </cell>
          <cell r="C3246" t="str">
            <v>CA</v>
          </cell>
          <cell r="D3246" t="str">
            <v>CA</v>
          </cell>
          <cell r="E3246">
            <v>337.72399999999999</v>
          </cell>
          <cell r="F3246">
            <v>0</v>
          </cell>
        </row>
        <row r="3247">
          <cell r="A3247" t="str">
            <v>RE2-50V100MMA-T14</v>
          </cell>
          <cell r="B3247" t="str">
            <v>5x11</v>
          </cell>
          <cell r="C3247" t="str">
            <v>CA</v>
          </cell>
          <cell r="D3247" t="str">
            <v>CA</v>
          </cell>
          <cell r="E3247">
            <v>338.05900000000003</v>
          </cell>
          <cell r="F3247">
            <v>0</v>
          </cell>
        </row>
        <row r="3248">
          <cell r="A3248" t="str">
            <v>RE2-50V100MMA-T2</v>
          </cell>
          <cell r="B3248" t="str">
            <v>5x11</v>
          </cell>
          <cell r="C3248" t="str">
            <v>CA</v>
          </cell>
          <cell r="D3248" t="str">
            <v>CA</v>
          </cell>
          <cell r="E3248">
            <v>338.05900000000003</v>
          </cell>
          <cell r="F3248">
            <v>6</v>
          </cell>
        </row>
        <row r="3249">
          <cell r="A3249" t="str">
            <v>RE2-50V100MMAGZ-T10</v>
          </cell>
          <cell r="B3249" t="str">
            <v>5x11</v>
          </cell>
          <cell r="C3249" t="str">
            <v>CA</v>
          </cell>
          <cell r="D3249" t="str">
            <v>CA</v>
          </cell>
          <cell r="E3249">
            <v>338.05900000000003</v>
          </cell>
          <cell r="F3249">
            <v>0</v>
          </cell>
        </row>
        <row r="3250">
          <cell r="A3250" t="str">
            <v>RE2-50V100MMAGZ-T32</v>
          </cell>
          <cell r="B3250" t="str">
            <v>5x11</v>
          </cell>
          <cell r="C3250" t="str">
            <v>CA</v>
          </cell>
          <cell r="D3250" t="str">
            <v>CA</v>
          </cell>
          <cell r="E3250">
            <v>338.05900000000003</v>
          </cell>
          <cell r="F3250">
            <v>0</v>
          </cell>
        </row>
        <row r="3251">
          <cell r="A3251" t="str">
            <v>RE2-50V100MMAGZ-T58</v>
          </cell>
          <cell r="B3251" t="str">
            <v>5x11</v>
          </cell>
          <cell r="C3251" t="str">
            <v>CA</v>
          </cell>
          <cell r="D3251" t="str">
            <v>CA</v>
          </cell>
          <cell r="E3251">
            <v>338.05900000000003</v>
          </cell>
          <cell r="F3251">
            <v>0</v>
          </cell>
        </row>
        <row r="3252">
          <cell r="A3252" t="str">
            <v>RE2-50V101MG3#</v>
          </cell>
          <cell r="B3252" t="str">
            <v>8x11.5</v>
          </cell>
          <cell r="C3252" t="str">
            <v>EA</v>
          </cell>
          <cell r="D3252" t="str">
            <v>CA</v>
          </cell>
          <cell r="E3252">
            <v>835.03499999999997</v>
          </cell>
          <cell r="F3252">
            <v>0</v>
          </cell>
        </row>
        <row r="3253">
          <cell r="A3253" t="str">
            <v>RE2-50V101MG3#-T2</v>
          </cell>
          <cell r="B3253" t="str">
            <v>8x11.5</v>
          </cell>
          <cell r="C3253" t="str">
            <v>EA</v>
          </cell>
          <cell r="D3253" t="str">
            <v>CA</v>
          </cell>
          <cell r="E3253">
            <v>856.90899999999999</v>
          </cell>
          <cell r="F3253">
            <v>0</v>
          </cell>
        </row>
        <row r="3254">
          <cell r="A3254" t="str">
            <v>RE2-50V101MMA</v>
          </cell>
          <cell r="B3254" t="str">
            <v>8x11.5</v>
          </cell>
          <cell r="C3254" t="str">
            <v>EA</v>
          </cell>
          <cell r="D3254" t="str">
            <v>CA</v>
          </cell>
          <cell r="E3254">
            <v>835.03499999999997</v>
          </cell>
          <cell r="F3254">
            <v>50</v>
          </cell>
        </row>
        <row r="3255">
          <cell r="A3255" t="str">
            <v>RE2-50V101MMA-F</v>
          </cell>
          <cell r="B3255" t="str">
            <v>8x11.5</v>
          </cell>
          <cell r="C3255" t="str">
            <v>EA</v>
          </cell>
          <cell r="D3255" t="str">
            <v>CA</v>
          </cell>
          <cell r="E3255">
            <v>851.61800000000005</v>
          </cell>
          <cell r="F3255">
            <v>2</v>
          </cell>
        </row>
        <row r="3256">
          <cell r="A3256" t="str">
            <v>RE2-50V101MMA-F1</v>
          </cell>
          <cell r="B3256" t="str">
            <v>8x11.5</v>
          </cell>
          <cell r="C3256" t="str">
            <v>EA</v>
          </cell>
          <cell r="D3256" t="str">
            <v>CA</v>
          </cell>
          <cell r="E3256">
            <v>851.61800000000005</v>
          </cell>
          <cell r="F3256">
            <v>0</v>
          </cell>
        </row>
        <row r="3257">
          <cell r="A3257" t="str">
            <v>RE2-50V101MMA-F25</v>
          </cell>
          <cell r="B3257" t="str">
            <v>8x11.5</v>
          </cell>
          <cell r="C3257" t="str">
            <v>EA</v>
          </cell>
          <cell r="D3257" t="str">
            <v>CA</v>
          </cell>
          <cell r="E3257">
            <v>851.61800000000005</v>
          </cell>
          <cell r="F3257">
            <v>0</v>
          </cell>
        </row>
        <row r="3258">
          <cell r="A3258" t="str">
            <v>RE2-50V101MMA-F27</v>
          </cell>
          <cell r="B3258" t="str">
            <v>8x11.5</v>
          </cell>
          <cell r="C3258" t="str">
            <v>EA</v>
          </cell>
          <cell r="D3258" t="str">
            <v>CA</v>
          </cell>
          <cell r="E3258">
            <v>851.61800000000005</v>
          </cell>
          <cell r="F3258">
            <v>0</v>
          </cell>
        </row>
        <row r="3259">
          <cell r="A3259" t="str">
            <v>RE2-50V101MMA-F35</v>
          </cell>
          <cell r="B3259" t="str">
            <v>8x11.5</v>
          </cell>
          <cell r="C3259" t="str">
            <v>EA</v>
          </cell>
          <cell r="D3259" t="str">
            <v>CA</v>
          </cell>
          <cell r="E3259">
            <v>851.61800000000005</v>
          </cell>
          <cell r="F3259">
            <v>0</v>
          </cell>
        </row>
        <row r="3260">
          <cell r="A3260" t="str">
            <v>RE2-50V101MMA-S1</v>
          </cell>
          <cell r="B3260" t="str">
            <v>8x11.5</v>
          </cell>
          <cell r="C3260" t="str">
            <v>EA</v>
          </cell>
          <cell r="D3260" t="str">
            <v>CA</v>
          </cell>
          <cell r="E3260">
            <v>851.61800000000005</v>
          </cell>
          <cell r="F3260">
            <v>0</v>
          </cell>
        </row>
        <row r="3261">
          <cell r="A3261" t="str">
            <v>RE2-50V101MMA-T2</v>
          </cell>
          <cell r="B3261" t="str">
            <v>8x11.5</v>
          </cell>
          <cell r="C3261" t="str">
            <v>EA</v>
          </cell>
          <cell r="D3261" t="str">
            <v>CA</v>
          </cell>
          <cell r="E3261">
            <v>856.90899999999999</v>
          </cell>
          <cell r="F3261">
            <v>170</v>
          </cell>
        </row>
        <row r="3262">
          <cell r="A3262" t="str">
            <v>RE2-50V101MMA-T20</v>
          </cell>
          <cell r="B3262" t="str">
            <v>8x11.5</v>
          </cell>
          <cell r="C3262" t="str">
            <v>EA</v>
          </cell>
          <cell r="D3262" t="str">
            <v>CA</v>
          </cell>
          <cell r="E3262">
            <v>856.90899999999999</v>
          </cell>
          <cell r="F3262">
            <v>0</v>
          </cell>
        </row>
        <row r="3263">
          <cell r="A3263" t="str">
            <v>RE2-50V101MMA-T8</v>
          </cell>
          <cell r="B3263" t="str">
            <v>8x11.5</v>
          </cell>
          <cell r="C3263" t="str">
            <v>EA</v>
          </cell>
          <cell r="D3263" t="str">
            <v>CA</v>
          </cell>
          <cell r="E3263">
            <v>856.90899999999999</v>
          </cell>
          <cell r="F3263">
            <v>0</v>
          </cell>
        </row>
        <row r="3264">
          <cell r="A3264" t="str">
            <v>RE2-50V101MMAGZ-T8</v>
          </cell>
          <cell r="B3264" t="str">
            <v>8x11.5</v>
          </cell>
          <cell r="C3264" t="str">
            <v>EA</v>
          </cell>
          <cell r="D3264" t="str">
            <v>CA</v>
          </cell>
          <cell r="E3264">
            <v>856.90899999999999</v>
          </cell>
          <cell r="F3264">
            <v>0</v>
          </cell>
        </row>
        <row r="3265">
          <cell r="A3265" t="str">
            <v>RE2-50V102ME9</v>
          </cell>
          <cell r="B3265" t="str">
            <v>16x25</v>
          </cell>
          <cell r="C3265" t="str">
            <v>HB</v>
          </cell>
          <cell r="D3265" t="str">
            <v>CH</v>
          </cell>
          <cell r="E3265">
            <v>4593.3860000000004</v>
          </cell>
          <cell r="F3265">
            <v>12.5</v>
          </cell>
        </row>
        <row r="3266">
          <cell r="A3266" t="str">
            <v>RE2-50V102ME9-F</v>
          </cell>
          <cell r="B3266" t="str">
            <v>16x25</v>
          </cell>
          <cell r="C3266" t="str">
            <v>HB</v>
          </cell>
          <cell r="D3266" t="str">
            <v>CH</v>
          </cell>
          <cell r="E3266">
            <v>4661.848</v>
          </cell>
          <cell r="F3266">
            <v>16</v>
          </cell>
        </row>
        <row r="3267">
          <cell r="A3267" t="str">
            <v>RE2-50V102ME9-T68</v>
          </cell>
          <cell r="B3267" t="str">
            <v>16x25</v>
          </cell>
          <cell r="C3267" t="str">
            <v>HB</v>
          </cell>
          <cell r="D3267" t="str">
            <v>CH</v>
          </cell>
          <cell r="E3267">
            <v>4636.3760000000002</v>
          </cell>
          <cell r="F3267">
            <v>3.75</v>
          </cell>
        </row>
        <row r="3268">
          <cell r="A3268" t="str">
            <v>RE2-50V102MMA</v>
          </cell>
          <cell r="B3268" t="str">
            <v>16x25</v>
          </cell>
          <cell r="C3268" t="str">
            <v>HB</v>
          </cell>
          <cell r="D3268" t="str">
            <v>CA</v>
          </cell>
          <cell r="E3268">
            <v>4593.3860000000004</v>
          </cell>
          <cell r="F3268">
            <v>30</v>
          </cell>
        </row>
        <row r="3269">
          <cell r="A3269" t="str">
            <v>RE2-50V102MMA-F</v>
          </cell>
          <cell r="B3269" t="str">
            <v>16x25</v>
          </cell>
          <cell r="C3269" t="str">
            <v>HB</v>
          </cell>
          <cell r="D3269" t="str">
            <v>CA</v>
          </cell>
          <cell r="E3269">
            <v>4661.848</v>
          </cell>
          <cell r="F3269">
            <v>0</v>
          </cell>
        </row>
        <row r="3270">
          <cell r="A3270" t="str">
            <v>RE2-50V102MMA-F27</v>
          </cell>
          <cell r="B3270" t="str">
            <v>16x25</v>
          </cell>
          <cell r="C3270" t="str">
            <v>HB</v>
          </cell>
          <cell r="D3270" t="str">
            <v>CA</v>
          </cell>
          <cell r="E3270">
            <v>4661.848</v>
          </cell>
          <cell r="F3270">
            <v>17</v>
          </cell>
        </row>
        <row r="3271">
          <cell r="A3271" t="str">
            <v>RE2-50V102MMA-F9</v>
          </cell>
          <cell r="B3271" t="str">
            <v>16x25</v>
          </cell>
          <cell r="C3271" t="str">
            <v>HB</v>
          </cell>
          <cell r="D3271" t="str">
            <v>CA</v>
          </cell>
          <cell r="E3271">
            <v>4661.848</v>
          </cell>
          <cell r="F3271">
            <v>0</v>
          </cell>
        </row>
        <row r="3272">
          <cell r="A3272" t="str">
            <v>RE2-50V102MMA-S1</v>
          </cell>
          <cell r="B3272" t="str">
            <v>16x25</v>
          </cell>
          <cell r="C3272" t="str">
            <v>HB</v>
          </cell>
          <cell r="D3272" t="str">
            <v>CA</v>
          </cell>
          <cell r="E3272">
            <v>4661.848</v>
          </cell>
          <cell r="F3272">
            <v>0</v>
          </cell>
        </row>
        <row r="3273">
          <cell r="A3273" t="str">
            <v>RE2-50V102MMA-T24</v>
          </cell>
          <cell r="B3273" t="str">
            <v>16x25</v>
          </cell>
          <cell r="C3273" t="str">
            <v>HB</v>
          </cell>
          <cell r="D3273" t="str">
            <v>CA</v>
          </cell>
          <cell r="E3273">
            <v>4636.3760000000002</v>
          </cell>
          <cell r="F3273">
            <v>0</v>
          </cell>
        </row>
        <row r="3274">
          <cell r="A3274" t="str">
            <v>RE2-50V102MMA-T50</v>
          </cell>
          <cell r="B3274" t="str">
            <v>16x25</v>
          </cell>
          <cell r="C3274" t="str">
            <v>HB</v>
          </cell>
          <cell r="D3274" t="str">
            <v>CA</v>
          </cell>
          <cell r="E3274">
            <v>4636.3760000000002</v>
          </cell>
          <cell r="F3274">
            <v>0</v>
          </cell>
        </row>
        <row r="3275">
          <cell r="A3275" t="str">
            <v>RE2-50V102MMAGZ-T50</v>
          </cell>
          <cell r="B3275" t="str">
            <v>16x25</v>
          </cell>
          <cell r="C3275" t="str">
            <v>HB</v>
          </cell>
          <cell r="D3275" t="str">
            <v>CA</v>
          </cell>
          <cell r="E3275">
            <v>4636.3760000000002</v>
          </cell>
          <cell r="F3275">
            <v>0</v>
          </cell>
        </row>
        <row r="3276">
          <cell r="A3276" t="str">
            <v>RE2-50V150MMA</v>
          </cell>
          <cell r="B3276" t="str">
            <v>5x11</v>
          </cell>
          <cell r="C3276" t="str">
            <v>CA</v>
          </cell>
          <cell r="D3276" t="str">
            <v>CA</v>
          </cell>
          <cell r="E3276">
            <v>321.51</v>
          </cell>
          <cell r="F3276">
            <v>0</v>
          </cell>
        </row>
        <row r="3277">
          <cell r="A3277" t="str">
            <v>RE2-50V150MMAGZ-T58</v>
          </cell>
          <cell r="B3277" t="str">
            <v>5x11</v>
          </cell>
          <cell r="C3277" t="str">
            <v>CA</v>
          </cell>
          <cell r="D3277" t="str">
            <v>CA</v>
          </cell>
          <cell r="E3277">
            <v>338.05900000000003</v>
          </cell>
          <cell r="F3277">
            <v>0</v>
          </cell>
        </row>
        <row r="3278">
          <cell r="A3278" t="str">
            <v>RE2-50V151K</v>
          </cell>
          <cell r="B3278" t="str">
            <v>10x12.5</v>
          </cell>
          <cell r="C3278" t="str">
            <v>FA</v>
          </cell>
          <cell r="D3278" t="str">
            <v>CA</v>
          </cell>
          <cell r="E3278">
            <v>1412.325</v>
          </cell>
          <cell r="F3278">
            <v>0</v>
          </cell>
        </row>
        <row r="3279">
          <cell r="A3279" t="str">
            <v>RE2-50V151MMA</v>
          </cell>
          <cell r="B3279" t="str">
            <v>10x12.5</v>
          </cell>
          <cell r="C3279" t="str">
            <v>FA</v>
          </cell>
          <cell r="D3279" t="str">
            <v>CA</v>
          </cell>
          <cell r="E3279">
            <v>1412.325</v>
          </cell>
          <cell r="F3279">
            <v>0</v>
          </cell>
        </row>
        <row r="3280">
          <cell r="A3280" t="str">
            <v>RE2-50V151MMA-T2</v>
          </cell>
          <cell r="B3280" t="str">
            <v>10x12.5</v>
          </cell>
          <cell r="C3280" t="str">
            <v>FA</v>
          </cell>
          <cell r="D3280" t="str">
            <v>CA</v>
          </cell>
          <cell r="E3280">
            <v>1439.7529999999999</v>
          </cell>
          <cell r="F3280">
            <v>0</v>
          </cell>
        </row>
        <row r="3281">
          <cell r="A3281" t="str">
            <v>RE2-50V1R5ME3#-T2</v>
          </cell>
          <cell r="B3281" t="str">
            <v>5x11</v>
          </cell>
          <cell r="C3281" t="str">
            <v>CA</v>
          </cell>
          <cell r="D3281" t="str">
            <v>CA</v>
          </cell>
          <cell r="E3281">
            <v>338.05900000000003</v>
          </cell>
          <cell r="F3281">
            <v>0</v>
          </cell>
        </row>
        <row r="3282">
          <cell r="A3282" t="str">
            <v>RE2-50V1R5MMA</v>
          </cell>
          <cell r="B3282" t="str">
            <v>5x11</v>
          </cell>
          <cell r="C3282" t="str">
            <v>CA</v>
          </cell>
          <cell r="D3282" t="str">
            <v>CA</v>
          </cell>
          <cell r="E3282">
            <v>321.51</v>
          </cell>
          <cell r="F3282">
            <v>0</v>
          </cell>
        </row>
        <row r="3283">
          <cell r="A3283" t="str">
            <v>RE2-50V1R5MMA-T2</v>
          </cell>
          <cell r="B3283" t="str">
            <v>5x11</v>
          </cell>
          <cell r="C3283" t="str">
            <v>CA</v>
          </cell>
          <cell r="D3283" t="str">
            <v>CA</v>
          </cell>
          <cell r="E3283">
            <v>338.05900000000003</v>
          </cell>
          <cell r="F3283">
            <v>0</v>
          </cell>
        </row>
        <row r="3284">
          <cell r="A3284" t="str">
            <v>RE2-50V220ME3#-T2</v>
          </cell>
          <cell r="B3284" t="str">
            <v>5x11</v>
          </cell>
          <cell r="C3284" t="str">
            <v>CA</v>
          </cell>
          <cell r="D3284" t="str">
            <v>CA</v>
          </cell>
          <cell r="E3284">
            <v>338.05900000000003</v>
          </cell>
          <cell r="F3284">
            <v>0</v>
          </cell>
        </row>
        <row r="3285">
          <cell r="A3285" t="str">
            <v>RE2-50V220MMA</v>
          </cell>
          <cell r="B3285" t="str">
            <v>5x11</v>
          </cell>
          <cell r="C3285" t="str">
            <v>CA</v>
          </cell>
          <cell r="D3285" t="str">
            <v>CA</v>
          </cell>
          <cell r="E3285">
            <v>321.51</v>
          </cell>
          <cell r="F3285">
            <v>20</v>
          </cell>
        </row>
        <row r="3286">
          <cell r="A3286" t="str">
            <v>RE2-50V220MMA-F</v>
          </cell>
          <cell r="B3286" t="str">
            <v>5x11</v>
          </cell>
          <cell r="C3286" t="str">
            <v>CA</v>
          </cell>
          <cell r="D3286" t="str">
            <v>CA</v>
          </cell>
          <cell r="E3286">
            <v>337.72399999999999</v>
          </cell>
          <cell r="F3286">
            <v>0</v>
          </cell>
        </row>
        <row r="3287">
          <cell r="A3287" t="str">
            <v>RE2-50V220MMA-F1</v>
          </cell>
          <cell r="B3287" t="str">
            <v>5x11</v>
          </cell>
          <cell r="C3287" t="str">
            <v>CA</v>
          </cell>
          <cell r="D3287" t="str">
            <v>CA</v>
          </cell>
          <cell r="E3287">
            <v>337.72399999999999</v>
          </cell>
          <cell r="F3287">
            <v>0</v>
          </cell>
        </row>
        <row r="3288">
          <cell r="A3288" t="str">
            <v>RE2-50V220MMA-F27</v>
          </cell>
          <cell r="B3288" t="str">
            <v>5x11</v>
          </cell>
          <cell r="C3288" t="str">
            <v>CA</v>
          </cell>
          <cell r="D3288" t="str">
            <v>CA</v>
          </cell>
          <cell r="E3288">
            <v>337.72399999999999</v>
          </cell>
          <cell r="F3288">
            <v>0</v>
          </cell>
        </row>
        <row r="3289">
          <cell r="A3289" t="str">
            <v>RE2-50V220MMA-S1</v>
          </cell>
          <cell r="B3289" t="str">
            <v>5x11</v>
          </cell>
          <cell r="C3289" t="str">
            <v>CA</v>
          </cell>
          <cell r="D3289" t="str">
            <v>CA</v>
          </cell>
          <cell r="E3289">
            <v>337.72399999999999</v>
          </cell>
          <cell r="F3289">
            <v>0</v>
          </cell>
        </row>
        <row r="3290">
          <cell r="A3290" t="str">
            <v>RE2-50V220MMA-T2</v>
          </cell>
          <cell r="B3290" t="str">
            <v>5x11</v>
          </cell>
          <cell r="C3290" t="str">
            <v>CA</v>
          </cell>
          <cell r="D3290" t="str">
            <v>CA</v>
          </cell>
          <cell r="E3290">
            <v>338.05900000000003</v>
          </cell>
          <cell r="F3290">
            <v>0</v>
          </cell>
        </row>
        <row r="3291">
          <cell r="A3291" t="str">
            <v>RE2-50V220MMA-T20</v>
          </cell>
          <cell r="B3291" t="str">
            <v>5x11</v>
          </cell>
          <cell r="C3291" t="str">
            <v>CA</v>
          </cell>
          <cell r="D3291" t="str">
            <v>CA</v>
          </cell>
          <cell r="E3291">
            <v>338.05900000000003</v>
          </cell>
          <cell r="F3291">
            <v>0</v>
          </cell>
        </row>
        <row r="3292">
          <cell r="A3292" t="str">
            <v>RE2-50V220MMA-T34</v>
          </cell>
          <cell r="B3292" t="str">
            <v>5x11</v>
          </cell>
          <cell r="C3292" t="str">
            <v>CA</v>
          </cell>
          <cell r="D3292" t="str">
            <v>CA</v>
          </cell>
          <cell r="E3292">
            <v>338.05900000000003</v>
          </cell>
          <cell r="F3292">
            <v>0</v>
          </cell>
        </row>
        <row r="3293">
          <cell r="A3293" t="str">
            <v>RE2-50V220MMAGZ-T10</v>
          </cell>
          <cell r="B3293" t="str">
            <v>5x11</v>
          </cell>
          <cell r="C3293" t="str">
            <v>CA</v>
          </cell>
          <cell r="D3293" t="str">
            <v>CA</v>
          </cell>
          <cell r="E3293">
            <v>338.05900000000003</v>
          </cell>
          <cell r="F3293">
            <v>0</v>
          </cell>
        </row>
        <row r="3294">
          <cell r="A3294" t="str">
            <v>RE2-50V220MMAGZ-T58</v>
          </cell>
          <cell r="B3294" t="str">
            <v>5x11</v>
          </cell>
          <cell r="C3294" t="str">
            <v>CA</v>
          </cell>
          <cell r="D3294" t="str">
            <v>CA</v>
          </cell>
          <cell r="E3294">
            <v>338.05900000000003</v>
          </cell>
          <cell r="F3294">
            <v>0</v>
          </cell>
        </row>
        <row r="3295">
          <cell r="A3295" t="str">
            <v>RE2-50V221ME9</v>
          </cell>
          <cell r="B3295" t="str">
            <v>10x16</v>
          </cell>
          <cell r="C3295" t="str">
            <v>FC</v>
          </cell>
          <cell r="D3295" t="str">
            <v>CH</v>
          </cell>
          <cell r="E3295">
            <v>1640.8409999999999</v>
          </cell>
          <cell r="F3295">
            <v>10</v>
          </cell>
        </row>
        <row r="3296">
          <cell r="A3296" t="str">
            <v>RE2-50V221ME9-F</v>
          </cell>
          <cell r="B3296" t="str">
            <v>10x16</v>
          </cell>
          <cell r="C3296" t="str">
            <v>FC</v>
          </cell>
          <cell r="D3296" t="str">
            <v>CH</v>
          </cell>
          <cell r="E3296">
            <v>1705.6669999999999</v>
          </cell>
          <cell r="F3296">
            <v>10</v>
          </cell>
        </row>
        <row r="3297">
          <cell r="A3297" t="str">
            <v>RE2-50V221ME9-T2</v>
          </cell>
          <cell r="B3297" t="str">
            <v>10x16</v>
          </cell>
          <cell r="C3297" t="str">
            <v>FC</v>
          </cell>
          <cell r="D3297" t="str">
            <v>CH</v>
          </cell>
          <cell r="E3297">
            <v>1657.9649999999999</v>
          </cell>
          <cell r="F3297">
            <v>33</v>
          </cell>
        </row>
        <row r="3298">
          <cell r="A3298" t="str">
            <v>RE2-50V221MMA</v>
          </cell>
          <cell r="B3298" t="str">
            <v>10x16</v>
          </cell>
          <cell r="C3298" t="str">
            <v>FC</v>
          </cell>
          <cell r="D3298" t="str">
            <v>CA</v>
          </cell>
          <cell r="E3298">
            <v>1640.8409999999999</v>
          </cell>
          <cell r="F3298">
            <v>17</v>
          </cell>
        </row>
        <row r="3299">
          <cell r="A3299" t="str">
            <v>RE2-50V221MMA-F</v>
          </cell>
          <cell r="B3299" t="str">
            <v>10x16</v>
          </cell>
          <cell r="C3299" t="str">
            <v>FC</v>
          </cell>
          <cell r="D3299" t="str">
            <v>CA</v>
          </cell>
          <cell r="E3299">
            <v>1705.6669999999999</v>
          </cell>
          <cell r="F3299">
            <v>0</v>
          </cell>
        </row>
        <row r="3300">
          <cell r="A3300" t="str">
            <v>RE2-50V221MMA-F14</v>
          </cell>
          <cell r="B3300" t="str">
            <v>10x16</v>
          </cell>
          <cell r="C3300" t="str">
            <v>FC</v>
          </cell>
          <cell r="D3300" t="str">
            <v>CA</v>
          </cell>
          <cell r="E3300">
            <v>1705.6669999999999</v>
          </cell>
          <cell r="F3300">
            <v>0</v>
          </cell>
        </row>
        <row r="3301">
          <cell r="A3301" t="str">
            <v>RE2-50V221MMA-S1</v>
          </cell>
          <cell r="B3301" t="str">
            <v>10x16</v>
          </cell>
          <cell r="C3301" t="str">
            <v>FC</v>
          </cell>
          <cell r="D3301" t="str">
            <v>CA</v>
          </cell>
          <cell r="E3301">
            <v>1705.6669999999999</v>
          </cell>
          <cell r="F3301">
            <v>0</v>
          </cell>
        </row>
        <row r="3302">
          <cell r="A3302" t="str">
            <v>RE2-50V221MMA-T2</v>
          </cell>
          <cell r="B3302" t="str">
            <v>10x16</v>
          </cell>
          <cell r="C3302" t="str">
            <v>FC</v>
          </cell>
          <cell r="D3302" t="str">
            <v>CA</v>
          </cell>
          <cell r="E3302">
            <v>1657.9649999999999</v>
          </cell>
          <cell r="F3302">
            <v>0</v>
          </cell>
        </row>
        <row r="3303">
          <cell r="A3303" t="str">
            <v>RE2-50V222MMA</v>
          </cell>
          <cell r="B3303" t="str">
            <v>18x35.5</v>
          </cell>
          <cell r="C3303" t="str">
            <v>ID</v>
          </cell>
          <cell r="D3303" t="str">
            <v>CA</v>
          </cell>
          <cell r="E3303">
            <v>9523.4490000000005</v>
          </cell>
          <cell r="F3303">
            <v>0</v>
          </cell>
        </row>
        <row r="3304">
          <cell r="A3304" t="str">
            <v>RE2-50V222MMA-F</v>
          </cell>
          <cell r="B3304" t="str">
            <v>18x35.5</v>
          </cell>
          <cell r="C3304" t="str">
            <v>ID</v>
          </cell>
          <cell r="D3304" t="str">
            <v>CA</v>
          </cell>
          <cell r="E3304">
            <v>9604.2649999999994</v>
          </cell>
          <cell r="F3304">
            <v>0</v>
          </cell>
        </row>
        <row r="3305">
          <cell r="A3305" t="str">
            <v>RE2-50V222MMA-S1</v>
          </cell>
          <cell r="B3305" t="str">
            <v>18x35.5</v>
          </cell>
          <cell r="C3305" t="str">
            <v>ID</v>
          </cell>
          <cell r="D3305" t="str">
            <v>CA</v>
          </cell>
          <cell r="E3305">
            <v>9604.2649999999994</v>
          </cell>
          <cell r="F3305">
            <v>0</v>
          </cell>
        </row>
        <row r="3306">
          <cell r="A3306" t="str">
            <v>RE2-50V222MMA-T50</v>
          </cell>
          <cell r="B3306" t="str">
            <v>18x35.5</v>
          </cell>
          <cell r="C3306" t="str">
            <v>ID</v>
          </cell>
          <cell r="D3306" t="str">
            <v>CA</v>
          </cell>
          <cell r="E3306">
            <v>9496.9570000000003</v>
          </cell>
          <cell r="F3306">
            <v>0</v>
          </cell>
        </row>
        <row r="3307">
          <cell r="A3307" t="str">
            <v>RE2-50V2R2KGZ-T2</v>
          </cell>
          <cell r="B3307" t="str">
            <v>5x11</v>
          </cell>
          <cell r="C3307" t="str">
            <v>CA</v>
          </cell>
          <cell r="D3307" t="str">
            <v>CA</v>
          </cell>
          <cell r="E3307">
            <v>338.05900000000003</v>
          </cell>
          <cell r="F3307">
            <v>0</v>
          </cell>
        </row>
        <row r="3308">
          <cell r="A3308" t="str">
            <v>RE2-50V2R2MMA</v>
          </cell>
          <cell r="B3308" t="str">
            <v>5x11</v>
          </cell>
          <cell r="C3308" t="str">
            <v>CA</v>
          </cell>
          <cell r="D3308" t="str">
            <v>CA</v>
          </cell>
          <cell r="E3308">
            <v>321.51</v>
          </cell>
          <cell r="F3308">
            <v>42</v>
          </cell>
        </row>
        <row r="3309">
          <cell r="A3309" t="str">
            <v>RE2-50V2R2MMA-F</v>
          </cell>
          <cell r="B3309" t="str">
            <v>5x11</v>
          </cell>
          <cell r="C3309" t="str">
            <v>CA</v>
          </cell>
          <cell r="D3309" t="str">
            <v>CA</v>
          </cell>
          <cell r="E3309">
            <v>337.72399999999999</v>
          </cell>
          <cell r="F3309">
            <v>0</v>
          </cell>
        </row>
        <row r="3310">
          <cell r="A3310" t="str">
            <v>RE2-50V2R2MMA-F1</v>
          </cell>
          <cell r="B3310" t="str">
            <v>5x11</v>
          </cell>
          <cell r="C3310" t="str">
            <v>CA</v>
          </cell>
          <cell r="D3310" t="str">
            <v>CA</v>
          </cell>
          <cell r="E3310">
            <v>337.72399999999999</v>
          </cell>
          <cell r="F3310">
            <v>0</v>
          </cell>
        </row>
        <row r="3311">
          <cell r="A3311" t="str">
            <v>RE2-50V2R2MMA-S1</v>
          </cell>
          <cell r="B3311" t="str">
            <v>5x11</v>
          </cell>
          <cell r="C3311" t="str">
            <v>CA</v>
          </cell>
          <cell r="D3311" t="str">
            <v>CA</v>
          </cell>
          <cell r="E3311">
            <v>337.72399999999999</v>
          </cell>
          <cell r="F3311">
            <v>0</v>
          </cell>
        </row>
        <row r="3312">
          <cell r="A3312" t="str">
            <v>RE2-50V2R2MMA-T2</v>
          </cell>
          <cell r="B3312" t="str">
            <v>5x11</v>
          </cell>
          <cell r="C3312" t="str">
            <v>CA</v>
          </cell>
          <cell r="D3312" t="str">
            <v>CA</v>
          </cell>
          <cell r="E3312">
            <v>338.05900000000003</v>
          </cell>
          <cell r="F3312">
            <v>28</v>
          </cell>
        </row>
        <row r="3313">
          <cell r="A3313" t="str">
            <v>RE2-50V2R2MMA-T40</v>
          </cell>
          <cell r="B3313" t="str">
            <v>5x11</v>
          </cell>
          <cell r="C3313" t="str">
            <v>CA</v>
          </cell>
          <cell r="D3313" t="str">
            <v>CA</v>
          </cell>
          <cell r="E3313">
            <v>338.05900000000003</v>
          </cell>
          <cell r="F3313">
            <v>0</v>
          </cell>
        </row>
        <row r="3314">
          <cell r="A3314" t="str">
            <v>RE2-50V2R2MMA-T64</v>
          </cell>
          <cell r="B3314" t="str">
            <v>5x11</v>
          </cell>
          <cell r="C3314" t="str">
            <v>CA</v>
          </cell>
          <cell r="D3314" t="str">
            <v>CA</v>
          </cell>
          <cell r="E3314">
            <v>338.05900000000003</v>
          </cell>
          <cell r="F3314">
            <v>0</v>
          </cell>
        </row>
        <row r="3315">
          <cell r="A3315" t="str">
            <v>RE2-50V2R2MMAGZ-T10</v>
          </cell>
          <cell r="B3315" t="str">
            <v>5x11</v>
          </cell>
          <cell r="C3315" t="str">
            <v>CA</v>
          </cell>
          <cell r="D3315" t="str">
            <v>CA</v>
          </cell>
          <cell r="E3315">
            <v>338.05900000000003</v>
          </cell>
          <cell r="F3315">
            <v>0</v>
          </cell>
        </row>
        <row r="3316">
          <cell r="A3316" t="str">
            <v>RE2-50V2R2MMAGZ-T32</v>
          </cell>
          <cell r="B3316" t="str">
            <v>5x11</v>
          </cell>
          <cell r="C3316" t="str">
            <v>CA</v>
          </cell>
          <cell r="D3316" t="str">
            <v>CA</v>
          </cell>
          <cell r="E3316">
            <v>338.05900000000003</v>
          </cell>
          <cell r="F3316">
            <v>0</v>
          </cell>
        </row>
        <row r="3317">
          <cell r="A3317" t="str">
            <v>RE2-50V2R2MMAGZ-T58</v>
          </cell>
          <cell r="B3317" t="str">
            <v>5x11</v>
          </cell>
          <cell r="C3317" t="str">
            <v>CA</v>
          </cell>
          <cell r="D3317" t="str">
            <v>CA</v>
          </cell>
          <cell r="E3317">
            <v>338.05900000000003</v>
          </cell>
          <cell r="F3317">
            <v>0</v>
          </cell>
        </row>
        <row r="3318">
          <cell r="A3318" t="str">
            <v>RE2-50V2R2MMAGZ-T64</v>
          </cell>
          <cell r="B3318" t="str">
            <v>5x11</v>
          </cell>
          <cell r="C3318" t="str">
            <v>CA</v>
          </cell>
          <cell r="D3318" t="str">
            <v>CA</v>
          </cell>
          <cell r="E3318">
            <v>338.05900000000003</v>
          </cell>
          <cell r="F3318">
            <v>0</v>
          </cell>
        </row>
        <row r="3319">
          <cell r="A3319" t="str">
            <v>RE2-50V330MMA</v>
          </cell>
          <cell r="B3319" t="str">
            <v>6.3x11</v>
          </cell>
          <cell r="C3319" t="str">
            <v>DA</v>
          </cell>
          <cell r="D3319" t="str">
            <v>CA</v>
          </cell>
          <cell r="E3319">
            <v>677.15700000000004</v>
          </cell>
          <cell r="F3319">
            <v>0</v>
          </cell>
        </row>
        <row r="3320">
          <cell r="A3320" t="str">
            <v>RE2-50V330MMA-F</v>
          </cell>
          <cell r="B3320" t="str">
            <v>6.3x11</v>
          </cell>
          <cell r="C3320" t="str">
            <v>DA</v>
          </cell>
          <cell r="D3320" t="str">
            <v>CA</v>
          </cell>
          <cell r="E3320">
            <v>691.29700000000003</v>
          </cell>
          <cell r="F3320">
            <v>0</v>
          </cell>
        </row>
        <row r="3321">
          <cell r="A3321" t="str">
            <v>RE2-50V330MMA-F1</v>
          </cell>
          <cell r="B3321" t="str">
            <v>6.3x11</v>
          </cell>
          <cell r="C3321" t="str">
            <v>DA</v>
          </cell>
          <cell r="D3321" t="str">
            <v>CA</v>
          </cell>
          <cell r="E3321">
            <v>691.29700000000003</v>
          </cell>
          <cell r="F3321">
            <v>0</v>
          </cell>
        </row>
        <row r="3322">
          <cell r="A3322" t="str">
            <v>RE2-50V330MMA-S1</v>
          </cell>
          <cell r="B3322" t="str">
            <v>6.3x11</v>
          </cell>
          <cell r="C3322" t="str">
            <v>DA</v>
          </cell>
          <cell r="D3322" t="str">
            <v>CA</v>
          </cell>
          <cell r="E3322">
            <v>691.29700000000003</v>
          </cell>
          <cell r="F3322">
            <v>0</v>
          </cell>
        </row>
        <row r="3323">
          <cell r="A3323" t="str">
            <v>RE2-50V330MMA-T2</v>
          </cell>
          <cell r="B3323" t="str">
            <v>6.3x11</v>
          </cell>
          <cell r="C3323" t="str">
            <v>DA</v>
          </cell>
          <cell r="D3323" t="str">
            <v>CA</v>
          </cell>
          <cell r="E3323">
            <v>693.86800000000005</v>
          </cell>
          <cell r="F3323">
            <v>0</v>
          </cell>
        </row>
        <row r="3324">
          <cell r="A3324" t="str">
            <v>RE2-50V330MMAGZ-T58</v>
          </cell>
          <cell r="B3324" t="str">
            <v>6.3x11</v>
          </cell>
          <cell r="C3324" t="str">
            <v>DA</v>
          </cell>
          <cell r="D3324" t="str">
            <v>CA</v>
          </cell>
          <cell r="E3324">
            <v>693.86800000000005</v>
          </cell>
          <cell r="F3324">
            <v>0</v>
          </cell>
        </row>
        <row r="3325">
          <cell r="A3325" t="str">
            <v>RE2-50V331ME9</v>
          </cell>
          <cell r="B3325" t="str">
            <v>10x20</v>
          </cell>
          <cell r="C3325" t="str">
            <v>FD</v>
          </cell>
          <cell r="D3325" t="str">
            <v>CH</v>
          </cell>
          <cell r="E3325">
            <v>2004.3689999999999</v>
          </cell>
          <cell r="F3325">
            <v>0</v>
          </cell>
        </row>
        <row r="3326">
          <cell r="A3326" t="str">
            <v>RE2-50V331ME9-F</v>
          </cell>
          <cell r="B3326" t="str">
            <v>10x20</v>
          </cell>
          <cell r="C3326" t="str">
            <v>FD</v>
          </cell>
          <cell r="D3326" t="str">
            <v>CH</v>
          </cell>
          <cell r="E3326">
            <v>2073.2800000000002</v>
          </cell>
          <cell r="F3326">
            <v>6.5</v>
          </cell>
        </row>
        <row r="3327">
          <cell r="A3327" t="str">
            <v>RE2-50V331ME9-T2</v>
          </cell>
          <cell r="B3327" t="str">
            <v>10x20</v>
          </cell>
          <cell r="C3327" t="str">
            <v>FD</v>
          </cell>
          <cell r="D3327" t="str">
            <v>CH</v>
          </cell>
          <cell r="E3327">
            <v>2034.0519999999999</v>
          </cell>
          <cell r="F3327">
            <v>0</v>
          </cell>
        </row>
        <row r="3328">
          <cell r="A3328" t="str">
            <v>RE2-50V331MH5#-S1</v>
          </cell>
          <cell r="B3328" t="str">
            <v>10x20</v>
          </cell>
          <cell r="C3328" t="str">
            <v>FD</v>
          </cell>
          <cell r="D3328" t="str">
            <v>CA</v>
          </cell>
          <cell r="E3328">
            <v>2073.2800000000002</v>
          </cell>
          <cell r="F3328">
            <v>0</v>
          </cell>
        </row>
        <row r="3329">
          <cell r="A3329" t="str">
            <v>RE2-50V331MMA</v>
          </cell>
          <cell r="B3329" t="str">
            <v>10x20</v>
          </cell>
          <cell r="C3329" t="str">
            <v>FD</v>
          </cell>
          <cell r="D3329" t="str">
            <v>CA</v>
          </cell>
          <cell r="E3329">
            <v>2004.3689999999999</v>
          </cell>
          <cell r="F3329">
            <v>9</v>
          </cell>
        </row>
        <row r="3330">
          <cell r="A3330" t="str">
            <v>RE2-50V331MMA-F</v>
          </cell>
          <cell r="B3330" t="str">
            <v>10x20</v>
          </cell>
          <cell r="C3330" t="str">
            <v>FD</v>
          </cell>
          <cell r="D3330" t="str">
            <v>CA</v>
          </cell>
          <cell r="E3330">
            <v>2073.2800000000002</v>
          </cell>
          <cell r="F3330">
            <v>0</v>
          </cell>
        </row>
        <row r="3331">
          <cell r="A3331" t="str">
            <v>RE2-50V331MMA-F21</v>
          </cell>
          <cell r="B3331" t="str">
            <v>10x20</v>
          </cell>
          <cell r="C3331" t="str">
            <v>FD</v>
          </cell>
          <cell r="D3331" t="str">
            <v>CA</v>
          </cell>
          <cell r="E3331">
            <v>2073.2800000000002</v>
          </cell>
          <cell r="F3331">
            <v>0</v>
          </cell>
        </row>
        <row r="3332">
          <cell r="A3332" t="str">
            <v>RE2-50V331MMA-F27</v>
          </cell>
          <cell r="B3332" t="str">
            <v>10x20</v>
          </cell>
          <cell r="C3332" t="str">
            <v>FD</v>
          </cell>
          <cell r="D3332" t="str">
            <v>CA</v>
          </cell>
          <cell r="E3332">
            <v>2073.2800000000002</v>
          </cell>
          <cell r="F3332">
            <v>0</v>
          </cell>
        </row>
        <row r="3333">
          <cell r="A3333" t="str">
            <v>RE2-50V331MMA-S1</v>
          </cell>
          <cell r="B3333" t="str">
            <v>10x20</v>
          </cell>
          <cell r="C3333" t="str">
            <v>FD</v>
          </cell>
          <cell r="D3333" t="str">
            <v>CA</v>
          </cell>
          <cell r="E3333">
            <v>2073.2800000000002</v>
          </cell>
          <cell r="F3333">
            <v>0</v>
          </cell>
        </row>
        <row r="3334">
          <cell r="A3334" t="str">
            <v>RE2-50V331MMA-T2</v>
          </cell>
          <cell r="B3334" t="str">
            <v>10x20</v>
          </cell>
          <cell r="C3334" t="str">
            <v>FD</v>
          </cell>
          <cell r="D3334" t="str">
            <v>CA</v>
          </cell>
          <cell r="E3334">
            <v>2034.0519999999999</v>
          </cell>
          <cell r="F3334">
            <v>8.5</v>
          </cell>
        </row>
        <row r="3335">
          <cell r="A3335" t="str">
            <v>RE2-50V3R3ME3#-T2</v>
          </cell>
          <cell r="B3335" t="str">
            <v>5x11</v>
          </cell>
          <cell r="C3335" t="str">
            <v>CA</v>
          </cell>
          <cell r="D3335" t="str">
            <v>CA</v>
          </cell>
          <cell r="E3335">
            <v>338.05900000000003</v>
          </cell>
          <cell r="F3335">
            <v>0</v>
          </cell>
        </row>
        <row r="3336">
          <cell r="A3336" t="str">
            <v>RE2-50V3R3MMA</v>
          </cell>
          <cell r="B3336" t="str">
            <v>5x11</v>
          </cell>
          <cell r="C3336" t="str">
            <v>CA</v>
          </cell>
          <cell r="D3336" t="str">
            <v>CA</v>
          </cell>
          <cell r="E3336">
            <v>321.51</v>
          </cell>
          <cell r="F3336">
            <v>0</v>
          </cell>
        </row>
        <row r="3337">
          <cell r="A3337" t="str">
            <v>RE2-50V3R3MMA-F</v>
          </cell>
          <cell r="B3337" t="str">
            <v>5x11</v>
          </cell>
          <cell r="C3337" t="str">
            <v>CA</v>
          </cell>
          <cell r="D3337" t="str">
            <v>CA</v>
          </cell>
          <cell r="E3337">
            <v>337.72399999999999</v>
          </cell>
          <cell r="F3337">
            <v>0</v>
          </cell>
        </row>
        <row r="3338">
          <cell r="A3338" t="str">
            <v>RE2-50V3R3MMA-F0</v>
          </cell>
          <cell r="B3338" t="str">
            <v>5x11</v>
          </cell>
          <cell r="C3338" t="str">
            <v>CA</v>
          </cell>
          <cell r="D3338" t="str">
            <v>CA</v>
          </cell>
          <cell r="E3338">
            <v>337.72399999999999</v>
          </cell>
          <cell r="F3338">
            <v>0</v>
          </cell>
        </row>
        <row r="3339">
          <cell r="A3339" t="str">
            <v>RE2-50V3R3MMA-F1</v>
          </cell>
          <cell r="B3339" t="str">
            <v>5x11</v>
          </cell>
          <cell r="C3339" t="str">
            <v>CA</v>
          </cell>
          <cell r="D3339" t="str">
            <v>CA</v>
          </cell>
          <cell r="E3339">
            <v>337.72399999999999</v>
          </cell>
          <cell r="F3339">
            <v>0</v>
          </cell>
        </row>
        <row r="3340">
          <cell r="A3340" t="str">
            <v>RE2-50V3R3MMA-T2</v>
          </cell>
          <cell r="B3340" t="str">
            <v>5x11</v>
          </cell>
          <cell r="C3340" t="str">
            <v>CA</v>
          </cell>
          <cell r="D3340" t="str">
            <v>CA</v>
          </cell>
          <cell r="E3340">
            <v>338.05900000000003</v>
          </cell>
          <cell r="F3340">
            <v>4</v>
          </cell>
        </row>
        <row r="3341">
          <cell r="A3341" t="str">
            <v>RE2-50V3R3MMAGZ-T58</v>
          </cell>
          <cell r="B3341" t="str">
            <v>5x11</v>
          </cell>
          <cell r="C3341" t="str">
            <v>CA</v>
          </cell>
          <cell r="D3341" t="str">
            <v>CA</v>
          </cell>
          <cell r="E3341">
            <v>338.05900000000003</v>
          </cell>
          <cell r="F3341">
            <v>0</v>
          </cell>
        </row>
        <row r="3342">
          <cell r="A3342" t="str">
            <v>RE2-50V3R3MMAGZ-T64</v>
          </cell>
          <cell r="B3342" t="str">
            <v>5x11</v>
          </cell>
          <cell r="C3342" t="str">
            <v>CA</v>
          </cell>
          <cell r="D3342" t="str">
            <v>CA</v>
          </cell>
          <cell r="E3342">
            <v>338.05900000000003</v>
          </cell>
          <cell r="F3342">
            <v>0</v>
          </cell>
        </row>
        <row r="3343">
          <cell r="A3343" t="str">
            <v>RE2-50V470MF3#-T2</v>
          </cell>
          <cell r="B3343" t="str">
            <v>6.3x11</v>
          </cell>
          <cell r="C3343" t="str">
            <v>DA</v>
          </cell>
          <cell r="D3343" t="str">
            <v>CA</v>
          </cell>
          <cell r="E3343">
            <v>693.86800000000005</v>
          </cell>
          <cell r="F3343">
            <v>0</v>
          </cell>
        </row>
        <row r="3344">
          <cell r="A3344" t="str">
            <v>RE2-50V470MMA</v>
          </cell>
          <cell r="B3344" t="str">
            <v>6.3x11</v>
          </cell>
          <cell r="C3344" t="str">
            <v>DA</v>
          </cell>
          <cell r="D3344" t="str">
            <v>CA</v>
          </cell>
          <cell r="E3344">
            <v>677.15700000000004</v>
          </cell>
          <cell r="F3344">
            <v>34</v>
          </cell>
        </row>
        <row r="3345">
          <cell r="A3345" t="str">
            <v>RE2-50V470MMA-F</v>
          </cell>
          <cell r="B3345" t="str">
            <v>6.3x11</v>
          </cell>
          <cell r="C3345" t="str">
            <v>DA</v>
          </cell>
          <cell r="D3345" t="str">
            <v>CA</v>
          </cell>
          <cell r="E3345">
            <v>691.29700000000003</v>
          </cell>
          <cell r="F3345">
            <v>0</v>
          </cell>
        </row>
        <row r="3346">
          <cell r="A3346" t="str">
            <v>RE2-50V470MMA-F1</v>
          </cell>
          <cell r="B3346" t="str">
            <v>6.3x11</v>
          </cell>
          <cell r="C3346" t="str">
            <v>DA</v>
          </cell>
          <cell r="D3346" t="str">
            <v>CA</v>
          </cell>
          <cell r="E3346">
            <v>691.29700000000003</v>
          </cell>
          <cell r="F3346">
            <v>0</v>
          </cell>
        </row>
        <row r="3347">
          <cell r="A3347" t="str">
            <v>RE2-50V470MMA-F27</v>
          </cell>
          <cell r="B3347" t="str">
            <v>6.3x11</v>
          </cell>
          <cell r="C3347" t="str">
            <v>DA</v>
          </cell>
          <cell r="D3347" t="str">
            <v>CA</v>
          </cell>
          <cell r="E3347">
            <v>691.29700000000003</v>
          </cell>
          <cell r="F3347">
            <v>0</v>
          </cell>
        </row>
        <row r="3348">
          <cell r="A3348" t="str">
            <v>RE2-50V470MMA-S1</v>
          </cell>
          <cell r="B3348" t="str">
            <v>6.3x11</v>
          </cell>
          <cell r="C3348" t="str">
            <v>DA</v>
          </cell>
          <cell r="D3348" t="str">
            <v>CA</v>
          </cell>
          <cell r="E3348">
            <v>691.29700000000003</v>
          </cell>
          <cell r="F3348">
            <v>0</v>
          </cell>
        </row>
        <row r="3349">
          <cell r="A3349" t="str">
            <v>RE2-50V470MMA-T2</v>
          </cell>
          <cell r="B3349" t="str">
            <v>6.3x11</v>
          </cell>
          <cell r="C3349" t="str">
            <v>DA</v>
          </cell>
          <cell r="D3349" t="str">
            <v>CA</v>
          </cell>
          <cell r="E3349">
            <v>693.86800000000005</v>
          </cell>
          <cell r="F3349">
            <v>0</v>
          </cell>
        </row>
        <row r="3350">
          <cell r="A3350" t="str">
            <v>RE2-50V470MMA-T40</v>
          </cell>
          <cell r="B3350" t="str">
            <v>6.3x11</v>
          </cell>
          <cell r="C3350" t="str">
            <v>DA</v>
          </cell>
          <cell r="D3350" t="str">
            <v>CA</v>
          </cell>
          <cell r="E3350">
            <v>693.86800000000005</v>
          </cell>
          <cell r="F3350">
            <v>0</v>
          </cell>
        </row>
        <row r="3351">
          <cell r="A3351" t="str">
            <v>RE2-50V470MMAGZ-T32</v>
          </cell>
          <cell r="B3351" t="str">
            <v>6.3x11</v>
          </cell>
          <cell r="C3351" t="str">
            <v>DA</v>
          </cell>
          <cell r="D3351" t="str">
            <v>CA</v>
          </cell>
          <cell r="E3351">
            <v>693.86800000000005</v>
          </cell>
          <cell r="F3351">
            <v>0</v>
          </cell>
        </row>
        <row r="3352">
          <cell r="A3352" t="str">
            <v>RE2-50V470MMAGZ-T58</v>
          </cell>
          <cell r="B3352" t="str">
            <v>6.3x11</v>
          </cell>
          <cell r="C3352" t="str">
            <v>DA</v>
          </cell>
          <cell r="D3352" t="str">
            <v>CA</v>
          </cell>
          <cell r="E3352">
            <v>693.86800000000005</v>
          </cell>
          <cell r="F3352">
            <v>0</v>
          </cell>
        </row>
        <row r="3353">
          <cell r="A3353" t="str">
            <v>RE2-50V471ME9</v>
          </cell>
          <cell r="B3353" t="str">
            <v>12.5x20</v>
          </cell>
          <cell r="C3353" t="str">
            <v>GB</v>
          </cell>
          <cell r="D3353" t="str">
            <v>CH</v>
          </cell>
          <cell r="E3353">
            <v>2700.0059999999999</v>
          </cell>
          <cell r="F3353">
            <v>6</v>
          </cell>
        </row>
        <row r="3354">
          <cell r="A3354" t="str">
            <v>RE2-50V471ME9-F</v>
          </cell>
          <cell r="B3354" t="str">
            <v>12.5x20</v>
          </cell>
          <cell r="C3354" t="str">
            <v>GB</v>
          </cell>
          <cell r="D3354" t="str">
            <v>CH</v>
          </cell>
          <cell r="E3354">
            <v>2771.049</v>
          </cell>
          <cell r="F3354">
            <v>6</v>
          </cell>
        </row>
        <row r="3355">
          <cell r="A3355" t="str">
            <v>RE2-50V471ME9-T70</v>
          </cell>
          <cell r="B3355" t="str">
            <v>12.5x20</v>
          </cell>
          <cell r="C3355" t="str">
            <v>GB</v>
          </cell>
          <cell r="D3355" t="str">
            <v>CH</v>
          </cell>
          <cell r="E3355">
            <v>2732.5659999999998</v>
          </cell>
          <cell r="F3355">
            <v>1</v>
          </cell>
        </row>
        <row r="3356">
          <cell r="A3356" t="str">
            <v>RE2-50V471MI5#-S1</v>
          </cell>
          <cell r="B3356" t="str">
            <v>12.5x20</v>
          </cell>
          <cell r="C3356" t="str">
            <v>GB</v>
          </cell>
          <cell r="D3356" t="str">
            <v>CA</v>
          </cell>
          <cell r="E3356">
            <v>2771.049</v>
          </cell>
          <cell r="F3356">
            <v>0</v>
          </cell>
        </row>
        <row r="3357">
          <cell r="A3357" t="str">
            <v>RE2-50V471MMA</v>
          </cell>
          <cell r="B3357" t="str">
            <v>12.5x20</v>
          </cell>
          <cell r="C3357" t="str">
            <v>GB</v>
          </cell>
          <cell r="D3357" t="str">
            <v>CA</v>
          </cell>
          <cell r="E3357">
            <v>2700.0059999999999</v>
          </cell>
          <cell r="F3357">
            <v>0</v>
          </cell>
        </row>
        <row r="3358">
          <cell r="A3358" t="str">
            <v>RE2-50V471MMA-F</v>
          </cell>
          <cell r="B3358" t="str">
            <v>12.5x20</v>
          </cell>
          <cell r="C3358" t="str">
            <v>GB</v>
          </cell>
          <cell r="D3358" t="str">
            <v>CA</v>
          </cell>
          <cell r="E3358">
            <v>2771.049</v>
          </cell>
          <cell r="F3358">
            <v>0</v>
          </cell>
        </row>
        <row r="3359">
          <cell r="A3359" t="str">
            <v>RE2-50V471MMA-F27</v>
          </cell>
          <cell r="B3359" t="str">
            <v>12.5x20</v>
          </cell>
          <cell r="C3359" t="str">
            <v>GB</v>
          </cell>
          <cell r="D3359" t="str">
            <v>CA</v>
          </cell>
          <cell r="E3359">
            <v>2771.049</v>
          </cell>
          <cell r="F3359">
            <v>0</v>
          </cell>
        </row>
        <row r="3360">
          <cell r="A3360" t="str">
            <v>RE2-50V471MMA-S1</v>
          </cell>
          <cell r="B3360" t="str">
            <v>12.5x20</v>
          </cell>
          <cell r="C3360" t="str">
            <v>GB</v>
          </cell>
          <cell r="D3360" t="str">
            <v>CA</v>
          </cell>
          <cell r="E3360">
            <v>2771.049</v>
          </cell>
          <cell r="F3360">
            <v>0</v>
          </cell>
        </row>
        <row r="3361">
          <cell r="A3361" t="str">
            <v>RE2-50V471MMA-T4</v>
          </cell>
          <cell r="B3361" t="str">
            <v>12.5x20</v>
          </cell>
          <cell r="C3361" t="str">
            <v>GB</v>
          </cell>
          <cell r="D3361" t="str">
            <v>CA</v>
          </cell>
          <cell r="E3361">
            <v>2732.5659999999998</v>
          </cell>
          <cell r="F3361">
            <v>0</v>
          </cell>
        </row>
        <row r="3362">
          <cell r="A3362" t="str">
            <v>RE2-50V471MMA-T70</v>
          </cell>
          <cell r="B3362" t="str">
            <v>12.5x20</v>
          </cell>
          <cell r="C3362" t="str">
            <v>GB</v>
          </cell>
          <cell r="D3362" t="str">
            <v>CA</v>
          </cell>
          <cell r="E3362">
            <v>2732.5659999999998</v>
          </cell>
          <cell r="F3362">
            <v>1.5</v>
          </cell>
        </row>
        <row r="3363">
          <cell r="A3363" t="str">
            <v>RE2-50V471MMAGZ-T58</v>
          </cell>
          <cell r="B3363" t="str">
            <v>12.5x20</v>
          </cell>
          <cell r="C3363" t="str">
            <v>GB</v>
          </cell>
          <cell r="D3363" t="str">
            <v>CA</v>
          </cell>
          <cell r="E3363">
            <v>2732.5659999999998</v>
          </cell>
          <cell r="F3363">
            <v>0</v>
          </cell>
        </row>
        <row r="3364">
          <cell r="A3364" t="str">
            <v>RE2-50V471MMAGZ-T70</v>
          </cell>
          <cell r="B3364" t="str">
            <v>12.5x20</v>
          </cell>
          <cell r="C3364" t="str">
            <v>GB</v>
          </cell>
          <cell r="D3364" t="str">
            <v>CA</v>
          </cell>
          <cell r="E3364">
            <v>2732.5659999999998</v>
          </cell>
          <cell r="F3364">
            <v>0</v>
          </cell>
        </row>
        <row r="3365">
          <cell r="A3365" t="str">
            <v>RE2-50V4R7ME3#-T2</v>
          </cell>
          <cell r="B3365" t="str">
            <v>5x11</v>
          </cell>
          <cell r="C3365" t="str">
            <v>CA</v>
          </cell>
          <cell r="D3365" t="str">
            <v>CA</v>
          </cell>
          <cell r="E3365">
            <v>338.05900000000003</v>
          </cell>
          <cell r="F3365">
            <v>0</v>
          </cell>
        </row>
        <row r="3366">
          <cell r="A3366" t="str">
            <v>RE2-50V4R7MMA</v>
          </cell>
          <cell r="B3366" t="str">
            <v>5x11</v>
          </cell>
          <cell r="C3366" t="str">
            <v>CA</v>
          </cell>
          <cell r="D3366" t="str">
            <v>CA</v>
          </cell>
          <cell r="E3366">
            <v>321.51</v>
          </cell>
          <cell r="F3366">
            <v>6</v>
          </cell>
        </row>
        <row r="3367">
          <cell r="A3367" t="str">
            <v>RE2-50V4R7MMA-F</v>
          </cell>
          <cell r="B3367" t="str">
            <v>5x11</v>
          </cell>
          <cell r="C3367" t="str">
            <v>CA</v>
          </cell>
          <cell r="D3367" t="str">
            <v>CA</v>
          </cell>
          <cell r="E3367">
            <v>337.72399999999999</v>
          </cell>
          <cell r="F3367">
            <v>0</v>
          </cell>
        </row>
        <row r="3368">
          <cell r="A3368" t="str">
            <v>RE2-50V4R7MMA-F0</v>
          </cell>
          <cell r="B3368" t="str">
            <v>5x11</v>
          </cell>
          <cell r="C3368" t="str">
            <v>CA</v>
          </cell>
          <cell r="D3368" t="str">
            <v>CA</v>
          </cell>
          <cell r="E3368">
            <v>337.72399999999999</v>
          </cell>
          <cell r="F3368">
            <v>0</v>
          </cell>
        </row>
        <row r="3369">
          <cell r="A3369" t="str">
            <v>RE2-50V4R7MMA-F1</v>
          </cell>
          <cell r="B3369" t="str">
            <v>5x11</v>
          </cell>
          <cell r="C3369" t="str">
            <v>CA</v>
          </cell>
          <cell r="D3369" t="str">
            <v>CA</v>
          </cell>
          <cell r="E3369">
            <v>337.72399999999999</v>
          </cell>
          <cell r="F3369">
            <v>0</v>
          </cell>
        </row>
        <row r="3370">
          <cell r="A3370" t="str">
            <v>RE2-50V4R7MMA-F12</v>
          </cell>
          <cell r="B3370" t="str">
            <v>5x11</v>
          </cell>
          <cell r="C3370" t="str">
            <v>CA</v>
          </cell>
          <cell r="D3370" t="str">
            <v>CA</v>
          </cell>
          <cell r="E3370">
            <v>337.72399999999999</v>
          </cell>
          <cell r="F3370">
            <v>0</v>
          </cell>
        </row>
        <row r="3371">
          <cell r="A3371" t="str">
            <v>RE2-50V4R7MMA-S1</v>
          </cell>
          <cell r="B3371" t="str">
            <v>5x11</v>
          </cell>
          <cell r="C3371" t="str">
            <v>CA</v>
          </cell>
          <cell r="D3371" t="str">
            <v>CA</v>
          </cell>
          <cell r="E3371">
            <v>337.72399999999999</v>
          </cell>
          <cell r="F3371">
            <v>0</v>
          </cell>
        </row>
        <row r="3372">
          <cell r="A3372" t="str">
            <v>RE2-50V4R7MMA-T2</v>
          </cell>
          <cell r="B3372" t="str">
            <v>5x11</v>
          </cell>
          <cell r="C3372" t="str">
            <v>CA</v>
          </cell>
          <cell r="D3372" t="str">
            <v>CA</v>
          </cell>
          <cell r="E3372">
            <v>338.05900000000003</v>
          </cell>
          <cell r="F3372">
            <v>6</v>
          </cell>
        </row>
        <row r="3373">
          <cell r="A3373" t="str">
            <v>RE2-50V4R7MMA-T26</v>
          </cell>
          <cell r="B3373" t="str">
            <v>5x11</v>
          </cell>
          <cell r="C3373" t="str">
            <v>CA</v>
          </cell>
          <cell r="D3373" t="str">
            <v>CA</v>
          </cell>
          <cell r="E3373">
            <v>338.05900000000003</v>
          </cell>
          <cell r="F3373">
            <v>0</v>
          </cell>
        </row>
        <row r="3374">
          <cell r="A3374" t="str">
            <v>RE2-50V4R7MMA-T40</v>
          </cell>
          <cell r="B3374" t="str">
            <v>5x11</v>
          </cell>
          <cell r="C3374" t="str">
            <v>CA</v>
          </cell>
          <cell r="D3374" t="str">
            <v>CA</v>
          </cell>
          <cell r="E3374">
            <v>338.05900000000003</v>
          </cell>
          <cell r="F3374">
            <v>0</v>
          </cell>
        </row>
        <row r="3375">
          <cell r="A3375" t="str">
            <v>RE2-50V4R7MMAGZ-T10</v>
          </cell>
          <cell r="B3375" t="str">
            <v>5x11</v>
          </cell>
          <cell r="C3375" t="str">
            <v>CA</v>
          </cell>
          <cell r="D3375" t="str">
            <v>CA</v>
          </cell>
          <cell r="E3375">
            <v>338.05900000000003</v>
          </cell>
          <cell r="F3375">
            <v>0</v>
          </cell>
        </row>
        <row r="3376">
          <cell r="A3376" t="str">
            <v>RE2-50V4R7MMAGZ-T36</v>
          </cell>
          <cell r="B3376" t="str">
            <v>5x11</v>
          </cell>
          <cell r="C3376" t="str">
            <v>CA</v>
          </cell>
          <cell r="D3376" t="str">
            <v>CA</v>
          </cell>
          <cell r="E3376">
            <v>338.05900000000003</v>
          </cell>
          <cell r="F3376">
            <v>0</v>
          </cell>
        </row>
        <row r="3377">
          <cell r="A3377" t="str">
            <v>RE2-50V4R7MMAGZ-T58</v>
          </cell>
          <cell r="B3377" t="str">
            <v>5x11</v>
          </cell>
          <cell r="C3377" t="str">
            <v>CA</v>
          </cell>
          <cell r="D3377" t="str">
            <v>CA</v>
          </cell>
          <cell r="E3377">
            <v>338.05900000000003</v>
          </cell>
          <cell r="F3377">
            <v>0</v>
          </cell>
        </row>
        <row r="3378">
          <cell r="A3378" t="str">
            <v>RE2-50V681ME9</v>
          </cell>
          <cell r="B3378" t="str">
            <v>12.5x25</v>
          </cell>
          <cell r="C3378" t="str">
            <v>GC</v>
          </cell>
          <cell r="D3378" t="str">
            <v>CH</v>
          </cell>
          <cell r="E3378">
            <v>3293.4090000000001</v>
          </cell>
          <cell r="F3378">
            <v>0</v>
          </cell>
        </row>
        <row r="3379">
          <cell r="A3379" t="str">
            <v>RE2-50V681ME9-T70</v>
          </cell>
          <cell r="B3379" t="str">
            <v>12.5x25</v>
          </cell>
          <cell r="C3379" t="str">
            <v>GC</v>
          </cell>
          <cell r="D3379" t="str">
            <v>CH</v>
          </cell>
          <cell r="E3379">
            <v>3319.248</v>
          </cell>
          <cell r="F3379">
            <v>0</v>
          </cell>
        </row>
        <row r="3380">
          <cell r="A3380" t="str">
            <v>RE2-50V681MMA</v>
          </cell>
          <cell r="B3380" t="str">
            <v>12.5x25</v>
          </cell>
          <cell r="C3380" t="str">
            <v>GC</v>
          </cell>
          <cell r="D3380" t="str">
            <v>CA</v>
          </cell>
          <cell r="E3380">
            <v>3293.4090000000001</v>
          </cell>
          <cell r="F3380">
            <v>0</v>
          </cell>
        </row>
        <row r="3381">
          <cell r="A3381" t="str">
            <v>RE2-50V6R8MMA</v>
          </cell>
          <cell r="B3381" t="str">
            <v>5x11</v>
          </cell>
          <cell r="C3381" t="str">
            <v>CA</v>
          </cell>
          <cell r="D3381" t="str">
            <v>CA</v>
          </cell>
          <cell r="E3381">
            <v>321.51</v>
          </cell>
          <cell r="F3381">
            <v>0</v>
          </cell>
        </row>
        <row r="3382">
          <cell r="A3382" t="str">
            <v>RE2-50V6R8MMA-T2</v>
          </cell>
          <cell r="B3382" t="str">
            <v>5x11</v>
          </cell>
          <cell r="C3382" t="str">
            <v>CA</v>
          </cell>
          <cell r="D3382" t="str">
            <v>CA</v>
          </cell>
          <cell r="E3382">
            <v>338.05900000000003</v>
          </cell>
          <cell r="F3382">
            <v>0</v>
          </cell>
        </row>
        <row r="3383">
          <cell r="A3383" t="str">
            <v>RE2-50VR10ME3#-T2</v>
          </cell>
          <cell r="B3383" t="str">
            <v>5x11</v>
          </cell>
          <cell r="C3383" t="str">
            <v>CA</v>
          </cell>
          <cell r="D3383" t="str">
            <v>CA</v>
          </cell>
          <cell r="E3383">
            <v>338.05900000000003</v>
          </cell>
          <cell r="F3383">
            <v>0</v>
          </cell>
        </row>
        <row r="3384">
          <cell r="A3384" t="str">
            <v>RE2-50VR10MMA</v>
          </cell>
          <cell r="B3384" t="str">
            <v>5x11</v>
          </cell>
          <cell r="C3384" t="str">
            <v>CA</v>
          </cell>
          <cell r="D3384" t="str">
            <v>CA</v>
          </cell>
          <cell r="E3384">
            <v>321.51</v>
          </cell>
          <cell r="F3384">
            <v>4</v>
          </cell>
        </row>
        <row r="3385">
          <cell r="A3385" t="str">
            <v>RE2-50VR10MMA-F</v>
          </cell>
          <cell r="B3385" t="str">
            <v>5x11</v>
          </cell>
          <cell r="C3385" t="str">
            <v>CA</v>
          </cell>
          <cell r="D3385" t="str">
            <v>CA</v>
          </cell>
          <cell r="E3385">
            <v>337.72399999999999</v>
          </cell>
          <cell r="F3385">
            <v>0</v>
          </cell>
        </row>
        <row r="3386">
          <cell r="A3386" t="str">
            <v>RE2-50VR10MMA-T14</v>
          </cell>
          <cell r="B3386" t="str">
            <v>5x11</v>
          </cell>
          <cell r="C3386" t="str">
            <v>CA</v>
          </cell>
          <cell r="D3386" t="str">
            <v>CA</v>
          </cell>
          <cell r="E3386">
            <v>338.05900000000003</v>
          </cell>
          <cell r="F3386">
            <v>0</v>
          </cell>
        </row>
        <row r="3387">
          <cell r="A3387" t="str">
            <v>RE2-50VR10MMA-T2</v>
          </cell>
          <cell r="B3387" t="str">
            <v>5x11</v>
          </cell>
          <cell r="C3387" t="str">
            <v>CA</v>
          </cell>
          <cell r="D3387" t="str">
            <v>CA</v>
          </cell>
          <cell r="E3387">
            <v>338.05900000000003</v>
          </cell>
          <cell r="F3387">
            <v>0</v>
          </cell>
        </row>
        <row r="3388">
          <cell r="A3388" t="str">
            <v>RE2-50VR10MMAGZ-T58</v>
          </cell>
          <cell r="B3388" t="str">
            <v>5x11</v>
          </cell>
          <cell r="C3388" t="str">
            <v>CA</v>
          </cell>
          <cell r="D3388" t="str">
            <v>CA</v>
          </cell>
          <cell r="E3388">
            <v>338.05900000000003</v>
          </cell>
          <cell r="F3388">
            <v>0</v>
          </cell>
        </row>
        <row r="3389">
          <cell r="A3389" t="str">
            <v>RE2-50VR15ME3#-T2</v>
          </cell>
          <cell r="B3389" t="str">
            <v>5x11</v>
          </cell>
          <cell r="C3389" t="str">
            <v>CA</v>
          </cell>
          <cell r="D3389" t="str">
            <v>CA</v>
          </cell>
          <cell r="E3389">
            <v>338.05900000000003</v>
          </cell>
          <cell r="F3389">
            <v>0</v>
          </cell>
        </row>
        <row r="3390">
          <cell r="A3390" t="str">
            <v>RE2-50VR15MMA</v>
          </cell>
          <cell r="B3390" t="str">
            <v>5x11</v>
          </cell>
          <cell r="C3390" t="str">
            <v>CA</v>
          </cell>
          <cell r="D3390" t="str">
            <v>CA</v>
          </cell>
          <cell r="E3390">
            <v>321.51</v>
          </cell>
          <cell r="F3390">
            <v>0</v>
          </cell>
        </row>
        <row r="3391">
          <cell r="A3391" t="str">
            <v>RE2-50VR15MMA-T2</v>
          </cell>
          <cell r="B3391" t="str">
            <v>5x11</v>
          </cell>
          <cell r="C3391" t="str">
            <v>CA</v>
          </cell>
          <cell r="D3391" t="str">
            <v>CA</v>
          </cell>
          <cell r="E3391">
            <v>338.05900000000003</v>
          </cell>
          <cell r="F3391">
            <v>0</v>
          </cell>
        </row>
        <row r="3392">
          <cell r="A3392" t="str">
            <v>RE2-50VR22K</v>
          </cell>
          <cell r="B3392" t="str">
            <v>5x11</v>
          </cell>
          <cell r="C3392" t="str">
            <v>CA</v>
          </cell>
          <cell r="D3392" t="str">
            <v>CA</v>
          </cell>
          <cell r="E3392">
            <v>321.51</v>
          </cell>
          <cell r="F3392">
            <v>0</v>
          </cell>
        </row>
        <row r="3393">
          <cell r="A3393" t="str">
            <v>RE2-50VR22MMA</v>
          </cell>
          <cell r="B3393" t="str">
            <v>5x11</v>
          </cell>
          <cell r="C3393" t="str">
            <v>CA</v>
          </cell>
          <cell r="D3393" t="str">
            <v>CA</v>
          </cell>
          <cell r="E3393">
            <v>321.51</v>
          </cell>
          <cell r="F3393">
            <v>20</v>
          </cell>
        </row>
        <row r="3394">
          <cell r="A3394" t="str">
            <v>RE2-50VR22MMA-S1</v>
          </cell>
          <cell r="B3394" t="str">
            <v>5x11</v>
          </cell>
          <cell r="C3394" t="str">
            <v>CA</v>
          </cell>
          <cell r="D3394" t="str">
            <v>CA</v>
          </cell>
          <cell r="E3394">
            <v>337.72399999999999</v>
          </cell>
          <cell r="F3394">
            <v>0</v>
          </cell>
        </row>
        <row r="3395">
          <cell r="A3395" t="str">
            <v>RE2-50VR22MMA-T14</v>
          </cell>
          <cell r="B3395" t="str">
            <v>5x11</v>
          </cell>
          <cell r="C3395" t="str">
            <v>CA</v>
          </cell>
          <cell r="D3395" t="str">
            <v>CA</v>
          </cell>
          <cell r="E3395">
            <v>338.05900000000003</v>
          </cell>
          <cell r="F3395">
            <v>0</v>
          </cell>
        </row>
        <row r="3396">
          <cell r="A3396" t="str">
            <v>RE2-50VR22MMA-T2</v>
          </cell>
          <cell r="B3396" t="str">
            <v>5x11</v>
          </cell>
          <cell r="C3396" t="str">
            <v>CA</v>
          </cell>
          <cell r="D3396" t="str">
            <v>CA</v>
          </cell>
          <cell r="E3396">
            <v>338.05900000000003</v>
          </cell>
          <cell r="F3396">
            <v>0</v>
          </cell>
        </row>
        <row r="3397">
          <cell r="A3397" t="str">
            <v>RE2-50VR22MMA-T40</v>
          </cell>
          <cell r="B3397" t="str">
            <v>5x11</v>
          </cell>
          <cell r="C3397" t="str">
            <v>CA</v>
          </cell>
          <cell r="D3397" t="str">
            <v>CA</v>
          </cell>
          <cell r="E3397">
            <v>338.05900000000003</v>
          </cell>
          <cell r="F3397">
            <v>0</v>
          </cell>
        </row>
        <row r="3398">
          <cell r="A3398" t="str">
            <v>RE2-50VR22MMAGZ-T58</v>
          </cell>
          <cell r="B3398" t="str">
            <v>5x11</v>
          </cell>
          <cell r="C3398" t="str">
            <v>CA</v>
          </cell>
          <cell r="D3398" t="str">
            <v>CA</v>
          </cell>
          <cell r="E3398">
            <v>338.05900000000003</v>
          </cell>
          <cell r="F3398">
            <v>0</v>
          </cell>
        </row>
        <row r="3399">
          <cell r="A3399" t="str">
            <v>RE2-50VR33ME3#-T2</v>
          </cell>
          <cell r="B3399" t="str">
            <v>5x11</v>
          </cell>
          <cell r="C3399" t="str">
            <v>CA</v>
          </cell>
          <cell r="D3399" t="str">
            <v>CA</v>
          </cell>
          <cell r="E3399">
            <v>338.05900000000003</v>
          </cell>
          <cell r="F3399">
            <v>0</v>
          </cell>
        </row>
        <row r="3400">
          <cell r="A3400" t="str">
            <v>RE2-50VR33MMA</v>
          </cell>
          <cell r="B3400" t="str">
            <v>5x11</v>
          </cell>
          <cell r="C3400" t="str">
            <v>CA</v>
          </cell>
          <cell r="D3400" t="str">
            <v>CA</v>
          </cell>
          <cell r="E3400">
            <v>321.51</v>
          </cell>
          <cell r="F3400">
            <v>0</v>
          </cell>
        </row>
        <row r="3401">
          <cell r="A3401" t="str">
            <v>RE2-50VR33MMA-F</v>
          </cell>
          <cell r="B3401" t="str">
            <v>5x11</v>
          </cell>
          <cell r="C3401" t="str">
            <v>CA</v>
          </cell>
          <cell r="D3401" t="str">
            <v>CA</v>
          </cell>
          <cell r="E3401">
            <v>337.72399999999999</v>
          </cell>
          <cell r="F3401">
            <v>0</v>
          </cell>
        </row>
        <row r="3402">
          <cell r="A3402" t="str">
            <v>RE2-50VR33MMA-T2</v>
          </cell>
          <cell r="B3402" t="str">
            <v>5x11</v>
          </cell>
          <cell r="C3402" t="str">
            <v>CA</v>
          </cell>
          <cell r="D3402" t="str">
            <v>CA</v>
          </cell>
          <cell r="E3402">
            <v>338.05900000000003</v>
          </cell>
          <cell r="F3402">
            <v>0</v>
          </cell>
        </row>
        <row r="3403">
          <cell r="A3403" t="str">
            <v>RE2-50VR33MMAGZ-T58</v>
          </cell>
          <cell r="B3403" t="str">
            <v>5x11</v>
          </cell>
          <cell r="C3403" t="str">
            <v>CA</v>
          </cell>
          <cell r="D3403" t="str">
            <v>CA</v>
          </cell>
          <cell r="E3403">
            <v>338.05900000000003</v>
          </cell>
          <cell r="F3403">
            <v>0</v>
          </cell>
        </row>
        <row r="3404">
          <cell r="A3404" t="str">
            <v>RE2-50VR47K</v>
          </cell>
          <cell r="B3404" t="str">
            <v>5x11</v>
          </cell>
          <cell r="C3404" t="str">
            <v>CA</v>
          </cell>
          <cell r="D3404" t="str">
            <v>CA</v>
          </cell>
          <cell r="E3404">
            <v>321.51</v>
          </cell>
          <cell r="F3404">
            <v>0</v>
          </cell>
        </row>
        <row r="3405">
          <cell r="A3405" t="str">
            <v>RE2-50VR47ME3#-T2</v>
          </cell>
          <cell r="B3405" t="str">
            <v>5x11</v>
          </cell>
          <cell r="C3405" t="str">
            <v>CA</v>
          </cell>
          <cell r="D3405" t="str">
            <v>CA</v>
          </cell>
          <cell r="E3405">
            <v>338.05900000000003</v>
          </cell>
          <cell r="F3405">
            <v>0</v>
          </cell>
        </row>
        <row r="3406">
          <cell r="A3406" t="str">
            <v>RE2-50VR47MMA</v>
          </cell>
          <cell r="B3406" t="str">
            <v>5x11</v>
          </cell>
          <cell r="C3406" t="str">
            <v>CA</v>
          </cell>
          <cell r="D3406" t="str">
            <v>CA</v>
          </cell>
          <cell r="E3406">
            <v>321.51</v>
          </cell>
          <cell r="F3406">
            <v>0</v>
          </cell>
        </row>
        <row r="3407">
          <cell r="A3407" t="str">
            <v>RE2-50VR47MMA-F</v>
          </cell>
          <cell r="B3407" t="str">
            <v>5x11</v>
          </cell>
          <cell r="C3407" t="str">
            <v>CA</v>
          </cell>
          <cell r="D3407" t="str">
            <v>CA</v>
          </cell>
          <cell r="E3407">
            <v>337.72399999999999</v>
          </cell>
          <cell r="F3407">
            <v>0</v>
          </cell>
        </row>
        <row r="3408">
          <cell r="A3408" t="str">
            <v>RE2-50VR47MMA-F1</v>
          </cell>
          <cell r="B3408" t="str">
            <v>5x11</v>
          </cell>
          <cell r="C3408" t="str">
            <v>CA</v>
          </cell>
          <cell r="D3408" t="str">
            <v>CA</v>
          </cell>
          <cell r="E3408">
            <v>337.72399999999999</v>
          </cell>
          <cell r="F3408">
            <v>0</v>
          </cell>
        </row>
        <row r="3409">
          <cell r="A3409" t="str">
            <v>RE2-50VR47MMA-S1</v>
          </cell>
          <cell r="B3409" t="str">
            <v>5x11</v>
          </cell>
          <cell r="C3409" t="str">
            <v>CA</v>
          </cell>
          <cell r="D3409" t="str">
            <v>CA</v>
          </cell>
          <cell r="E3409">
            <v>337.72399999999999</v>
          </cell>
          <cell r="F3409">
            <v>0</v>
          </cell>
        </row>
        <row r="3410">
          <cell r="A3410" t="str">
            <v>RE2-50VR47MMA-T14</v>
          </cell>
          <cell r="B3410" t="str">
            <v>5x11</v>
          </cell>
          <cell r="C3410" t="str">
            <v>CA</v>
          </cell>
          <cell r="D3410" t="str">
            <v>CA</v>
          </cell>
          <cell r="E3410">
            <v>338.05900000000003</v>
          </cell>
          <cell r="F3410">
            <v>0</v>
          </cell>
        </row>
        <row r="3411">
          <cell r="A3411" t="str">
            <v>RE2-50VR47MMA-T2</v>
          </cell>
          <cell r="B3411" t="str">
            <v>5x11</v>
          </cell>
          <cell r="C3411" t="str">
            <v>CA</v>
          </cell>
          <cell r="D3411" t="str">
            <v>CA</v>
          </cell>
          <cell r="E3411">
            <v>338.05900000000003</v>
          </cell>
          <cell r="F3411">
            <v>10</v>
          </cell>
        </row>
        <row r="3412">
          <cell r="A3412" t="str">
            <v>RE2-50VR47MMA-T40</v>
          </cell>
          <cell r="B3412" t="str">
            <v>5x11</v>
          </cell>
          <cell r="C3412" t="str">
            <v>CA</v>
          </cell>
          <cell r="D3412" t="str">
            <v>CA</v>
          </cell>
          <cell r="E3412">
            <v>338.05900000000003</v>
          </cell>
          <cell r="F3412">
            <v>0</v>
          </cell>
        </row>
        <row r="3413">
          <cell r="A3413" t="str">
            <v>RE2-50VR47MMAGZ-T58</v>
          </cell>
          <cell r="B3413" t="str">
            <v>5x11</v>
          </cell>
          <cell r="C3413" t="str">
            <v>CA</v>
          </cell>
          <cell r="D3413" t="str">
            <v>CA</v>
          </cell>
          <cell r="E3413">
            <v>338.05900000000003</v>
          </cell>
          <cell r="F3413">
            <v>0</v>
          </cell>
        </row>
        <row r="3414">
          <cell r="A3414" t="str">
            <v>RE2-50VR47MMAGZ-T72</v>
          </cell>
          <cell r="B3414" t="str">
            <v>5x11</v>
          </cell>
          <cell r="C3414" t="str">
            <v>CA</v>
          </cell>
          <cell r="D3414" t="str">
            <v>CA</v>
          </cell>
          <cell r="E3414">
            <v>338.05900000000003</v>
          </cell>
          <cell r="F3414">
            <v>0</v>
          </cell>
        </row>
        <row r="3415">
          <cell r="A3415" t="str">
            <v>RE2-50VR56MMA</v>
          </cell>
          <cell r="B3415" t="str">
            <v>5x11</v>
          </cell>
          <cell r="C3415" t="str">
            <v>CA</v>
          </cell>
          <cell r="D3415" t="str">
            <v>CA</v>
          </cell>
          <cell r="E3415">
            <v>321.51</v>
          </cell>
          <cell r="F3415">
            <v>0</v>
          </cell>
        </row>
        <row r="3416">
          <cell r="A3416" t="str">
            <v>RE2-50VR56MMA-T2</v>
          </cell>
          <cell r="B3416" t="str">
            <v>5x11</v>
          </cell>
          <cell r="C3416" t="str">
            <v>CA</v>
          </cell>
          <cell r="D3416" t="str">
            <v>CA</v>
          </cell>
          <cell r="E3416">
            <v>338.05900000000003</v>
          </cell>
          <cell r="F3416">
            <v>0</v>
          </cell>
        </row>
        <row r="3417">
          <cell r="A3417" t="str">
            <v>RE2-50VR68MMA</v>
          </cell>
          <cell r="B3417" t="str">
            <v>5x11</v>
          </cell>
          <cell r="C3417" t="str">
            <v>CA</v>
          </cell>
          <cell r="D3417" t="str">
            <v>CA</v>
          </cell>
          <cell r="E3417">
            <v>321.51</v>
          </cell>
          <cell r="F3417">
            <v>0</v>
          </cell>
        </row>
        <row r="3418">
          <cell r="A3418" t="str">
            <v>RE2-50VR68MMA-F</v>
          </cell>
          <cell r="B3418" t="str">
            <v>5x11</v>
          </cell>
          <cell r="C3418" t="str">
            <v>CA</v>
          </cell>
          <cell r="D3418" t="str">
            <v>CA</v>
          </cell>
          <cell r="E3418">
            <v>337.72399999999999</v>
          </cell>
          <cell r="F3418">
            <v>0</v>
          </cell>
        </row>
        <row r="3419">
          <cell r="A3419" t="str">
            <v>RE2-50VR68MMA-T2</v>
          </cell>
          <cell r="B3419" t="str">
            <v>5x11</v>
          </cell>
          <cell r="C3419" t="str">
            <v>CA</v>
          </cell>
          <cell r="D3419" t="str">
            <v>CA</v>
          </cell>
          <cell r="E3419">
            <v>338.05900000000003</v>
          </cell>
          <cell r="F3419">
            <v>0</v>
          </cell>
        </row>
        <row r="3420">
          <cell r="A3420" t="str">
            <v>RE2-50VR82MMA</v>
          </cell>
          <cell r="B3420" t="str">
            <v>5x11</v>
          </cell>
          <cell r="C3420" t="str">
            <v>CA</v>
          </cell>
          <cell r="D3420" t="str">
            <v>CA</v>
          </cell>
          <cell r="E3420">
            <v>321.51</v>
          </cell>
          <cell r="F3420">
            <v>0</v>
          </cell>
        </row>
        <row r="3421">
          <cell r="A3421" t="str">
            <v>RE2-50VR82MMA-T2</v>
          </cell>
          <cell r="B3421" t="str">
            <v>5x11</v>
          </cell>
          <cell r="C3421" t="str">
            <v>CA</v>
          </cell>
          <cell r="D3421" t="str">
            <v>CA</v>
          </cell>
          <cell r="E3421">
            <v>338.05900000000003</v>
          </cell>
          <cell r="F3421">
            <v>0</v>
          </cell>
        </row>
        <row r="3422">
          <cell r="A3422" t="str">
            <v>RE2-63V010MMA</v>
          </cell>
          <cell r="B3422" t="str">
            <v>5x11</v>
          </cell>
          <cell r="C3422" t="str">
            <v>CA</v>
          </cell>
          <cell r="D3422" t="str">
            <v>CA</v>
          </cell>
          <cell r="E3422">
            <v>321.51</v>
          </cell>
          <cell r="F3422">
            <v>0</v>
          </cell>
        </row>
        <row r="3423">
          <cell r="A3423" t="str">
            <v>RE2-63V010MMA-F</v>
          </cell>
          <cell r="B3423" t="str">
            <v>5x11</v>
          </cell>
          <cell r="C3423" t="str">
            <v>CA</v>
          </cell>
          <cell r="D3423" t="str">
            <v>CA</v>
          </cell>
          <cell r="E3423">
            <v>337.72399999999999</v>
          </cell>
          <cell r="F3423">
            <v>0</v>
          </cell>
        </row>
        <row r="3424">
          <cell r="A3424" t="str">
            <v>RE2-63V010MMA-F1</v>
          </cell>
          <cell r="B3424" t="str">
            <v>5x11</v>
          </cell>
          <cell r="C3424" t="str">
            <v>CA</v>
          </cell>
          <cell r="D3424" t="str">
            <v>CA</v>
          </cell>
          <cell r="E3424">
            <v>337.72399999999999</v>
          </cell>
          <cell r="F3424">
            <v>0</v>
          </cell>
        </row>
        <row r="3425">
          <cell r="A3425" t="str">
            <v>RE2-63V010MMA-T2</v>
          </cell>
          <cell r="B3425" t="str">
            <v>5x11</v>
          </cell>
          <cell r="C3425" t="str">
            <v>CA</v>
          </cell>
          <cell r="D3425" t="str">
            <v>CA</v>
          </cell>
          <cell r="E3425">
            <v>338.05900000000003</v>
          </cell>
          <cell r="F3425">
            <v>0</v>
          </cell>
        </row>
        <row r="3426">
          <cell r="A3426" t="str">
            <v>RE2-63V010MMAGZ-T10</v>
          </cell>
          <cell r="B3426" t="str">
            <v>5x11</v>
          </cell>
          <cell r="C3426" t="str">
            <v>CA</v>
          </cell>
          <cell r="D3426" t="str">
            <v>CA</v>
          </cell>
          <cell r="E3426">
            <v>338.05900000000003</v>
          </cell>
          <cell r="F3426">
            <v>0</v>
          </cell>
        </row>
        <row r="3427">
          <cell r="A3427" t="str">
            <v>RE2-63V010MMAGZ-T58</v>
          </cell>
          <cell r="B3427" t="str">
            <v>5x11</v>
          </cell>
          <cell r="C3427" t="str">
            <v>CA</v>
          </cell>
          <cell r="D3427" t="str">
            <v>CA</v>
          </cell>
          <cell r="E3427">
            <v>338.05900000000003</v>
          </cell>
          <cell r="F3427">
            <v>0</v>
          </cell>
        </row>
        <row r="3428">
          <cell r="A3428" t="str">
            <v>RE2-63V100KGZ</v>
          </cell>
          <cell r="B3428" t="str">
            <v>5x11</v>
          </cell>
          <cell r="C3428" t="str">
            <v>CA</v>
          </cell>
          <cell r="D3428" t="str">
            <v>CA</v>
          </cell>
          <cell r="E3428">
            <v>321.51</v>
          </cell>
          <cell r="F3428">
            <v>35</v>
          </cell>
        </row>
        <row r="3429">
          <cell r="A3429" t="str">
            <v>RE2-63V100MMA</v>
          </cell>
          <cell r="B3429" t="str">
            <v>5x11</v>
          </cell>
          <cell r="C3429" t="str">
            <v>CA</v>
          </cell>
          <cell r="D3429" t="str">
            <v>CA</v>
          </cell>
          <cell r="E3429">
            <v>321.51</v>
          </cell>
          <cell r="F3429">
            <v>0</v>
          </cell>
        </row>
        <row r="3430">
          <cell r="A3430" t="str">
            <v>RE2-63V100MMA-F</v>
          </cell>
          <cell r="B3430" t="str">
            <v>5x11</v>
          </cell>
          <cell r="C3430" t="str">
            <v>CA</v>
          </cell>
          <cell r="D3430" t="str">
            <v>CA</v>
          </cell>
          <cell r="E3430">
            <v>337.72399999999999</v>
          </cell>
          <cell r="F3430">
            <v>0</v>
          </cell>
        </row>
        <row r="3431">
          <cell r="A3431" t="str">
            <v>RE2-63V100MMA-F1</v>
          </cell>
          <cell r="B3431" t="str">
            <v>5x11</v>
          </cell>
          <cell r="C3431" t="str">
            <v>CA</v>
          </cell>
          <cell r="D3431" t="str">
            <v>CA</v>
          </cell>
          <cell r="E3431">
            <v>337.72399999999999</v>
          </cell>
          <cell r="F3431">
            <v>0</v>
          </cell>
        </row>
        <row r="3432">
          <cell r="A3432" t="str">
            <v>RE2-63V100MMA-S1</v>
          </cell>
          <cell r="B3432" t="str">
            <v>5x11</v>
          </cell>
          <cell r="C3432" t="str">
            <v>CA</v>
          </cell>
          <cell r="D3432" t="str">
            <v>CA</v>
          </cell>
          <cell r="E3432">
            <v>337.72399999999999</v>
          </cell>
          <cell r="F3432">
            <v>0</v>
          </cell>
        </row>
        <row r="3433">
          <cell r="A3433" t="str">
            <v>RE2-63V100MMA-T2</v>
          </cell>
          <cell r="B3433" t="str">
            <v>5x11</v>
          </cell>
          <cell r="C3433" t="str">
            <v>CA</v>
          </cell>
          <cell r="D3433" t="str">
            <v>CA</v>
          </cell>
          <cell r="E3433">
            <v>338.05900000000003</v>
          </cell>
          <cell r="F3433">
            <v>10</v>
          </cell>
        </row>
        <row r="3434">
          <cell r="A3434" t="str">
            <v>RE2-63V100MMAGZ-T10</v>
          </cell>
          <cell r="B3434" t="str">
            <v>5x11</v>
          </cell>
          <cell r="C3434" t="str">
            <v>CA</v>
          </cell>
          <cell r="D3434" t="str">
            <v>CA</v>
          </cell>
          <cell r="E3434">
            <v>338.05900000000003</v>
          </cell>
          <cell r="F3434">
            <v>0</v>
          </cell>
        </row>
        <row r="3435">
          <cell r="A3435" t="str">
            <v>RE2-63V100MMAGZ-T36</v>
          </cell>
          <cell r="B3435" t="str">
            <v>5x11</v>
          </cell>
          <cell r="C3435" t="str">
            <v>CA</v>
          </cell>
          <cell r="D3435" t="str">
            <v>CA</v>
          </cell>
          <cell r="E3435">
            <v>338.05900000000003</v>
          </cell>
          <cell r="F3435">
            <v>0</v>
          </cell>
        </row>
        <row r="3436">
          <cell r="A3436" t="str">
            <v>RE2-63V100MMAGZ-T58</v>
          </cell>
          <cell r="B3436" t="str">
            <v>5x11</v>
          </cell>
          <cell r="C3436" t="str">
            <v>CA</v>
          </cell>
          <cell r="D3436" t="str">
            <v>CA</v>
          </cell>
          <cell r="E3436">
            <v>338.05900000000003</v>
          </cell>
          <cell r="F3436">
            <v>4</v>
          </cell>
        </row>
        <row r="3437">
          <cell r="A3437" t="str">
            <v>RE2-63V101ME9</v>
          </cell>
          <cell r="B3437" t="str">
            <v>10x12.5</v>
          </cell>
          <cell r="C3437" t="str">
            <v>FA</v>
          </cell>
          <cell r="D3437" t="str">
            <v>CH</v>
          </cell>
          <cell r="E3437">
            <v>1412.325</v>
          </cell>
          <cell r="F3437">
            <v>11</v>
          </cell>
        </row>
        <row r="3438">
          <cell r="A3438" t="str">
            <v>RE2-63V101ME9-F</v>
          </cell>
          <cell r="B3438" t="str">
            <v>10x12.5</v>
          </cell>
          <cell r="C3438" t="str">
            <v>FA</v>
          </cell>
          <cell r="D3438" t="str">
            <v>CH</v>
          </cell>
          <cell r="E3438">
            <v>1474.184</v>
          </cell>
          <cell r="F3438">
            <v>0</v>
          </cell>
        </row>
        <row r="3439">
          <cell r="A3439" t="str">
            <v>RE2-63V101ME9-T2</v>
          </cell>
          <cell r="B3439" t="str">
            <v>10x12.5</v>
          </cell>
          <cell r="C3439" t="str">
            <v>FA</v>
          </cell>
          <cell r="D3439" t="str">
            <v>CH</v>
          </cell>
          <cell r="E3439">
            <v>1439.7529999999999</v>
          </cell>
          <cell r="F3439">
            <v>19.5</v>
          </cell>
        </row>
        <row r="3440">
          <cell r="A3440" t="str">
            <v>RE2-63V101MMA</v>
          </cell>
          <cell r="B3440" t="str">
            <v>10x12.5</v>
          </cell>
          <cell r="C3440" t="str">
            <v>FA</v>
          </cell>
          <cell r="D3440" t="str">
            <v>CA</v>
          </cell>
          <cell r="E3440">
            <v>1412.325</v>
          </cell>
          <cell r="F3440">
            <v>0</v>
          </cell>
        </row>
        <row r="3441">
          <cell r="A3441" t="str">
            <v>RE2-63V101MMA-F</v>
          </cell>
          <cell r="B3441" t="str">
            <v>10x12.5</v>
          </cell>
          <cell r="C3441" t="str">
            <v>FA</v>
          </cell>
          <cell r="D3441" t="str">
            <v>CA</v>
          </cell>
          <cell r="E3441">
            <v>1474.184</v>
          </cell>
          <cell r="F3441">
            <v>0</v>
          </cell>
        </row>
        <row r="3442">
          <cell r="A3442" t="str">
            <v>RE2-63V101MMA-F1</v>
          </cell>
          <cell r="B3442" t="str">
            <v>10x12.5</v>
          </cell>
          <cell r="C3442" t="str">
            <v>FA</v>
          </cell>
          <cell r="D3442" t="str">
            <v>CA</v>
          </cell>
          <cell r="E3442">
            <v>1474.184</v>
          </cell>
          <cell r="F3442">
            <v>0</v>
          </cell>
        </row>
        <row r="3443">
          <cell r="A3443" t="str">
            <v>RE2-63V101MMA-F27</v>
          </cell>
          <cell r="B3443" t="str">
            <v>10x12.5</v>
          </cell>
          <cell r="C3443" t="str">
            <v>FA</v>
          </cell>
          <cell r="D3443" t="str">
            <v>CA</v>
          </cell>
          <cell r="E3443">
            <v>1474.184</v>
          </cell>
          <cell r="F3443">
            <v>0</v>
          </cell>
        </row>
        <row r="3444">
          <cell r="A3444" t="str">
            <v>RE2-63V101MMA-S1</v>
          </cell>
          <cell r="B3444" t="str">
            <v>10x12.5</v>
          </cell>
          <cell r="C3444" t="str">
            <v>FA</v>
          </cell>
          <cell r="D3444" t="str">
            <v>CA</v>
          </cell>
          <cell r="E3444">
            <v>1474.184</v>
          </cell>
          <cell r="F3444">
            <v>0</v>
          </cell>
        </row>
        <row r="3445">
          <cell r="A3445" t="str">
            <v>RE2-63V101MMA-T2</v>
          </cell>
          <cell r="B3445" t="str">
            <v>10x12.5</v>
          </cell>
          <cell r="C3445" t="str">
            <v>FA</v>
          </cell>
          <cell r="D3445" t="str">
            <v>CA</v>
          </cell>
          <cell r="E3445">
            <v>1439.7529999999999</v>
          </cell>
          <cell r="F3445">
            <v>0.5</v>
          </cell>
        </row>
        <row r="3446">
          <cell r="A3446" t="str">
            <v>RE2-63V102ME9</v>
          </cell>
          <cell r="B3446" t="str">
            <v>16x31.5</v>
          </cell>
          <cell r="C3446" t="str">
            <v>HC</v>
          </cell>
          <cell r="D3446" t="str">
            <v>CH</v>
          </cell>
          <cell r="E3446">
            <v>6069.22</v>
          </cell>
          <cell r="F3446">
            <v>0</v>
          </cell>
        </row>
        <row r="3447">
          <cell r="A3447" t="str">
            <v>RE2-63V102ME9-F</v>
          </cell>
          <cell r="B3447" t="str">
            <v>16x31.5</v>
          </cell>
          <cell r="C3447" t="str">
            <v>HC</v>
          </cell>
          <cell r="D3447" t="str">
            <v>CH</v>
          </cell>
          <cell r="E3447">
            <v>6146.7830000000004</v>
          </cell>
          <cell r="F3447">
            <v>0</v>
          </cell>
        </row>
        <row r="3448">
          <cell r="A3448" t="str">
            <v>RE2-63V102ME9-T58</v>
          </cell>
          <cell r="B3448" t="str">
            <v>16x31.5</v>
          </cell>
          <cell r="C3448" t="str">
            <v>HC</v>
          </cell>
          <cell r="D3448" t="str">
            <v>CH</v>
          </cell>
          <cell r="E3448">
            <v>6075.5839999999998</v>
          </cell>
          <cell r="F3448">
            <v>0</v>
          </cell>
        </row>
        <row r="3449">
          <cell r="A3449" t="str">
            <v>RE2-63V102ME9-T68</v>
          </cell>
          <cell r="B3449" t="str">
            <v>16x31.5</v>
          </cell>
          <cell r="C3449" t="str">
            <v>HC</v>
          </cell>
          <cell r="D3449" t="str">
            <v>CH</v>
          </cell>
          <cell r="E3449">
            <v>6075.5839999999998</v>
          </cell>
          <cell r="F3449">
            <v>4.25</v>
          </cell>
        </row>
        <row r="3450">
          <cell r="A3450" t="str">
            <v>RE2-63V102MMA</v>
          </cell>
          <cell r="B3450" t="str">
            <v>16x31.5</v>
          </cell>
          <cell r="C3450" t="str">
            <v>HC</v>
          </cell>
          <cell r="D3450" t="str">
            <v>CA</v>
          </cell>
          <cell r="E3450">
            <v>6069.22</v>
          </cell>
          <cell r="F3450">
            <v>0</v>
          </cell>
        </row>
        <row r="3451">
          <cell r="A3451" t="str">
            <v>RE2-63V102MMA-F</v>
          </cell>
          <cell r="B3451" t="str">
            <v>16x31.5</v>
          </cell>
          <cell r="C3451" t="str">
            <v>HC</v>
          </cell>
          <cell r="D3451" t="str">
            <v>CA</v>
          </cell>
          <cell r="E3451">
            <v>6146.7830000000004</v>
          </cell>
          <cell r="F3451">
            <v>0</v>
          </cell>
        </row>
        <row r="3452">
          <cell r="A3452" t="str">
            <v>RE2-63V102MMA-S1</v>
          </cell>
          <cell r="B3452" t="str">
            <v>16x31.5</v>
          </cell>
          <cell r="C3452" t="str">
            <v>HC</v>
          </cell>
          <cell r="D3452" t="str">
            <v>CA</v>
          </cell>
          <cell r="E3452">
            <v>6146.7830000000004</v>
          </cell>
          <cell r="F3452">
            <v>0</v>
          </cell>
        </row>
        <row r="3453">
          <cell r="A3453" t="str">
            <v>RE2-63V150MMA</v>
          </cell>
          <cell r="B3453" t="str">
            <v>5x11</v>
          </cell>
          <cell r="C3453" t="str">
            <v>CA</v>
          </cell>
          <cell r="D3453" t="str">
            <v>CA</v>
          </cell>
          <cell r="E3453">
            <v>321.51</v>
          </cell>
          <cell r="F3453">
            <v>0</v>
          </cell>
        </row>
        <row r="3454">
          <cell r="A3454" t="str">
            <v>RE2-63V150MMA-T2</v>
          </cell>
          <cell r="B3454" t="str">
            <v>5x11</v>
          </cell>
          <cell r="C3454" t="str">
            <v>CA</v>
          </cell>
          <cell r="D3454" t="str">
            <v>CA</v>
          </cell>
          <cell r="E3454">
            <v>338.05900000000003</v>
          </cell>
          <cell r="F3454">
            <v>0</v>
          </cell>
        </row>
        <row r="3455">
          <cell r="A3455" t="str">
            <v>RE2-63V151ME9</v>
          </cell>
          <cell r="B3455" t="str">
            <v>10x16</v>
          </cell>
          <cell r="C3455" t="str">
            <v>FC</v>
          </cell>
          <cell r="D3455" t="str">
            <v>CH</v>
          </cell>
          <cell r="E3455">
            <v>1640.8409999999999</v>
          </cell>
          <cell r="F3455">
            <v>0</v>
          </cell>
        </row>
        <row r="3456">
          <cell r="A3456" t="str">
            <v>RE2-63V151ME9-T2</v>
          </cell>
          <cell r="B3456" t="str">
            <v>10x16</v>
          </cell>
          <cell r="C3456" t="str">
            <v>FC</v>
          </cell>
          <cell r="D3456" t="str">
            <v>CH</v>
          </cell>
          <cell r="E3456">
            <v>1657.9649999999999</v>
          </cell>
          <cell r="F3456">
            <v>10</v>
          </cell>
        </row>
        <row r="3457">
          <cell r="A3457" t="str">
            <v>RE2-63V220MMA</v>
          </cell>
          <cell r="B3457" t="str">
            <v>6.3x11</v>
          </cell>
          <cell r="C3457" t="str">
            <v>DA</v>
          </cell>
          <cell r="D3457" t="str">
            <v>CA</v>
          </cell>
          <cell r="E3457">
            <v>677.15700000000004</v>
          </cell>
          <cell r="F3457">
            <v>2</v>
          </cell>
        </row>
        <row r="3458">
          <cell r="A3458" t="str">
            <v>RE2-63V220MMA-F</v>
          </cell>
          <cell r="B3458" t="str">
            <v>6.3x11</v>
          </cell>
          <cell r="C3458" t="str">
            <v>DA</v>
          </cell>
          <cell r="D3458" t="str">
            <v>CA</v>
          </cell>
          <cell r="E3458">
            <v>691.29700000000003</v>
          </cell>
          <cell r="F3458">
            <v>0</v>
          </cell>
        </row>
        <row r="3459">
          <cell r="A3459" t="str">
            <v>RE2-63V220MMA-S1</v>
          </cell>
          <cell r="B3459" t="str">
            <v>6.3x11</v>
          </cell>
          <cell r="C3459" t="str">
            <v>DA</v>
          </cell>
          <cell r="D3459" t="str">
            <v>CA</v>
          </cell>
          <cell r="E3459">
            <v>691.29700000000003</v>
          </cell>
          <cell r="F3459">
            <v>0</v>
          </cell>
        </row>
        <row r="3460">
          <cell r="A3460" t="str">
            <v>RE2-63V220MMA-T2</v>
          </cell>
          <cell r="B3460" t="str">
            <v>6.3x11</v>
          </cell>
          <cell r="C3460" t="str">
            <v>DA</v>
          </cell>
          <cell r="D3460" t="str">
            <v>CA</v>
          </cell>
          <cell r="E3460">
            <v>693.86800000000005</v>
          </cell>
          <cell r="F3460">
            <v>0</v>
          </cell>
        </row>
        <row r="3461">
          <cell r="A3461" t="str">
            <v>RE2-63V220MMAGZ-T58</v>
          </cell>
          <cell r="B3461" t="str">
            <v>6.3x11</v>
          </cell>
          <cell r="C3461" t="str">
            <v>DA</v>
          </cell>
          <cell r="D3461" t="str">
            <v>CA</v>
          </cell>
          <cell r="E3461">
            <v>693.86800000000005</v>
          </cell>
          <cell r="F3461">
            <v>0</v>
          </cell>
        </row>
        <row r="3462">
          <cell r="A3462" t="str">
            <v>RE2-63V221ME9</v>
          </cell>
          <cell r="B3462" t="str">
            <v>10x20</v>
          </cell>
          <cell r="C3462" t="str">
            <v>FD</v>
          </cell>
          <cell r="D3462" t="str">
            <v>CH</v>
          </cell>
          <cell r="E3462">
            <v>2004.3689999999999</v>
          </cell>
          <cell r="F3462">
            <v>12</v>
          </cell>
        </row>
        <row r="3463">
          <cell r="A3463" t="str">
            <v>RE2-63V221ME9-F</v>
          </cell>
          <cell r="B3463" t="str">
            <v>10x20</v>
          </cell>
          <cell r="C3463" t="str">
            <v>FD</v>
          </cell>
          <cell r="D3463" t="str">
            <v>CH</v>
          </cell>
          <cell r="E3463">
            <v>2073.2800000000002</v>
          </cell>
          <cell r="F3463">
            <v>6</v>
          </cell>
        </row>
        <row r="3464">
          <cell r="A3464" t="str">
            <v>RE2-63V221ME9-T2</v>
          </cell>
          <cell r="B3464" t="str">
            <v>10x20</v>
          </cell>
          <cell r="C3464" t="str">
            <v>FD</v>
          </cell>
          <cell r="D3464" t="str">
            <v>CH</v>
          </cell>
          <cell r="E3464">
            <v>2034.0519999999999</v>
          </cell>
          <cell r="F3464">
            <v>18</v>
          </cell>
        </row>
        <row r="3465">
          <cell r="A3465" t="str">
            <v>RE2-63V221MH5#-S1</v>
          </cell>
          <cell r="B3465" t="str">
            <v>10x20</v>
          </cell>
          <cell r="C3465" t="str">
            <v>FD</v>
          </cell>
          <cell r="D3465" t="str">
            <v>CA</v>
          </cell>
          <cell r="E3465">
            <v>2073.2800000000002</v>
          </cell>
          <cell r="F3465">
            <v>0</v>
          </cell>
        </row>
        <row r="3466">
          <cell r="A3466" t="str">
            <v>RE2-63V221MMA</v>
          </cell>
          <cell r="B3466" t="str">
            <v>10x20</v>
          </cell>
          <cell r="C3466" t="str">
            <v>FD</v>
          </cell>
          <cell r="D3466" t="str">
            <v>CA</v>
          </cell>
          <cell r="E3466">
            <v>2004.3689999999999</v>
          </cell>
          <cell r="F3466">
            <v>0</v>
          </cell>
        </row>
        <row r="3467">
          <cell r="A3467" t="str">
            <v>RE2-63V221MMA-F</v>
          </cell>
          <cell r="B3467" t="str">
            <v>10x20</v>
          </cell>
          <cell r="C3467" t="str">
            <v>FD</v>
          </cell>
          <cell r="D3467" t="str">
            <v>CA</v>
          </cell>
          <cell r="E3467">
            <v>2073.2800000000002</v>
          </cell>
          <cell r="F3467">
            <v>0</v>
          </cell>
        </row>
        <row r="3468">
          <cell r="A3468" t="str">
            <v>RE2-63V221MMA-F27</v>
          </cell>
          <cell r="B3468" t="str">
            <v>10x20</v>
          </cell>
          <cell r="C3468" t="str">
            <v>FD</v>
          </cell>
          <cell r="D3468" t="str">
            <v>CA</v>
          </cell>
          <cell r="E3468">
            <v>2073.2800000000002</v>
          </cell>
          <cell r="F3468">
            <v>0</v>
          </cell>
        </row>
        <row r="3469">
          <cell r="A3469" t="str">
            <v>RE2-63V221MMA-S1</v>
          </cell>
          <cell r="B3469" t="str">
            <v>10x20</v>
          </cell>
          <cell r="C3469" t="str">
            <v>FD</v>
          </cell>
          <cell r="D3469" t="str">
            <v>CA</v>
          </cell>
          <cell r="E3469">
            <v>2073.2800000000002</v>
          </cell>
          <cell r="F3469">
            <v>0</v>
          </cell>
        </row>
        <row r="3470">
          <cell r="A3470" t="str">
            <v>RE2-63V221MMA-T2</v>
          </cell>
          <cell r="B3470" t="str">
            <v>10x20</v>
          </cell>
          <cell r="C3470" t="str">
            <v>FD</v>
          </cell>
          <cell r="D3470" t="str">
            <v>CA</v>
          </cell>
          <cell r="E3470">
            <v>2034.0519999999999</v>
          </cell>
          <cell r="F3470">
            <v>0</v>
          </cell>
        </row>
        <row r="3471">
          <cell r="A3471" t="str">
            <v>RE2-63V2R2MMA</v>
          </cell>
          <cell r="B3471" t="str">
            <v>5x11</v>
          </cell>
          <cell r="C3471" t="str">
            <v>CA</v>
          </cell>
          <cell r="D3471" t="str">
            <v>CA</v>
          </cell>
          <cell r="E3471">
            <v>321.51</v>
          </cell>
          <cell r="F3471">
            <v>0</v>
          </cell>
        </row>
        <row r="3472">
          <cell r="A3472" t="str">
            <v>RE2-63V2R2MMA-F</v>
          </cell>
          <cell r="B3472" t="str">
            <v>5x11</v>
          </cell>
          <cell r="C3472" t="str">
            <v>CA</v>
          </cell>
          <cell r="D3472" t="str">
            <v>CA</v>
          </cell>
          <cell r="E3472">
            <v>337.72399999999999</v>
          </cell>
          <cell r="F3472">
            <v>0</v>
          </cell>
        </row>
        <row r="3473">
          <cell r="A3473" t="str">
            <v>RE2-63V2R2MMA-F1</v>
          </cell>
          <cell r="B3473" t="str">
            <v>5x11</v>
          </cell>
          <cell r="C3473" t="str">
            <v>CA</v>
          </cell>
          <cell r="D3473" t="str">
            <v>CA</v>
          </cell>
          <cell r="E3473">
            <v>337.72399999999999</v>
          </cell>
          <cell r="F3473">
            <v>0</v>
          </cell>
        </row>
        <row r="3474">
          <cell r="A3474" t="str">
            <v>RE2-63V2R2MMA-S1</v>
          </cell>
          <cell r="B3474" t="str">
            <v>5x11</v>
          </cell>
          <cell r="C3474" t="str">
            <v>CA</v>
          </cell>
          <cell r="D3474" t="str">
            <v>CA</v>
          </cell>
          <cell r="E3474">
            <v>337.72399999999999</v>
          </cell>
          <cell r="F3474">
            <v>0</v>
          </cell>
        </row>
        <row r="3475">
          <cell r="A3475" t="str">
            <v>RE2-63V2R2MMA-T2</v>
          </cell>
          <cell r="B3475" t="str">
            <v>5x11</v>
          </cell>
          <cell r="C3475" t="str">
            <v>CA</v>
          </cell>
          <cell r="D3475" t="str">
            <v>CA</v>
          </cell>
          <cell r="E3475">
            <v>338.05900000000003</v>
          </cell>
          <cell r="F3475">
            <v>0</v>
          </cell>
        </row>
        <row r="3476">
          <cell r="A3476" t="str">
            <v>RE2-63V2R2MMAGZ-T10</v>
          </cell>
          <cell r="B3476" t="str">
            <v>5x11</v>
          </cell>
          <cell r="C3476" t="str">
            <v>CA</v>
          </cell>
          <cell r="D3476" t="str">
            <v>CA</v>
          </cell>
          <cell r="E3476">
            <v>338.05900000000003</v>
          </cell>
          <cell r="F3476">
            <v>0</v>
          </cell>
        </row>
        <row r="3477">
          <cell r="A3477" t="str">
            <v>RE2-63V2R2MMAGZ-T36</v>
          </cell>
          <cell r="B3477" t="str">
            <v>5x11</v>
          </cell>
          <cell r="C3477" t="str">
            <v>CA</v>
          </cell>
          <cell r="D3477" t="str">
            <v>CA</v>
          </cell>
          <cell r="E3477">
            <v>338.05900000000003</v>
          </cell>
          <cell r="F3477">
            <v>0</v>
          </cell>
        </row>
        <row r="3478">
          <cell r="A3478" t="str">
            <v>RE2-63V2R2MMAGZ-T58</v>
          </cell>
          <cell r="B3478" t="str">
            <v>5x11</v>
          </cell>
          <cell r="C3478" t="str">
            <v>CA</v>
          </cell>
          <cell r="D3478" t="str">
            <v>CA</v>
          </cell>
          <cell r="E3478">
            <v>338.05900000000003</v>
          </cell>
          <cell r="F3478">
            <v>0</v>
          </cell>
        </row>
        <row r="3479">
          <cell r="A3479" t="str">
            <v>RE2-63V330MMA</v>
          </cell>
          <cell r="B3479" t="str">
            <v>6.3x11</v>
          </cell>
          <cell r="C3479" t="str">
            <v>DA</v>
          </cell>
          <cell r="D3479" t="str">
            <v>CA</v>
          </cell>
          <cell r="E3479">
            <v>677.15700000000004</v>
          </cell>
          <cell r="F3479">
            <v>0</v>
          </cell>
        </row>
        <row r="3480">
          <cell r="A3480" t="str">
            <v>RE2-63V330MMA-F</v>
          </cell>
          <cell r="B3480" t="str">
            <v>6.3x11</v>
          </cell>
          <cell r="C3480" t="str">
            <v>DA</v>
          </cell>
          <cell r="D3480" t="str">
            <v>CA</v>
          </cell>
          <cell r="E3480">
            <v>691.29700000000003</v>
          </cell>
          <cell r="F3480">
            <v>0</v>
          </cell>
        </row>
        <row r="3481">
          <cell r="A3481" t="str">
            <v>RE2-63V330MMA-T2</v>
          </cell>
          <cell r="B3481" t="str">
            <v>6.3x11</v>
          </cell>
          <cell r="C3481" t="str">
            <v>DA</v>
          </cell>
          <cell r="D3481" t="str">
            <v>CA</v>
          </cell>
          <cell r="E3481">
            <v>693.86800000000005</v>
          </cell>
          <cell r="F3481">
            <v>0</v>
          </cell>
        </row>
        <row r="3482">
          <cell r="A3482" t="str">
            <v>RE2-63V330MMA-T36</v>
          </cell>
          <cell r="B3482" t="str">
            <v>6.3x11</v>
          </cell>
          <cell r="C3482" t="str">
            <v>DA</v>
          </cell>
          <cell r="D3482" t="str">
            <v>CA</v>
          </cell>
          <cell r="E3482">
            <v>693.86800000000005</v>
          </cell>
          <cell r="F3482">
            <v>0</v>
          </cell>
        </row>
        <row r="3483">
          <cell r="A3483" t="str">
            <v>RE2-63V330MMAGZ-T58</v>
          </cell>
          <cell r="B3483" t="str">
            <v>6.3x11</v>
          </cell>
          <cell r="C3483" t="str">
            <v>DA</v>
          </cell>
          <cell r="D3483" t="str">
            <v>CA</v>
          </cell>
          <cell r="E3483">
            <v>693.86800000000005</v>
          </cell>
          <cell r="F3483">
            <v>0</v>
          </cell>
        </row>
        <row r="3484">
          <cell r="A3484" t="str">
            <v>RE2-63V331ME9</v>
          </cell>
          <cell r="B3484" t="str">
            <v>12.5x20</v>
          </cell>
          <cell r="C3484" t="str">
            <v>GB</v>
          </cell>
          <cell r="D3484" t="str">
            <v>CH</v>
          </cell>
          <cell r="E3484">
            <v>2700.0059999999999</v>
          </cell>
          <cell r="F3484">
            <v>0</v>
          </cell>
        </row>
        <row r="3485">
          <cell r="A3485" t="str">
            <v>RE2-63V331ME9-F</v>
          </cell>
          <cell r="B3485" t="str">
            <v>12.5x20</v>
          </cell>
          <cell r="C3485" t="str">
            <v>GB</v>
          </cell>
          <cell r="D3485" t="str">
            <v>CH</v>
          </cell>
          <cell r="E3485">
            <v>2771.049</v>
          </cell>
          <cell r="F3485">
            <v>0</v>
          </cell>
        </row>
        <row r="3486">
          <cell r="A3486" t="str">
            <v>RE2-63V331ME9-T70</v>
          </cell>
          <cell r="B3486" t="str">
            <v>12.5x20</v>
          </cell>
          <cell r="C3486" t="str">
            <v>GB</v>
          </cell>
          <cell r="D3486" t="str">
            <v>CH</v>
          </cell>
          <cell r="E3486">
            <v>2732.5659999999998</v>
          </cell>
          <cell r="F3486">
            <v>0</v>
          </cell>
        </row>
        <row r="3487">
          <cell r="A3487" t="str">
            <v>RE2-63V331MMA</v>
          </cell>
          <cell r="B3487" t="str">
            <v>12.5x20</v>
          </cell>
          <cell r="C3487" t="str">
            <v>GB</v>
          </cell>
          <cell r="D3487" t="str">
            <v>CA</v>
          </cell>
          <cell r="E3487">
            <v>2700.0059999999999</v>
          </cell>
          <cell r="F3487">
            <v>0</v>
          </cell>
        </row>
        <row r="3488">
          <cell r="A3488" t="str">
            <v>RE2-63V331MMA-F</v>
          </cell>
          <cell r="B3488" t="str">
            <v>12.5x20</v>
          </cell>
          <cell r="C3488" t="str">
            <v>GB</v>
          </cell>
          <cell r="D3488" t="str">
            <v>CA</v>
          </cell>
          <cell r="E3488">
            <v>2771.049</v>
          </cell>
          <cell r="F3488">
            <v>0</v>
          </cell>
        </row>
        <row r="3489">
          <cell r="A3489" t="str">
            <v>RE2-63V331MMA-S1</v>
          </cell>
          <cell r="B3489" t="str">
            <v>12.5x20</v>
          </cell>
          <cell r="C3489" t="str">
            <v>GB</v>
          </cell>
          <cell r="D3489" t="str">
            <v>CA</v>
          </cell>
          <cell r="E3489">
            <v>2771.049</v>
          </cell>
          <cell r="F3489">
            <v>0</v>
          </cell>
        </row>
        <row r="3490">
          <cell r="A3490" t="str">
            <v>RE2-63V331MMA-T4</v>
          </cell>
          <cell r="B3490" t="str">
            <v>12.5x20</v>
          </cell>
          <cell r="C3490" t="str">
            <v>GB</v>
          </cell>
          <cell r="D3490" t="str">
            <v>CA</v>
          </cell>
          <cell r="E3490">
            <v>2732.5659999999998</v>
          </cell>
          <cell r="F3490">
            <v>0</v>
          </cell>
        </row>
        <row r="3491">
          <cell r="A3491" t="str">
            <v>RE2-63V3R3MMA</v>
          </cell>
          <cell r="B3491" t="str">
            <v>5x11</v>
          </cell>
          <cell r="C3491" t="str">
            <v>CA</v>
          </cell>
          <cell r="D3491" t="str">
            <v>CA</v>
          </cell>
          <cell r="E3491">
            <v>321.51</v>
          </cell>
          <cell r="F3491">
            <v>0</v>
          </cell>
        </row>
        <row r="3492">
          <cell r="A3492" t="str">
            <v>RE2-63V3R3MMA-F</v>
          </cell>
          <cell r="B3492" t="str">
            <v>5x11</v>
          </cell>
          <cell r="C3492" t="str">
            <v>CA</v>
          </cell>
          <cell r="D3492" t="str">
            <v>CA</v>
          </cell>
          <cell r="E3492">
            <v>337.72399999999999</v>
          </cell>
          <cell r="F3492">
            <v>0</v>
          </cell>
        </row>
        <row r="3493">
          <cell r="A3493" t="str">
            <v>RE2-63V3R3MMA-T2</v>
          </cell>
          <cell r="B3493" t="str">
            <v>5x11</v>
          </cell>
          <cell r="C3493" t="str">
            <v>CA</v>
          </cell>
          <cell r="D3493" t="str">
            <v>CA</v>
          </cell>
          <cell r="E3493">
            <v>338.05900000000003</v>
          </cell>
          <cell r="F3493">
            <v>0</v>
          </cell>
        </row>
        <row r="3494">
          <cell r="A3494" t="str">
            <v>RE2-63V470MMA</v>
          </cell>
          <cell r="B3494" t="str">
            <v>8x11.5</v>
          </cell>
          <cell r="C3494" t="str">
            <v>EA</v>
          </cell>
          <cell r="D3494" t="str">
            <v>CA</v>
          </cell>
          <cell r="E3494">
            <v>835.03499999999997</v>
          </cell>
          <cell r="F3494">
            <v>0</v>
          </cell>
        </row>
        <row r="3495">
          <cell r="A3495" t="str">
            <v>RE2-63V470MMA-F</v>
          </cell>
          <cell r="B3495" t="str">
            <v>8x11.5</v>
          </cell>
          <cell r="C3495" t="str">
            <v>EA</v>
          </cell>
          <cell r="D3495" t="str">
            <v>CA</v>
          </cell>
          <cell r="E3495">
            <v>851.61800000000005</v>
          </cell>
          <cell r="F3495">
            <v>0</v>
          </cell>
        </row>
        <row r="3496">
          <cell r="A3496" t="str">
            <v>RE2-63V470MMA-F1</v>
          </cell>
          <cell r="B3496" t="str">
            <v>8x11.5</v>
          </cell>
          <cell r="C3496" t="str">
            <v>EA</v>
          </cell>
          <cell r="D3496" t="str">
            <v>CA</v>
          </cell>
          <cell r="E3496">
            <v>851.61800000000005</v>
          </cell>
          <cell r="F3496">
            <v>0</v>
          </cell>
        </row>
        <row r="3497">
          <cell r="A3497" t="str">
            <v>RE2-63V470MMA-F27</v>
          </cell>
          <cell r="B3497" t="str">
            <v>8x11.5</v>
          </cell>
          <cell r="C3497" t="str">
            <v>EA</v>
          </cell>
          <cell r="D3497" t="str">
            <v>CA</v>
          </cell>
          <cell r="E3497">
            <v>851.61800000000005</v>
          </cell>
          <cell r="F3497">
            <v>0</v>
          </cell>
        </row>
        <row r="3498">
          <cell r="A3498" t="str">
            <v>RE2-63V470MMA-T2</v>
          </cell>
          <cell r="B3498" t="str">
            <v>8x11.5</v>
          </cell>
          <cell r="C3498" t="str">
            <v>EA</v>
          </cell>
          <cell r="D3498" t="str">
            <v>CA</v>
          </cell>
          <cell r="E3498">
            <v>856.90899999999999</v>
          </cell>
          <cell r="F3498">
            <v>0</v>
          </cell>
        </row>
        <row r="3499">
          <cell r="A3499" t="str">
            <v>RE2-63V470MMA-T8</v>
          </cell>
          <cell r="B3499" t="str">
            <v>8x11.5</v>
          </cell>
          <cell r="C3499" t="str">
            <v>EA</v>
          </cell>
          <cell r="D3499" t="str">
            <v>CA</v>
          </cell>
          <cell r="E3499">
            <v>856.90899999999999</v>
          </cell>
          <cell r="F3499">
            <v>0</v>
          </cell>
        </row>
        <row r="3500">
          <cell r="A3500" t="str">
            <v>RE2-63V471ME9</v>
          </cell>
          <cell r="B3500" t="str">
            <v>12.5x25</v>
          </cell>
          <cell r="C3500" t="str">
            <v>GC</v>
          </cell>
          <cell r="D3500" t="str">
            <v>CH</v>
          </cell>
          <cell r="E3500">
            <v>3293.4090000000001</v>
          </cell>
          <cell r="F3500">
            <v>4.5</v>
          </cell>
        </row>
        <row r="3501">
          <cell r="A3501" t="str">
            <v>RE2-63V471ME9-F</v>
          </cell>
          <cell r="B3501" t="str">
            <v>12.5x25</v>
          </cell>
          <cell r="C3501" t="str">
            <v>GC</v>
          </cell>
          <cell r="D3501" t="str">
            <v>CH</v>
          </cell>
          <cell r="E3501">
            <v>3361.7939999999999</v>
          </cell>
          <cell r="F3501">
            <v>0</v>
          </cell>
        </row>
        <row r="3502">
          <cell r="A3502" t="str">
            <v>RE2-63V471ME9-T70</v>
          </cell>
          <cell r="B3502" t="str">
            <v>12.5x25</v>
          </cell>
          <cell r="C3502" t="str">
            <v>GC</v>
          </cell>
          <cell r="D3502" t="str">
            <v>CH</v>
          </cell>
          <cell r="E3502">
            <v>3319.248</v>
          </cell>
          <cell r="F3502">
            <v>0</v>
          </cell>
        </row>
        <row r="3503">
          <cell r="A3503" t="str">
            <v>RE2-63V471MMA</v>
          </cell>
          <cell r="B3503" t="str">
            <v>12.5x25</v>
          </cell>
          <cell r="C3503" t="str">
            <v>GC</v>
          </cell>
          <cell r="D3503" t="str">
            <v>CA</v>
          </cell>
          <cell r="E3503">
            <v>3293.4090000000001</v>
          </cell>
          <cell r="F3503">
            <v>17</v>
          </cell>
        </row>
        <row r="3504">
          <cell r="A3504" t="str">
            <v>RE2-63V471MMA-F</v>
          </cell>
          <cell r="B3504" t="str">
            <v>12.5x25</v>
          </cell>
          <cell r="C3504" t="str">
            <v>GC</v>
          </cell>
          <cell r="D3504" t="str">
            <v>CA</v>
          </cell>
          <cell r="E3504">
            <v>3361.7939999999999</v>
          </cell>
          <cell r="F3504">
            <v>0</v>
          </cell>
        </row>
        <row r="3505">
          <cell r="A3505" t="str">
            <v>RE2-63V471MMA-F27</v>
          </cell>
          <cell r="B3505" t="str">
            <v>12.5x25</v>
          </cell>
          <cell r="C3505" t="str">
            <v>GC</v>
          </cell>
          <cell r="D3505" t="str">
            <v>CA</v>
          </cell>
          <cell r="E3505">
            <v>3361.7939999999999</v>
          </cell>
          <cell r="F3505">
            <v>0</v>
          </cell>
        </row>
        <row r="3506">
          <cell r="A3506" t="str">
            <v>RE2-63V471MMA-S1</v>
          </cell>
          <cell r="B3506" t="str">
            <v>12.5x25</v>
          </cell>
          <cell r="C3506" t="str">
            <v>GC</v>
          </cell>
          <cell r="D3506" t="str">
            <v>CA</v>
          </cell>
          <cell r="E3506">
            <v>3361.7939999999999</v>
          </cell>
          <cell r="F3506">
            <v>0</v>
          </cell>
        </row>
        <row r="3507">
          <cell r="A3507" t="str">
            <v>RE2-63V471MMA-T18</v>
          </cell>
          <cell r="B3507" t="str">
            <v>12.5x25</v>
          </cell>
          <cell r="C3507" t="str">
            <v>GC</v>
          </cell>
          <cell r="D3507" t="str">
            <v>CA</v>
          </cell>
          <cell r="E3507">
            <v>3319.248</v>
          </cell>
          <cell r="F3507">
            <v>0</v>
          </cell>
        </row>
        <row r="3508">
          <cell r="A3508" t="str">
            <v>RE2-63V471MMA-T4</v>
          </cell>
          <cell r="B3508" t="str">
            <v>12.5x25</v>
          </cell>
          <cell r="C3508" t="str">
            <v>GC</v>
          </cell>
          <cell r="D3508" t="str">
            <v>CA</v>
          </cell>
          <cell r="E3508">
            <v>3319.248</v>
          </cell>
          <cell r="F3508">
            <v>0</v>
          </cell>
        </row>
        <row r="3509">
          <cell r="A3509" t="str">
            <v>RE2-63V471MMA-T70</v>
          </cell>
          <cell r="B3509" t="str">
            <v>12.5x25</v>
          </cell>
          <cell r="C3509" t="str">
            <v>GC</v>
          </cell>
          <cell r="D3509" t="str">
            <v>CA</v>
          </cell>
          <cell r="E3509">
            <v>3319.248</v>
          </cell>
          <cell r="F3509">
            <v>0</v>
          </cell>
        </row>
        <row r="3510">
          <cell r="A3510" t="str">
            <v>RE2-63V471MS</v>
          </cell>
          <cell r="B3510" t="str">
            <v>16x25</v>
          </cell>
          <cell r="C3510" t="str">
            <v>HB</v>
          </cell>
          <cell r="D3510" t="str">
            <v>CA</v>
          </cell>
          <cell r="E3510">
            <v>4593.3860000000004</v>
          </cell>
          <cell r="F3510">
            <v>0</v>
          </cell>
        </row>
        <row r="3511">
          <cell r="A3511" t="str">
            <v>RE2-63V471MS-F</v>
          </cell>
          <cell r="B3511" t="str">
            <v>16x25</v>
          </cell>
          <cell r="C3511" t="str">
            <v>HB</v>
          </cell>
          <cell r="D3511" t="str">
            <v>CA</v>
          </cell>
          <cell r="E3511">
            <v>4661.848</v>
          </cell>
          <cell r="F3511">
            <v>0</v>
          </cell>
        </row>
        <row r="3512">
          <cell r="A3512" t="str">
            <v>RE2-63V4R7KGZ</v>
          </cell>
          <cell r="B3512" t="str">
            <v>5x11</v>
          </cell>
          <cell r="C3512" t="str">
            <v>CA</v>
          </cell>
          <cell r="D3512" t="str">
            <v>CA</v>
          </cell>
          <cell r="E3512">
            <v>321.51</v>
          </cell>
          <cell r="F3512">
            <v>0</v>
          </cell>
        </row>
        <row r="3513">
          <cell r="A3513" t="str">
            <v>RE2-63V4R7KGZ-T10</v>
          </cell>
          <cell r="B3513" t="str">
            <v>5x11</v>
          </cell>
          <cell r="C3513" t="str">
            <v>CA</v>
          </cell>
          <cell r="D3513" t="str">
            <v>CA</v>
          </cell>
          <cell r="E3513">
            <v>338.05900000000003</v>
          </cell>
          <cell r="F3513">
            <v>0</v>
          </cell>
        </row>
        <row r="3514">
          <cell r="A3514" t="str">
            <v>RE2-63V4R7MMA</v>
          </cell>
          <cell r="B3514" t="str">
            <v>5x11</v>
          </cell>
          <cell r="C3514" t="str">
            <v>CA</v>
          </cell>
          <cell r="D3514" t="str">
            <v>CA</v>
          </cell>
          <cell r="E3514">
            <v>321.51</v>
          </cell>
          <cell r="F3514">
            <v>0</v>
          </cell>
        </row>
        <row r="3515">
          <cell r="A3515" t="str">
            <v>RE2-63V4R7MMA-F</v>
          </cell>
          <cell r="B3515" t="str">
            <v>5x11</v>
          </cell>
          <cell r="C3515" t="str">
            <v>CA</v>
          </cell>
          <cell r="D3515" t="str">
            <v>CA</v>
          </cell>
          <cell r="E3515">
            <v>337.72399999999999</v>
          </cell>
          <cell r="F3515">
            <v>0</v>
          </cell>
        </row>
        <row r="3516">
          <cell r="A3516" t="str">
            <v>RE2-63V4R7MMA-F1</v>
          </cell>
          <cell r="B3516" t="str">
            <v>5x11</v>
          </cell>
          <cell r="C3516" t="str">
            <v>CA</v>
          </cell>
          <cell r="D3516" t="str">
            <v>CA</v>
          </cell>
          <cell r="E3516">
            <v>337.72399999999999</v>
          </cell>
          <cell r="F3516">
            <v>0</v>
          </cell>
        </row>
        <row r="3517">
          <cell r="A3517" t="str">
            <v>RE2-63V4R7MMA-S1</v>
          </cell>
          <cell r="B3517" t="str">
            <v>5x11</v>
          </cell>
          <cell r="C3517" t="str">
            <v>CA</v>
          </cell>
          <cell r="D3517" t="str">
            <v>CA</v>
          </cell>
          <cell r="E3517">
            <v>337.72399999999999</v>
          </cell>
          <cell r="F3517">
            <v>0</v>
          </cell>
        </row>
        <row r="3518">
          <cell r="A3518" t="str">
            <v>RE2-63V4R7MMA-T2</v>
          </cell>
          <cell r="B3518" t="str">
            <v>5x11</v>
          </cell>
          <cell r="C3518" t="str">
            <v>CA</v>
          </cell>
          <cell r="D3518" t="str">
            <v>CA</v>
          </cell>
          <cell r="E3518">
            <v>338.05900000000003</v>
          </cell>
          <cell r="F3518">
            <v>0</v>
          </cell>
        </row>
        <row r="3519">
          <cell r="A3519" t="str">
            <v>RE2-63V4R7MMA-T54</v>
          </cell>
          <cell r="B3519" t="str">
            <v>5x11</v>
          </cell>
          <cell r="C3519" t="str">
            <v>CA</v>
          </cell>
          <cell r="D3519" t="str">
            <v>CA</v>
          </cell>
          <cell r="E3519">
            <v>338.05900000000003</v>
          </cell>
          <cell r="F3519">
            <v>0</v>
          </cell>
        </row>
        <row r="3520">
          <cell r="A3520" t="str">
            <v>RE2-63V4R7MMAGZ-T10</v>
          </cell>
          <cell r="B3520" t="str">
            <v>5x11</v>
          </cell>
          <cell r="C3520" t="str">
            <v>CA</v>
          </cell>
          <cell r="D3520" t="str">
            <v>CA</v>
          </cell>
          <cell r="E3520">
            <v>338.05900000000003</v>
          </cell>
          <cell r="F3520">
            <v>0</v>
          </cell>
        </row>
        <row r="3521">
          <cell r="A3521" t="str">
            <v>RE2-63V4R7MMAGZ-T58</v>
          </cell>
          <cell r="B3521" t="str">
            <v>5x11</v>
          </cell>
          <cell r="C3521" t="str">
            <v>CA</v>
          </cell>
          <cell r="D3521" t="str">
            <v>CA</v>
          </cell>
          <cell r="E3521">
            <v>338.05900000000003</v>
          </cell>
          <cell r="F3521">
            <v>0</v>
          </cell>
        </row>
        <row r="3522">
          <cell r="A3522" t="str">
            <v>RE2-63V4R7MMAZ5-T54</v>
          </cell>
          <cell r="B3522" t="str">
            <v>5x11</v>
          </cell>
          <cell r="C3522" t="str">
            <v>CA</v>
          </cell>
          <cell r="D3522" t="str">
            <v>CA</v>
          </cell>
          <cell r="E3522">
            <v>338.05900000000003</v>
          </cell>
          <cell r="F3522">
            <v>0</v>
          </cell>
        </row>
        <row r="3523">
          <cell r="A3523" t="str">
            <v>RE2-63V680ME9</v>
          </cell>
          <cell r="B3523" t="str">
            <v>10x12.5</v>
          </cell>
          <cell r="C3523" t="str">
            <v>FA</v>
          </cell>
          <cell r="D3523" t="str">
            <v>CH</v>
          </cell>
          <cell r="E3523">
            <v>1412.325</v>
          </cell>
          <cell r="F3523">
            <v>0</v>
          </cell>
        </row>
        <row r="3524">
          <cell r="A3524" t="str">
            <v>RE2-63V680ME9-T2</v>
          </cell>
          <cell r="B3524" t="str">
            <v>10x12.5</v>
          </cell>
          <cell r="C3524" t="str">
            <v>FA</v>
          </cell>
          <cell r="D3524" t="str">
            <v>CH</v>
          </cell>
          <cell r="E3524">
            <v>1439.7529999999999</v>
          </cell>
          <cell r="F3524">
            <v>0</v>
          </cell>
        </row>
        <row r="3525">
          <cell r="A3525" t="str">
            <v>RE2-63V681ME9</v>
          </cell>
          <cell r="B3525" t="str">
            <v>16x25</v>
          </cell>
          <cell r="C3525" t="str">
            <v>HB</v>
          </cell>
          <cell r="D3525" t="str">
            <v>CH</v>
          </cell>
          <cell r="E3525">
            <v>4593.3860000000004</v>
          </cell>
          <cell r="F3525">
            <v>0</v>
          </cell>
        </row>
        <row r="3526">
          <cell r="A3526" t="str">
            <v>RE2-63V681ME9-F</v>
          </cell>
          <cell r="B3526" t="str">
            <v>16x25</v>
          </cell>
          <cell r="C3526" t="str">
            <v>HB</v>
          </cell>
          <cell r="D3526" t="str">
            <v>CH</v>
          </cell>
          <cell r="E3526">
            <v>4661.848</v>
          </cell>
          <cell r="F3526">
            <v>0</v>
          </cell>
        </row>
        <row r="3527">
          <cell r="A3527" t="str">
            <v>RE2-63V681ME9-T68</v>
          </cell>
          <cell r="B3527" t="str">
            <v>16x25</v>
          </cell>
          <cell r="C3527" t="str">
            <v>HB</v>
          </cell>
          <cell r="D3527" t="str">
            <v>CH</v>
          </cell>
          <cell r="E3527">
            <v>4636.3760000000002</v>
          </cell>
          <cell r="F3527">
            <v>0</v>
          </cell>
        </row>
        <row r="3528">
          <cell r="A3528" t="str">
            <v>RE2-63V681MMA</v>
          </cell>
          <cell r="B3528" t="str">
            <v>16x25</v>
          </cell>
          <cell r="C3528" t="str">
            <v>HB</v>
          </cell>
          <cell r="D3528" t="str">
            <v>CA</v>
          </cell>
          <cell r="E3528">
            <v>4593.3860000000004</v>
          </cell>
          <cell r="F3528">
            <v>0</v>
          </cell>
        </row>
        <row r="3529">
          <cell r="A3529" t="str">
            <v>RE2-63VR47MMA</v>
          </cell>
          <cell r="B3529" t="str">
            <v>5x11</v>
          </cell>
          <cell r="C3529" t="str">
            <v>CA</v>
          </cell>
          <cell r="D3529" t="str">
            <v>CA</v>
          </cell>
          <cell r="E3529">
            <v>321.51</v>
          </cell>
          <cell r="F3529">
            <v>0</v>
          </cell>
        </row>
        <row r="3530">
          <cell r="A3530" t="str">
            <v>RE2-63VR47MMA-T2</v>
          </cell>
          <cell r="B3530" t="str">
            <v>5x11</v>
          </cell>
          <cell r="C3530" t="str">
            <v>CA</v>
          </cell>
          <cell r="D3530" t="str">
            <v>CA</v>
          </cell>
          <cell r="E3530">
            <v>338.05900000000003</v>
          </cell>
          <cell r="F3530">
            <v>0</v>
          </cell>
        </row>
        <row r="3531">
          <cell r="A3531" t="str">
            <v>RE2-6V101ME3#</v>
          </cell>
          <cell r="B3531" t="str">
            <v>5x11</v>
          </cell>
          <cell r="C3531" t="str">
            <v>CA</v>
          </cell>
          <cell r="D3531" t="str">
            <v>CA</v>
          </cell>
          <cell r="E3531">
            <v>321.51</v>
          </cell>
          <cell r="F3531">
            <v>0</v>
          </cell>
        </row>
        <row r="3532">
          <cell r="A3532" t="str">
            <v>RE2-6V101ME3#-T2</v>
          </cell>
          <cell r="B3532" t="str">
            <v>5x11</v>
          </cell>
          <cell r="C3532" t="str">
            <v>CA</v>
          </cell>
          <cell r="D3532" t="str">
            <v>CA</v>
          </cell>
          <cell r="E3532">
            <v>338.05900000000003</v>
          </cell>
          <cell r="F3532">
            <v>0</v>
          </cell>
        </row>
        <row r="3533">
          <cell r="A3533" t="str">
            <v>RE2-6V101MMA</v>
          </cell>
          <cell r="B3533" t="str">
            <v>5x11</v>
          </cell>
          <cell r="C3533" t="str">
            <v>CA</v>
          </cell>
          <cell r="D3533" t="str">
            <v>CA</v>
          </cell>
          <cell r="E3533">
            <v>321.51</v>
          </cell>
          <cell r="F3533">
            <v>16</v>
          </cell>
        </row>
        <row r="3534">
          <cell r="A3534" t="str">
            <v>RE2-6V101MMA-F</v>
          </cell>
          <cell r="B3534" t="str">
            <v>5x11</v>
          </cell>
          <cell r="C3534" t="str">
            <v>CA</v>
          </cell>
          <cell r="D3534" t="str">
            <v>CA</v>
          </cell>
          <cell r="E3534">
            <v>337.72399999999999</v>
          </cell>
          <cell r="F3534">
            <v>0</v>
          </cell>
        </row>
        <row r="3535">
          <cell r="A3535" t="str">
            <v>RE2-6V101MMA-F1</v>
          </cell>
          <cell r="B3535" t="str">
            <v>5x11</v>
          </cell>
          <cell r="C3535" t="str">
            <v>CA</v>
          </cell>
          <cell r="D3535" t="str">
            <v>CA</v>
          </cell>
          <cell r="E3535">
            <v>337.72399999999999</v>
          </cell>
          <cell r="F3535">
            <v>0</v>
          </cell>
        </row>
        <row r="3536">
          <cell r="A3536" t="str">
            <v>RE2-6V101MMA-S1</v>
          </cell>
          <cell r="B3536" t="str">
            <v>5x11</v>
          </cell>
          <cell r="C3536" t="str">
            <v>CA</v>
          </cell>
          <cell r="D3536" t="str">
            <v>CA</v>
          </cell>
          <cell r="E3536">
            <v>337.72399999999999</v>
          </cell>
          <cell r="F3536">
            <v>0</v>
          </cell>
        </row>
        <row r="3537">
          <cell r="A3537" t="str">
            <v>RE2-6V101MMA-T14</v>
          </cell>
          <cell r="B3537" t="str">
            <v>5x11</v>
          </cell>
          <cell r="C3537" t="str">
            <v>CA</v>
          </cell>
          <cell r="D3537" t="str">
            <v>CA</v>
          </cell>
          <cell r="E3537">
            <v>338.05900000000003</v>
          </cell>
          <cell r="F3537">
            <v>0</v>
          </cell>
        </row>
        <row r="3538">
          <cell r="A3538" t="str">
            <v>RE2-6V101MMA-T2</v>
          </cell>
          <cell r="B3538" t="str">
            <v>5x11</v>
          </cell>
          <cell r="C3538" t="str">
            <v>CA</v>
          </cell>
          <cell r="D3538" t="str">
            <v>CA</v>
          </cell>
          <cell r="E3538">
            <v>338.05900000000003</v>
          </cell>
          <cell r="F3538">
            <v>2</v>
          </cell>
        </row>
        <row r="3539">
          <cell r="A3539" t="str">
            <v>RE2-6V101MMAGZ-T10</v>
          </cell>
          <cell r="B3539" t="str">
            <v>5x11</v>
          </cell>
          <cell r="C3539" t="str">
            <v>CA</v>
          </cell>
          <cell r="D3539" t="str">
            <v>CA</v>
          </cell>
          <cell r="E3539">
            <v>338.05900000000003</v>
          </cell>
          <cell r="F3539">
            <v>0</v>
          </cell>
        </row>
        <row r="3540">
          <cell r="A3540" t="str">
            <v>RE2-6V101MMAGZ-T58</v>
          </cell>
          <cell r="B3540" t="str">
            <v>5x11</v>
          </cell>
          <cell r="C3540" t="str">
            <v>CA</v>
          </cell>
          <cell r="D3540" t="str">
            <v>CA</v>
          </cell>
          <cell r="E3540">
            <v>338.05900000000003</v>
          </cell>
          <cell r="F3540">
            <v>0</v>
          </cell>
        </row>
        <row r="3541">
          <cell r="A3541" t="str">
            <v>RE2-6V102ME9</v>
          </cell>
          <cell r="B3541" t="str">
            <v>10x12.5</v>
          </cell>
          <cell r="C3541" t="str">
            <v>FA</v>
          </cell>
          <cell r="D3541" t="str">
            <v>CH</v>
          </cell>
          <cell r="E3541">
            <v>1412.325</v>
          </cell>
          <cell r="F3541">
            <v>0</v>
          </cell>
        </row>
        <row r="3542">
          <cell r="A3542" t="str">
            <v>RE2-6V102ME9-F</v>
          </cell>
          <cell r="B3542" t="str">
            <v>10x12.5</v>
          </cell>
          <cell r="C3542" t="str">
            <v>FA</v>
          </cell>
          <cell r="D3542" t="str">
            <v>CH</v>
          </cell>
          <cell r="E3542">
            <v>1474.184</v>
          </cell>
          <cell r="F3542">
            <v>0</v>
          </cell>
        </row>
        <row r="3543">
          <cell r="A3543" t="str">
            <v>RE2-6V102ME9-T2</v>
          </cell>
          <cell r="B3543" t="str">
            <v>10x12.5</v>
          </cell>
          <cell r="C3543" t="str">
            <v>FA</v>
          </cell>
          <cell r="D3543" t="str">
            <v>CH</v>
          </cell>
          <cell r="E3543">
            <v>1439.7529999999999</v>
          </cell>
          <cell r="F3543">
            <v>0</v>
          </cell>
        </row>
        <row r="3544">
          <cell r="A3544" t="str">
            <v>RE2-6V102MMA</v>
          </cell>
          <cell r="B3544" t="str">
            <v>10x12.5</v>
          </cell>
          <cell r="C3544" t="str">
            <v>FA</v>
          </cell>
          <cell r="D3544" t="str">
            <v>CA</v>
          </cell>
          <cell r="E3544">
            <v>1412.325</v>
          </cell>
          <cell r="F3544">
            <v>0</v>
          </cell>
        </row>
        <row r="3545">
          <cell r="A3545" t="str">
            <v>RE2-6V102MMA-F</v>
          </cell>
          <cell r="B3545" t="str">
            <v>10x12.5</v>
          </cell>
          <cell r="C3545" t="str">
            <v>FA</v>
          </cell>
          <cell r="D3545" t="str">
            <v>CA</v>
          </cell>
          <cell r="E3545">
            <v>1474.184</v>
          </cell>
          <cell r="F3545">
            <v>0</v>
          </cell>
        </row>
        <row r="3546">
          <cell r="A3546" t="str">
            <v>RE2-6V102MMA-S1</v>
          </cell>
          <cell r="B3546" t="str">
            <v>10x12.5</v>
          </cell>
          <cell r="C3546" t="str">
            <v>FA</v>
          </cell>
          <cell r="D3546" t="str">
            <v>CA</v>
          </cell>
          <cell r="E3546">
            <v>1474.184</v>
          </cell>
          <cell r="F3546">
            <v>0</v>
          </cell>
        </row>
        <row r="3547">
          <cell r="A3547" t="str">
            <v>RE2-6V102MMA-T2</v>
          </cell>
          <cell r="B3547" t="str">
            <v>10x12.5</v>
          </cell>
          <cell r="C3547" t="str">
            <v>FA</v>
          </cell>
          <cell r="D3547" t="str">
            <v>CA</v>
          </cell>
          <cell r="E3547">
            <v>1439.7529999999999</v>
          </cell>
          <cell r="F3547">
            <v>0</v>
          </cell>
        </row>
        <row r="3548">
          <cell r="A3548" t="str">
            <v>RE2-6V103ME9</v>
          </cell>
          <cell r="B3548" t="str">
            <v>16x31.5</v>
          </cell>
          <cell r="C3548" t="str">
            <v>HC</v>
          </cell>
          <cell r="D3548" t="str">
            <v>CH</v>
          </cell>
          <cell r="E3548">
            <v>6069.22</v>
          </cell>
          <cell r="F3548">
            <v>0</v>
          </cell>
        </row>
        <row r="3549">
          <cell r="A3549" t="str">
            <v>RE2-6V103ME9-T68</v>
          </cell>
          <cell r="B3549" t="str">
            <v>16x31.5</v>
          </cell>
          <cell r="C3549" t="str">
            <v>HC</v>
          </cell>
          <cell r="D3549" t="str">
            <v>CH</v>
          </cell>
          <cell r="E3549">
            <v>6075.5839999999998</v>
          </cell>
          <cell r="F3549">
            <v>0</v>
          </cell>
        </row>
        <row r="3550">
          <cell r="A3550" t="str">
            <v>RE2-6V103MMA</v>
          </cell>
          <cell r="B3550" t="str">
            <v>16x31.5</v>
          </cell>
          <cell r="C3550" t="str">
            <v>HC</v>
          </cell>
          <cell r="D3550" t="str">
            <v>CA</v>
          </cell>
          <cell r="E3550">
            <v>6069.22</v>
          </cell>
          <cell r="F3550">
            <v>0</v>
          </cell>
        </row>
        <row r="3551">
          <cell r="A3551" t="str">
            <v>RE2-6V152ME9-T2</v>
          </cell>
          <cell r="B3551" t="str">
            <v>10x20</v>
          </cell>
          <cell r="C3551" t="str">
            <v>FD</v>
          </cell>
          <cell r="D3551" t="str">
            <v>CH</v>
          </cell>
          <cell r="E3551">
            <v>2034.0519999999999</v>
          </cell>
          <cell r="F3551">
            <v>0</v>
          </cell>
        </row>
        <row r="3552">
          <cell r="A3552" t="str">
            <v>RE2-6V220MMA</v>
          </cell>
          <cell r="B3552" t="str">
            <v>5x11</v>
          </cell>
          <cell r="C3552" t="str">
            <v>CA</v>
          </cell>
          <cell r="D3552" t="str">
            <v>CA</v>
          </cell>
          <cell r="E3552">
            <v>321.51</v>
          </cell>
          <cell r="F3552">
            <v>0</v>
          </cell>
        </row>
        <row r="3553">
          <cell r="A3553" t="str">
            <v>RE2-6V220MMA-T2</v>
          </cell>
          <cell r="B3553" t="str">
            <v>5x11</v>
          </cell>
          <cell r="C3553" t="str">
            <v>CA</v>
          </cell>
          <cell r="D3553" t="str">
            <v>CA</v>
          </cell>
          <cell r="E3553">
            <v>338.05900000000003</v>
          </cell>
          <cell r="F3553">
            <v>0</v>
          </cell>
        </row>
        <row r="3554">
          <cell r="A3554" t="str">
            <v>RE2-6V221MF3#-T2</v>
          </cell>
          <cell r="B3554" t="str">
            <v>6.3x11</v>
          </cell>
          <cell r="C3554" t="str">
            <v>DA</v>
          </cell>
          <cell r="D3554" t="str">
            <v>CA</v>
          </cell>
          <cell r="E3554">
            <v>693.86800000000005</v>
          </cell>
          <cell r="F3554">
            <v>0</v>
          </cell>
        </row>
        <row r="3555">
          <cell r="A3555" t="str">
            <v>RE2-6V221MMA</v>
          </cell>
          <cell r="B3555" t="str">
            <v>6.3x11</v>
          </cell>
          <cell r="C3555" t="str">
            <v>DA</v>
          </cell>
          <cell r="D3555" t="str">
            <v>CA</v>
          </cell>
          <cell r="E3555">
            <v>677.15700000000004</v>
          </cell>
          <cell r="F3555">
            <v>0</v>
          </cell>
        </row>
        <row r="3556">
          <cell r="A3556" t="str">
            <v>RE2-6V221MMA-F</v>
          </cell>
          <cell r="B3556" t="str">
            <v>6.3x11</v>
          </cell>
          <cell r="C3556" t="str">
            <v>DA</v>
          </cell>
          <cell r="D3556" t="str">
            <v>CA</v>
          </cell>
          <cell r="E3556">
            <v>691.29700000000003</v>
          </cell>
          <cell r="F3556">
            <v>0</v>
          </cell>
        </row>
        <row r="3557">
          <cell r="A3557" t="str">
            <v>RE2-6V221MMA-S1</v>
          </cell>
          <cell r="B3557" t="str">
            <v>6.3x11</v>
          </cell>
          <cell r="C3557" t="str">
            <v>DA</v>
          </cell>
          <cell r="D3557" t="str">
            <v>CA</v>
          </cell>
          <cell r="E3557">
            <v>691.29700000000003</v>
          </cell>
          <cell r="F3557">
            <v>0</v>
          </cell>
        </row>
        <row r="3558">
          <cell r="A3558" t="str">
            <v>RE2-6V221MMA-T14</v>
          </cell>
          <cell r="B3558" t="str">
            <v>6.3x11</v>
          </cell>
          <cell r="C3558" t="str">
            <v>DA</v>
          </cell>
          <cell r="D3558" t="str">
            <v>CA</v>
          </cell>
          <cell r="E3558">
            <v>693.86800000000005</v>
          </cell>
          <cell r="F3558">
            <v>0</v>
          </cell>
        </row>
        <row r="3559">
          <cell r="A3559" t="str">
            <v>RE2-6V221MMA-T2</v>
          </cell>
          <cell r="B3559" t="str">
            <v>6.3x11</v>
          </cell>
          <cell r="C3559" t="str">
            <v>DA</v>
          </cell>
          <cell r="D3559" t="str">
            <v>CA</v>
          </cell>
          <cell r="E3559">
            <v>693.86800000000005</v>
          </cell>
          <cell r="F3559">
            <v>0</v>
          </cell>
        </row>
        <row r="3560">
          <cell r="A3560" t="str">
            <v>RE2-6V221MMAGZ-T58</v>
          </cell>
          <cell r="B3560" t="str">
            <v>6.3x11</v>
          </cell>
          <cell r="C3560" t="str">
            <v>DA</v>
          </cell>
          <cell r="D3560" t="str">
            <v>CA</v>
          </cell>
          <cell r="E3560">
            <v>693.86800000000005</v>
          </cell>
          <cell r="F3560">
            <v>0</v>
          </cell>
        </row>
        <row r="3561">
          <cell r="A3561" t="str">
            <v>RE2-6V222ME9</v>
          </cell>
          <cell r="B3561" t="str">
            <v>12.5x20</v>
          </cell>
          <cell r="C3561" t="str">
            <v>GB</v>
          </cell>
          <cell r="D3561" t="str">
            <v>CH</v>
          </cell>
          <cell r="E3561">
            <v>2700.0059999999999</v>
          </cell>
          <cell r="F3561">
            <v>0</v>
          </cell>
        </row>
        <row r="3562">
          <cell r="A3562" t="str">
            <v>RE2-6V222ME9-T70</v>
          </cell>
          <cell r="B3562" t="str">
            <v>12.5x20</v>
          </cell>
          <cell r="C3562" t="str">
            <v>GB</v>
          </cell>
          <cell r="D3562" t="str">
            <v>CH</v>
          </cell>
          <cell r="E3562">
            <v>2732.5659999999998</v>
          </cell>
          <cell r="F3562">
            <v>0</v>
          </cell>
        </row>
        <row r="3563">
          <cell r="A3563" t="str">
            <v>RE2-6V222MMA</v>
          </cell>
          <cell r="B3563" t="str">
            <v>12.5x20</v>
          </cell>
          <cell r="C3563" t="str">
            <v>GB</v>
          </cell>
          <cell r="D3563" t="str">
            <v>CA</v>
          </cell>
          <cell r="E3563">
            <v>2700.0059999999999</v>
          </cell>
          <cell r="F3563">
            <v>0</v>
          </cell>
        </row>
        <row r="3564">
          <cell r="A3564" t="str">
            <v>RE2-6V222MMA-F</v>
          </cell>
          <cell r="B3564" t="str">
            <v>12.5x20</v>
          </cell>
          <cell r="C3564" t="str">
            <v>GB</v>
          </cell>
          <cell r="D3564" t="str">
            <v>CA</v>
          </cell>
          <cell r="E3564">
            <v>2771.049</v>
          </cell>
          <cell r="F3564">
            <v>0</v>
          </cell>
        </row>
        <row r="3565">
          <cell r="A3565" t="str">
            <v>RE2-6V222MMA-S1</v>
          </cell>
          <cell r="B3565" t="str">
            <v>12.5x20</v>
          </cell>
          <cell r="C3565" t="str">
            <v>GB</v>
          </cell>
          <cell r="D3565" t="str">
            <v>CA</v>
          </cell>
          <cell r="E3565">
            <v>2771.049</v>
          </cell>
          <cell r="F3565">
            <v>0</v>
          </cell>
        </row>
        <row r="3566">
          <cell r="A3566" t="str">
            <v>RE2-6V330MMA</v>
          </cell>
          <cell r="B3566" t="str">
            <v>5x11</v>
          </cell>
          <cell r="C3566" t="str">
            <v>CA</v>
          </cell>
          <cell r="D3566" t="str">
            <v>CA</v>
          </cell>
          <cell r="E3566">
            <v>321.51</v>
          </cell>
          <cell r="F3566">
            <v>0</v>
          </cell>
        </row>
        <row r="3567">
          <cell r="A3567" t="str">
            <v>RE2-6V330MMA-T2</v>
          </cell>
          <cell r="B3567" t="str">
            <v>5x11</v>
          </cell>
          <cell r="C3567" t="str">
            <v>CA</v>
          </cell>
          <cell r="D3567" t="str">
            <v>CA</v>
          </cell>
          <cell r="E3567">
            <v>338.05900000000003</v>
          </cell>
          <cell r="F3567">
            <v>0</v>
          </cell>
        </row>
        <row r="3568">
          <cell r="A3568" t="str">
            <v>RE2-6V331MF3#-T2</v>
          </cell>
          <cell r="B3568" t="str">
            <v>6.3x11</v>
          </cell>
          <cell r="C3568" t="str">
            <v>DA</v>
          </cell>
          <cell r="D3568" t="str">
            <v>CA</v>
          </cell>
          <cell r="E3568">
            <v>693.86800000000005</v>
          </cell>
          <cell r="F3568">
            <v>0</v>
          </cell>
        </row>
        <row r="3569">
          <cell r="A3569" t="str">
            <v>RE2-6V331MF3#-T32</v>
          </cell>
          <cell r="B3569" t="str">
            <v>6.3x11</v>
          </cell>
          <cell r="C3569" t="str">
            <v>DA</v>
          </cell>
          <cell r="D3569" t="str">
            <v>CA</v>
          </cell>
          <cell r="E3569">
            <v>693.86800000000005</v>
          </cell>
          <cell r="F3569">
            <v>0</v>
          </cell>
        </row>
        <row r="3570">
          <cell r="A3570" t="str">
            <v>RE2-6V331MF3#-T72</v>
          </cell>
          <cell r="B3570" t="str">
            <v>6.3x11</v>
          </cell>
          <cell r="C3570" t="str">
            <v>DA</v>
          </cell>
          <cell r="D3570" t="str">
            <v>CA</v>
          </cell>
          <cell r="E3570">
            <v>693.86800000000005</v>
          </cell>
          <cell r="F3570">
            <v>0</v>
          </cell>
        </row>
        <row r="3571">
          <cell r="A3571" t="str">
            <v>RE2-6V331MMA</v>
          </cell>
          <cell r="B3571" t="str">
            <v>6.3x11</v>
          </cell>
          <cell r="C3571" t="str">
            <v>DA</v>
          </cell>
          <cell r="D3571" t="str">
            <v>CA</v>
          </cell>
          <cell r="E3571">
            <v>677.15700000000004</v>
          </cell>
          <cell r="F3571">
            <v>0</v>
          </cell>
        </row>
        <row r="3572">
          <cell r="A3572" t="str">
            <v>RE2-6V331MMA-S1</v>
          </cell>
          <cell r="B3572" t="str">
            <v>6.3x11</v>
          </cell>
          <cell r="C3572" t="str">
            <v>DA</v>
          </cell>
          <cell r="D3572" t="str">
            <v>CA</v>
          </cell>
          <cell r="E3572">
            <v>691.29700000000003</v>
          </cell>
          <cell r="F3572">
            <v>0</v>
          </cell>
        </row>
        <row r="3573">
          <cell r="A3573" t="str">
            <v>RE2-6V331MMA-T2</v>
          </cell>
          <cell r="B3573" t="str">
            <v>6.3x11</v>
          </cell>
          <cell r="C3573" t="str">
            <v>DA</v>
          </cell>
          <cell r="D3573" t="str">
            <v>CA</v>
          </cell>
          <cell r="E3573">
            <v>693.86800000000005</v>
          </cell>
          <cell r="F3573">
            <v>44</v>
          </cell>
        </row>
        <row r="3574">
          <cell r="A3574" t="str">
            <v>RE2-6V331MMAGZ-T32</v>
          </cell>
          <cell r="B3574" t="str">
            <v>6.3x11</v>
          </cell>
          <cell r="C3574" t="str">
            <v>DA</v>
          </cell>
          <cell r="D3574" t="str">
            <v>CA</v>
          </cell>
          <cell r="E3574">
            <v>693.86800000000005</v>
          </cell>
          <cell r="F3574">
            <v>0</v>
          </cell>
        </row>
        <row r="3575">
          <cell r="A3575" t="str">
            <v>RE2-6V331MMAGZ-T58</v>
          </cell>
          <cell r="B3575" t="str">
            <v>6.3x11</v>
          </cell>
          <cell r="C3575" t="str">
            <v>DA</v>
          </cell>
          <cell r="D3575" t="str">
            <v>CA</v>
          </cell>
          <cell r="E3575">
            <v>693.86800000000005</v>
          </cell>
          <cell r="F3575">
            <v>0</v>
          </cell>
        </row>
        <row r="3576">
          <cell r="A3576" t="str">
            <v>RE2-6V332ME9-F</v>
          </cell>
          <cell r="B3576" t="str">
            <v>12.5x20</v>
          </cell>
          <cell r="C3576" t="str">
            <v>GB</v>
          </cell>
          <cell r="D3576" t="str">
            <v>CH</v>
          </cell>
          <cell r="E3576">
            <v>2771.049</v>
          </cell>
          <cell r="F3576">
            <v>0</v>
          </cell>
        </row>
        <row r="3577">
          <cell r="A3577" t="str">
            <v>RE2-6V332ME9-T70</v>
          </cell>
          <cell r="B3577" t="str">
            <v>12.5x20</v>
          </cell>
          <cell r="C3577" t="str">
            <v>GB</v>
          </cell>
          <cell r="D3577" t="str">
            <v>CH</v>
          </cell>
          <cell r="E3577">
            <v>2732.5659999999998</v>
          </cell>
          <cell r="F3577">
            <v>0</v>
          </cell>
        </row>
        <row r="3578">
          <cell r="A3578" t="str">
            <v>RE2-6V332MMA</v>
          </cell>
          <cell r="B3578" t="str">
            <v>12.5x20</v>
          </cell>
          <cell r="C3578" t="str">
            <v>GB</v>
          </cell>
          <cell r="D3578" t="str">
            <v>CA</v>
          </cell>
          <cell r="E3578">
            <v>2700.0059999999999</v>
          </cell>
          <cell r="F3578">
            <v>0</v>
          </cell>
        </row>
        <row r="3579">
          <cell r="A3579" t="str">
            <v>RE2-6V332MMA-S1</v>
          </cell>
          <cell r="B3579" t="str">
            <v>12.5x20</v>
          </cell>
          <cell r="C3579" t="str">
            <v>GB</v>
          </cell>
          <cell r="D3579" t="str">
            <v>CA</v>
          </cell>
          <cell r="E3579">
            <v>2771.049</v>
          </cell>
          <cell r="F3579">
            <v>0</v>
          </cell>
        </row>
        <row r="3580">
          <cell r="A3580" t="str">
            <v>RE2-6V332MMA-T4</v>
          </cell>
          <cell r="B3580" t="str">
            <v>12.5x20</v>
          </cell>
          <cell r="C3580" t="str">
            <v>GB</v>
          </cell>
          <cell r="D3580" t="str">
            <v>CA</v>
          </cell>
          <cell r="E3580">
            <v>2732.5659999999998</v>
          </cell>
          <cell r="F3580">
            <v>4.5</v>
          </cell>
        </row>
        <row r="3581">
          <cell r="A3581" t="str">
            <v>RE2-6V470MMA</v>
          </cell>
          <cell r="B3581" t="str">
            <v>5x11</v>
          </cell>
          <cell r="C3581" t="str">
            <v>CA</v>
          </cell>
          <cell r="D3581" t="str">
            <v>CA</v>
          </cell>
          <cell r="E3581">
            <v>321.51</v>
          </cell>
          <cell r="F3581">
            <v>0</v>
          </cell>
        </row>
        <row r="3582">
          <cell r="A3582" t="str">
            <v>RE2-6V470MMA-F</v>
          </cell>
          <cell r="B3582" t="str">
            <v>5x11</v>
          </cell>
          <cell r="C3582" t="str">
            <v>CA</v>
          </cell>
          <cell r="D3582" t="str">
            <v>CA</v>
          </cell>
          <cell r="E3582">
            <v>337.72399999999999</v>
          </cell>
          <cell r="F3582">
            <v>0</v>
          </cell>
        </row>
        <row r="3583">
          <cell r="A3583" t="str">
            <v>RE2-6V470MMA-S1</v>
          </cell>
          <cell r="B3583" t="str">
            <v>5x11</v>
          </cell>
          <cell r="C3583" t="str">
            <v>CA</v>
          </cell>
          <cell r="D3583" t="str">
            <v>CA</v>
          </cell>
          <cell r="E3583">
            <v>337.72399999999999</v>
          </cell>
          <cell r="F3583">
            <v>0</v>
          </cell>
        </row>
        <row r="3584">
          <cell r="A3584" t="str">
            <v>RE2-6V470MMA-T2</v>
          </cell>
          <cell r="B3584" t="str">
            <v>5x11</v>
          </cell>
          <cell r="C3584" t="str">
            <v>CA</v>
          </cell>
          <cell r="D3584" t="str">
            <v>CA</v>
          </cell>
          <cell r="E3584">
            <v>338.05900000000003</v>
          </cell>
          <cell r="F3584">
            <v>0</v>
          </cell>
        </row>
        <row r="3585">
          <cell r="A3585" t="str">
            <v>RE2-6V470MMAGZ-T10</v>
          </cell>
          <cell r="B3585" t="str">
            <v>5x11</v>
          </cell>
          <cell r="C3585" t="str">
            <v>CA</v>
          </cell>
          <cell r="D3585" t="str">
            <v>CA</v>
          </cell>
          <cell r="E3585">
            <v>338.05900000000003</v>
          </cell>
          <cell r="F3585">
            <v>0</v>
          </cell>
        </row>
        <row r="3586">
          <cell r="A3586" t="str">
            <v>RE2-6V470MMAGZ-T58</v>
          </cell>
          <cell r="B3586" t="str">
            <v>5x11</v>
          </cell>
          <cell r="C3586" t="str">
            <v>CA</v>
          </cell>
          <cell r="D3586" t="str">
            <v>CA</v>
          </cell>
          <cell r="E3586">
            <v>338.05900000000003</v>
          </cell>
          <cell r="F3586">
            <v>0</v>
          </cell>
        </row>
        <row r="3587">
          <cell r="A3587" t="str">
            <v>RE2-6V471MG3#-T2</v>
          </cell>
          <cell r="B3587" t="str">
            <v>8x11.5</v>
          </cell>
          <cell r="C3587" t="str">
            <v>EA</v>
          </cell>
          <cell r="D3587" t="str">
            <v>CA</v>
          </cell>
          <cell r="E3587">
            <v>856.90899999999999</v>
          </cell>
          <cell r="F3587">
            <v>0</v>
          </cell>
        </row>
        <row r="3588">
          <cell r="A3588" t="str">
            <v>RE2-6V471MMA</v>
          </cell>
          <cell r="B3588" t="str">
            <v>8x11.5</v>
          </cell>
          <cell r="C3588" t="str">
            <v>EA</v>
          </cell>
          <cell r="D3588" t="str">
            <v>CA</v>
          </cell>
          <cell r="E3588">
            <v>835.03499999999997</v>
          </cell>
          <cell r="F3588">
            <v>21</v>
          </cell>
        </row>
        <row r="3589">
          <cell r="A3589" t="str">
            <v>RE2-6V471MMA-F</v>
          </cell>
          <cell r="B3589" t="str">
            <v>8x11.5</v>
          </cell>
          <cell r="C3589" t="str">
            <v>EA</v>
          </cell>
          <cell r="D3589" t="str">
            <v>CA</v>
          </cell>
          <cell r="E3589">
            <v>851.61800000000005</v>
          </cell>
          <cell r="F3589">
            <v>0</v>
          </cell>
        </row>
        <row r="3590">
          <cell r="A3590" t="str">
            <v>RE2-6V471MMA-S1</v>
          </cell>
          <cell r="B3590" t="str">
            <v>8x11.5</v>
          </cell>
          <cell r="C3590" t="str">
            <v>EA</v>
          </cell>
          <cell r="D3590" t="str">
            <v>CA</v>
          </cell>
          <cell r="E3590">
            <v>851.61800000000005</v>
          </cell>
          <cell r="F3590">
            <v>0</v>
          </cell>
        </row>
        <row r="3591">
          <cell r="A3591" t="str">
            <v>RE2-6V471MMA-T14</v>
          </cell>
          <cell r="B3591" t="str">
            <v>8x11.5</v>
          </cell>
          <cell r="C3591" t="str">
            <v>EA</v>
          </cell>
          <cell r="D3591" t="str">
            <v>CA</v>
          </cell>
          <cell r="E3591">
            <v>856.90899999999999</v>
          </cell>
          <cell r="F3591">
            <v>0</v>
          </cell>
        </row>
        <row r="3592">
          <cell r="A3592" t="str">
            <v>RE2-6V471MMA-T2</v>
          </cell>
          <cell r="B3592" t="str">
            <v>8x11.5</v>
          </cell>
          <cell r="C3592" t="str">
            <v>EA</v>
          </cell>
          <cell r="D3592" t="str">
            <v>CA</v>
          </cell>
          <cell r="E3592">
            <v>856.90899999999999</v>
          </cell>
          <cell r="F3592">
            <v>6</v>
          </cell>
        </row>
        <row r="3593">
          <cell r="A3593" t="str">
            <v>RE2-6V471MMA-T8</v>
          </cell>
          <cell r="B3593" t="str">
            <v>8x11.5</v>
          </cell>
          <cell r="C3593" t="str">
            <v>EA</v>
          </cell>
          <cell r="D3593" t="str">
            <v>CA</v>
          </cell>
          <cell r="E3593">
            <v>856.90899999999999</v>
          </cell>
          <cell r="F3593">
            <v>0</v>
          </cell>
        </row>
        <row r="3594">
          <cell r="A3594" t="str">
            <v>RE2-6V472MMA</v>
          </cell>
          <cell r="B3594" t="str">
            <v>16x25</v>
          </cell>
          <cell r="C3594" t="str">
            <v>HB</v>
          </cell>
          <cell r="D3594" t="str">
            <v>CA</v>
          </cell>
          <cell r="E3594">
            <v>4593.3860000000004</v>
          </cell>
          <cell r="F3594">
            <v>0</v>
          </cell>
        </row>
        <row r="3595">
          <cell r="A3595" t="str">
            <v>RE2-6V472MMA-S1</v>
          </cell>
          <cell r="B3595" t="str">
            <v>16x25</v>
          </cell>
          <cell r="C3595" t="str">
            <v>HB</v>
          </cell>
          <cell r="D3595" t="str">
            <v>CA</v>
          </cell>
          <cell r="E3595">
            <v>4661.848</v>
          </cell>
          <cell r="F3595">
            <v>0</v>
          </cell>
        </row>
        <row r="3596">
          <cell r="A3596" t="str">
            <v>RE2-6V682MMA</v>
          </cell>
          <cell r="B3596" t="str">
            <v>16x25</v>
          </cell>
          <cell r="C3596" t="str">
            <v>HB</v>
          </cell>
          <cell r="D3596" t="str">
            <v>CA</v>
          </cell>
          <cell r="E3596">
            <v>4593.3860000000004</v>
          </cell>
          <cell r="F3596">
            <v>0</v>
          </cell>
        </row>
        <row r="3597">
          <cell r="A3597" t="str">
            <v>RE3-100V010M</v>
          </cell>
          <cell r="B3597" t="str">
            <v>5x11</v>
          </cell>
          <cell r="C3597" t="str">
            <v>CA</v>
          </cell>
          <cell r="D3597" t="str">
            <v>DA</v>
          </cell>
          <cell r="E3597">
            <v>353.404</v>
          </cell>
          <cell r="F3597">
            <v>0</v>
          </cell>
        </row>
        <row r="3598">
          <cell r="A3598" t="str">
            <v>RE3-100V010M-T10</v>
          </cell>
          <cell r="B3598" t="str">
            <v>5x11</v>
          </cell>
          <cell r="C3598" t="str">
            <v>CA</v>
          </cell>
          <cell r="D3598" t="str">
            <v>DA</v>
          </cell>
          <cell r="E3598">
            <v>373.86</v>
          </cell>
          <cell r="F3598">
            <v>0</v>
          </cell>
        </row>
        <row r="3599">
          <cell r="A3599" t="str">
            <v>RE3-100V010M-T2</v>
          </cell>
          <cell r="B3599" t="str">
            <v>5x11</v>
          </cell>
          <cell r="C3599" t="str">
            <v>CA</v>
          </cell>
          <cell r="D3599" t="str">
            <v>DA</v>
          </cell>
          <cell r="E3599">
            <v>373.86</v>
          </cell>
          <cell r="F3599">
            <v>0</v>
          </cell>
        </row>
        <row r="3600">
          <cell r="A3600" t="str">
            <v>RE3-100V010M-T58</v>
          </cell>
          <cell r="B3600" t="str">
            <v>5x11</v>
          </cell>
          <cell r="C3600" t="str">
            <v>CA</v>
          </cell>
          <cell r="D3600" t="str">
            <v>DA</v>
          </cell>
          <cell r="E3600">
            <v>373.86</v>
          </cell>
          <cell r="F3600">
            <v>0</v>
          </cell>
        </row>
        <row r="3601">
          <cell r="A3601" t="str">
            <v>RE3-100V100M</v>
          </cell>
          <cell r="B3601" t="str">
            <v>6.3x11</v>
          </cell>
          <cell r="C3601" t="str">
            <v>DA</v>
          </cell>
          <cell r="D3601" t="str">
            <v>DA</v>
          </cell>
          <cell r="E3601">
            <v>645.78</v>
          </cell>
          <cell r="F3601">
            <v>18</v>
          </cell>
        </row>
        <row r="3602">
          <cell r="A3602" t="str">
            <v>RE3-100V100M#</v>
          </cell>
          <cell r="B3602" t="str">
            <v>6.3x11</v>
          </cell>
          <cell r="C3602" t="str">
            <v>DA</v>
          </cell>
          <cell r="D3602" t="str">
            <v>DA</v>
          </cell>
          <cell r="E3602">
            <v>645.78</v>
          </cell>
          <cell r="F3602">
            <v>0</v>
          </cell>
        </row>
        <row r="3603">
          <cell r="A3603" t="str">
            <v>RE3-100V100M-T2</v>
          </cell>
          <cell r="B3603" t="str">
            <v>6.3x11</v>
          </cell>
          <cell r="C3603" t="str">
            <v>DA</v>
          </cell>
          <cell r="D3603" t="str">
            <v>DA</v>
          </cell>
          <cell r="E3603">
            <v>676.75199999999995</v>
          </cell>
          <cell r="F3603">
            <v>0</v>
          </cell>
        </row>
        <row r="3604">
          <cell r="A3604" t="str">
            <v>RE3-100V100M-T36</v>
          </cell>
          <cell r="B3604" t="str">
            <v>6.3x11</v>
          </cell>
          <cell r="C3604" t="str">
            <v>DA</v>
          </cell>
          <cell r="D3604" t="str">
            <v>DA</v>
          </cell>
          <cell r="E3604">
            <v>676.75199999999995</v>
          </cell>
          <cell r="F3604">
            <v>0</v>
          </cell>
        </row>
        <row r="3605">
          <cell r="A3605" t="str">
            <v>RE3-100V100M-T58</v>
          </cell>
          <cell r="B3605" t="str">
            <v>6.3x11</v>
          </cell>
          <cell r="C3605" t="str">
            <v>DA</v>
          </cell>
          <cell r="D3605" t="str">
            <v>DA</v>
          </cell>
          <cell r="E3605">
            <v>676.75199999999995</v>
          </cell>
          <cell r="F3605">
            <v>0</v>
          </cell>
        </row>
        <row r="3606">
          <cell r="A3606" t="str">
            <v>RE3-100V100ME3</v>
          </cell>
          <cell r="B3606" t="str">
            <v>5x11</v>
          </cell>
          <cell r="C3606" t="str">
            <v>CA</v>
          </cell>
          <cell r="D3606" t="str">
            <v>DA</v>
          </cell>
          <cell r="E3606">
            <v>353.404</v>
          </cell>
          <cell r="F3606">
            <v>0</v>
          </cell>
        </row>
        <row r="3607">
          <cell r="A3607" t="str">
            <v>RE3-100V100ME3-T10</v>
          </cell>
          <cell r="B3607" t="str">
            <v>5x11</v>
          </cell>
          <cell r="C3607" t="str">
            <v>CA</v>
          </cell>
          <cell r="D3607" t="str">
            <v>DA</v>
          </cell>
          <cell r="E3607">
            <v>373.86</v>
          </cell>
          <cell r="F3607">
            <v>0</v>
          </cell>
        </row>
        <row r="3608">
          <cell r="A3608" t="str">
            <v>RE3-100V100ME3-T2</v>
          </cell>
          <cell r="B3608" t="str">
            <v>5x11</v>
          </cell>
          <cell r="C3608" t="str">
            <v>CA</v>
          </cell>
          <cell r="D3608" t="str">
            <v>DA</v>
          </cell>
          <cell r="E3608">
            <v>373.86</v>
          </cell>
          <cell r="F3608">
            <v>20</v>
          </cell>
        </row>
        <row r="3609">
          <cell r="A3609" t="str">
            <v>RE3-100V100ME3-T58</v>
          </cell>
          <cell r="B3609" t="str">
            <v>5x11</v>
          </cell>
          <cell r="C3609" t="str">
            <v>CA</v>
          </cell>
          <cell r="D3609" t="str">
            <v>DA</v>
          </cell>
          <cell r="E3609">
            <v>373.86</v>
          </cell>
          <cell r="F3609">
            <v>8</v>
          </cell>
        </row>
        <row r="3610">
          <cell r="A3610" t="str">
            <v>RE3-100V100MF3#</v>
          </cell>
          <cell r="B3610" t="str">
            <v>6.3x11</v>
          </cell>
          <cell r="C3610" t="str">
            <v>DA</v>
          </cell>
          <cell r="D3610" t="str">
            <v>DA</v>
          </cell>
          <cell r="E3610">
            <v>645.78</v>
          </cell>
          <cell r="F3610">
            <v>0</v>
          </cell>
        </row>
        <row r="3611">
          <cell r="A3611" t="str">
            <v>RE3-100V100MF3#-T2</v>
          </cell>
          <cell r="B3611" t="str">
            <v>6.3x11</v>
          </cell>
          <cell r="C3611" t="str">
            <v>DA</v>
          </cell>
          <cell r="D3611" t="str">
            <v>DA</v>
          </cell>
          <cell r="E3611">
            <v>676.75199999999995</v>
          </cell>
          <cell r="F3611">
            <v>0</v>
          </cell>
        </row>
        <row r="3612">
          <cell r="A3612" t="str">
            <v>RE3-100V101M</v>
          </cell>
          <cell r="B3612" t="str">
            <v>10x20</v>
          </cell>
          <cell r="C3612" t="str">
            <v>FD</v>
          </cell>
          <cell r="D3612" t="str">
            <v>DA</v>
          </cell>
          <cell r="E3612">
            <v>2265.9050000000002</v>
          </cell>
          <cell r="F3612">
            <v>1</v>
          </cell>
        </row>
        <row r="3613">
          <cell r="A3613" t="str">
            <v>RE3-100V101M#</v>
          </cell>
          <cell r="B3613" t="str">
            <v>10x20</v>
          </cell>
          <cell r="C3613" t="str">
            <v>FD</v>
          </cell>
          <cell r="D3613" t="str">
            <v>DA</v>
          </cell>
          <cell r="E3613">
            <v>2265.9050000000002</v>
          </cell>
          <cell r="F3613">
            <v>0</v>
          </cell>
        </row>
        <row r="3614">
          <cell r="A3614" t="str">
            <v>RE3-100V101M-F</v>
          </cell>
          <cell r="B3614" t="str">
            <v>10x20</v>
          </cell>
          <cell r="C3614" t="str">
            <v>FD</v>
          </cell>
          <cell r="D3614" t="str">
            <v>DA</v>
          </cell>
          <cell r="E3614">
            <v>2351.2220000000002</v>
          </cell>
          <cell r="F3614">
            <v>0</v>
          </cell>
        </row>
        <row r="3615">
          <cell r="A3615" t="str">
            <v>RE3-100V101M-S1</v>
          </cell>
          <cell r="B3615" t="str">
            <v>10x20</v>
          </cell>
          <cell r="C3615" t="str">
            <v>FD</v>
          </cell>
          <cell r="D3615" t="str">
            <v>DA</v>
          </cell>
          <cell r="E3615">
            <v>2351.2220000000002</v>
          </cell>
          <cell r="F3615">
            <v>0</v>
          </cell>
        </row>
        <row r="3616">
          <cell r="A3616" t="str">
            <v>RE3-100V101M-T2</v>
          </cell>
          <cell r="B3616" t="str">
            <v>10x20</v>
          </cell>
          <cell r="C3616" t="str">
            <v>FD</v>
          </cell>
          <cell r="D3616" t="str">
            <v>DA</v>
          </cell>
          <cell r="E3616">
            <v>2295.587</v>
          </cell>
          <cell r="F3616">
            <v>0</v>
          </cell>
        </row>
        <row r="3617">
          <cell r="A3617" t="str">
            <v>RE3-100V101MH4</v>
          </cell>
          <cell r="B3617" t="str">
            <v>10x16</v>
          </cell>
          <cell r="C3617" t="str">
            <v>FC</v>
          </cell>
          <cell r="D3617" t="str">
            <v>DA</v>
          </cell>
          <cell r="E3617">
            <v>1793.78</v>
          </cell>
          <cell r="F3617">
            <v>0</v>
          </cell>
        </row>
        <row r="3618">
          <cell r="A3618" t="str">
            <v>RE3-100V101MH4-F</v>
          </cell>
          <cell r="B3618" t="str">
            <v>10x16</v>
          </cell>
          <cell r="C3618" t="str">
            <v>FC</v>
          </cell>
          <cell r="D3618" t="str">
            <v>DA</v>
          </cell>
          <cell r="E3618">
            <v>1860.4459999999999</v>
          </cell>
          <cell r="F3618">
            <v>39</v>
          </cell>
        </row>
        <row r="3619">
          <cell r="A3619" t="str">
            <v>RE3-100V101MH4-T2</v>
          </cell>
          <cell r="B3619" t="str">
            <v>10x16</v>
          </cell>
          <cell r="C3619" t="str">
            <v>FC</v>
          </cell>
          <cell r="D3619" t="str">
            <v>DA</v>
          </cell>
          <cell r="E3619">
            <v>1813.6569999999999</v>
          </cell>
          <cell r="F3619">
            <v>30</v>
          </cell>
        </row>
        <row r="3620">
          <cell r="A3620" t="str">
            <v>RE3-100V101MH5#-S1</v>
          </cell>
          <cell r="B3620" t="str">
            <v>10x20</v>
          </cell>
          <cell r="C3620" t="str">
            <v>FD</v>
          </cell>
          <cell r="D3620" t="str">
            <v>DA</v>
          </cell>
          <cell r="E3620">
            <v>2351.2220000000002</v>
          </cell>
          <cell r="F3620">
            <v>0</v>
          </cell>
        </row>
        <row r="3621">
          <cell r="A3621" t="str">
            <v>RE3-100V102M</v>
          </cell>
          <cell r="B3621" t="str">
            <v>18x40</v>
          </cell>
          <cell r="C3621" t="str">
            <v>IE</v>
          </cell>
          <cell r="D3621" t="str">
            <v>DA</v>
          </cell>
          <cell r="E3621">
            <v>13126.904</v>
          </cell>
          <cell r="F3621">
            <v>0</v>
          </cell>
        </row>
        <row r="3622">
          <cell r="A3622" t="str">
            <v>RE3-100V220M</v>
          </cell>
          <cell r="B3622" t="str">
            <v>6.3x11</v>
          </cell>
          <cell r="C3622" t="str">
            <v>DA</v>
          </cell>
          <cell r="D3622" t="str">
            <v>DA</v>
          </cell>
          <cell r="E3622">
            <v>645.78</v>
          </cell>
          <cell r="F3622">
            <v>0</v>
          </cell>
        </row>
        <row r="3623">
          <cell r="A3623" t="str">
            <v>RE3-100V220M-T2</v>
          </cell>
          <cell r="B3623" t="str">
            <v>6.3x11</v>
          </cell>
          <cell r="C3623" t="str">
            <v>DA</v>
          </cell>
          <cell r="D3623" t="str">
            <v>DA</v>
          </cell>
          <cell r="E3623">
            <v>676.75199999999995</v>
          </cell>
          <cell r="F3623">
            <v>26</v>
          </cell>
        </row>
        <row r="3624">
          <cell r="A3624" t="str">
            <v>RE3-100V220M-T58</v>
          </cell>
          <cell r="B3624" t="str">
            <v>6.3x11</v>
          </cell>
          <cell r="C3624" t="str">
            <v>DA</v>
          </cell>
          <cell r="D3624" t="str">
            <v>DA</v>
          </cell>
          <cell r="E3624">
            <v>676.75199999999995</v>
          </cell>
          <cell r="F3624">
            <v>0</v>
          </cell>
        </row>
        <row r="3625">
          <cell r="A3625" t="str">
            <v>RE3-100V221M</v>
          </cell>
          <cell r="B3625" t="str">
            <v>12.5x20</v>
          </cell>
          <cell r="C3625" t="str">
            <v>GB</v>
          </cell>
          <cell r="D3625" t="str">
            <v>DA</v>
          </cell>
          <cell r="E3625">
            <v>2900.4430000000002</v>
          </cell>
          <cell r="F3625">
            <v>0</v>
          </cell>
        </row>
        <row r="3626">
          <cell r="A3626" t="str">
            <v>RE3-100V221MS</v>
          </cell>
          <cell r="B3626" t="str">
            <v>12.5x25</v>
          </cell>
          <cell r="C3626" t="str">
            <v>GC</v>
          </cell>
          <cell r="D3626" t="str">
            <v>DA</v>
          </cell>
          <cell r="E3626">
            <v>3806.6170000000002</v>
          </cell>
          <cell r="F3626">
            <v>0</v>
          </cell>
        </row>
        <row r="3627">
          <cell r="A3627" t="str">
            <v>RE3-100V221MS-F</v>
          </cell>
          <cell r="B3627" t="str">
            <v>12.5x25</v>
          </cell>
          <cell r="C3627" t="str">
            <v>GC</v>
          </cell>
          <cell r="D3627" t="str">
            <v>DA</v>
          </cell>
          <cell r="E3627">
            <v>3890.7330000000002</v>
          </cell>
          <cell r="F3627">
            <v>0</v>
          </cell>
        </row>
        <row r="3628">
          <cell r="A3628" t="str">
            <v>RE3-100V2R2M</v>
          </cell>
          <cell r="B3628" t="str">
            <v>5x11</v>
          </cell>
          <cell r="C3628" t="str">
            <v>CA</v>
          </cell>
          <cell r="D3628" t="str">
            <v>DA</v>
          </cell>
          <cell r="E3628">
            <v>353.404</v>
          </cell>
          <cell r="F3628">
            <v>0</v>
          </cell>
        </row>
        <row r="3629">
          <cell r="A3629" t="str">
            <v>RE3-100V2R2M#</v>
          </cell>
          <cell r="B3629" t="str">
            <v>5x11</v>
          </cell>
          <cell r="C3629" t="str">
            <v>CA</v>
          </cell>
          <cell r="D3629" t="str">
            <v>DA</v>
          </cell>
          <cell r="E3629">
            <v>353.404</v>
          </cell>
          <cell r="F3629">
            <v>0</v>
          </cell>
        </row>
        <row r="3630">
          <cell r="A3630" t="str">
            <v>RE3-100V2R2M-F</v>
          </cell>
          <cell r="B3630" t="str">
            <v>5x11</v>
          </cell>
          <cell r="C3630" t="str">
            <v>CA</v>
          </cell>
          <cell r="D3630" t="str">
            <v>DA</v>
          </cell>
          <cell r="E3630">
            <v>369.51499999999999</v>
          </cell>
          <cell r="F3630">
            <v>0</v>
          </cell>
        </row>
        <row r="3631">
          <cell r="A3631" t="str">
            <v>RE3-100V2R2M-F1</v>
          </cell>
          <cell r="B3631" t="str">
            <v>5x11</v>
          </cell>
          <cell r="C3631" t="str">
            <v>CA</v>
          </cell>
          <cell r="D3631" t="str">
            <v>DA</v>
          </cell>
          <cell r="E3631">
            <v>369.51499999999999</v>
          </cell>
          <cell r="F3631">
            <v>0</v>
          </cell>
        </row>
        <row r="3632">
          <cell r="A3632" t="str">
            <v>RE3-100V2R2M-T2</v>
          </cell>
          <cell r="B3632" t="str">
            <v>5x11</v>
          </cell>
          <cell r="C3632" t="str">
            <v>CA</v>
          </cell>
          <cell r="D3632" t="str">
            <v>DA</v>
          </cell>
          <cell r="E3632">
            <v>373.86</v>
          </cell>
          <cell r="F3632">
            <v>0</v>
          </cell>
        </row>
        <row r="3633">
          <cell r="A3633" t="str">
            <v>RE3-100V330M</v>
          </cell>
          <cell r="B3633" t="str">
            <v>8x11.5</v>
          </cell>
          <cell r="C3633" t="str">
            <v>EA</v>
          </cell>
          <cell r="D3633" t="str">
            <v>DA</v>
          </cell>
          <cell r="E3633">
            <v>890.42899999999997</v>
          </cell>
          <cell r="F3633">
            <v>0</v>
          </cell>
        </row>
        <row r="3634">
          <cell r="A3634" t="str">
            <v>RE3-100V330M-T2</v>
          </cell>
          <cell r="B3634" t="str">
            <v>8x11.5</v>
          </cell>
          <cell r="C3634" t="str">
            <v>EA</v>
          </cell>
          <cell r="D3634" t="str">
            <v>DA</v>
          </cell>
          <cell r="E3634">
            <v>920.82299999999998</v>
          </cell>
          <cell r="F3634">
            <v>0</v>
          </cell>
        </row>
        <row r="3635">
          <cell r="A3635" t="str">
            <v>RE3-100V331M</v>
          </cell>
          <cell r="B3635" t="str">
            <v>12.5x25</v>
          </cell>
          <cell r="C3635" t="str">
            <v>GC</v>
          </cell>
          <cell r="D3635" t="str">
            <v>DA</v>
          </cell>
          <cell r="E3635">
            <v>3806.6170000000002</v>
          </cell>
          <cell r="F3635">
            <v>2.5000000000000001E-2</v>
          </cell>
        </row>
        <row r="3636">
          <cell r="A3636" t="str">
            <v>RE3-100V331M-F31</v>
          </cell>
          <cell r="B3636" t="str">
            <v>12.5x25</v>
          </cell>
          <cell r="C3636" t="str">
            <v>GC</v>
          </cell>
          <cell r="D3636" t="str">
            <v>DA</v>
          </cell>
          <cell r="E3636">
            <v>3890.7330000000002</v>
          </cell>
          <cell r="F3636">
            <v>0</v>
          </cell>
        </row>
        <row r="3637">
          <cell r="A3637" t="str">
            <v>RE3-100V331M-T4</v>
          </cell>
          <cell r="B3637" t="str">
            <v>12.5x25</v>
          </cell>
          <cell r="C3637" t="str">
            <v>GC</v>
          </cell>
          <cell r="D3637" t="str">
            <v>DA</v>
          </cell>
          <cell r="E3637">
            <v>3845.52</v>
          </cell>
          <cell r="F3637">
            <v>0</v>
          </cell>
        </row>
        <row r="3638">
          <cell r="A3638" t="str">
            <v>RE3-100V3R3M</v>
          </cell>
          <cell r="B3638" t="str">
            <v>5x11</v>
          </cell>
          <cell r="C3638" t="str">
            <v>CA</v>
          </cell>
          <cell r="D3638" t="str">
            <v>DA</v>
          </cell>
          <cell r="E3638">
            <v>353.404</v>
          </cell>
          <cell r="F3638">
            <v>0</v>
          </cell>
        </row>
        <row r="3639">
          <cell r="A3639" t="str">
            <v>RE3-100V3R3M-F</v>
          </cell>
          <cell r="B3639" t="str">
            <v>5x11</v>
          </cell>
          <cell r="C3639" t="str">
            <v>CA</v>
          </cell>
          <cell r="D3639" t="str">
            <v>DA</v>
          </cell>
          <cell r="E3639">
            <v>369.51499999999999</v>
          </cell>
          <cell r="F3639">
            <v>0</v>
          </cell>
        </row>
        <row r="3640">
          <cell r="A3640" t="str">
            <v>RE3-100V3R3M-T2</v>
          </cell>
          <cell r="B3640" t="str">
            <v>5x11</v>
          </cell>
          <cell r="C3640" t="str">
            <v>CA</v>
          </cell>
          <cell r="D3640" t="str">
            <v>DA</v>
          </cell>
          <cell r="E3640">
            <v>373.86</v>
          </cell>
          <cell r="F3640">
            <v>0</v>
          </cell>
        </row>
        <row r="3641">
          <cell r="A3641" t="str">
            <v>RE3-100V3R3M-T58</v>
          </cell>
          <cell r="B3641" t="str">
            <v>5x11</v>
          </cell>
          <cell r="C3641" t="str">
            <v>CA</v>
          </cell>
          <cell r="D3641" t="str">
            <v>DA</v>
          </cell>
          <cell r="E3641">
            <v>373.86</v>
          </cell>
          <cell r="F3641">
            <v>0</v>
          </cell>
        </row>
        <row r="3642">
          <cell r="A3642" t="str">
            <v>RE3-100V470M</v>
          </cell>
          <cell r="B3642" t="str">
            <v>10x12.5</v>
          </cell>
          <cell r="C3642" t="str">
            <v>FA</v>
          </cell>
          <cell r="D3642" t="str">
            <v>DA</v>
          </cell>
          <cell r="E3642">
            <v>1461.89</v>
          </cell>
          <cell r="F3642">
            <v>0</v>
          </cell>
        </row>
        <row r="3643">
          <cell r="A3643" t="str">
            <v>RE3-100V470M-F</v>
          </cell>
          <cell r="B3643" t="str">
            <v>10x12.5</v>
          </cell>
          <cell r="C3643" t="str">
            <v>FA</v>
          </cell>
          <cell r="D3643" t="str">
            <v>DA</v>
          </cell>
          <cell r="E3643">
            <v>1529.4449999999999</v>
          </cell>
          <cell r="F3643">
            <v>0</v>
          </cell>
        </row>
        <row r="3644">
          <cell r="A3644" t="str">
            <v>RE3-100V470M-T2</v>
          </cell>
          <cell r="B3644" t="str">
            <v>10x12.5</v>
          </cell>
          <cell r="C3644" t="str">
            <v>FA</v>
          </cell>
          <cell r="D3644" t="str">
            <v>DA</v>
          </cell>
          <cell r="E3644">
            <v>1489.317</v>
          </cell>
          <cell r="F3644">
            <v>24.5</v>
          </cell>
        </row>
        <row r="3645">
          <cell r="A3645" t="str">
            <v>RE3-100V471M</v>
          </cell>
          <cell r="B3645" t="str">
            <v>16x25</v>
          </cell>
          <cell r="C3645" t="str">
            <v>HB</v>
          </cell>
          <cell r="D3645" t="str">
            <v>DA</v>
          </cell>
          <cell r="E3645">
            <v>4988.3490000000002</v>
          </cell>
          <cell r="F3645">
            <v>0</v>
          </cell>
        </row>
        <row r="3646">
          <cell r="A3646" t="str">
            <v>RE3-100V471M-T50</v>
          </cell>
          <cell r="B3646" t="str">
            <v>16x25</v>
          </cell>
          <cell r="C3646" t="str">
            <v>HB</v>
          </cell>
          <cell r="D3646" t="str">
            <v>DA</v>
          </cell>
          <cell r="E3646">
            <v>5027.0249999999996</v>
          </cell>
          <cell r="F3646">
            <v>0</v>
          </cell>
        </row>
        <row r="3647">
          <cell r="A3647" t="str">
            <v>RE3-100V4R7M</v>
          </cell>
          <cell r="B3647" t="str">
            <v>5x11</v>
          </cell>
          <cell r="C3647" t="str">
            <v>CA</v>
          </cell>
          <cell r="D3647" t="str">
            <v>DA</v>
          </cell>
          <cell r="E3647">
            <v>353.404</v>
          </cell>
          <cell r="F3647">
            <v>0</v>
          </cell>
        </row>
        <row r="3648">
          <cell r="A3648" t="str">
            <v>RE3-100V4R7M-T10</v>
          </cell>
          <cell r="B3648" t="str">
            <v>5x11</v>
          </cell>
          <cell r="C3648" t="str">
            <v>CA</v>
          </cell>
          <cell r="D3648" t="str">
            <v>DA</v>
          </cell>
          <cell r="E3648">
            <v>373.86</v>
          </cell>
          <cell r="F3648">
            <v>0</v>
          </cell>
        </row>
        <row r="3649">
          <cell r="A3649" t="str">
            <v>RE3-100V4R7M-T2</v>
          </cell>
          <cell r="B3649" t="str">
            <v>5x11</v>
          </cell>
          <cell r="C3649" t="str">
            <v>CA</v>
          </cell>
          <cell r="D3649" t="str">
            <v>DA</v>
          </cell>
          <cell r="E3649">
            <v>373.86</v>
          </cell>
          <cell r="F3649">
            <v>76</v>
          </cell>
        </row>
        <row r="3650">
          <cell r="A3650" t="str">
            <v>RE3-100V4R7M-T58</v>
          </cell>
          <cell r="B3650" t="str">
            <v>5x11</v>
          </cell>
          <cell r="C3650" t="str">
            <v>CA</v>
          </cell>
          <cell r="D3650" t="str">
            <v>DA</v>
          </cell>
          <cell r="E3650">
            <v>373.86</v>
          </cell>
          <cell r="F3650">
            <v>0</v>
          </cell>
        </row>
        <row r="3651">
          <cell r="A3651" t="str">
            <v>RE3-100VR10M</v>
          </cell>
          <cell r="B3651" t="str">
            <v>5x11</v>
          </cell>
          <cell r="C3651" t="str">
            <v>CA</v>
          </cell>
          <cell r="D3651" t="str">
            <v>DA</v>
          </cell>
          <cell r="E3651">
            <v>353.404</v>
          </cell>
          <cell r="F3651">
            <v>0</v>
          </cell>
        </row>
        <row r="3652">
          <cell r="A3652" t="str">
            <v>RE3-100VR10M-T2</v>
          </cell>
          <cell r="B3652" t="str">
            <v>5x11</v>
          </cell>
          <cell r="C3652" t="str">
            <v>CA</v>
          </cell>
          <cell r="D3652" t="str">
            <v>DA</v>
          </cell>
          <cell r="E3652">
            <v>373.86</v>
          </cell>
          <cell r="F3652">
            <v>0</v>
          </cell>
        </row>
        <row r="3653">
          <cell r="A3653" t="str">
            <v>RE3-100VR22M</v>
          </cell>
          <cell r="B3653" t="str">
            <v>5x11</v>
          </cell>
          <cell r="C3653" t="str">
            <v>CA</v>
          </cell>
          <cell r="D3653" t="str">
            <v>DA</v>
          </cell>
          <cell r="E3653">
            <v>353.404</v>
          </cell>
          <cell r="F3653">
            <v>0</v>
          </cell>
        </row>
        <row r="3654">
          <cell r="A3654" t="str">
            <v>RE3-100VR47M</v>
          </cell>
          <cell r="B3654" t="str">
            <v>5x11</v>
          </cell>
          <cell r="C3654" t="str">
            <v>CA</v>
          </cell>
          <cell r="D3654" t="str">
            <v>DA</v>
          </cell>
          <cell r="E3654">
            <v>353.404</v>
          </cell>
          <cell r="F3654">
            <v>0</v>
          </cell>
        </row>
        <row r="3655">
          <cell r="A3655" t="str">
            <v>RE3-100VR47M-T2</v>
          </cell>
          <cell r="B3655" t="str">
            <v>5x11</v>
          </cell>
          <cell r="C3655" t="str">
            <v>CA</v>
          </cell>
          <cell r="D3655" t="str">
            <v>DA</v>
          </cell>
          <cell r="E3655">
            <v>373.86</v>
          </cell>
          <cell r="F3655">
            <v>0</v>
          </cell>
        </row>
        <row r="3656">
          <cell r="A3656" t="str">
            <v>RE3-100VR47M-T58</v>
          </cell>
          <cell r="B3656" t="str">
            <v>5x11</v>
          </cell>
          <cell r="C3656" t="str">
            <v>CA</v>
          </cell>
          <cell r="D3656" t="str">
            <v>DA</v>
          </cell>
          <cell r="E3656">
            <v>373.86</v>
          </cell>
          <cell r="F3656">
            <v>0</v>
          </cell>
        </row>
        <row r="3657">
          <cell r="A3657" t="str">
            <v>RE3-10V101M</v>
          </cell>
          <cell r="B3657" t="str">
            <v>5x11</v>
          </cell>
          <cell r="C3657" t="str">
            <v>CA</v>
          </cell>
          <cell r="D3657" t="str">
            <v>DA</v>
          </cell>
          <cell r="E3657">
            <v>353.404</v>
          </cell>
          <cell r="F3657">
            <v>0</v>
          </cell>
        </row>
        <row r="3658">
          <cell r="A3658" t="str">
            <v>RE3-10V101M-T10</v>
          </cell>
          <cell r="B3658" t="str">
            <v>5x11</v>
          </cell>
          <cell r="C3658" t="str">
            <v>CA</v>
          </cell>
          <cell r="D3658" t="str">
            <v>DA</v>
          </cell>
          <cell r="E3658">
            <v>373.86</v>
          </cell>
          <cell r="F3658">
            <v>0</v>
          </cell>
        </row>
        <row r="3659">
          <cell r="A3659" t="str">
            <v>RE3-10V101M-T2</v>
          </cell>
          <cell r="B3659" t="str">
            <v>5x11</v>
          </cell>
          <cell r="C3659" t="str">
            <v>CA</v>
          </cell>
          <cell r="D3659" t="str">
            <v>DA</v>
          </cell>
          <cell r="E3659">
            <v>373.86</v>
          </cell>
          <cell r="F3659">
            <v>0</v>
          </cell>
        </row>
        <row r="3660">
          <cell r="A3660" t="str">
            <v>RE3-10V101M-T36</v>
          </cell>
          <cell r="B3660" t="str">
            <v>5x11</v>
          </cell>
          <cell r="C3660" t="str">
            <v>CA</v>
          </cell>
          <cell r="D3660" t="str">
            <v>DA</v>
          </cell>
          <cell r="E3660">
            <v>373.86</v>
          </cell>
          <cell r="F3660">
            <v>0</v>
          </cell>
        </row>
        <row r="3661">
          <cell r="A3661" t="str">
            <v>RE3-10V101M-T58</v>
          </cell>
          <cell r="B3661" t="str">
            <v>5x11</v>
          </cell>
          <cell r="C3661" t="str">
            <v>CA</v>
          </cell>
          <cell r="D3661" t="str">
            <v>DA</v>
          </cell>
          <cell r="E3661">
            <v>373.86</v>
          </cell>
          <cell r="F3661">
            <v>10</v>
          </cell>
        </row>
        <row r="3662">
          <cell r="A3662" t="str">
            <v>RE3-10V101M-T72</v>
          </cell>
          <cell r="B3662" t="str">
            <v>5x11</v>
          </cell>
          <cell r="C3662" t="str">
            <v>CA</v>
          </cell>
          <cell r="D3662" t="str">
            <v>DA</v>
          </cell>
          <cell r="E3662">
            <v>373.86</v>
          </cell>
          <cell r="F3662">
            <v>0</v>
          </cell>
        </row>
        <row r="3663">
          <cell r="A3663" t="str">
            <v>RE3-10V101ME3#-T2</v>
          </cell>
          <cell r="B3663" t="str">
            <v>5x11</v>
          </cell>
          <cell r="C3663" t="str">
            <v>CA</v>
          </cell>
          <cell r="D3663" t="str">
            <v>DA</v>
          </cell>
          <cell r="E3663">
            <v>373.86</v>
          </cell>
          <cell r="F3663">
            <v>60.024999999999999</v>
          </cell>
        </row>
        <row r="3664">
          <cell r="A3664" t="str">
            <v>RE3-10V101ME3#-T72</v>
          </cell>
          <cell r="B3664" t="str">
            <v>5x11</v>
          </cell>
          <cell r="C3664" t="str">
            <v>CA</v>
          </cell>
          <cell r="D3664" t="str">
            <v>DA</v>
          </cell>
          <cell r="E3664">
            <v>373.86</v>
          </cell>
          <cell r="F3664">
            <v>0</v>
          </cell>
        </row>
        <row r="3665">
          <cell r="A3665" t="str">
            <v>RE3-10V101MG-T2</v>
          </cell>
          <cell r="B3665" t="str">
            <v>5x11</v>
          </cell>
          <cell r="C3665" t="str">
            <v>CA</v>
          </cell>
          <cell r="D3665" t="str">
            <v>DA</v>
          </cell>
          <cell r="E3665">
            <v>373.86</v>
          </cell>
          <cell r="F3665">
            <v>0</v>
          </cell>
        </row>
        <row r="3666">
          <cell r="A3666" t="str">
            <v>RE3-10V102M</v>
          </cell>
          <cell r="B3666" t="str">
            <v>10x12.5</v>
          </cell>
          <cell r="C3666" t="str">
            <v>FA</v>
          </cell>
          <cell r="D3666" t="str">
            <v>DA</v>
          </cell>
          <cell r="E3666">
            <v>1461.89</v>
          </cell>
          <cell r="F3666">
            <v>13</v>
          </cell>
        </row>
        <row r="3667">
          <cell r="A3667" t="str">
            <v>RE3-10V102M-F</v>
          </cell>
          <cell r="B3667" t="str">
            <v>10x12.5</v>
          </cell>
          <cell r="C3667" t="str">
            <v>FA</v>
          </cell>
          <cell r="D3667" t="str">
            <v>DA</v>
          </cell>
          <cell r="E3667">
            <v>1529.4449999999999</v>
          </cell>
          <cell r="F3667">
            <v>0</v>
          </cell>
        </row>
        <row r="3668">
          <cell r="A3668" t="str">
            <v>RE3-10V102M-S1</v>
          </cell>
          <cell r="B3668" t="str">
            <v>10x12.5</v>
          </cell>
          <cell r="C3668" t="str">
            <v>FA</v>
          </cell>
          <cell r="D3668" t="str">
            <v>DA</v>
          </cell>
          <cell r="E3668">
            <v>1529.4449999999999</v>
          </cell>
          <cell r="F3668">
            <v>0</v>
          </cell>
        </row>
        <row r="3669">
          <cell r="A3669" t="str">
            <v>RE3-10V102M-T2</v>
          </cell>
          <cell r="B3669" t="str">
            <v>10x12.5</v>
          </cell>
          <cell r="C3669" t="str">
            <v>FA</v>
          </cell>
          <cell r="D3669" t="str">
            <v>DA</v>
          </cell>
          <cell r="E3669">
            <v>1489.317</v>
          </cell>
          <cell r="F3669">
            <v>20.5</v>
          </cell>
        </row>
        <row r="3670">
          <cell r="A3670" t="str">
            <v>RE3-10V102MH3#</v>
          </cell>
          <cell r="B3670" t="str">
            <v>10x12.5</v>
          </cell>
          <cell r="C3670" t="str">
            <v>FA</v>
          </cell>
          <cell r="D3670" t="str">
            <v>DA</v>
          </cell>
          <cell r="E3670">
            <v>1461.89</v>
          </cell>
          <cell r="F3670">
            <v>98</v>
          </cell>
        </row>
        <row r="3671">
          <cell r="A3671" t="str">
            <v>RE3-10V102MH3#-T2</v>
          </cell>
          <cell r="B3671" t="str">
            <v>10x12.5</v>
          </cell>
          <cell r="C3671" t="str">
            <v>FA</v>
          </cell>
          <cell r="D3671" t="str">
            <v>DA</v>
          </cell>
          <cell r="E3671">
            <v>1489.317</v>
          </cell>
          <cell r="F3671">
            <v>0</v>
          </cell>
        </row>
        <row r="3672">
          <cell r="A3672" t="str">
            <v>RE3-10V103M</v>
          </cell>
          <cell r="B3672" t="str">
            <v>16x35.5</v>
          </cell>
          <cell r="C3672" t="str">
            <v>HD</v>
          </cell>
          <cell r="D3672" t="str">
            <v>DA</v>
          </cell>
          <cell r="E3672">
            <v>7512.7309999999998</v>
          </cell>
          <cell r="F3672">
            <v>0</v>
          </cell>
        </row>
        <row r="3673">
          <cell r="A3673" t="str">
            <v>RE3-10V103MS-F</v>
          </cell>
          <cell r="B3673" t="str">
            <v>18x25</v>
          </cell>
          <cell r="C3673" t="str">
            <v>IB</v>
          </cell>
          <cell r="D3673" t="str">
            <v>DA</v>
          </cell>
          <cell r="E3673">
            <v>7359.268</v>
          </cell>
          <cell r="F3673">
            <v>0</v>
          </cell>
        </row>
        <row r="3674">
          <cell r="A3674" t="str">
            <v>RE3-10V103MS-S1</v>
          </cell>
          <cell r="B3674" t="str">
            <v>18x25</v>
          </cell>
          <cell r="C3674" t="str">
            <v>IB</v>
          </cell>
          <cell r="D3674" t="str">
            <v>DA</v>
          </cell>
          <cell r="E3674">
            <v>7359.268</v>
          </cell>
          <cell r="F3674">
            <v>0</v>
          </cell>
        </row>
        <row r="3675">
          <cell r="A3675" t="str">
            <v>RE3-10V153M</v>
          </cell>
          <cell r="B3675" t="str">
            <v>18x35.5</v>
          </cell>
          <cell r="C3675" t="str">
            <v>ID</v>
          </cell>
          <cell r="D3675" t="str">
            <v>DA</v>
          </cell>
          <cell r="E3675">
            <v>10959.083000000001</v>
          </cell>
          <cell r="F3675">
            <v>0</v>
          </cell>
        </row>
        <row r="3676">
          <cell r="A3676" t="str">
            <v>RE3-10V220M</v>
          </cell>
          <cell r="B3676" t="str">
            <v>5x11</v>
          </cell>
          <cell r="C3676" t="str">
            <v>CA</v>
          </cell>
          <cell r="D3676" t="str">
            <v>DA</v>
          </cell>
          <cell r="E3676">
            <v>353.404</v>
          </cell>
          <cell r="F3676">
            <v>0</v>
          </cell>
        </row>
        <row r="3677">
          <cell r="A3677" t="str">
            <v>RE3-10V220M-T2</v>
          </cell>
          <cell r="B3677" t="str">
            <v>5x11</v>
          </cell>
          <cell r="C3677" t="str">
            <v>CA</v>
          </cell>
          <cell r="D3677" t="str">
            <v>DA</v>
          </cell>
          <cell r="E3677">
            <v>373.86</v>
          </cell>
          <cell r="F3677">
            <v>0</v>
          </cell>
        </row>
        <row r="3678">
          <cell r="A3678" t="str">
            <v>RE3-10V221M</v>
          </cell>
          <cell r="B3678" t="str">
            <v>6.3x11</v>
          </cell>
          <cell r="C3678" t="str">
            <v>DA</v>
          </cell>
          <cell r="D3678" t="str">
            <v>DA</v>
          </cell>
          <cell r="E3678">
            <v>645.78</v>
          </cell>
          <cell r="F3678">
            <v>0</v>
          </cell>
        </row>
        <row r="3679">
          <cell r="A3679" t="str">
            <v>RE3-10V221M-T2</v>
          </cell>
          <cell r="B3679" t="str">
            <v>6.3x11</v>
          </cell>
          <cell r="C3679" t="str">
            <v>DA</v>
          </cell>
          <cell r="D3679" t="str">
            <v>DA</v>
          </cell>
          <cell r="E3679">
            <v>676.75199999999995</v>
          </cell>
          <cell r="F3679">
            <v>8</v>
          </cell>
        </row>
        <row r="3680">
          <cell r="A3680" t="str">
            <v>RE3-10V221M-T58</v>
          </cell>
          <cell r="B3680" t="str">
            <v>6.3x11</v>
          </cell>
          <cell r="C3680" t="str">
            <v>DA</v>
          </cell>
          <cell r="D3680" t="str">
            <v>DA</v>
          </cell>
          <cell r="E3680">
            <v>676.75199999999995</v>
          </cell>
          <cell r="F3680">
            <v>76</v>
          </cell>
        </row>
        <row r="3681">
          <cell r="A3681" t="str">
            <v>RE3-10V221M-T64</v>
          </cell>
          <cell r="B3681" t="str">
            <v>6.3x11</v>
          </cell>
          <cell r="C3681" t="str">
            <v>DA</v>
          </cell>
          <cell r="D3681" t="str">
            <v>DA</v>
          </cell>
          <cell r="E3681">
            <v>676.75199999999995</v>
          </cell>
          <cell r="F3681">
            <v>0</v>
          </cell>
        </row>
        <row r="3682">
          <cell r="A3682" t="str">
            <v>RE3-10V221M-T72</v>
          </cell>
          <cell r="B3682" t="str">
            <v>6.3x11</v>
          </cell>
          <cell r="C3682" t="str">
            <v>DA</v>
          </cell>
          <cell r="D3682" t="str">
            <v>DA</v>
          </cell>
          <cell r="E3682">
            <v>676.75199999999995</v>
          </cell>
          <cell r="F3682">
            <v>0</v>
          </cell>
        </row>
        <row r="3683">
          <cell r="A3683" t="str">
            <v>RE3-10V221ME3#-T2</v>
          </cell>
          <cell r="B3683" t="str">
            <v>5x11</v>
          </cell>
          <cell r="C3683" t="str">
            <v>CA</v>
          </cell>
          <cell r="D3683" t="str">
            <v>DA</v>
          </cell>
          <cell r="E3683">
            <v>373.86</v>
          </cell>
          <cell r="F3683">
            <v>0</v>
          </cell>
        </row>
        <row r="3684">
          <cell r="A3684" t="str">
            <v>RE3-10V221MF3#-T2</v>
          </cell>
          <cell r="B3684" t="str">
            <v>6.3x11</v>
          </cell>
          <cell r="C3684" t="str">
            <v>DA</v>
          </cell>
          <cell r="D3684" t="str">
            <v>DA</v>
          </cell>
          <cell r="E3684">
            <v>676.75199999999995</v>
          </cell>
          <cell r="F3684">
            <v>0</v>
          </cell>
        </row>
        <row r="3685">
          <cell r="A3685" t="str">
            <v>RE3-10V221MF3#-T72</v>
          </cell>
          <cell r="B3685" t="str">
            <v>6.3x11</v>
          </cell>
          <cell r="C3685" t="str">
            <v>DA</v>
          </cell>
          <cell r="D3685" t="str">
            <v>DA</v>
          </cell>
          <cell r="E3685">
            <v>676.75199999999995</v>
          </cell>
          <cell r="F3685">
            <v>38</v>
          </cell>
        </row>
        <row r="3686">
          <cell r="A3686" t="str">
            <v>RE3-10V221MG-T2</v>
          </cell>
          <cell r="B3686" t="str">
            <v>6.3x11</v>
          </cell>
          <cell r="C3686" t="str">
            <v>DA</v>
          </cell>
          <cell r="D3686" t="str">
            <v>DA</v>
          </cell>
          <cell r="E3686">
            <v>676.75199999999995</v>
          </cell>
          <cell r="F3686">
            <v>0</v>
          </cell>
        </row>
        <row r="3687">
          <cell r="A3687" t="str">
            <v>RE3-10V221MS</v>
          </cell>
          <cell r="B3687" t="str">
            <v>5x11</v>
          </cell>
          <cell r="C3687" t="str">
            <v>CA</v>
          </cell>
          <cell r="D3687" t="str">
            <v>DA</v>
          </cell>
          <cell r="E3687">
            <v>353.404</v>
          </cell>
          <cell r="F3687">
            <v>16</v>
          </cell>
        </row>
        <row r="3688">
          <cell r="A3688" t="str">
            <v>RE3-10V221MS-S1</v>
          </cell>
          <cell r="B3688" t="str">
            <v>5x11</v>
          </cell>
          <cell r="C3688" t="str">
            <v>CA</v>
          </cell>
          <cell r="D3688" t="str">
            <v>DA</v>
          </cell>
          <cell r="E3688">
            <v>369.51499999999999</v>
          </cell>
          <cell r="F3688">
            <v>0</v>
          </cell>
        </row>
        <row r="3689">
          <cell r="A3689" t="str">
            <v>RE3-10V221MS-T10</v>
          </cell>
          <cell r="B3689" t="str">
            <v>5x11</v>
          </cell>
          <cell r="C3689" t="str">
            <v>CA</v>
          </cell>
          <cell r="D3689" t="str">
            <v>DA</v>
          </cell>
          <cell r="E3689">
            <v>373.86</v>
          </cell>
          <cell r="F3689">
            <v>0</v>
          </cell>
        </row>
        <row r="3690">
          <cell r="A3690" t="str">
            <v>RE3-10V221MS-T2</v>
          </cell>
          <cell r="B3690" t="str">
            <v>5x11</v>
          </cell>
          <cell r="C3690" t="str">
            <v>CA</v>
          </cell>
          <cell r="D3690" t="str">
            <v>DA</v>
          </cell>
          <cell r="E3690">
            <v>373.86</v>
          </cell>
          <cell r="F3690">
            <v>100.02</v>
          </cell>
        </row>
        <row r="3691">
          <cell r="A3691" t="str">
            <v>RE3-10V221MS-T36</v>
          </cell>
          <cell r="B3691" t="str">
            <v>5x11</v>
          </cell>
          <cell r="C3691" t="str">
            <v>CA</v>
          </cell>
          <cell r="D3691" t="str">
            <v>DA</v>
          </cell>
          <cell r="E3691">
            <v>373.86</v>
          </cell>
          <cell r="F3691">
            <v>0</v>
          </cell>
        </row>
        <row r="3692">
          <cell r="A3692" t="str">
            <v>RE3-10V221MS-T58</v>
          </cell>
          <cell r="B3692" t="str">
            <v>5x11</v>
          </cell>
          <cell r="C3692" t="str">
            <v>CA</v>
          </cell>
          <cell r="D3692" t="str">
            <v>DA</v>
          </cell>
          <cell r="E3692">
            <v>373.86</v>
          </cell>
          <cell r="F3692">
            <v>0</v>
          </cell>
        </row>
        <row r="3693">
          <cell r="A3693" t="str">
            <v>RE3-10V222M</v>
          </cell>
          <cell r="B3693" t="str">
            <v>10x20</v>
          </cell>
          <cell r="C3693" t="str">
            <v>FD</v>
          </cell>
          <cell r="D3693" t="str">
            <v>DA</v>
          </cell>
          <cell r="E3693">
            <v>2265.9050000000002</v>
          </cell>
          <cell r="F3693">
            <v>0</v>
          </cell>
        </row>
        <row r="3694">
          <cell r="A3694" t="str">
            <v>RE3-10V222M-F</v>
          </cell>
          <cell r="B3694" t="str">
            <v>10x20</v>
          </cell>
          <cell r="C3694" t="str">
            <v>FD</v>
          </cell>
          <cell r="D3694" t="str">
            <v>DA</v>
          </cell>
          <cell r="E3694">
            <v>2351.2220000000002</v>
          </cell>
          <cell r="F3694">
            <v>0</v>
          </cell>
        </row>
        <row r="3695">
          <cell r="A3695" t="str">
            <v>RE3-10V222M-S1</v>
          </cell>
          <cell r="B3695" t="str">
            <v>10x20</v>
          </cell>
          <cell r="C3695" t="str">
            <v>FD</v>
          </cell>
          <cell r="D3695" t="str">
            <v>DA</v>
          </cell>
          <cell r="E3695">
            <v>2351.2220000000002</v>
          </cell>
          <cell r="F3695">
            <v>0</v>
          </cell>
        </row>
        <row r="3696">
          <cell r="A3696" t="str">
            <v>RE3-10V222M-T2</v>
          </cell>
          <cell r="B3696" t="str">
            <v>10x20</v>
          </cell>
          <cell r="C3696" t="str">
            <v>FD</v>
          </cell>
          <cell r="D3696" t="str">
            <v>DA</v>
          </cell>
          <cell r="E3696">
            <v>2295.587</v>
          </cell>
          <cell r="F3696">
            <v>0</v>
          </cell>
        </row>
        <row r="3697">
          <cell r="A3697" t="str">
            <v>RE3-10V222MH5#</v>
          </cell>
          <cell r="B3697" t="str">
            <v>10x20</v>
          </cell>
          <cell r="C3697" t="str">
            <v>FD</v>
          </cell>
          <cell r="D3697" t="str">
            <v>DA</v>
          </cell>
          <cell r="E3697">
            <v>2265.9050000000002</v>
          </cell>
          <cell r="F3697">
            <v>0</v>
          </cell>
        </row>
        <row r="3698">
          <cell r="A3698" t="str">
            <v>RE3-10V330M</v>
          </cell>
          <cell r="B3698" t="str">
            <v>5x11</v>
          </cell>
          <cell r="C3698" t="str">
            <v>CA</v>
          </cell>
          <cell r="D3698" t="str">
            <v>DA</v>
          </cell>
          <cell r="E3698">
            <v>353.404</v>
          </cell>
          <cell r="F3698">
            <v>0</v>
          </cell>
        </row>
        <row r="3699">
          <cell r="A3699" t="str">
            <v>RE3-10V330M-T2</v>
          </cell>
          <cell r="B3699" t="str">
            <v>5x11</v>
          </cell>
          <cell r="C3699" t="str">
            <v>CA</v>
          </cell>
          <cell r="D3699" t="str">
            <v>DA</v>
          </cell>
          <cell r="E3699">
            <v>373.86</v>
          </cell>
          <cell r="F3699">
            <v>0</v>
          </cell>
        </row>
        <row r="3700">
          <cell r="A3700" t="str">
            <v>RE3-10V331M</v>
          </cell>
          <cell r="B3700" t="str">
            <v>6.3x11</v>
          </cell>
          <cell r="C3700" t="str">
            <v>DA</v>
          </cell>
          <cell r="D3700" t="str">
            <v>DA</v>
          </cell>
          <cell r="E3700">
            <v>645.78</v>
          </cell>
          <cell r="F3700">
            <v>0</v>
          </cell>
        </row>
        <row r="3701">
          <cell r="A3701" t="str">
            <v>RE3-10V331M-F1</v>
          </cell>
          <cell r="B3701" t="str">
            <v>6.3x11</v>
          </cell>
          <cell r="C3701" t="str">
            <v>DA</v>
          </cell>
          <cell r="D3701" t="str">
            <v>DA</v>
          </cell>
          <cell r="E3701">
            <v>658.96699999999998</v>
          </cell>
          <cell r="F3701">
            <v>0</v>
          </cell>
        </row>
        <row r="3702">
          <cell r="A3702" t="str">
            <v>RE3-10V331M-T2</v>
          </cell>
          <cell r="B3702" t="str">
            <v>6.3x11</v>
          </cell>
          <cell r="C3702" t="str">
            <v>DA</v>
          </cell>
          <cell r="D3702" t="str">
            <v>DA</v>
          </cell>
          <cell r="E3702">
            <v>676.75199999999995</v>
          </cell>
          <cell r="F3702">
            <v>44</v>
          </cell>
        </row>
        <row r="3703">
          <cell r="A3703" t="str">
            <v>RE3-10V331M-T36</v>
          </cell>
          <cell r="B3703" t="str">
            <v>6.3x11</v>
          </cell>
          <cell r="C3703" t="str">
            <v>DA</v>
          </cell>
          <cell r="D3703" t="str">
            <v>DA</v>
          </cell>
          <cell r="E3703">
            <v>676.75199999999995</v>
          </cell>
          <cell r="F3703">
            <v>0</v>
          </cell>
        </row>
        <row r="3704">
          <cell r="A3704" t="str">
            <v>RE3-10V331M-T58</v>
          </cell>
          <cell r="B3704" t="str">
            <v>6.3x11</v>
          </cell>
          <cell r="C3704" t="str">
            <v>DA</v>
          </cell>
          <cell r="D3704" t="str">
            <v>DA</v>
          </cell>
          <cell r="E3704">
            <v>676.75199999999995</v>
          </cell>
          <cell r="F3704">
            <v>0</v>
          </cell>
        </row>
        <row r="3705">
          <cell r="A3705" t="str">
            <v>RE3-10V331MF3#-T2</v>
          </cell>
          <cell r="B3705" t="str">
            <v>6.3x11</v>
          </cell>
          <cell r="C3705" t="str">
            <v>DA</v>
          </cell>
          <cell r="D3705" t="str">
            <v>DA</v>
          </cell>
          <cell r="E3705">
            <v>676.75199999999995</v>
          </cell>
          <cell r="F3705">
            <v>10</v>
          </cell>
        </row>
        <row r="3706">
          <cell r="A3706" t="str">
            <v>RE3-10V331MF3#-T36</v>
          </cell>
          <cell r="B3706" t="str">
            <v>6.3x11</v>
          </cell>
          <cell r="C3706" t="str">
            <v>DA</v>
          </cell>
          <cell r="D3706" t="str">
            <v>DA</v>
          </cell>
          <cell r="E3706">
            <v>676.75199999999995</v>
          </cell>
          <cell r="F3706">
            <v>0</v>
          </cell>
        </row>
        <row r="3707">
          <cell r="A3707" t="str">
            <v>RE3-10V332M</v>
          </cell>
          <cell r="B3707" t="str">
            <v>12.5x20</v>
          </cell>
          <cell r="C3707" t="str">
            <v>GB</v>
          </cell>
          <cell r="D3707" t="str">
            <v>DA</v>
          </cell>
          <cell r="E3707">
            <v>2900.4430000000002</v>
          </cell>
          <cell r="F3707">
            <v>0</v>
          </cell>
        </row>
        <row r="3708">
          <cell r="A3708" t="str">
            <v>RE3-10V332M-F</v>
          </cell>
          <cell r="B3708" t="str">
            <v>12.5x20</v>
          </cell>
          <cell r="C3708" t="str">
            <v>GB</v>
          </cell>
          <cell r="D3708" t="str">
            <v>DA</v>
          </cell>
          <cell r="E3708">
            <v>2991.1559999999999</v>
          </cell>
          <cell r="F3708">
            <v>0</v>
          </cell>
        </row>
        <row r="3709">
          <cell r="A3709" t="str">
            <v>RE3-10V332M-T4</v>
          </cell>
          <cell r="B3709" t="str">
            <v>12.5x20</v>
          </cell>
          <cell r="C3709" t="str">
            <v>GB</v>
          </cell>
          <cell r="D3709" t="str">
            <v>DA</v>
          </cell>
          <cell r="E3709">
            <v>2931.4560000000001</v>
          </cell>
          <cell r="F3709">
            <v>0</v>
          </cell>
        </row>
        <row r="3710">
          <cell r="A3710" t="str">
            <v>RE3-10V332M-T70</v>
          </cell>
          <cell r="B3710" t="str">
            <v>12.5x20</v>
          </cell>
          <cell r="C3710" t="str">
            <v>GB</v>
          </cell>
          <cell r="D3710" t="str">
            <v>DA</v>
          </cell>
          <cell r="E3710">
            <v>2931.4560000000001</v>
          </cell>
          <cell r="F3710">
            <v>0</v>
          </cell>
        </row>
        <row r="3711">
          <cell r="A3711" t="str">
            <v>RE3-10V470M</v>
          </cell>
          <cell r="B3711" t="str">
            <v>5x11</v>
          </cell>
          <cell r="C3711" t="str">
            <v>CA</v>
          </cell>
          <cell r="D3711" t="str">
            <v>DA</v>
          </cell>
          <cell r="E3711">
            <v>353.404</v>
          </cell>
          <cell r="F3711">
            <v>0</v>
          </cell>
        </row>
        <row r="3712">
          <cell r="A3712" t="str">
            <v>RE3-10V470M-T10</v>
          </cell>
          <cell r="B3712" t="str">
            <v>5x11</v>
          </cell>
          <cell r="C3712" t="str">
            <v>CA</v>
          </cell>
          <cell r="D3712" t="str">
            <v>DA</v>
          </cell>
          <cell r="E3712">
            <v>373.86</v>
          </cell>
          <cell r="F3712">
            <v>0</v>
          </cell>
        </row>
        <row r="3713">
          <cell r="A3713" t="str">
            <v>RE3-10V470M-T2</v>
          </cell>
          <cell r="B3713" t="str">
            <v>5x11</v>
          </cell>
          <cell r="C3713" t="str">
            <v>CA</v>
          </cell>
          <cell r="D3713" t="str">
            <v>DA</v>
          </cell>
          <cell r="E3713">
            <v>373.86</v>
          </cell>
          <cell r="F3713">
            <v>66</v>
          </cell>
        </row>
        <row r="3714">
          <cell r="A3714" t="str">
            <v>RE3-10V470M-T36</v>
          </cell>
          <cell r="B3714" t="str">
            <v>5x11</v>
          </cell>
          <cell r="C3714" t="str">
            <v>CA</v>
          </cell>
          <cell r="D3714" t="str">
            <v>DA</v>
          </cell>
          <cell r="E3714">
            <v>373.86</v>
          </cell>
          <cell r="F3714">
            <v>0</v>
          </cell>
        </row>
        <row r="3715">
          <cell r="A3715" t="str">
            <v>RE3-10V470M-T58</v>
          </cell>
          <cell r="B3715" t="str">
            <v>5x11</v>
          </cell>
          <cell r="C3715" t="str">
            <v>CA</v>
          </cell>
          <cell r="D3715" t="str">
            <v>DA</v>
          </cell>
          <cell r="E3715">
            <v>373.86</v>
          </cell>
          <cell r="F3715">
            <v>0</v>
          </cell>
        </row>
        <row r="3716">
          <cell r="A3716" t="str">
            <v>RE3-10V470M-T72</v>
          </cell>
          <cell r="B3716" t="str">
            <v>5x11</v>
          </cell>
          <cell r="C3716" t="str">
            <v>CA</v>
          </cell>
          <cell r="D3716" t="str">
            <v>DA</v>
          </cell>
          <cell r="E3716">
            <v>373.86</v>
          </cell>
          <cell r="F3716">
            <v>0</v>
          </cell>
        </row>
        <row r="3717">
          <cell r="A3717" t="str">
            <v>RE3-10V470ME3#-T2</v>
          </cell>
          <cell r="B3717" t="str">
            <v>5x11</v>
          </cell>
          <cell r="C3717" t="str">
            <v>CA</v>
          </cell>
          <cell r="D3717" t="str">
            <v>DA</v>
          </cell>
          <cell r="E3717">
            <v>373.86</v>
          </cell>
          <cell r="F3717">
            <v>10</v>
          </cell>
        </row>
        <row r="3718">
          <cell r="A3718" t="str">
            <v>RE3-10V470ME3#-T72</v>
          </cell>
          <cell r="B3718" t="str">
            <v>5x11</v>
          </cell>
          <cell r="C3718" t="str">
            <v>CA</v>
          </cell>
          <cell r="D3718" t="str">
            <v>DA</v>
          </cell>
          <cell r="E3718">
            <v>373.86</v>
          </cell>
          <cell r="F3718">
            <v>0</v>
          </cell>
        </row>
        <row r="3719">
          <cell r="A3719" t="str">
            <v>RE3-10V470ME3A#-T2</v>
          </cell>
          <cell r="B3719" t="str">
            <v>5x11</v>
          </cell>
          <cell r="C3719" t="str">
            <v>CA</v>
          </cell>
          <cell r="D3719" t="str">
            <v>DA</v>
          </cell>
          <cell r="E3719">
            <v>373.86</v>
          </cell>
          <cell r="F3719">
            <v>0</v>
          </cell>
        </row>
        <row r="3720">
          <cell r="A3720" t="str">
            <v>RE3-10V470MG-T2</v>
          </cell>
          <cell r="B3720" t="str">
            <v>5x11</v>
          </cell>
          <cell r="C3720" t="str">
            <v>CA</v>
          </cell>
          <cell r="D3720" t="str">
            <v>DA</v>
          </cell>
          <cell r="E3720">
            <v>373.86</v>
          </cell>
          <cell r="F3720">
            <v>76</v>
          </cell>
        </row>
        <row r="3721">
          <cell r="A3721" t="str">
            <v>RE3-10V471M</v>
          </cell>
          <cell r="B3721" t="str">
            <v>8x11.5</v>
          </cell>
          <cell r="C3721" t="str">
            <v>EA</v>
          </cell>
          <cell r="D3721" t="str">
            <v>DA</v>
          </cell>
          <cell r="E3721">
            <v>890.42899999999997</v>
          </cell>
          <cell r="F3721">
            <v>30</v>
          </cell>
        </row>
        <row r="3722">
          <cell r="A3722" t="str">
            <v>RE3-10V471M-F</v>
          </cell>
          <cell r="B3722" t="str">
            <v>8x11.5</v>
          </cell>
          <cell r="C3722" t="str">
            <v>EA</v>
          </cell>
          <cell r="D3722" t="str">
            <v>DA</v>
          </cell>
          <cell r="E3722">
            <v>907.41899999999998</v>
          </cell>
          <cell r="F3722">
            <v>0</v>
          </cell>
        </row>
        <row r="3723">
          <cell r="A3723" t="str">
            <v>RE3-10V471M-T2</v>
          </cell>
          <cell r="B3723" t="str">
            <v>8x11.5</v>
          </cell>
          <cell r="C3723" t="str">
            <v>EA</v>
          </cell>
          <cell r="D3723" t="str">
            <v>DA</v>
          </cell>
          <cell r="E3723">
            <v>920.82299999999998</v>
          </cell>
          <cell r="F3723">
            <v>25</v>
          </cell>
        </row>
        <row r="3724">
          <cell r="A3724" t="str">
            <v>RE3-10V471M-T8</v>
          </cell>
          <cell r="B3724" t="str">
            <v>8x11.5</v>
          </cell>
          <cell r="C3724" t="str">
            <v>EA</v>
          </cell>
          <cell r="D3724" t="str">
            <v>DA</v>
          </cell>
          <cell r="E3724">
            <v>920.82299999999998</v>
          </cell>
          <cell r="F3724">
            <v>0</v>
          </cell>
        </row>
        <row r="3725">
          <cell r="A3725" t="str">
            <v>RE3-10V471MA</v>
          </cell>
          <cell r="B3725" t="str">
            <v>6.3x11</v>
          </cell>
          <cell r="C3725" t="str">
            <v>DA</v>
          </cell>
          <cell r="D3725" t="str">
            <v>DA</v>
          </cell>
          <cell r="E3725">
            <v>645.78</v>
          </cell>
          <cell r="F3725">
            <v>0</v>
          </cell>
        </row>
        <row r="3726">
          <cell r="A3726" t="str">
            <v>RE3-10V471MA-T2</v>
          </cell>
          <cell r="B3726" t="str">
            <v>6.3x11</v>
          </cell>
          <cell r="C3726" t="str">
            <v>DA</v>
          </cell>
          <cell r="D3726" t="str">
            <v>DA</v>
          </cell>
          <cell r="E3726">
            <v>676.75199999999995</v>
          </cell>
          <cell r="F3726">
            <v>0.02</v>
          </cell>
        </row>
        <row r="3727">
          <cell r="A3727" t="str">
            <v>RE3-10V471MA-T36</v>
          </cell>
          <cell r="B3727" t="str">
            <v>6.3x11</v>
          </cell>
          <cell r="C3727" t="str">
            <v>DA</v>
          </cell>
          <cell r="D3727" t="str">
            <v>DA</v>
          </cell>
          <cell r="E3727">
            <v>676.75199999999995</v>
          </cell>
          <cell r="F3727">
            <v>0</v>
          </cell>
        </row>
        <row r="3728">
          <cell r="A3728" t="str">
            <v>RE3-10V471MA-T58</v>
          </cell>
          <cell r="B3728" t="str">
            <v>6.3x11</v>
          </cell>
          <cell r="C3728" t="str">
            <v>DA</v>
          </cell>
          <cell r="D3728" t="str">
            <v>DA</v>
          </cell>
          <cell r="E3728">
            <v>676.75199999999995</v>
          </cell>
          <cell r="F3728">
            <v>0</v>
          </cell>
        </row>
        <row r="3729">
          <cell r="A3729" t="str">
            <v>RE3-10V471MA-T72</v>
          </cell>
          <cell r="B3729" t="str">
            <v>6.3x11</v>
          </cell>
          <cell r="C3729" t="str">
            <v>DA</v>
          </cell>
          <cell r="D3729" t="str">
            <v>DA</v>
          </cell>
          <cell r="E3729">
            <v>676.75199999999995</v>
          </cell>
          <cell r="F3729">
            <v>0</v>
          </cell>
        </row>
        <row r="3730">
          <cell r="A3730" t="str">
            <v>RE3-10V471MF3#</v>
          </cell>
          <cell r="B3730" t="str">
            <v>6.3x11</v>
          </cell>
          <cell r="C3730" t="str">
            <v>DA</v>
          </cell>
          <cell r="D3730" t="str">
            <v>DA</v>
          </cell>
          <cell r="E3730">
            <v>645.78</v>
          </cell>
          <cell r="F3730">
            <v>59.514000000000003</v>
          </cell>
        </row>
        <row r="3731">
          <cell r="A3731" t="str">
            <v>RE3-10V471MF3#-T2</v>
          </cell>
          <cell r="B3731" t="str">
            <v>6.3x11</v>
          </cell>
          <cell r="C3731" t="str">
            <v>DA</v>
          </cell>
          <cell r="D3731" t="str">
            <v>DA</v>
          </cell>
          <cell r="E3731">
            <v>676.75199999999995</v>
          </cell>
          <cell r="F3731">
            <v>0</v>
          </cell>
        </row>
        <row r="3732">
          <cell r="A3732" t="str">
            <v>RE3-10V471MG-T2</v>
          </cell>
          <cell r="B3732" t="str">
            <v>8x11.5</v>
          </cell>
          <cell r="C3732" t="str">
            <v>EA</v>
          </cell>
          <cell r="D3732" t="str">
            <v>DA</v>
          </cell>
          <cell r="E3732">
            <v>920.82299999999998</v>
          </cell>
          <cell r="F3732">
            <v>0</v>
          </cell>
        </row>
        <row r="3733">
          <cell r="A3733" t="str">
            <v>RE3-10V471MG3#</v>
          </cell>
          <cell r="B3733" t="str">
            <v>8x11.5</v>
          </cell>
          <cell r="C3733" t="str">
            <v>EA</v>
          </cell>
          <cell r="D3733" t="str">
            <v>DA</v>
          </cell>
          <cell r="E3733">
            <v>890.42899999999997</v>
          </cell>
          <cell r="F3733">
            <v>34</v>
          </cell>
        </row>
        <row r="3734">
          <cell r="A3734" t="str">
            <v>RE3-10V472M</v>
          </cell>
          <cell r="B3734" t="str">
            <v>12.5x25</v>
          </cell>
          <cell r="C3734" t="str">
            <v>GC</v>
          </cell>
          <cell r="D3734" t="str">
            <v>DA</v>
          </cell>
          <cell r="E3734">
            <v>3806.6170000000002</v>
          </cell>
          <cell r="F3734">
            <v>2</v>
          </cell>
        </row>
        <row r="3735">
          <cell r="A3735" t="str">
            <v>RE3-10V472M-F</v>
          </cell>
          <cell r="B3735" t="str">
            <v>12.5x25</v>
          </cell>
          <cell r="C3735" t="str">
            <v>GC</v>
          </cell>
          <cell r="D3735" t="str">
            <v>DA</v>
          </cell>
          <cell r="E3735">
            <v>3890.7330000000002</v>
          </cell>
          <cell r="F3735">
            <v>0</v>
          </cell>
        </row>
        <row r="3736">
          <cell r="A3736" t="str">
            <v>RE3-10V472M-S1</v>
          </cell>
          <cell r="B3736" t="str">
            <v>12.5x25</v>
          </cell>
          <cell r="C3736" t="str">
            <v>GC</v>
          </cell>
          <cell r="D3736" t="str">
            <v>DA</v>
          </cell>
          <cell r="E3736">
            <v>3890.7330000000002</v>
          </cell>
          <cell r="F3736">
            <v>0</v>
          </cell>
        </row>
        <row r="3737">
          <cell r="A3737" t="str">
            <v>RE3-10V472M-T4</v>
          </cell>
          <cell r="B3737" t="str">
            <v>12.5x25</v>
          </cell>
          <cell r="C3737" t="str">
            <v>GC</v>
          </cell>
          <cell r="D3737" t="str">
            <v>DA</v>
          </cell>
          <cell r="E3737">
            <v>3845.52</v>
          </cell>
          <cell r="F3737">
            <v>0</v>
          </cell>
        </row>
        <row r="3738">
          <cell r="A3738" t="str">
            <v>RE3-10V682M</v>
          </cell>
          <cell r="B3738" t="str">
            <v>16x25</v>
          </cell>
          <cell r="C3738" t="str">
            <v>HB</v>
          </cell>
          <cell r="D3738" t="str">
            <v>DA</v>
          </cell>
          <cell r="E3738">
            <v>4988.3490000000002</v>
          </cell>
          <cell r="F3738">
            <v>0</v>
          </cell>
        </row>
        <row r="3739">
          <cell r="A3739" t="str">
            <v>RE3-10V682M-F</v>
          </cell>
          <cell r="B3739" t="str">
            <v>16x25</v>
          </cell>
          <cell r="C3739" t="str">
            <v>HB</v>
          </cell>
          <cell r="D3739" t="str">
            <v>DA</v>
          </cell>
          <cell r="E3739">
            <v>5081.9520000000002</v>
          </cell>
          <cell r="F3739">
            <v>0</v>
          </cell>
        </row>
        <row r="3740">
          <cell r="A3740" t="str">
            <v>RE3-10V682M-F27</v>
          </cell>
          <cell r="B3740" t="str">
            <v>16x25</v>
          </cell>
          <cell r="C3740" t="str">
            <v>HB</v>
          </cell>
          <cell r="D3740" t="str">
            <v>DA</v>
          </cell>
          <cell r="E3740">
            <v>5081.9520000000002</v>
          </cell>
          <cell r="F3740">
            <v>0</v>
          </cell>
        </row>
        <row r="3741">
          <cell r="A3741" t="str">
            <v>RE3-12V172M</v>
          </cell>
          <cell r="B3741" t="str">
            <v>10x25</v>
          </cell>
          <cell r="C3741" t="str">
            <v>FE</v>
          </cell>
          <cell r="D3741" t="str">
            <v>DA</v>
          </cell>
          <cell r="E3741">
            <v>2778.2440000000001</v>
          </cell>
          <cell r="F3741">
            <v>0</v>
          </cell>
        </row>
        <row r="3742">
          <cell r="A3742" t="str">
            <v>RE3-12V232M</v>
          </cell>
          <cell r="B3742" t="str">
            <v>10x25</v>
          </cell>
          <cell r="C3742" t="str">
            <v>FE</v>
          </cell>
          <cell r="D3742" t="str">
            <v>DA</v>
          </cell>
          <cell r="E3742">
            <v>2778.2440000000001</v>
          </cell>
          <cell r="F3742">
            <v>2</v>
          </cell>
        </row>
        <row r="3743">
          <cell r="A3743" t="str">
            <v>RE3-160V010M</v>
          </cell>
          <cell r="B3743" t="str">
            <v>6.3x11</v>
          </cell>
          <cell r="C3743" t="str">
            <v>DA</v>
          </cell>
          <cell r="D3743" t="str">
            <v>DA</v>
          </cell>
          <cell r="E3743">
            <v>634.22400000000005</v>
          </cell>
          <cell r="F3743">
            <v>0</v>
          </cell>
        </row>
        <row r="3744">
          <cell r="A3744" t="str">
            <v>RE3-160V010M-F1</v>
          </cell>
          <cell r="B3744" t="str">
            <v>6.3x11</v>
          </cell>
          <cell r="C3744" t="str">
            <v>DA</v>
          </cell>
          <cell r="D3744" t="str">
            <v>DA</v>
          </cell>
          <cell r="E3744">
            <v>647.44299999999998</v>
          </cell>
          <cell r="F3744">
            <v>0</v>
          </cell>
        </row>
        <row r="3745">
          <cell r="A3745" t="str">
            <v>RE3-160V010M-T2</v>
          </cell>
          <cell r="B3745" t="str">
            <v>6.3x11</v>
          </cell>
          <cell r="C3745" t="str">
            <v>DA</v>
          </cell>
          <cell r="D3745" t="str">
            <v>DA</v>
          </cell>
          <cell r="E3745">
            <v>650.93600000000004</v>
          </cell>
          <cell r="F3745">
            <v>0</v>
          </cell>
        </row>
        <row r="3746">
          <cell r="A3746" t="str">
            <v>RE3-160V100M</v>
          </cell>
          <cell r="B3746" t="str">
            <v>8x11.5</v>
          </cell>
          <cell r="C3746" t="str">
            <v>EA</v>
          </cell>
          <cell r="D3746" t="str">
            <v>DA</v>
          </cell>
          <cell r="E3746">
            <v>825.58199999999999</v>
          </cell>
          <cell r="F3746">
            <v>10</v>
          </cell>
        </row>
        <row r="3747">
          <cell r="A3747" t="str">
            <v>RE3-160V100M-T2</v>
          </cell>
          <cell r="B3747" t="str">
            <v>8x11.5</v>
          </cell>
          <cell r="C3747" t="str">
            <v>EA</v>
          </cell>
          <cell r="D3747" t="str">
            <v>DA</v>
          </cell>
          <cell r="E3747">
            <v>855.47400000000005</v>
          </cell>
          <cell r="F3747">
            <v>0</v>
          </cell>
        </row>
        <row r="3748">
          <cell r="A3748" t="str">
            <v>RE3-160V100M-T8</v>
          </cell>
          <cell r="B3748" t="str">
            <v>8x11.5</v>
          </cell>
          <cell r="C3748" t="str">
            <v>EA</v>
          </cell>
          <cell r="D3748" t="str">
            <v>DA</v>
          </cell>
          <cell r="E3748">
            <v>855.47400000000005</v>
          </cell>
          <cell r="F3748">
            <v>0</v>
          </cell>
        </row>
        <row r="3749">
          <cell r="A3749" t="str">
            <v>RE3-160V100MG3#-T2</v>
          </cell>
          <cell r="B3749" t="str">
            <v>8x11.5</v>
          </cell>
          <cell r="C3749" t="str">
            <v>EA</v>
          </cell>
          <cell r="D3749" t="str">
            <v>DA</v>
          </cell>
          <cell r="E3749">
            <v>855.47400000000005</v>
          </cell>
          <cell r="F3749">
            <v>0</v>
          </cell>
        </row>
        <row r="3750">
          <cell r="A3750" t="str">
            <v>RE3-160V101M</v>
          </cell>
          <cell r="B3750" t="str">
            <v>12.5x25</v>
          </cell>
          <cell r="C3750" t="str">
            <v>GC</v>
          </cell>
          <cell r="D3750" t="str">
            <v>DA</v>
          </cell>
          <cell r="E3750">
            <v>4615.2979999999998</v>
          </cell>
          <cell r="F3750">
            <v>2.5</v>
          </cell>
        </row>
        <row r="3751">
          <cell r="A3751" t="str">
            <v>RE3-160V101M-F</v>
          </cell>
          <cell r="B3751" t="str">
            <v>12.5x25</v>
          </cell>
          <cell r="C3751" t="str">
            <v>GC</v>
          </cell>
          <cell r="D3751" t="str">
            <v>DA</v>
          </cell>
          <cell r="E3751">
            <v>4699.5929999999998</v>
          </cell>
          <cell r="F3751">
            <v>0</v>
          </cell>
        </row>
        <row r="3752">
          <cell r="A3752" t="str">
            <v>RE3-160V101M-T4</v>
          </cell>
          <cell r="B3752" t="str">
            <v>12.5x25</v>
          </cell>
          <cell r="C3752" t="str">
            <v>GC</v>
          </cell>
          <cell r="D3752" t="str">
            <v>DA</v>
          </cell>
          <cell r="E3752">
            <v>4641.1379999999999</v>
          </cell>
          <cell r="F3752">
            <v>0</v>
          </cell>
        </row>
        <row r="3753">
          <cell r="A3753" t="str">
            <v>RE3-160V101MI6W</v>
          </cell>
          <cell r="B3753" t="str">
            <v>12.5x25</v>
          </cell>
          <cell r="C3753" t="str">
            <v>GC</v>
          </cell>
          <cell r="D3753" t="str">
            <v>DA</v>
          </cell>
          <cell r="E3753">
            <v>4615.2979999999998</v>
          </cell>
          <cell r="F3753">
            <v>0</v>
          </cell>
        </row>
        <row r="3754">
          <cell r="A3754" t="str">
            <v>RE3-160V101MI6W-T4</v>
          </cell>
          <cell r="B3754" t="str">
            <v>12.5x25</v>
          </cell>
          <cell r="C3754" t="str">
            <v>GC</v>
          </cell>
          <cell r="D3754" t="str">
            <v>DA</v>
          </cell>
          <cell r="E3754">
            <v>4641.1379999999999</v>
          </cell>
          <cell r="F3754">
            <v>0</v>
          </cell>
        </row>
        <row r="3755">
          <cell r="A3755" t="str">
            <v>RE3-160V101MW-F</v>
          </cell>
          <cell r="B3755" t="str">
            <v>12.5x25</v>
          </cell>
          <cell r="C3755" t="str">
            <v>GC</v>
          </cell>
          <cell r="D3755" t="str">
            <v>DA</v>
          </cell>
          <cell r="E3755">
            <v>4699.5929999999998</v>
          </cell>
          <cell r="F3755">
            <v>0</v>
          </cell>
        </row>
        <row r="3756">
          <cell r="A3756" t="str">
            <v>RE3-160V151MJ5</v>
          </cell>
          <cell r="B3756" t="str">
            <v>16x20</v>
          </cell>
          <cell r="C3756" t="str">
            <v>HA</v>
          </cell>
          <cell r="D3756" t="str">
            <v>DA</v>
          </cell>
          <cell r="E3756">
            <v>5739.9350000000004</v>
          </cell>
          <cell r="F3756">
            <v>0</v>
          </cell>
        </row>
        <row r="3757">
          <cell r="A3757" t="str">
            <v>RE3-160V220M</v>
          </cell>
          <cell r="B3757" t="str">
            <v>10x16</v>
          </cell>
          <cell r="C3757" t="str">
            <v>FC</v>
          </cell>
          <cell r="D3757" t="str">
            <v>DA</v>
          </cell>
          <cell r="E3757">
            <v>1960.904</v>
          </cell>
          <cell r="F3757">
            <v>0</v>
          </cell>
        </row>
        <row r="3758">
          <cell r="A3758" t="str">
            <v>RE3-160V220M-T2</v>
          </cell>
          <cell r="B3758" t="str">
            <v>10x16</v>
          </cell>
          <cell r="C3758" t="str">
            <v>FC</v>
          </cell>
          <cell r="D3758" t="str">
            <v>DA</v>
          </cell>
          <cell r="E3758">
            <v>1978.028</v>
          </cell>
          <cell r="F3758">
            <v>0</v>
          </cell>
        </row>
        <row r="3759">
          <cell r="A3759" t="str">
            <v>RE3-160V221M</v>
          </cell>
          <cell r="B3759" t="str">
            <v>16x31.5</v>
          </cell>
          <cell r="C3759" t="str">
            <v>HC</v>
          </cell>
          <cell r="D3759" t="str">
            <v>DA</v>
          </cell>
          <cell r="E3759">
            <v>8309.1090000000004</v>
          </cell>
          <cell r="F3759">
            <v>1.4</v>
          </cell>
        </row>
        <row r="3760">
          <cell r="A3760" t="str">
            <v>RE3-160V221M-S1</v>
          </cell>
          <cell r="B3760" t="str">
            <v>16x31.5</v>
          </cell>
          <cell r="C3760" t="str">
            <v>HC</v>
          </cell>
          <cell r="D3760" t="str">
            <v>DA</v>
          </cell>
          <cell r="E3760">
            <v>8378.8950000000004</v>
          </cell>
          <cell r="F3760">
            <v>0</v>
          </cell>
        </row>
        <row r="3761">
          <cell r="A3761" t="str">
            <v>RE3-160V221M-T50</v>
          </cell>
          <cell r="B3761" t="str">
            <v>16x31.5</v>
          </cell>
          <cell r="C3761" t="str">
            <v>HC</v>
          </cell>
          <cell r="D3761" t="str">
            <v>DA</v>
          </cell>
          <cell r="E3761">
            <v>8315.473</v>
          </cell>
          <cell r="F3761">
            <v>0</v>
          </cell>
        </row>
        <row r="3762">
          <cell r="A3762" t="str">
            <v>RE3-160V221MS</v>
          </cell>
          <cell r="B3762" t="str">
            <v>18x25</v>
          </cell>
          <cell r="C3762" t="str">
            <v>IB</v>
          </cell>
          <cell r="D3762" t="str">
            <v>DA</v>
          </cell>
          <cell r="E3762">
            <v>11179.949000000001</v>
          </cell>
          <cell r="F3762">
            <v>0</v>
          </cell>
        </row>
        <row r="3763">
          <cell r="A3763" t="str">
            <v>RE3-160V221MS-T50</v>
          </cell>
          <cell r="B3763" t="str">
            <v>18x25</v>
          </cell>
          <cell r="C3763" t="str">
            <v>IB</v>
          </cell>
          <cell r="D3763" t="str">
            <v>DA</v>
          </cell>
          <cell r="E3763">
            <v>11134.521000000001</v>
          </cell>
          <cell r="F3763">
            <v>0</v>
          </cell>
        </row>
        <row r="3764">
          <cell r="A3764" t="str">
            <v>RE3-160V2R2M</v>
          </cell>
          <cell r="B3764" t="str">
            <v>6.3x11</v>
          </cell>
          <cell r="C3764" t="str">
            <v>DA</v>
          </cell>
          <cell r="D3764" t="str">
            <v>DA</v>
          </cell>
          <cell r="E3764">
            <v>634.22400000000005</v>
          </cell>
          <cell r="F3764">
            <v>0</v>
          </cell>
        </row>
        <row r="3765">
          <cell r="A3765" t="str">
            <v>RE3-160V2R2M-T2</v>
          </cell>
          <cell r="B3765" t="str">
            <v>6.3x11</v>
          </cell>
          <cell r="C3765" t="str">
            <v>DA</v>
          </cell>
          <cell r="D3765" t="str">
            <v>DA</v>
          </cell>
          <cell r="E3765">
            <v>650.93600000000004</v>
          </cell>
          <cell r="F3765">
            <v>50</v>
          </cell>
        </row>
        <row r="3766">
          <cell r="A3766" t="str">
            <v>RE3-160V330M</v>
          </cell>
          <cell r="B3766" t="str">
            <v>10x20</v>
          </cell>
          <cell r="C3766" t="str">
            <v>FD</v>
          </cell>
          <cell r="D3766" t="str">
            <v>DA</v>
          </cell>
          <cell r="E3766">
            <v>2577.174</v>
          </cell>
          <cell r="F3766">
            <v>6</v>
          </cell>
        </row>
        <row r="3767">
          <cell r="A3767" t="str">
            <v>RE3-160V330M-T2</v>
          </cell>
          <cell r="B3767" t="str">
            <v>10x20</v>
          </cell>
          <cell r="C3767" t="str">
            <v>FD</v>
          </cell>
          <cell r="D3767" t="str">
            <v>DA</v>
          </cell>
          <cell r="E3767">
            <v>2606.857</v>
          </cell>
          <cell r="F3767">
            <v>0</v>
          </cell>
        </row>
        <row r="3768">
          <cell r="A3768" t="str">
            <v>RE3-160V331M</v>
          </cell>
          <cell r="B3768" t="str">
            <v>18x35.5</v>
          </cell>
          <cell r="C3768" t="str">
            <v>ID</v>
          </cell>
          <cell r="D3768" t="str">
            <v>DA</v>
          </cell>
          <cell r="E3768">
            <v>12133.642</v>
          </cell>
          <cell r="F3768">
            <v>0</v>
          </cell>
        </row>
        <row r="3769">
          <cell r="A3769" t="str">
            <v>RE3-160V331M-F</v>
          </cell>
          <cell r="B3769" t="str">
            <v>18x35.5</v>
          </cell>
          <cell r="C3769" t="str">
            <v>ID</v>
          </cell>
          <cell r="D3769" t="str">
            <v>DA</v>
          </cell>
          <cell r="E3769">
            <v>12170.035</v>
          </cell>
          <cell r="F3769">
            <v>0</v>
          </cell>
        </row>
        <row r="3770">
          <cell r="A3770" t="str">
            <v>RE3-160V331M-S1</v>
          </cell>
          <cell r="B3770" t="str">
            <v>18x35.5</v>
          </cell>
          <cell r="C3770" t="str">
            <v>ID</v>
          </cell>
          <cell r="D3770" t="str">
            <v>DA</v>
          </cell>
          <cell r="E3770">
            <v>12170.035</v>
          </cell>
          <cell r="F3770">
            <v>0</v>
          </cell>
        </row>
        <row r="3771">
          <cell r="A3771" t="str">
            <v>RE3-160V3R3M</v>
          </cell>
          <cell r="B3771" t="str">
            <v>6.3x11</v>
          </cell>
          <cell r="C3771" t="str">
            <v>DA</v>
          </cell>
          <cell r="D3771" t="str">
            <v>DA</v>
          </cell>
          <cell r="E3771">
            <v>634.22400000000005</v>
          </cell>
          <cell r="F3771">
            <v>0</v>
          </cell>
        </row>
        <row r="3772">
          <cell r="A3772" t="str">
            <v>RE3-160V3R3M-T2</v>
          </cell>
          <cell r="B3772" t="str">
            <v>6.3x11</v>
          </cell>
          <cell r="C3772" t="str">
            <v>DA</v>
          </cell>
          <cell r="D3772" t="str">
            <v>DA</v>
          </cell>
          <cell r="E3772">
            <v>650.93600000000004</v>
          </cell>
          <cell r="F3772">
            <v>0</v>
          </cell>
        </row>
        <row r="3773">
          <cell r="A3773" t="str">
            <v>RE3-160V470M</v>
          </cell>
          <cell r="B3773" t="str">
            <v>12.5x20</v>
          </cell>
          <cell r="C3773" t="str">
            <v>GB</v>
          </cell>
          <cell r="D3773" t="str">
            <v>DA</v>
          </cell>
          <cell r="E3773">
            <v>3514.5680000000002</v>
          </cell>
          <cell r="F3773">
            <v>0</v>
          </cell>
        </row>
        <row r="3774">
          <cell r="A3774" t="str">
            <v>RE3-160V470M-F</v>
          </cell>
          <cell r="B3774" t="str">
            <v>12.5x20</v>
          </cell>
          <cell r="C3774" t="str">
            <v>GB</v>
          </cell>
          <cell r="D3774" t="str">
            <v>DA</v>
          </cell>
          <cell r="E3774">
            <v>3605.2809999999999</v>
          </cell>
          <cell r="F3774">
            <v>0</v>
          </cell>
        </row>
        <row r="3775">
          <cell r="A3775" t="str">
            <v>RE3-160V470M-S1</v>
          </cell>
          <cell r="B3775" t="str">
            <v>12.5x20</v>
          </cell>
          <cell r="C3775" t="str">
            <v>GB</v>
          </cell>
          <cell r="D3775" t="str">
            <v>DA</v>
          </cell>
          <cell r="E3775">
            <v>3605.2809999999999</v>
          </cell>
          <cell r="F3775">
            <v>0</v>
          </cell>
        </row>
        <row r="3776">
          <cell r="A3776" t="str">
            <v>RE3-160V470M-T4</v>
          </cell>
          <cell r="B3776" t="str">
            <v>12.5x20</v>
          </cell>
          <cell r="C3776" t="str">
            <v>GB</v>
          </cell>
          <cell r="D3776" t="str">
            <v>DA</v>
          </cell>
          <cell r="E3776">
            <v>3547.1289999999999</v>
          </cell>
          <cell r="F3776">
            <v>0</v>
          </cell>
        </row>
        <row r="3777">
          <cell r="A3777" t="str">
            <v>RE3-160V4R7M</v>
          </cell>
          <cell r="B3777" t="str">
            <v>6.3x11</v>
          </cell>
          <cell r="C3777" t="str">
            <v>DA</v>
          </cell>
          <cell r="D3777" t="str">
            <v>DA</v>
          </cell>
          <cell r="E3777">
            <v>634.22400000000005</v>
          </cell>
          <cell r="F3777">
            <v>2</v>
          </cell>
        </row>
        <row r="3778">
          <cell r="A3778" t="str">
            <v>RE3-160V4R7M-T2</v>
          </cell>
          <cell r="B3778" t="str">
            <v>6.3x11</v>
          </cell>
          <cell r="C3778" t="str">
            <v>DA</v>
          </cell>
          <cell r="D3778" t="str">
            <v>DA</v>
          </cell>
          <cell r="E3778">
            <v>650.93600000000004</v>
          </cell>
          <cell r="F3778">
            <v>0</v>
          </cell>
        </row>
        <row r="3779">
          <cell r="A3779" t="str">
            <v>RE3-160VR47M</v>
          </cell>
          <cell r="B3779" t="str">
            <v>6.3x11</v>
          </cell>
          <cell r="C3779" t="str">
            <v>DA</v>
          </cell>
          <cell r="D3779" t="str">
            <v>DA</v>
          </cell>
          <cell r="E3779">
            <v>634.22400000000005</v>
          </cell>
          <cell r="F3779">
            <v>10</v>
          </cell>
        </row>
        <row r="3780">
          <cell r="A3780" t="str">
            <v>RE3-160VR47M-T2</v>
          </cell>
          <cell r="B3780" t="str">
            <v>6.3x11</v>
          </cell>
          <cell r="C3780" t="str">
            <v>DA</v>
          </cell>
          <cell r="D3780" t="str">
            <v>DA</v>
          </cell>
          <cell r="E3780">
            <v>650.93600000000004</v>
          </cell>
          <cell r="F3780">
            <v>0</v>
          </cell>
        </row>
        <row r="3781">
          <cell r="A3781" t="str">
            <v>RE3-16V100M</v>
          </cell>
          <cell r="B3781" t="str">
            <v>5x11</v>
          </cell>
          <cell r="C3781" t="str">
            <v>CA</v>
          </cell>
          <cell r="D3781" t="str">
            <v>DA</v>
          </cell>
          <cell r="E3781">
            <v>353.404</v>
          </cell>
          <cell r="F3781">
            <v>0</v>
          </cell>
        </row>
        <row r="3782">
          <cell r="A3782" t="str">
            <v>RE3-16V100M-T10</v>
          </cell>
          <cell r="B3782" t="str">
            <v>5x11</v>
          </cell>
          <cell r="C3782" t="str">
            <v>CA</v>
          </cell>
          <cell r="D3782" t="str">
            <v>DA</v>
          </cell>
          <cell r="E3782">
            <v>373.86</v>
          </cell>
          <cell r="F3782">
            <v>0</v>
          </cell>
        </row>
        <row r="3783">
          <cell r="A3783" t="str">
            <v>RE3-16V100M-T2</v>
          </cell>
          <cell r="B3783" t="str">
            <v>5x11</v>
          </cell>
          <cell r="C3783" t="str">
            <v>CA</v>
          </cell>
          <cell r="D3783" t="str">
            <v>DA</v>
          </cell>
          <cell r="E3783">
            <v>373.86</v>
          </cell>
          <cell r="F3783">
            <v>286.2</v>
          </cell>
        </row>
        <row r="3784">
          <cell r="A3784" t="str">
            <v>RE3-16V100M-T36</v>
          </cell>
          <cell r="B3784" t="str">
            <v>5x11</v>
          </cell>
          <cell r="C3784" t="str">
            <v>CA</v>
          </cell>
          <cell r="D3784" t="str">
            <v>DA</v>
          </cell>
          <cell r="E3784">
            <v>373.86</v>
          </cell>
          <cell r="F3784">
            <v>0</v>
          </cell>
        </row>
        <row r="3785">
          <cell r="A3785" t="str">
            <v>RE3-16V100M-T58</v>
          </cell>
          <cell r="B3785" t="str">
            <v>5x11</v>
          </cell>
          <cell r="C3785" t="str">
            <v>CA</v>
          </cell>
          <cell r="D3785" t="str">
            <v>DA</v>
          </cell>
          <cell r="E3785">
            <v>373.86</v>
          </cell>
          <cell r="F3785">
            <v>0</v>
          </cell>
        </row>
        <row r="3786">
          <cell r="A3786" t="str">
            <v>RE3-16V100ME3#-T2</v>
          </cell>
          <cell r="B3786" t="str">
            <v>5x11</v>
          </cell>
          <cell r="C3786" t="str">
            <v>CA</v>
          </cell>
          <cell r="D3786" t="str">
            <v>DA</v>
          </cell>
          <cell r="E3786">
            <v>373.86</v>
          </cell>
          <cell r="F3786">
            <v>152</v>
          </cell>
        </row>
        <row r="3787">
          <cell r="A3787" t="str">
            <v>RE3-16V100MG-T2</v>
          </cell>
          <cell r="B3787" t="str">
            <v>5x11</v>
          </cell>
          <cell r="C3787" t="str">
            <v>CA</v>
          </cell>
          <cell r="D3787" t="str">
            <v>DA</v>
          </cell>
          <cell r="E3787">
            <v>373.86</v>
          </cell>
          <cell r="F3787">
            <v>118</v>
          </cell>
        </row>
        <row r="3788">
          <cell r="A3788" t="str">
            <v>RE3-16V101KE3</v>
          </cell>
          <cell r="B3788" t="str">
            <v>5x11</v>
          </cell>
          <cell r="C3788" t="str">
            <v>CA</v>
          </cell>
          <cell r="D3788" t="str">
            <v>DA</v>
          </cell>
          <cell r="E3788">
            <v>353.404</v>
          </cell>
          <cell r="F3788">
            <v>0</v>
          </cell>
        </row>
        <row r="3789">
          <cell r="A3789" t="str">
            <v>RE3-16V101M</v>
          </cell>
          <cell r="B3789" t="str">
            <v>5x11</v>
          </cell>
          <cell r="C3789" t="str">
            <v>CA</v>
          </cell>
          <cell r="D3789" t="str">
            <v>DA</v>
          </cell>
          <cell r="E3789">
            <v>353.404</v>
          </cell>
          <cell r="F3789">
            <v>6.0250000000000004</v>
          </cell>
        </row>
        <row r="3790">
          <cell r="A3790" t="str">
            <v>RE3-16V101M-T10</v>
          </cell>
          <cell r="B3790" t="str">
            <v>5x11</v>
          </cell>
          <cell r="C3790" t="str">
            <v>CA</v>
          </cell>
          <cell r="D3790" t="str">
            <v>DA</v>
          </cell>
          <cell r="E3790">
            <v>373.86</v>
          </cell>
          <cell r="F3790">
            <v>0</v>
          </cell>
        </row>
        <row r="3791">
          <cell r="A3791" t="str">
            <v>RE3-16V101M-T2</v>
          </cell>
          <cell r="B3791" t="str">
            <v>5x11</v>
          </cell>
          <cell r="C3791" t="str">
            <v>CA</v>
          </cell>
          <cell r="D3791" t="str">
            <v>DA</v>
          </cell>
          <cell r="E3791">
            <v>373.86</v>
          </cell>
          <cell r="F3791">
            <v>618</v>
          </cell>
        </row>
        <row r="3792">
          <cell r="A3792" t="str">
            <v>RE3-16V101M-T32</v>
          </cell>
          <cell r="B3792" t="str">
            <v>5x11</v>
          </cell>
          <cell r="C3792" t="str">
            <v>CA</v>
          </cell>
          <cell r="D3792" t="str">
            <v>DA</v>
          </cell>
          <cell r="E3792">
            <v>373.86</v>
          </cell>
          <cell r="F3792">
            <v>0</v>
          </cell>
        </row>
        <row r="3793">
          <cell r="A3793" t="str">
            <v>RE3-16V101M-T36</v>
          </cell>
          <cell r="B3793" t="str">
            <v>5x11</v>
          </cell>
          <cell r="C3793" t="str">
            <v>CA</v>
          </cell>
          <cell r="D3793" t="str">
            <v>DA</v>
          </cell>
          <cell r="E3793">
            <v>373.86</v>
          </cell>
          <cell r="F3793">
            <v>0</v>
          </cell>
        </row>
        <row r="3794">
          <cell r="A3794" t="str">
            <v>RE3-16V101M-T58</v>
          </cell>
          <cell r="B3794" t="str">
            <v>5x11</v>
          </cell>
          <cell r="C3794" t="str">
            <v>CA</v>
          </cell>
          <cell r="D3794" t="str">
            <v>DA</v>
          </cell>
          <cell r="E3794">
            <v>373.86</v>
          </cell>
          <cell r="F3794">
            <v>10</v>
          </cell>
        </row>
        <row r="3795">
          <cell r="A3795" t="str">
            <v>RE3-16V101M-T72</v>
          </cell>
          <cell r="B3795" t="str">
            <v>5x11</v>
          </cell>
          <cell r="C3795" t="str">
            <v>CA</v>
          </cell>
          <cell r="D3795" t="str">
            <v>DA</v>
          </cell>
          <cell r="E3795">
            <v>373.86</v>
          </cell>
          <cell r="F3795">
            <v>0</v>
          </cell>
        </row>
        <row r="3796">
          <cell r="A3796" t="str">
            <v>RE3-16V101ME3#</v>
          </cell>
          <cell r="B3796" t="str">
            <v>5x11</v>
          </cell>
          <cell r="C3796" t="str">
            <v>CA</v>
          </cell>
          <cell r="D3796" t="str">
            <v>DA</v>
          </cell>
          <cell r="E3796">
            <v>353.404</v>
          </cell>
          <cell r="F3796">
            <v>0</v>
          </cell>
        </row>
        <row r="3797">
          <cell r="A3797" t="str">
            <v>RE3-16V101ME3#-T2</v>
          </cell>
          <cell r="B3797" t="str">
            <v>5x11</v>
          </cell>
          <cell r="C3797" t="str">
            <v>CA</v>
          </cell>
          <cell r="D3797" t="str">
            <v>DA</v>
          </cell>
          <cell r="E3797">
            <v>373.86</v>
          </cell>
          <cell r="F3797">
            <v>8</v>
          </cell>
        </row>
        <row r="3798">
          <cell r="A3798" t="str">
            <v>RE3-16V101ME3#-T32</v>
          </cell>
          <cell r="B3798" t="str">
            <v>5x11</v>
          </cell>
          <cell r="C3798" t="str">
            <v>CA</v>
          </cell>
          <cell r="D3798" t="str">
            <v>DA</v>
          </cell>
          <cell r="E3798">
            <v>373.86</v>
          </cell>
          <cell r="F3798">
            <v>0</v>
          </cell>
        </row>
        <row r="3799">
          <cell r="A3799" t="str">
            <v>RE3-16V101ME3#-T36</v>
          </cell>
          <cell r="B3799" t="str">
            <v>5x11</v>
          </cell>
          <cell r="C3799" t="str">
            <v>CA</v>
          </cell>
          <cell r="D3799" t="str">
            <v>DA</v>
          </cell>
          <cell r="E3799">
            <v>373.86</v>
          </cell>
          <cell r="F3799">
            <v>0</v>
          </cell>
        </row>
        <row r="3800">
          <cell r="A3800" t="str">
            <v>RE3-16V101ME3#-T72</v>
          </cell>
          <cell r="B3800" t="str">
            <v>5x11</v>
          </cell>
          <cell r="C3800" t="str">
            <v>CA</v>
          </cell>
          <cell r="D3800" t="str">
            <v>DA</v>
          </cell>
          <cell r="E3800">
            <v>373.86</v>
          </cell>
          <cell r="F3800">
            <v>44</v>
          </cell>
        </row>
        <row r="3801">
          <cell r="A3801" t="str">
            <v>RE3-16V101MG</v>
          </cell>
          <cell r="B3801" t="str">
            <v>5x11</v>
          </cell>
          <cell r="C3801" t="str">
            <v>CA</v>
          </cell>
          <cell r="D3801" t="str">
            <v>DA</v>
          </cell>
          <cell r="E3801">
            <v>353.404</v>
          </cell>
          <cell r="F3801">
            <v>0</v>
          </cell>
        </row>
        <row r="3802">
          <cell r="A3802" t="str">
            <v>RE3-16V102M</v>
          </cell>
          <cell r="B3802" t="str">
            <v>10x16</v>
          </cell>
          <cell r="C3802" t="str">
            <v>FC</v>
          </cell>
          <cell r="D3802" t="str">
            <v>DA</v>
          </cell>
          <cell r="E3802">
            <v>1793.78</v>
          </cell>
          <cell r="F3802">
            <v>3.2</v>
          </cell>
        </row>
        <row r="3803">
          <cell r="A3803" t="str">
            <v>RE3-16V102M-F</v>
          </cell>
          <cell r="B3803" t="str">
            <v>10x16</v>
          </cell>
          <cell r="C3803" t="str">
            <v>FC</v>
          </cell>
          <cell r="D3803" t="str">
            <v>DA</v>
          </cell>
          <cell r="E3803">
            <v>1860.4459999999999</v>
          </cell>
          <cell r="F3803">
            <v>0</v>
          </cell>
        </row>
        <row r="3804">
          <cell r="A3804" t="str">
            <v>RE3-16V102M-F30</v>
          </cell>
          <cell r="B3804" t="str">
            <v>10x16</v>
          </cell>
          <cell r="C3804" t="str">
            <v>FC</v>
          </cell>
          <cell r="D3804" t="str">
            <v>DA</v>
          </cell>
          <cell r="E3804">
            <v>1860.4459999999999</v>
          </cell>
          <cell r="F3804">
            <v>0</v>
          </cell>
        </row>
        <row r="3805">
          <cell r="A3805" t="str">
            <v>RE3-16V102M-S1</v>
          </cell>
          <cell r="B3805" t="str">
            <v>10x16</v>
          </cell>
          <cell r="C3805" t="str">
            <v>FC</v>
          </cell>
          <cell r="D3805" t="str">
            <v>DA</v>
          </cell>
          <cell r="E3805">
            <v>1860.4459999999999</v>
          </cell>
          <cell r="F3805">
            <v>0</v>
          </cell>
        </row>
        <row r="3806">
          <cell r="A3806" t="str">
            <v>RE3-16V102M-T18</v>
          </cell>
          <cell r="B3806" t="str">
            <v>10x16</v>
          </cell>
          <cell r="C3806" t="str">
            <v>FC</v>
          </cell>
          <cell r="D3806" t="str">
            <v>DA</v>
          </cell>
          <cell r="E3806">
            <v>1813.6569999999999</v>
          </cell>
          <cell r="F3806">
            <v>0</v>
          </cell>
        </row>
        <row r="3807">
          <cell r="A3807" t="str">
            <v>RE3-16V102M-T2</v>
          </cell>
          <cell r="B3807" t="str">
            <v>10x16</v>
          </cell>
          <cell r="C3807" t="str">
            <v>FC</v>
          </cell>
          <cell r="D3807" t="str">
            <v>DA</v>
          </cell>
          <cell r="E3807">
            <v>1813.6569999999999</v>
          </cell>
          <cell r="F3807">
            <v>797</v>
          </cell>
        </row>
        <row r="3808">
          <cell r="A3808" t="str">
            <v>RE3-16V102MG5-T2</v>
          </cell>
          <cell r="B3808" t="str">
            <v>8x20</v>
          </cell>
          <cell r="C3808" t="str">
            <v>ED</v>
          </cell>
          <cell r="D3808" t="str">
            <v>DA</v>
          </cell>
          <cell r="E3808">
            <v>1308.846</v>
          </cell>
          <cell r="F3808">
            <v>0</v>
          </cell>
        </row>
        <row r="3809">
          <cell r="A3809" t="str">
            <v>RE3-16V102MH3</v>
          </cell>
          <cell r="B3809" t="str">
            <v>10x12.5</v>
          </cell>
          <cell r="C3809" t="str">
            <v>FA</v>
          </cell>
          <cell r="D3809" t="str">
            <v>DA</v>
          </cell>
          <cell r="E3809">
            <v>1461.89</v>
          </cell>
          <cell r="F3809">
            <v>22</v>
          </cell>
        </row>
        <row r="3810">
          <cell r="A3810" t="str">
            <v>RE3-16V102MH3#</v>
          </cell>
          <cell r="B3810" t="str">
            <v>10x12.5</v>
          </cell>
          <cell r="C3810" t="str">
            <v>FA</v>
          </cell>
          <cell r="D3810" t="str">
            <v>DA</v>
          </cell>
          <cell r="E3810">
            <v>1461.89</v>
          </cell>
          <cell r="F3810">
            <v>0</v>
          </cell>
        </row>
        <row r="3811">
          <cell r="A3811" t="str">
            <v>RE3-16V102MH3-F</v>
          </cell>
          <cell r="B3811" t="str">
            <v>10x12.5</v>
          </cell>
          <cell r="C3811" t="str">
            <v>FA</v>
          </cell>
          <cell r="D3811" t="str">
            <v>DA</v>
          </cell>
          <cell r="E3811">
            <v>1529.4449999999999</v>
          </cell>
          <cell r="F3811">
            <v>0</v>
          </cell>
        </row>
        <row r="3812">
          <cell r="A3812" t="str">
            <v>RE3-16V102MH3-T2</v>
          </cell>
          <cell r="B3812" t="str">
            <v>10x12.5</v>
          </cell>
          <cell r="C3812" t="str">
            <v>FA</v>
          </cell>
          <cell r="D3812" t="str">
            <v>DA</v>
          </cell>
          <cell r="E3812">
            <v>1489.317</v>
          </cell>
          <cell r="F3812">
            <v>0</v>
          </cell>
        </row>
        <row r="3813">
          <cell r="A3813" t="str">
            <v>RE3-16V102MH4#</v>
          </cell>
          <cell r="B3813" t="str">
            <v>10x16</v>
          </cell>
          <cell r="C3813" t="str">
            <v>FC</v>
          </cell>
          <cell r="D3813" t="str">
            <v>DA</v>
          </cell>
          <cell r="E3813">
            <v>1793.78</v>
          </cell>
          <cell r="F3813">
            <v>5</v>
          </cell>
        </row>
        <row r="3814">
          <cell r="A3814" t="str">
            <v>RE3-16V102MH4#-F30</v>
          </cell>
          <cell r="B3814" t="str">
            <v>10x16</v>
          </cell>
          <cell r="C3814" t="str">
            <v>FC</v>
          </cell>
          <cell r="D3814" t="str">
            <v>DA</v>
          </cell>
          <cell r="E3814">
            <v>1860.4459999999999</v>
          </cell>
          <cell r="F3814">
            <v>0</v>
          </cell>
        </row>
        <row r="3815">
          <cell r="A3815" t="str">
            <v>RE3-16V102MH4#-S1</v>
          </cell>
          <cell r="B3815" t="str">
            <v>10x16</v>
          </cell>
          <cell r="C3815" t="str">
            <v>FC</v>
          </cell>
          <cell r="D3815" t="str">
            <v>DA</v>
          </cell>
          <cell r="E3815">
            <v>1860.4459999999999</v>
          </cell>
          <cell r="F3815">
            <v>0</v>
          </cell>
        </row>
        <row r="3816">
          <cell r="A3816" t="str">
            <v>RE3-16V102MH4#-T2</v>
          </cell>
          <cell r="B3816" t="str">
            <v>10x16</v>
          </cell>
          <cell r="C3816" t="str">
            <v>FC</v>
          </cell>
          <cell r="D3816" t="str">
            <v>DA</v>
          </cell>
          <cell r="E3816">
            <v>1813.6569999999999</v>
          </cell>
          <cell r="F3816">
            <v>0</v>
          </cell>
        </row>
        <row r="3817">
          <cell r="A3817" t="str">
            <v>RE3-16V103M</v>
          </cell>
          <cell r="B3817" t="str">
            <v>18x35.5</v>
          </cell>
          <cell r="C3817" t="str">
            <v>ID</v>
          </cell>
          <cell r="D3817" t="str">
            <v>DA</v>
          </cell>
          <cell r="E3817">
            <v>10959.083000000001</v>
          </cell>
          <cell r="F3817">
            <v>0</v>
          </cell>
        </row>
        <row r="3818">
          <cell r="A3818" t="str">
            <v>RE3-16V103M-F</v>
          </cell>
          <cell r="B3818" t="str">
            <v>18x35.5</v>
          </cell>
          <cell r="C3818" t="str">
            <v>ID</v>
          </cell>
          <cell r="D3818" t="str">
            <v>DA</v>
          </cell>
          <cell r="E3818">
            <v>11026.715</v>
          </cell>
          <cell r="F3818">
            <v>0</v>
          </cell>
        </row>
        <row r="3819">
          <cell r="A3819" t="str">
            <v>RE3-16V103M-S1</v>
          </cell>
          <cell r="B3819" t="str">
            <v>18x35.5</v>
          </cell>
          <cell r="C3819" t="str">
            <v>ID</v>
          </cell>
          <cell r="D3819" t="str">
            <v>DA</v>
          </cell>
          <cell r="E3819">
            <v>11026.715</v>
          </cell>
          <cell r="F3819">
            <v>0</v>
          </cell>
        </row>
        <row r="3820">
          <cell r="A3820" t="str">
            <v>RE3-16V103MK8#-S1</v>
          </cell>
          <cell r="B3820" t="str">
            <v>18x35.5</v>
          </cell>
          <cell r="C3820" t="str">
            <v>ID</v>
          </cell>
          <cell r="D3820" t="str">
            <v>DA</v>
          </cell>
          <cell r="E3820">
            <v>11026.715</v>
          </cell>
          <cell r="F3820">
            <v>0</v>
          </cell>
        </row>
        <row r="3821">
          <cell r="A3821" t="str">
            <v>RE3-16V121MF3-T2</v>
          </cell>
          <cell r="B3821" t="str">
            <v>6.3x11</v>
          </cell>
          <cell r="C3821" t="str">
            <v>DA</v>
          </cell>
          <cell r="D3821" t="str">
            <v>DA</v>
          </cell>
          <cell r="E3821">
            <v>676.75199999999995</v>
          </cell>
          <cell r="F3821">
            <v>0</v>
          </cell>
        </row>
        <row r="3822">
          <cell r="A3822" t="str">
            <v>RE3-16V121MF3-T58</v>
          </cell>
          <cell r="B3822" t="str">
            <v>6.3x11</v>
          </cell>
          <cell r="C3822" t="str">
            <v>DA</v>
          </cell>
          <cell r="D3822" t="str">
            <v>DA</v>
          </cell>
          <cell r="E3822">
            <v>676.75199999999995</v>
          </cell>
          <cell r="F3822">
            <v>16</v>
          </cell>
        </row>
        <row r="3823">
          <cell r="A3823" t="str">
            <v>RE3-16V151M-T2</v>
          </cell>
          <cell r="B3823" t="str">
            <v>6.3x11</v>
          </cell>
          <cell r="C3823" t="str">
            <v>DA</v>
          </cell>
          <cell r="D3823" t="str">
            <v>DA</v>
          </cell>
          <cell r="E3823">
            <v>676.75199999999995</v>
          </cell>
          <cell r="F3823">
            <v>0</v>
          </cell>
        </row>
        <row r="3824">
          <cell r="A3824" t="str">
            <v>RE3-16V153MK9-F</v>
          </cell>
          <cell r="B3824" t="str">
            <v>18x40</v>
          </cell>
          <cell r="C3824" t="str">
            <v>IE</v>
          </cell>
          <cell r="D3824" t="str">
            <v>DA</v>
          </cell>
          <cell r="E3824">
            <v>13178.24</v>
          </cell>
          <cell r="F3824">
            <v>0</v>
          </cell>
        </row>
        <row r="3825">
          <cell r="A3825" t="str">
            <v>RE3-16V220M</v>
          </cell>
          <cell r="B3825" t="str">
            <v>5x11</v>
          </cell>
          <cell r="C3825" t="str">
            <v>CA</v>
          </cell>
          <cell r="D3825" t="str">
            <v>DA</v>
          </cell>
          <cell r="E3825">
            <v>353.404</v>
          </cell>
          <cell r="F3825">
            <v>0.05</v>
          </cell>
        </row>
        <row r="3826">
          <cell r="A3826" t="str">
            <v>RE3-16V220M-T10</v>
          </cell>
          <cell r="B3826" t="str">
            <v>5x11</v>
          </cell>
          <cell r="C3826" t="str">
            <v>CA</v>
          </cell>
          <cell r="D3826" t="str">
            <v>DA</v>
          </cell>
          <cell r="E3826">
            <v>373.86</v>
          </cell>
          <cell r="F3826">
            <v>0</v>
          </cell>
        </row>
        <row r="3827">
          <cell r="A3827" t="str">
            <v>RE3-16V220M-T2</v>
          </cell>
          <cell r="B3827" t="str">
            <v>5x11</v>
          </cell>
          <cell r="C3827" t="str">
            <v>CA</v>
          </cell>
          <cell r="D3827" t="str">
            <v>DA</v>
          </cell>
          <cell r="E3827">
            <v>373.86</v>
          </cell>
          <cell r="F3827">
            <v>37</v>
          </cell>
        </row>
        <row r="3828">
          <cell r="A3828" t="str">
            <v>RE3-16V220M-T36</v>
          </cell>
          <cell r="B3828" t="str">
            <v>5x11</v>
          </cell>
          <cell r="C3828" t="str">
            <v>CA</v>
          </cell>
          <cell r="D3828" t="str">
            <v>DA</v>
          </cell>
          <cell r="E3828">
            <v>373.86</v>
          </cell>
          <cell r="F3828">
            <v>0</v>
          </cell>
        </row>
        <row r="3829">
          <cell r="A3829" t="str">
            <v>RE3-16V220ME3#-T2</v>
          </cell>
          <cell r="B3829" t="str">
            <v>5x11</v>
          </cell>
          <cell r="C3829" t="str">
            <v>CA</v>
          </cell>
          <cell r="D3829" t="str">
            <v>DA</v>
          </cell>
          <cell r="E3829">
            <v>373.86</v>
          </cell>
          <cell r="F3829">
            <v>0</v>
          </cell>
        </row>
        <row r="3830">
          <cell r="A3830" t="str">
            <v>RE3-16V221M</v>
          </cell>
          <cell r="B3830" t="str">
            <v>6.3x11</v>
          </cell>
          <cell r="C3830" t="str">
            <v>DA</v>
          </cell>
          <cell r="D3830" t="str">
            <v>DA</v>
          </cell>
          <cell r="E3830">
            <v>645.78</v>
          </cell>
          <cell r="F3830">
            <v>0.2</v>
          </cell>
        </row>
        <row r="3831">
          <cell r="A3831" t="str">
            <v>RE3-16V221M-F</v>
          </cell>
          <cell r="B3831" t="str">
            <v>6.3x11</v>
          </cell>
          <cell r="C3831" t="str">
            <v>DA</v>
          </cell>
          <cell r="D3831" t="str">
            <v>DA</v>
          </cell>
          <cell r="E3831">
            <v>658.96699999999998</v>
          </cell>
          <cell r="F3831">
            <v>0</v>
          </cell>
        </row>
        <row r="3832">
          <cell r="A3832" t="str">
            <v>RE3-16V221M-F1</v>
          </cell>
          <cell r="B3832" t="str">
            <v>6.3x11</v>
          </cell>
          <cell r="C3832" t="str">
            <v>DA</v>
          </cell>
          <cell r="D3832" t="str">
            <v>DA</v>
          </cell>
          <cell r="E3832">
            <v>658.96699999999998</v>
          </cell>
          <cell r="F3832">
            <v>0</v>
          </cell>
        </row>
        <row r="3833">
          <cell r="A3833" t="str">
            <v>RE3-16V221M-T2</v>
          </cell>
          <cell r="B3833" t="str">
            <v>6.3x11</v>
          </cell>
          <cell r="C3833" t="str">
            <v>DA</v>
          </cell>
          <cell r="D3833" t="str">
            <v>DA</v>
          </cell>
          <cell r="E3833">
            <v>676.75199999999995</v>
          </cell>
          <cell r="F3833">
            <v>213</v>
          </cell>
        </row>
        <row r="3834">
          <cell r="A3834" t="str">
            <v>RE3-16V221M-T36</v>
          </cell>
          <cell r="B3834" t="str">
            <v>6.3x11</v>
          </cell>
          <cell r="C3834" t="str">
            <v>DA</v>
          </cell>
          <cell r="D3834" t="str">
            <v>DA</v>
          </cell>
          <cell r="E3834">
            <v>676.75199999999995</v>
          </cell>
          <cell r="F3834">
            <v>0</v>
          </cell>
        </row>
        <row r="3835">
          <cell r="A3835" t="str">
            <v>RE3-16V221M-T58</v>
          </cell>
          <cell r="B3835" t="str">
            <v>6.3x11</v>
          </cell>
          <cell r="C3835" t="str">
            <v>DA</v>
          </cell>
          <cell r="D3835" t="str">
            <v>DA</v>
          </cell>
          <cell r="E3835">
            <v>676.75199999999995</v>
          </cell>
          <cell r="F3835">
            <v>0</v>
          </cell>
        </row>
        <row r="3836">
          <cell r="A3836" t="str">
            <v>RE3-16V221M-T64</v>
          </cell>
          <cell r="B3836" t="str">
            <v>6.3x11</v>
          </cell>
          <cell r="C3836" t="str">
            <v>DA</v>
          </cell>
          <cell r="D3836" t="str">
            <v>DA</v>
          </cell>
          <cell r="E3836">
            <v>676.75199999999995</v>
          </cell>
          <cell r="F3836">
            <v>0</v>
          </cell>
        </row>
        <row r="3837">
          <cell r="A3837" t="str">
            <v>RE3-16V221M-T72</v>
          </cell>
          <cell r="B3837" t="str">
            <v>6.3x11</v>
          </cell>
          <cell r="C3837" t="str">
            <v>DA</v>
          </cell>
          <cell r="D3837" t="str">
            <v>DA</v>
          </cell>
          <cell r="E3837">
            <v>676.75199999999995</v>
          </cell>
          <cell r="F3837">
            <v>0</v>
          </cell>
        </row>
        <row r="3838">
          <cell r="A3838" t="str">
            <v>RE3-16V221MF3#-T2</v>
          </cell>
          <cell r="B3838" t="str">
            <v>6.3x11</v>
          </cell>
          <cell r="C3838" t="str">
            <v>DA</v>
          </cell>
          <cell r="D3838" t="str">
            <v>DA</v>
          </cell>
          <cell r="E3838">
            <v>676.75199999999995</v>
          </cell>
          <cell r="F3838">
            <v>0</v>
          </cell>
        </row>
        <row r="3839">
          <cell r="A3839" t="str">
            <v>RE3-16V221MF3#-T72</v>
          </cell>
          <cell r="B3839" t="str">
            <v>6.3x11</v>
          </cell>
          <cell r="C3839" t="str">
            <v>DA</v>
          </cell>
          <cell r="D3839" t="str">
            <v>DA</v>
          </cell>
          <cell r="E3839">
            <v>676.75199999999995</v>
          </cell>
          <cell r="F3839">
            <v>0</v>
          </cell>
        </row>
        <row r="3840">
          <cell r="A3840" t="str">
            <v>RE3-16V221MG-T2</v>
          </cell>
          <cell r="B3840" t="str">
            <v>6.3x11</v>
          </cell>
          <cell r="C3840" t="str">
            <v>DA</v>
          </cell>
          <cell r="D3840" t="str">
            <v>DA</v>
          </cell>
          <cell r="E3840">
            <v>676.75199999999995</v>
          </cell>
          <cell r="F3840">
            <v>76</v>
          </cell>
        </row>
        <row r="3841">
          <cell r="A3841" t="str">
            <v>RE3-16V222M</v>
          </cell>
          <cell r="B3841" t="str">
            <v>12.5x20</v>
          </cell>
          <cell r="C3841" t="str">
            <v>GB</v>
          </cell>
          <cell r="D3841" t="str">
            <v>DA</v>
          </cell>
          <cell r="E3841">
            <v>2900.4430000000002</v>
          </cell>
          <cell r="F3841">
            <v>0</v>
          </cell>
        </row>
        <row r="3842">
          <cell r="A3842" t="str">
            <v>RE3-16V222M#</v>
          </cell>
          <cell r="B3842" t="str">
            <v>12.5x20</v>
          </cell>
          <cell r="C3842" t="str">
            <v>GB</v>
          </cell>
          <cell r="D3842" t="str">
            <v>DA</v>
          </cell>
          <cell r="E3842">
            <v>2900.4430000000002</v>
          </cell>
          <cell r="F3842">
            <v>0</v>
          </cell>
        </row>
        <row r="3843">
          <cell r="A3843" t="str">
            <v>RE3-16V222M-F</v>
          </cell>
          <cell r="B3843" t="str">
            <v>12.5x20</v>
          </cell>
          <cell r="C3843" t="str">
            <v>GB</v>
          </cell>
          <cell r="D3843" t="str">
            <v>DA</v>
          </cell>
          <cell r="E3843">
            <v>2991.1559999999999</v>
          </cell>
          <cell r="F3843">
            <v>0</v>
          </cell>
        </row>
        <row r="3844">
          <cell r="A3844" t="str">
            <v>RE3-16V222M-F30</v>
          </cell>
          <cell r="B3844" t="str">
            <v>12.5x20</v>
          </cell>
          <cell r="C3844" t="str">
            <v>GB</v>
          </cell>
          <cell r="D3844" t="str">
            <v>DA</v>
          </cell>
          <cell r="E3844">
            <v>2991.1559999999999</v>
          </cell>
          <cell r="F3844">
            <v>0</v>
          </cell>
        </row>
        <row r="3845">
          <cell r="A3845" t="str">
            <v>RE3-16V222M-S1</v>
          </cell>
          <cell r="B3845" t="str">
            <v>12.5x20</v>
          </cell>
          <cell r="C3845" t="str">
            <v>GB</v>
          </cell>
          <cell r="D3845" t="str">
            <v>DA</v>
          </cell>
          <cell r="E3845">
            <v>2991.1559999999999</v>
          </cell>
          <cell r="F3845">
            <v>0</v>
          </cell>
        </row>
        <row r="3846">
          <cell r="A3846" t="str">
            <v>RE3-16V222M-S8</v>
          </cell>
          <cell r="B3846" t="str">
            <v>12.5x20</v>
          </cell>
          <cell r="C3846" t="str">
            <v>GB</v>
          </cell>
          <cell r="D3846" t="str">
            <v>DA</v>
          </cell>
          <cell r="E3846">
            <v>2991.1559999999999</v>
          </cell>
          <cell r="F3846">
            <v>0</v>
          </cell>
        </row>
        <row r="3847">
          <cell r="A3847" t="str">
            <v>RE3-16V222M-T18</v>
          </cell>
          <cell r="B3847" t="str">
            <v>12.5x20</v>
          </cell>
          <cell r="C3847" t="str">
            <v>GB</v>
          </cell>
          <cell r="D3847" t="str">
            <v>DA</v>
          </cell>
          <cell r="E3847">
            <v>2931.4560000000001</v>
          </cell>
          <cell r="F3847">
            <v>0</v>
          </cell>
        </row>
        <row r="3848">
          <cell r="A3848" t="str">
            <v>RE3-16V222M-T4</v>
          </cell>
          <cell r="B3848" t="str">
            <v>12.5x20</v>
          </cell>
          <cell r="C3848" t="str">
            <v>GB</v>
          </cell>
          <cell r="D3848" t="str">
            <v>DA</v>
          </cell>
          <cell r="E3848">
            <v>2931.4560000000001</v>
          </cell>
          <cell r="F3848">
            <v>3</v>
          </cell>
        </row>
        <row r="3849">
          <cell r="A3849" t="str">
            <v>RE3-16V222MG-T4</v>
          </cell>
          <cell r="B3849" t="str">
            <v>12.5x20</v>
          </cell>
          <cell r="C3849" t="str">
            <v>GB</v>
          </cell>
          <cell r="D3849" t="str">
            <v>DA</v>
          </cell>
          <cell r="E3849">
            <v>2931.4560000000001</v>
          </cell>
          <cell r="F3849">
            <v>0</v>
          </cell>
        </row>
        <row r="3850">
          <cell r="A3850" t="str">
            <v>RE3-16V222MI5#</v>
          </cell>
          <cell r="B3850" t="str">
            <v>12.5x20</v>
          </cell>
          <cell r="C3850" t="str">
            <v>GB</v>
          </cell>
          <cell r="D3850" t="str">
            <v>DA</v>
          </cell>
          <cell r="E3850">
            <v>2900.4430000000002</v>
          </cell>
          <cell r="F3850">
            <v>7</v>
          </cell>
        </row>
        <row r="3851">
          <cell r="A3851" t="str">
            <v>RE3-16V222MI5#-F30</v>
          </cell>
          <cell r="B3851" t="str">
            <v>12.5x20</v>
          </cell>
          <cell r="C3851" t="str">
            <v>GB</v>
          </cell>
          <cell r="D3851" t="str">
            <v>DA</v>
          </cell>
          <cell r="E3851">
            <v>2991.1559999999999</v>
          </cell>
          <cell r="F3851">
            <v>5.65</v>
          </cell>
        </row>
        <row r="3852">
          <cell r="A3852" t="str">
            <v>RE3-16V222MI5#-S1</v>
          </cell>
          <cell r="B3852" t="str">
            <v>12.5x20</v>
          </cell>
          <cell r="C3852" t="str">
            <v>GB</v>
          </cell>
          <cell r="D3852" t="str">
            <v>DA</v>
          </cell>
          <cell r="E3852">
            <v>2991.1559999999999</v>
          </cell>
          <cell r="F3852">
            <v>0</v>
          </cell>
        </row>
        <row r="3853">
          <cell r="A3853" t="str">
            <v>RE3-16V330M</v>
          </cell>
          <cell r="B3853" t="str">
            <v>5x11</v>
          </cell>
          <cell r="C3853" t="str">
            <v>CA</v>
          </cell>
          <cell r="D3853" t="str">
            <v>DA</v>
          </cell>
          <cell r="E3853">
            <v>353.404</v>
          </cell>
          <cell r="F3853">
            <v>0</v>
          </cell>
        </row>
        <row r="3854">
          <cell r="A3854" t="str">
            <v>RE3-16V330M-T2</v>
          </cell>
          <cell r="B3854" t="str">
            <v>5x11</v>
          </cell>
          <cell r="C3854" t="str">
            <v>CA</v>
          </cell>
          <cell r="D3854" t="str">
            <v>DA</v>
          </cell>
          <cell r="E3854">
            <v>373.86</v>
          </cell>
          <cell r="F3854">
            <v>12</v>
          </cell>
        </row>
        <row r="3855">
          <cell r="A3855" t="str">
            <v>RE3-16V330M-T36</v>
          </cell>
          <cell r="B3855" t="str">
            <v>5x11</v>
          </cell>
          <cell r="C3855" t="str">
            <v>CA</v>
          </cell>
          <cell r="D3855" t="str">
            <v>DA</v>
          </cell>
          <cell r="E3855">
            <v>373.86</v>
          </cell>
          <cell r="F3855">
            <v>0</v>
          </cell>
        </row>
        <row r="3856">
          <cell r="A3856" t="str">
            <v>RE3-16V330M-T58</v>
          </cell>
          <cell r="B3856" t="str">
            <v>5x11</v>
          </cell>
          <cell r="C3856" t="str">
            <v>CA</v>
          </cell>
          <cell r="D3856" t="str">
            <v>DA</v>
          </cell>
          <cell r="E3856">
            <v>373.86</v>
          </cell>
          <cell r="F3856">
            <v>0</v>
          </cell>
        </row>
        <row r="3857">
          <cell r="A3857" t="str">
            <v>RE3-16V330M-T72</v>
          </cell>
          <cell r="B3857" t="str">
            <v>5x11</v>
          </cell>
          <cell r="C3857" t="str">
            <v>CA</v>
          </cell>
          <cell r="D3857" t="str">
            <v>DA</v>
          </cell>
          <cell r="E3857">
            <v>373.86</v>
          </cell>
          <cell r="F3857">
            <v>0</v>
          </cell>
        </row>
        <row r="3858">
          <cell r="A3858" t="str">
            <v>RE3-16V330ME3#-T2</v>
          </cell>
          <cell r="B3858" t="str">
            <v>5x11</v>
          </cell>
          <cell r="C3858" t="str">
            <v>CA</v>
          </cell>
          <cell r="D3858" t="str">
            <v>DA</v>
          </cell>
          <cell r="E3858">
            <v>373.86</v>
          </cell>
          <cell r="F3858">
            <v>0</v>
          </cell>
        </row>
        <row r="3859">
          <cell r="A3859" t="str">
            <v>RE3-16V330ME3#-T72</v>
          </cell>
          <cell r="B3859" t="str">
            <v>5x11</v>
          </cell>
          <cell r="C3859" t="str">
            <v>CA</v>
          </cell>
          <cell r="D3859" t="str">
            <v>DA</v>
          </cell>
          <cell r="E3859">
            <v>373.86</v>
          </cell>
          <cell r="F3859">
            <v>0</v>
          </cell>
        </row>
        <row r="3860">
          <cell r="A3860" t="str">
            <v>RE3-16V331M</v>
          </cell>
          <cell r="B3860" t="str">
            <v>8x11.5</v>
          </cell>
          <cell r="C3860" t="str">
            <v>EA</v>
          </cell>
          <cell r="D3860" t="str">
            <v>DA</v>
          </cell>
          <cell r="E3860">
            <v>890.42899999999997</v>
          </cell>
          <cell r="F3860">
            <v>0</v>
          </cell>
        </row>
        <row r="3861">
          <cell r="A3861" t="str">
            <v>RE3-16V331M-T2</v>
          </cell>
          <cell r="B3861" t="str">
            <v>8x11.5</v>
          </cell>
          <cell r="C3861" t="str">
            <v>EA</v>
          </cell>
          <cell r="D3861" t="str">
            <v>DA</v>
          </cell>
          <cell r="E3861">
            <v>920.82299999999998</v>
          </cell>
          <cell r="F3861">
            <v>0</v>
          </cell>
        </row>
        <row r="3862">
          <cell r="A3862" t="str">
            <v>RE3-16V331MG-T2</v>
          </cell>
          <cell r="B3862" t="str">
            <v>8x11.5</v>
          </cell>
          <cell r="C3862" t="str">
            <v>EA</v>
          </cell>
          <cell r="D3862" t="str">
            <v>DA</v>
          </cell>
          <cell r="E3862">
            <v>920.82299999999998</v>
          </cell>
          <cell r="F3862">
            <v>18</v>
          </cell>
        </row>
        <row r="3863">
          <cell r="A3863" t="str">
            <v>RE3-16V331MG3#-T2</v>
          </cell>
          <cell r="B3863" t="str">
            <v>8x11.5</v>
          </cell>
          <cell r="C3863" t="str">
            <v>EA</v>
          </cell>
          <cell r="D3863" t="str">
            <v>DA</v>
          </cell>
          <cell r="E3863">
            <v>920.82299999999998</v>
          </cell>
          <cell r="F3863">
            <v>0</v>
          </cell>
        </row>
        <row r="3864">
          <cell r="A3864" t="str">
            <v>RE3-16V332M</v>
          </cell>
          <cell r="B3864" t="str">
            <v>12.5x25</v>
          </cell>
          <cell r="C3864" t="str">
            <v>GC</v>
          </cell>
          <cell r="D3864" t="str">
            <v>DA</v>
          </cell>
          <cell r="E3864">
            <v>3806.6170000000002</v>
          </cell>
          <cell r="F3864">
            <v>5</v>
          </cell>
        </row>
        <row r="3865">
          <cell r="A3865" t="str">
            <v>RE3-16V332M-F</v>
          </cell>
          <cell r="B3865" t="str">
            <v>12.5x25</v>
          </cell>
          <cell r="C3865" t="str">
            <v>GC</v>
          </cell>
          <cell r="D3865" t="str">
            <v>DA</v>
          </cell>
          <cell r="E3865">
            <v>3890.7330000000002</v>
          </cell>
          <cell r="F3865">
            <v>0</v>
          </cell>
        </row>
        <row r="3866">
          <cell r="A3866" t="str">
            <v>RE3-16V332M-S1</v>
          </cell>
          <cell r="B3866" t="str">
            <v>12.5x25</v>
          </cell>
          <cell r="C3866" t="str">
            <v>GC</v>
          </cell>
          <cell r="D3866" t="str">
            <v>DA</v>
          </cell>
          <cell r="E3866">
            <v>3890.7330000000002</v>
          </cell>
          <cell r="F3866">
            <v>0</v>
          </cell>
        </row>
        <row r="3867">
          <cell r="A3867" t="str">
            <v>RE3-16V332M-T4</v>
          </cell>
          <cell r="B3867" t="str">
            <v>12.5x25</v>
          </cell>
          <cell r="C3867" t="str">
            <v>GC</v>
          </cell>
          <cell r="D3867" t="str">
            <v>DA</v>
          </cell>
          <cell r="E3867">
            <v>3845.52</v>
          </cell>
          <cell r="F3867">
            <v>0</v>
          </cell>
        </row>
        <row r="3868">
          <cell r="A3868" t="str">
            <v>RE3-16V332MI6#</v>
          </cell>
          <cell r="B3868" t="str">
            <v>12.5x25</v>
          </cell>
          <cell r="C3868" t="str">
            <v>GC</v>
          </cell>
          <cell r="D3868" t="str">
            <v>DA</v>
          </cell>
          <cell r="E3868">
            <v>3806.6170000000002</v>
          </cell>
          <cell r="F3868">
            <v>0</v>
          </cell>
        </row>
        <row r="3869">
          <cell r="A3869" t="str">
            <v>RE3-16V332MI6#-F30</v>
          </cell>
          <cell r="B3869" t="str">
            <v>12.5x25</v>
          </cell>
          <cell r="C3869" t="str">
            <v>GC</v>
          </cell>
          <cell r="D3869" t="str">
            <v>DA</v>
          </cell>
          <cell r="E3869">
            <v>3890.7330000000002</v>
          </cell>
          <cell r="F3869">
            <v>0</v>
          </cell>
        </row>
        <row r="3870">
          <cell r="A3870" t="str">
            <v>RE3-16V470M</v>
          </cell>
          <cell r="B3870" t="str">
            <v>5x11</v>
          </cell>
          <cell r="C3870" t="str">
            <v>CA</v>
          </cell>
          <cell r="D3870" t="str">
            <v>DA</v>
          </cell>
          <cell r="E3870">
            <v>353.404</v>
          </cell>
          <cell r="F3870">
            <v>0</v>
          </cell>
        </row>
        <row r="3871">
          <cell r="A3871" t="str">
            <v>RE3-16V470M-T2</v>
          </cell>
          <cell r="B3871" t="str">
            <v>5x11</v>
          </cell>
          <cell r="C3871" t="str">
            <v>CA</v>
          </cell>
          <cell r="D3871" t="str">
            <v>DA</v>
          </cell>
          <cell r="E3871">
            <v>373.86</v>
          </cell>
          <cell r="F3871">
            <v>368</v>
          </cell>
        </row>
        <row r="3872">
          <cell r="A3872" t="str">
            <v>RE3-16V470M-T32</v>
          </cell>
          <cell r="B3872" t="str">
            <v>5x11</v>
          </cell>
          <cell r="C3872" t="str">
            <v>CA</v>
          </cell>
          <cell r="D3872" t="str">
            <v>DA</v>
          </cell>
          <cell r="E3872">
            <v>373.86</v>
          </cell>
          <cell r="F3872">
            <v>0</v>
          </cell>
        </row>
        <row r="3873">
          <cell r="A3873" t="str">
            <v>RE3-16V470M-T36</v>
          </cell>
          <cell r="B3873" t="str">
            <v>5x11</v>
          </cell>
          <cell r="C3873" t="str">
            <v>CA</v>
          </cell>
          <cell r="D3873" t="str">
            <v>DA</v>
          </cell>
          <cell r="E3873">
            <v>373.86</v>
          </cell>
          <cell r="F3873">
            <v>0</v>
          </cell>
        </row>
        <row r="3874">
          <cell r="A3874" t="str">
            <v>RE3-16V470M-T58</v>
          </cell>
          <cell r="B3874" t="str">
            <v>5x11</v>
          </cell>
          <cell r="C3874" t="str">
            <v>CA</v>
          </cell>
          <cell r="D3874" t="str">
            <v>DA</v>
          </cell>
          <cell r="E3874">
            <v>373.86</v>
          </cell>
          <cell r="F3874">
            <v>0</v>
          </cell>
        </row>
        <row r="3875">
          <cell r="A3875" t="str">
            <v>RE3-16V470M-T72</v>
          </cell>
          <cell r="B3875" t="str">
            <v>5x11</v>
          </cell>
          <cell r="C3875" t="str">
            <v>CA</v>
          </cell>
          <cell r="D3875" t="str">
            <v>DA</v>
          </cell>
          <cell r="E3875">
            <v>373.86</v>
          </cell>
          <cell r="F3875">
            <v>0</v>
          </cell>
        </row>
        <row r="3876">
          <cell r="A3876" t="str">
            <v>RE3-16V470ME3#</v>
          </cell>
          <cell r="B3876" t="str">
            <v>5x11</v>
          </cell>
          <cell r="C3876" t="str">
            <v>CA</v>
          </cell>
          <cell r="D3876" t="str">
            <v>DA</v>
          </cell>
          <cell r="E3876">
            <v>353.404</v>
          </cell>
          <cell r="F3876">
            <v>0</v>
          </cell>
        </row>
        <row r="3877">
          <cell r="A3877" t="str">
            <v>RE3-16V470ME3#-T2</v>
          </cell>
          <cell r="B3877" t="str">
            <v>5x11</v>
          </cell>
          <cell r="C3877" t="str">
            <v>CA</v>
          </cell>
          <cell r="D3877" t="str">
            <v>DA</v>
          </cell>
          <cell r="E3877">
            <v>373.86</v>
          </cell>
          <cell r="F3877">
            <v>150</v>
          </cell>
        </row>
        <row r="3878">
          <cell r="A3878" t="str">
            <v>RE3-16V470ME3#-T72</v>
          </cell>
          <cell r="B3878" t="str">
            <v>5x11</v>
          </cell>
          <cell r="C3878" t="str">
            <v>CA</v>
          </cell>
          <cell r="D3878" t="str">
            <v>DA</v>
          </cell>
          <cell r="E3878">
            <v>373.86</v>
          </cell>
          <cell r="F3878">
            <v>44</v>
          </cell>
        </row>
        <row r="3879">
          <cell r="A3879" t="str">
            <v>RE3-16V470ME3A#-T2</v>
          </cell>
          <cell r="B3879" t="str">
            <v>5x11</v>
          </cell>
          <cell r="C3879" t="str">
            <v>CA</v>
          </cell>
          <cell r="D3879" t="str">
            <v>DA</v>
          </cell>
          <cell r="E3879">
            <v>373.86</v>
          </cell>
          <cell r="F3879">
            <v>0</v>
          </cell>
        </row>
        <row r="3880">
          <cell r="A3880" t="str">
            <v>RE3-16V471M</v>
          </cell>
          <cell r="B3880" t="str">
            <v>8x11.5</v>
          </cell>
          <cell r="C3880" t="str">
            <v>EA</v>
          </cell>
          <cell r="D3880" t="str">
            <v>DA</v>
          </cell>
          <cell r="E3880">
            <v>890.42899999999997</v>
          </cell>
          <cell r="F3880">
            <v>112</v>
          </cell>
        </row>
        <row r="3881">
          <cell r="A3881" t="str">
            <v>RE3-16V471M-F</v>
          </cell>
          <cell r="B3881" t="str">
            <v>8x11.5</v>
          </cell>
          <cell r="C3881" t="str">
            <v>EA</v>
          </cell>
          <cell r="D3881" t="str">
            <v>DA</v>
          </cell>
          <cell r="E3881">
            <v>907.41899999999998</v>
          </cell>
          <cell r="F3881">
            <v>0</v>
          </cell>
        </row>
        <row r="3882">
          <cell r="A3882" t="str">
            <v>RE3-16V471M-F1</v>
          </cell>
          <cell r="B3882" t="str">
            <v>8x11.5</v>
          </cell>
          <cell r="C3882" t="str">
            <v>EA</v>
          </cell>
          <cell r="D3882" t="str">
            <v>DA</v>
          </cell>
          <cell r="E3882">
            <v>907.41899999999998</v>
          </cell>
          <cell r="F3882">
            <v>0</v>
          </cell>
        </row>
        <row r="3883">
          <cell r="A3883" t="str">
            <v>RE3-16V471M-F30</v>
          </cell>
          <cell r="B3883" t="str">
            <v>8x11.5</v>
          </cell>
          <cell r="C3883" t="str">
            <v>EA</v>
          </cell>
          <cell r="D3883" t="str">
            <v>DA</v>
          </cell>
          <cell r="E3883">
            <v>907.41899999999998</v>
          </cell>
          <cell r="F3883">
            <v>0</v>
          </cell>
        </row>
        <row r="3884">
          <cell r="A3884" t="str">
            <v>RE3-16V471M-F35</v>
          </cell>
          <cell r="B3884" t="str">
            <v>8x11.5</v>
          </cell>
          <cell r="C3884" t="str">
            <v>EA</v>
          </cell>
          <cell r="D3884" t="str">
            <v>DA</v>
          </cell>
          <cell r="E3884">
            <v>907.41899999999998</v>
          </cell>
          <cell r="F3884">
            <v>0</v>
          </cell>
        </row>
        <row r="3885">
          <cell r="A3885" t="str">
            <v>RE3-16V471M-S1</v>
          </cell>
          <cell r="B3885" t="str">
            <v>8x11.5</v>
          </cell>
          <cell r="C3885" t="str">
            <v>EA</v>
          </cell>
          <cell r="D3885" t="str">
            <v>DA</v>
          </cell>
          <cell r="E3885">
            <v>907.41899999999998</v>
          </cell>
          <cell r="F3885">
            <v>0</v>
          </cell>
        </row>
        <row r="3886">
          <cell r="A3886" t="str">
            <v>RE3-16V471M-T14</v>
          </cell>
          <cell r="B3886" t="str">
            <v>8x11.5</v>
          </cell>
          <cell r="C3886" t="str">
            <v>EA</v>
          </cell>
          <cell r="D3886" t="str">
            <v>DA</v>
          </cell>
          <cell r="E3886">
            <v>920.82299999999998</v>
          </cell>
          <cell r="F3886">
            <v>0</v>
          </cell>
        </row>
        <row r="3887">
          <cell r="A3887" t="str">
            <v>RE3-16V471M-T2</v>
          </cell>
          <cell r="B3887" t="str">
            <v>8x11.5</v>
          </cell>
          <cell r="C3887" t="str">
            <v>EA</v>
          </cell>
          <cell r="D3887" t="str">
            <v>DA</v>
          </cell>
          <cell r="E3887">
            <v>920.82299999999998</v>
          </cell>
          <cell r="F3887">
            <v>272</v>
          </cell>
        </row>
        <row r="3888">
          <cell r="A3888" t="str">
            <v>RE3-16V471M-T8</v>
          </cell>
          <cell r="B3888" t="str">
            <v>8x11.5</v>
          </cell>
          <cell r="C3888" t="str">
            <v>EA</v>
          </cell>
          <cell r="D3888" t="str">
            <v>DA</v>
          </cell>
          <cell r="E3888">
            <v>920.82299999999998</v>
          </cell>
          <cell r="F3888">
            <v>0</v>
          </cell>
        </row>
        <row r="3889">
          <cell r="A3889" t="str">
            <v>RE3-16V471ME2-T8</v>
          </cell>
          <cell r="B3889" t="str">
            <v>8x11.5</v>
          </cell>
          <cell r="C3889" t="str">
            <v>EA</v>
          </cell>
          <cell r="D3889" t="str">
            <v>DA</v>
          </cell>
          <cell r="E3889">
            <v>920.82299999999998</v>
          </cell>
          <cell r="F3889">
            <v>0</v>
          </cell>
        </row>
        <row r="3890">
          <cell r="A3890" t="str">
            <v>RE3-16V471MG3#</v>
          </cell>
          <cell r="B3890" t="str">
            <v>8x11.5</v>
          </cell>
          <cell r="C3890" t="str">
            <v>EA</v>
          </cell>
          <cell r="D3890" t="str">
            <v>DA</v>
          </cell>
          <cell r="E3890">
            <v>890.42899999999997</v>
          </cell>
          <cell r="F3890">
            <v>62</v>
          </cell>
        </row>
        <row r="3891">
          <cell r="A3891" t="str">
            <v>RE3-16V471MG3#-F30</v>
          </cell>
          <cell r="B3891" t="str">
            <v>8x11.5</v>
          </cell>
          <cell r="C3891" t="str">
            <v>EA</v>
          </cell>
          <cell r="D3891" t="str">
            <v>DA</v>
          </cell>
          <cell r="E3891">
            <v>907.41899999999998</v>
          </cell>
          <cell r="F3891">
            <v>1</v>
          </cell>
        </row>
        <row r="3892">
          <cell r="A3892" t="str">
            <v>RE3-16V471MG3#-T2</v>
          </cell>
          <cell r="B3892" t="str">
            <v>8x11.5</v>
          </cell>
          <cell r="C3892" t="str">
            <v>EA</v>
          </cell>
          <cell r="D3892" t="str">
            <v>DA</v>
          </cell>
          <cell r="E3892">
            <v>920.82299999999998</v>
          </cell>
          <cell r="F3892">
            <v>8</v>
          </cell>
        </row>
        <row r="3893">
          <cell r="A3893" t="str">
            <v>RE3-16V472M</v>
          </cell>
          <cell r="B3893" t="str">
            <v>16x25</v>
          </cell>
          <cell r="C3893" t="str">
            <v>HB</v>
          </cell>
          <cell r="D3893" t="str">
            <v>DA</v>
          </cell>
          <cell r="E3893">
            <v>4988.3490000000002</v>
          </cell>
          <cell r="F3893">
            <v>0</v>
          </cell>
        </row>
        <row r="3894">
          <cell r="A3894" t="str">
            <v>RE3-16V472M-F</v>
          </cell>
          <cell r="B3894" t="str">
            <v>16x25</v>
          </cell>
          <cell r="C3894" t="str">
            <v>HB</v>
          </cell>
          <cell r="D3894" t="str">
            <v>DA</v>
          </cell>
          <cell r="E3894">
            <v>5081.9520000000002</v>
          </cell>
          <cell r="F3894">
            <v>15</v>
          </cell>
        </row>
        <row r="3895">
          <cell r="A3895" t="str">
            <v>RE3-16V472M-S1</v>
          </cell>
          <cell r="B3895" t="str">
            <v>16x25</v>
          </cell>
          <cell r="C3895" t="str">
            <v>HB</v>
          </cell>
          <cell r="D3895" t="str">
            <v>DA</v>
          </cell>
          <cell r="E3895">
            <v>5081.9520000000002</v>
          </cell>
          <cell r="F3895">
            <v>0</v>
          </cell>
        </row>
        <row r="3896">
          <cell r="A3896" t="str">
            <v>RE3-16V472M-T50</v>
          </cell>
          <cell r="B3896" t="str">
            <v>16x25</v>
          </cell>
          <cell r="C3896" t="str">
            <v>HB</v>
          </cell>
          <cell r="D3896" t="str">
            <v>DA</v>
          </cell>
          <cell r="E3896">
            <v>5027.0249999999996</v>
          </cell>
          <cell r="F3896">
            <v>0</v>
          </cell>
        </row>
        <row r="3897">
          <cell r="A3897" t="str">
            <v>RE3-16V472MI8#</v>
          </cell>
          <cell r="B3897" t="str">
            <v>12.5x35</v>
          </cell>
          <cell r="C3897" t="str">
            <v>GE</v>
          </cell>
          <cell r="D3897" t="str">
            <v>DA</v>
          </cell>
          <cell r="E3897">
            <v>5809.21</v>
          </cell>
          <cell r="F3897">
            <v>0</v>
          </cell>
        </row>
        <row r="3898">
          <cell r="A3898" t="str">
            <v>RE3-16V472MJ5#</v>
          </cell>
          <cell r="B3898" t="str">
            <v>16x20</v>
          </cell>
          <cell r="C3898" t="str">
            <v>HA</v>
          </cell>
          <cell r="D3898" t="str">
            <v>DA</v>
          </cell>
          <cell r="E3898">
            <v>4610.7960000000003</v>
          </cell>
          <cell r="F3898">
            <v>0</v>
          </cell>
        </row>
        <row r="3899">
          <cell r="A3899" t="str">
            <v>RE3-16V472MJ6#</v>
          </cell>
          <cell r="B3899" t="str">
            <v>16x25</v>
          </cell>
          <cell r="C3899" t="str">
            <v>HB</v>
          </cell>
          <cell r="D3899" t="str">
            <v>DA</v>
          </cell>
          <cell r="E3899">
            <v>4988.3490000000002</v>
          </cell>
          <cell r="F3899">
            <v>0</v>
          </cell>
        </row>
        <row r="3900">
          <cell r="A3900" t="str">
            <v>RE3-16V472MJ6#-F</v>
          </cell>
          <cell r="B3900" t="str">
            <v>16x25</v>
          </cell>
          <cell r="C3900" t="str">
            <v>HB</v>
          </cell>
          <cell r="D3900" t="str">
            <v>DA</v>
          </cell>
          <cell r="E3900">
            <v>5081.9520000000002</v>
          </cell>
          <cell r="F3900">
            <v>0</v>
          </cell>
        </row>
        <row r="3901">
          <cell r="A3901" t="str">
            <v>RE3-16V472MS</v>
          </cell>
          <cell r="B3901" t="str">
            <v>12.5x35</v>
          </cell>
          <cell r="C3901" t="str">
            <v>GE</v>
          </cell>
          <cell r="D3901" t="str">
            <v>DA</v>
          </cell>
          <cell r="E3901">
            <v>5809.21</v>
          </cell>
          <cell r="F3901">
            <v>0</v>
          </cell>
        </row>
        <row r="3902">
          <cell r="A3902" t="str">
            <v>RE3-16V680M-T36</v>
          </cell>
          <cell r="B3902" t="str">
            <v>5x11</v>
          </cell>
          <cell r="C3902" t="str">
            <v>CA</v>
          </cell>
          <cell r="D3902" t="str">
            <v>DA</v>
          </cell>
          <cell r="E3902">
            <v>373.86</v>
          </cell>
          <cell r="F3902">
            <v>0</v>
          </cell>
        </row>
        <row r="3903">
          <cell r="A3903" t="str">
            <v>RE3-16V682M</v>
          </cell>
          <cell r="B3903" t="str">
            <v>16x35.5</v>
          </cell>
          <cell r="C3903" t="str">
            <v>HD</v>
          </cell>
          <cell r="D3903" t="str">
            <v>DA</v>
          </cell>
          <cell r="E3903">
            <v>7512.7309999999998</v>
          </cell>
          <cell r="F3903">
            <v>0</v>
          </cell>
        </row>
        <row r="3904">
          <cell r="A3904" t="str">
            <v>RE3-16V682M#</v>
          </cell>
          <cell r="B3904" t="str">
            <v>16x35.5</v>
          </cell>
          <cell r="C3904" t="str">
            <v>HD</v>
          </cell>
          <cell r="D3904" t="str">
            <v>DA</v>
          </cell>
          <cell r="E3904">
            <v>7512.7309999999998</v>
          </cell>
          <cell r="F3904">
            <v>0</v>
          </cell>
        </row>
        <row r="3905">
          <cell r="A3905" t="str">
            <v>RE3-16V682M-F</v>
          </cell>
          <cell r="B3905" t="str">
            <v>16x35.5</v>
          </cell>
          <cell r="C3905" t="str">
            <v>HD</v>
          </cell>
          <cell r="D3905" t="str">
            <v>DA</v>
          </cell>
          <cell r="E3905">
            <v>7601.4250000000002</v>
          </cell>
          <cell r="F3905">
            <v>0</v>
          </cell>
        </row>
        <row r="3906">
          <cell r="A3906" t="str">
            <v>RE3-16V682M-S1</v>
          </cell>
          <cell r="B3906" t="str">
            <v>16x35.5</v>
          </cell>
          <cell r="C3906" t="str">
            <v>HD</v>
          </cell>
          <cell r="D3906" t="str">
            <v>DA</v>
          </cell>
          <cell r="E3906">
            <v>7601.4250000000002</v>
          </cell>
          <cell r="F3906">
            <v>0</v>
          </cell>
        </row>
        <row r="3907">
          <cell r="A3907" t="str">
            <v>RE3-16V682MA</v>
          </cell>
          <cell r="B3907" t="str">
            <v>16x31.5</v>
          </cell>
          <cell r="C3907" t="str">
            <v>HC</v>
          </cell>
          <cell r="D3907" t="str">
            <v>DA</v>
          </cell>
          <cell r="E3907">
            <v>7014.4359999999997</v>
          </cell>
          <cell r="F3907">
            <v>0</v>
          </cell>
        </row>
        <row r="3908">
          <cell r="A3908" t="str">
            <v>RE3-16V682MA-F</v>
          </cell>
          <cell r="B3908" t="str">
            <v>16x31.5</v>
          </cell>
          <cell r="C3908" t="str">
            <v>HC</v>
          </cell>
          <cell r="D3908" t="str">
            <v>DA</v>
          </cell>
          <cell r="E3908">
            <v>7086.9160000000002</v>
          </cell>
          <cell r="F3908">
            <v>0</v>
          </cell>
        </row>
        <row r="3909">
          <cell r="A3909" t="str">
            <v>RE3-16V682MA-S1</v>
          </cell>
          <cell r="B3909" t="str">
            <v>16x31.5</v>
          </cell>
          <cell r="C3909" t="str">
            <v>HC</v>
          </cell>
          <cell r="D3909" t="str">
            <v>DA</v>
          </cell>
          <cell r="E3909">
            <v>7086.9160000000002</v>
          </cell>
          <cell r="F3909">
            <v>0</v>
          </cell>
        </row>
        <row r="3910">
          <cell r="A3910" t="str">
            <v>RE3-16V682MJ7#-S1</v>
          </cell>
          <cell r="B3910" t="str">
            <v>16x31.5</v>
          </cell>
          <cell r="C3910" t="str">
            <v>HC</v>
          </cell>
          <cell r="D3910" t="str">
            <v>DA</v>
          </cell>
          <cell r="E3910">
            <v>7086.9160000000002</v>
          </cell>
          <cell r="F3910">
            <v>0</v>
          </cell>
        </row>
        <row r="3911">
          <cell r="A3911" t="str">
            <v>RE3-16V682MS</v>
          </cell>
          <cell r="B3911" t="str">
            <v>16x31.5</v>
          </cell>
          <cell r="C3911" t="str">
            <v>HC</v>
          </cell>
          <cell r="D3911" t="str">
            <v>DA</v>
          </cell>
          <cell r="E3911">
            <v>7014.4359999999997</v>
          </cell>
          <cell r="F3911">
            <v>0</v>
          </cell>
        </row>
        <row r="3912">
          <cell r="A3912" t="str">
            <v>RE3-16V682MS1-F</v>
          </cell>
          <cell r="B3912" t="str">
            <v>18x25</v>
          </cell>
          <cell r="C3912" t="str">
            <v>IB</v>
          </cell>
          <cell r="D3912" t="str">
            <v>DA</v>
          </cell>
          <cell r="E3912">
            <v>7359.268</v>
          </cell>
          <cell r="F3912">
            <v>0</v>
          </cell>
        </row>
        <row r="3913">
          <cell r="A3913" t="str">
            <v>RE3-200V010M</v>
          </cell>
          <cell r="B3913" t="str">
            <v>6.3x11</v>
          </cell>
          <cell r="C3913" t="str">
            <v>DA</v>
          </cell>
          <cell r="D3913" t="str">
            <v>DA</v>
          </cell>
          <cell r="E3913">
            <v>634.22400000000005</v>
          </cell>
          <cell r="F3913">
            <v>0</v>
          </cell>
        </row>
        <row r="3914">
          <cell r="A3914" t="str">
            <v>RE3-200V100M</v>
          </cell>
          <cell r="B3914" t="str">
            <v>10x12.5</v>
          </cell>
          <cell r="C3914" t="str">
            <v>FA</v>
          </cell>
          <cell r="D3914" t="str">
            <v>DA</v>
          </cell>
          <cell r="E3914">
            <v>1681.9639999999999</v>
          </cell>
          <cell r="F3914">
            <v>0</v>
          </cell>
        </row>
        <row r="3915">
          <cell r="A3915" t="str">
            <v>RE3-200V100M-T2</v>
          </cell>
          <cell r="B3915" t="str">
            <v>10x12.5</v>
          </cell>
          <cell r="C3915" t="str">
            <v>FA</v>
          </cell>
          <cell r="D3915" t="str">
            <v>DA</v>
          </cell>
          <cell r="E3915">
            <v>1709.3910000000001</v>
          </cell>
          <cell r="F3915">
            <v>0</v>
          </cell>
        </row>
        <row r="3916">
          <cell r="A3916" t="str">
            <v>RE3-200V101M</v>
          </cell>
          <cell r="B3916" t="str">
            <v>16x25</v>
          </cell>
          <cell r="C3916" t="str">
            <v>HB</v>
          </cell>
          <cell r="D3916" t="str">
            <v>DA</v>
          </cell>
          <cell r="E3916">
            <v>6173.3459999999995</v>
          </cell>
          <cell r="F3916">
            <v>0</v>
          </cell>
        </row>
        <row r="3917">
          <cell r="A3917" t="str">
            <v>RE3-200V101MS</v>
          </cell>
          <cell r="B3917" t="str">
            <v>16x25</v>
          </cell>
          <cell r="C3917" t="str">
            <v>HB</v>
          </cell>
          <cell r="D3917" t="str">
            <v>DA</v>
          </cell>
          <cell r="E3917">
            <v>6173.3459999999995</v>
          </cell>
          <cell r="F3917">
            <v>0</v>
          </cell>
        </row>
        <row r="3918">
          <cell r="A3918" t="str">
            <v>RE3-200V101MS-F</v>
          </cell>
          <cell r="B3918" t="str">
            <v>16x25</v>
          </cell>
          <cell r="C3918" t="str">
            <v>HB</v>
          </cell>
          <cell r="D3918" t="str">
            <v>DA</v>
          </cell>
          <cell r="E3918">
            <v>6255.0050000000001</v>
          </cell>
          <cell r="F3918">
            <v>5</v>
          </cell>
        </row>
        <row r="3919">
          <cell r="A3919" t="str">
            <v>RE3-200V101MS-T50</v>
          </cell>
          <cell r="B3919" t="str">
            <v>16x25</v>
          </cell>
          <cell r="C3919" t="str">
            <v>HB</v>
          </cell>
          <cell r="D3919" t="str">
            <v>DA</v>
          </cell>
          <cell r="E3919">
            <v>6216.3370000000004</v>
          </cell>
          <cell r="F3919">
            <v>0</v>
          </cell>
        </row>
        <row r="3920">
          <cell r="A3920" t="str">
            <v>RE3-200V151M</v>
          </cell>
          <cell r="B3920" t="str">
            <v>16x31.5</v>
          </cell>
          <cell r="C3920" t="str">
            <v>HC</v>
          </cell>
          <cell r="D3920" t="str">
            <v>DA</v>
          </cell>
          <cell r="E3920">
            <v>8309.1090000000004</v>
          </cell>
          <cell r="F3920">
            <v>0</v>
          </cell>
        </row>
        <row r="3921">
          <cell r="A3921" t="str">
            <v>RE3-200V151M-S1</v>
          </cell>
          <cell r="B3921" t="str">
            <v>16x31.5</v>
          </cell>
          <cell r="C3921" t="str">
            <v>HC</v>
          </cell>
          <cell r="D3921" t="str">
            <v>DA</v>
          </cell>
          <cell r="E3921">
            <v>8378.8950000000004</v>
          </cell>
          <cell r="F3921">
            <v>11</v>
          </cell>
        </row>
        <row r="3922">
          <cell r="A3922" t="str">
            <v>RE3-200V220M</v>
          </cell>
          <cell r="B3922" t="str">
            <v>10x20</v>
          </cell>
          <cell r="C3922" t="str">
            <v>FD</v>
          </cell>
          <cell r="D3922" t="str">
            <v>DA</v>
          </cell>
          <cell r="E3922">
            <v>2577.174</v>
          </cell>
          <cell r="F3922">
            <v>0</v>
          </cell>
        </row>
        <row r="3923">
          <cell r="A3923" t="str">
            <v>RE3-200V220M-F</v>
          </cell>
          <cell r="B3923" t="str">
            <v>10x20</v>
          </cell>
          <cell r="C3923" t="str">
            <v>FD</v>
          </cell>
          <cell r="D3923" t="str">
            <v>DA</v>
          </cell>
          <cell r="E3923">
            <v>2668.5709999999999</v>
          </cell>
          <cell r="F3923">
            <v>0</v>
          </cell>
        </row>
        <row r="3924">
          <cell r="A3924" t="str">
            <v>RE3-200V220M-T2</v>
          </cell>
          <cell r="B3924" t="str">
            <v>10x20</v>
          </cell>
          <cell r="C3924" t="str">
            <v>FD</v>
          </cell>
          <cell r="D3924" t="str">
            <v>DA</v>
          </cell>
          <cell r="E3924">
            <v>2606.857</v>
          </cell>
          <cell r="F3924">
            <v>44.5</v>
          </cell>
        </row>
        <row r="3925">
          <cell r="A3925" t="str">
            <v>RE3-200V220MH5#</v>
          </cell>
          <cell r="B3925" t="str">
            <v>10x20</v>
          </cell>
          <cell r="C3925" t="str">
            <v>FD</v>
          </cell>
          <cell r="D3925" t="str">
            <v>DA</v>
          </cell>
          <cell r="E3925">
            <v>2577.174</v>
          </cell>
          <cell r="F3925">
            <v>0</v>
          </cell>
        </row>
        <row r="3926">
          <cell r="A3926" t="str">
            <v>RE3-200V221M</v>
          </cell>
          <cell r="B3926" t="str">
            <v>18x35.5</v>
          </cell>
          <cell r="C3926" t="str">
            <v>ID</v>
          </cell>
          <cell r="D3926" t="str">
            <v>DA</v>
          </cell>
          <cell r="E3926">
            <v>12133.642</v>
          </cell>
          <cell r="F3926">
            <v>0</v>
          </cell>
        </row>
        <row r="3927">
          <cell r="A3927" t="str">
            <v>RE3-200V221M-F</v>
          </cell>
          <cell r="B3927" t="str">
            <v>18x35.5</v>
          </cell>
          <cell r="C3927" t="str">
            <v>ID</v>
          </cell>
          <cell r="D3927" t="str">
            <v>DA</v>
          </cell>
          <cell r="E3927">
            <v>12170.035</v>
          </cell>
          <cell r="F3927">
            <v>0</v>
          </cell>
        </row>
        <row r="3928">
          <cell r="A3928" t="str">
            <v>RE3-200V221M-S1</v>
          </cell>
          <cell r="B3928" t="str">
            <v>18x35.5</v>
          </cell>
          <cell r="C3928" t="str">
            <v>ID</v>
          </cell>
          <cell r="D3928" t="str">
            <v>DA</v>
          </cell>
          <cell r="E3928">
            <v>12170.035</v>
          </cell>
          <cell r="F3928">
            <v>0</v>
          </cell>
        </row>
        <row r="3929">
          <cell r="A3929" t="str">
            <v>RE3-200V271MK8</v>
          </cell>
          <cell r="B3929" t="str">
            <v>18x35.5</v>
          </cell>
          <cell r="C3929" t="str">
            <v>ID</v>
          </cell>
          <cell r="D3929" t="str">
            <v>DA</v>
          </cell>
          <cell r="E3929">
            <v>12133.642</v>
          </cell>
          <cell r="F3929">
            <v>0</v>
          </cell>
        </row>
        <row r="3930">
          <cell r="A3930" t="str">
            <v>RE3-200V271MK8-S1</v>
          </cell>
          <cell r="B3930" t="str">
            <v>18x35.5</v>
          </cell>
          <cell r="C3930" t="str">
            <v>ID</v>
          </cell>
          <cell r="D3930" t="str">
            <v>DA</v>
          </cell>
          <cell r="E3930">
            <v>12170.035</v>
          </cell>
          <cell r="F3930">
            <v>0</v>
          </cell>
        </row>
        <row r="3931">
          <cell r="A3931" t="str">
            <v>RE3-200V2R2M-F1</v>
          </cell>
          <cell r="B3931" t="str">
            <v>6.3x11</v>
          </cell>
          <cell r="C3931" t="str">
            <v>DA</v>
          </cell>
          <cell r="D3931" t="str">
            <v>DA</v>
          </cell>
          <cell r="E3931">
            <v>647.44299999999998</v>
          </cell>
          <cell r="F3931">
            <v>0</v>
          </cell>
        </row>
        <row r="3932">
          <cell r="A3932" t="str">
            <v>RE3-200V330M</v>
          </cell>
          <cell r="B3932" t="str">
            <v>12.5x20</v>
          </cell>
          <cell r="C3932" t="str">
            <v>GB</v>
          </cell>
          <cell r="D3932" t="str">
            <v>DA</v>
          </cell>
          <cell r="E3932">
            <v>3514.5680000000002</v>
          </cell>
          <cell r="F3932">
            <v>0</v>
          </cell>
        </row>
        <row r="3933">
          <cell r="A3933" t="str">
            <v>RE3-200V3R3M-T2</v>
          </cell>
          <cell r="B3933" t="str">
            <v>6.3x11</v>
          </cell>
          <cell r="C3933" t="str">
            <v>DA</v>
          </cell>
          <cell r="D3933" t="str">
            <v>DA</v>
          </cell>
          <cell r="E3933">
            <v>650.93600000000004</v>
          </cell>
          <cell r="F3933">
            <v>0</v>
          </cell>
        </row>
        <row r="3934">
          <cell r="A3934" t="str">
            <v>RE3-200V470M</v>
          </cell>
          <cell r="B3934" t="str">
            <v>12.5x20</v>
          </cell>
          <cell r="C3934" t="str">
            <v>GB</v>
          </cell>
          <cell r="D3934" t="str">
            <v>DA</v>
          </cell>
          <cell r="E3934">
            <v>3514.5680000000002</v>
          </cell>
          <cell r="F3934">
            <v>0</v>
          </cell>
        </row>
        <row r="3935">
          <cell r="A3935" t="str">
            <v>RE3-200V470M-F</v>
          </cell>
          <cell r="B3935" t="str">
            <v>12.5x20</v>
          </cell>
          <cell r="C3935" t="str">
            <v>GB</v>
          </cell>
          <cell r="D3935" t="str">
            <v>DA</v>
          </cell>
          <cell r="E3935">
            <v>3605.2809999999999</v>
          </cell>
          <cell r="F3935">
            <v>0</v>
          </cell>
        </row>
        <row r="3936">
          <cell r="A3936" t="str">
            <v>RE3-200V4R7M</v>
          </cell>
          <cell r="B3936" t="str">
            <v>8x11.5</v>
          </cell>
          <cell r="C3936" t="str">
            <v>EA</v>
          </cell>
          <cell r="D3936" t="str">
            <v>DA</v>
          </cell>
          <cell r="E3936">
            <v>825.58199999999999</v>
          </cell>
          <cell r="F3936">
            <v>0</v>
          </cell>
        </row>
        <row r="3937">
          <cell r="A3937" t="str">
            <v>RE3-200V4R7M-T2</v>
          </cell>
          <cell r="B3937" t="str">
            <v>8x11.5</v>
          </cell>
          <cell r="C3937" t="str">
            <v>EA</v>
          </cell>
          <cell r="D3937" t="str">
            <v>DA</v>
          </cell>
          <cell r="E3937">
            <v>855.47400000000005</v>
          </cell>
          <cell r="F3937">
            <v>0</v>
          </cell>
        </row>
        <row r="3938">
          <cell r="A3938" t="str">
            <v>RE3-200V820M</v>
          </cell>
          <cell r="B3938" t="str">
            <v>16x20</v>
          </cell>
          <cell r="C3938" t="str">
            <v>HA</v>
          </cell>
          <cell r="D3938" t="str">
            <v>DA</v>
          </cell>
          <cell r="E3938">
            <v>5739.9350000000004</v>
          </cell>
          <cell r="F3938">
            <v>0</v>
          </cell>
        </row>
        <row r="3939">
          <cell r="A3939" t="str">
            <v>RE3-250V010M</v>
          </cell>
          <cell r="B3939" t="str">
            <v>6.3x11</v>
          </cell>
          <cell r="C3939" t="str">
            <v>DA</v>
          </cell>
          <cell r="D3939" t="str">
            <v>DA</v>
          </cell>
          <cell r="E3939">
            <v>634.22400000000005</v>
          </cell>
          <cell r="F3939">
            <v>6</v>
          </cell>
        </row>
        <row r="3940">
          <cell r="A3940" t="str">
            <v>RE3-250V010M-T2</v>
          </cell>
          <cell r="B3940" t="str">
            <v>6.3x11</v>
          </cell>
          <cell r="C3940" t="str">
            <v>DA</v>
          </cell>
          <cell r="D3940" t="str">
            <v>DA</v>
          </cell>
          <cell r="E3940">
            <v>650.93600000000004</v>
          </cell>
          <cell r="F3940">
            <v>12</v>
          </cell>
        </row>
        <row r="3941">
          <cell r="A3941" t="str">
            <v>RE3-250V100M</v>
          </cell>
          <cell r="B3941" t="str">
            <v>10x16</v>
          </cell>
          <cell r="C3941" t="str">
            <v>FC</v>
          </cell>
          <cell r="D3941" t="str">
            <v>DA</v>
          </cell>
          <cell r="E3941">
            <v>1960.904</v>
          </cell>
          <cell r="F3941">
            <v>14</v>
          </cell>
        </row>
        <row r="3942">
          <cell r="A3942" t="str">
            <v>RE3-250V100M-F</v>
          </cell>
          <cell r="B3942" t="str">
            <v>10x16</v>
          </cell>
          <cell r="C3942" t="str">
            <v>FC</v>
          </cell>
          <cell r="D3942" t="str">
            <v>DA</v>
          </cell>
          <cell r="E3942">
            <v>2020.2809999999999</v>
          </cell>
          <cell r="F3942">
            <v>8</v>
          </cell>
        </row>
        <row r="3943">
          <cell r="A3943" t="str">
            <v>RE3-250V100M-T2</v>
          </cell>
          <cell r="B3943" t="str">
            <v>10x16</v>
          </cell>
          <cell r="C3943" t="str">
            <v>FC</v>
          </cell>
          <cell r="D3943" t="str">
            <v>DA</v>
          </cell>
          <cell r="E3943">
            <v>1978.028</v>
          </cell>
          <cell r="F3943">
            <v>0</v>
          </cell>
        </row>
        <row r="3944">
          <cell r="A3944" t="str">
            <v>RE3-250V101M</v>
          </cell>
          <cell r="B3944" t="str">
            <v>16x31.5</v>
          </cell>
          <cell r="C3944" t="str">
            <v>HC</v>
          </cell>
          <cell r="D3944" t="str">
            <v>DA</v>
          </cell>
          <cell r="E3944">
            <v>8309.1090000000004</v>
          </cell>
          <cell r="F3944">
            <v>0</v>
          </cell>
        </row>
        <row r="3945">
          <cell r="A3945" t="str">
            <v>RE3-250V101M-F</v>
          </cell>
          <cell r="B3945" t="str">
            <v>16x31.5</v>
          </cell>
          <cell r="C3945" t="str">
            <v>HC</v>
          </cell>
          <cell r="D3945" t="str">
            <v>DA</v>
          </cell>
          <cell r="E3945">
            <v>8378.8950000000004</v>
          </cell>
          <cell r="F3945">
            <v>0</v>
          </cell>
        </row>
        <row r="3946">
          <cell r="A3946" t="str">
            <v>RE3-250V101M-T50</v>
          </cell>
          <cell r="B3946" t="str">
            <v>16x31.5</v>
          </cell>
          <cell r="C3946" t="str">
            <v>HC</v>
          </cell>
          <cell r="D3946" t="str">
            <v>DA</v>
          </cell>
          <cell r="E3946">
            <v>8315.473</v>
          </cell>
          <cell r="F3946">
            <v>0</v>
          </cell>
        </row>
        <row r="3947">
          <cell r="A3947" t="str">
            <v>RE3-250V220M</v>
          </cell>
          <cell r="B3947" t="str">
            <v>12.5x20</v>
          </cell>
          <cell r="C3947" t="str">
            <v>GB</v>
          </cell>
          <cell r="D3947" t="str">
            <v>DA</v>
          </cell>
          <cell r="E3947">
            <v>3514.5680000000002</v>
          </cell>
          <cell r="F3947">
            <v>11</v>
          </cell>
        </row>
        <row r="3948">
          <cell r="A3948" t="str">
            <v>RE3-250V220M-F</v>
          </cell>
          <cell r="B3948" t="str">
            <v>12.5x20</v>
          </cell>
          <cell r="C3948" t="str">
            <v>GB</v>
          </cell>
          <cell r="D3948" t="str">
            <v>DA</v>
          </cell>
          <cell r="E3948">
            <v>3605.2809999999999</v>
          </cell>
          <cell r="F3948">
            <v>0</v>
          </cell>
        </row>
        <row r="3949">
          <cell r="A3949" t="str">
            <v>RE3-250V220M-T4</v>
          </cell>
          <cell r="B3949" t="str">
            <v>12.5x20</v>
          </cell>
          <cell r="C3949" t="str">
            <v>GB</v>
          </cell>
          <cell r="D3949" t="str">
            <v>DA</v>
          </cell>
          <cell r="E3949">
            <v>3547.1289999999999</v>
          </cell>
          <cell r="F3949">
            <v>0</v>
          </cell>
        </row>
        <row r="3950">
          <cell r="A3950" t="str">
            <v>RE3-250V220MH5-F</v>
          </cell>
          <cell r="B3950" t="str">
            <v>10x20</v>
          </cell>
          <cell r="C3950" t="str">
            <v>FD</v>
          </cell>
          <cell r="D3950" t="str">
            <v>DA</v>
          </cell>
          <cell r="E3950">
            <v>2668.5709999999999</v>
          </cell>
          <cell r="F3950">
            <v>59.5</v>
          </cell>
        </row>
        <row r="3951">
          <cell r="A3951" t="str">
            <v>RE3-250V220MH5-T2</v>
          </cell>
          <cell r="B3951" t="str">
            <v>10x20</v>
          </cell>
          <cell r="C3951" t="str">
            <v>FD</v>
          </cell>
          <cell r="D3951" t="str">
            <v>DA</v>
          </cell>
          <cell r="E3951">
            <v>2606.857</v>
          </cell>
          <cell r="F3951">
            <v>0</v>
          </cell>
        </row>
        <row r="3952">
          <cell r="A3952" t="str">
            <v>RE3-250V2R2M</v>
          </cell>
          <cell r="B3952" t="str">
            <v>6.3x11</v>
          </cell>
          <cell r="C3952" t="str">
            <v>DA</v>
          </cell>
          <cell r="D3952" t="str">
            <v>DA</v>
          </cell>
          <cell r="E3952">
            <v>634.22400000000005</v>
          </cell>
          <cell r="F3952">
            <v>0</v>
          </cell>
        </row>
        <row r="3953">
          <cell r="A3953" t="str">
            <v>RE3-250V2R2M-T2</v>
          </cell>
          <cell r="B3953" t="str">
            <v>6.3x11</v>
          </cell>
          <cell r="C3953" t="str">
            <v>DA</v>
          </cell>
          <cell r="D3953" t="str">
            <v>DA</v>
          </cell>
          <cell r="E3953">
            <v>650.93600000000004</v>
          </cell>
          <cell r="F3953">
            <v>38</v>
          </cell>
        </row>
        <row r="3954">
          <cell r="A3954" t="str">
            <v>RE3-250V330M</v>
          </cell>
          <cell r="B3954" t="str">
            <v>12.5x25</v>
          </cell>
          <cell r="C3954" t="str">
            <v>GC</v>
          </cell>
          <cell r="D3954" t="str">
            <v>DA</v>
          </cell>
          <cell r="E3954">
            <v>4615.2979999999998</v>
          </cell>
          <cell r="F3954">
            <v>2.5</v>
          </cell>
        </row>
        <row r="3955">
          <cell r="A3955" t="str">
            <v>RE3-250V330M-F</v>
          </cell>
          <cell r="B3955" t="str">
            <v>12.5x25</v>
          </cell>
          <cell r="C3955" t="str">
            <v>GC</v>
          </cell>
          <cell r="D3955" t="str">
            <v>DA</v>
          </cell>
          <cell r="E3955">
            <v>4699.5929999999998</v>
          </cell>
          <cell r="F3955">
            <v>0</v>
          </cell>
        </row>
        <row r="3956">
          <cell r="A3956" t="str">
            <v>RE3-250V330M-S1</v>
          </cell>
          <cell r="B3956" t="str">
            <v>12.5x25</v>
          </cell>
          <cell r="C3956" t="str">
            <v>GC</v>
          </cell>
          <cell r="D3956" t="str">
            <v>DA</v>
          </cell>
          <cell r="E3956">
            <v>4699.5929999999998</v>
          </cell>
          <cell r="F3956">
            <v>0</v>
          </cell>
        </row>
        <row r="3957">
          <cell r="A3957" t="str">
            <v>RE3-250V330MI5</v>
          </cell>
          <cell r="B3957" t="str">
            <v>12.5x20</v>
          </cell>
          <cell r="C3957" t="str">
            <v>GB</v>
          </cell>
          <cell r="D3957" t="str">
            <v>DA</v>
          </cell>
          <cell r="E3957">
            <v>3514.5680000000002</v>
          </cell>
          <cell r="F3957">
            <v>0</v>
          </cell>
        </row>
        <row r="3958">
          <cell r="A3958" t="str">
            <v>RE3-250V330MI5-F</v>
          </cell>
          <cell r="B3958" t="str">
            <v>12.5x20</v>
          </cell>
          <cell r="C3958" t="str">
            <v>GB</v>
          </cell>
          <cell r="D3958" t="str">
            <v>DA</v>
          </cell>
          <cell r="E3958">
            <v>3605.2809999999999</v>
          </cell>
          <cell r="F3958">
            <v>0</v>
          </cell>
        </row>
        <row r="3959">
          <cell r="A3959" t="str">
            <v>RE3-250V3R3M</v>
          </cell>
          <cell r="B3959" t="str">
            <v>8x11.5</v>
          </cell>
          <cell r="C3959" t="str">
            <v>EA</v>
          </cell>
          <cell r="D3959" t="str">
            <v>DA</v>
          </cell>
          <cell r="E3959">
            <v>825.58199999999999</v>
          </cell>
          <cell r="F3959">
            <v>0</v>
          </cell>
        </row>
        <row r="3960">
          <cell r="A3960" t="str">
            <v>RE3-250V3R3M-T2</v>
          </cell>
          <cell r="B3960" t="str">
            <v>8x11.5</v>
          </cell>
          <cell r="C3960" t="str">
            <v>EA</v>
          </cell>
          <cell r="D3960" t="str">
            <v>DA</v>
          </cell>
          <cell r="E3960">
            <v>855.47400000000005</v>
          </cell>
          <cell r="F3960">
            <v>0</v>
          </cell>
        </row>
        <row r="3961">
          <cell r="A3961" t="str">
            <v>RE3-250V470M</v>
          </cell>
          <cell r="B3961" t="str">
            <v>12.5x25</v>
          </cell>
          <cell r="C3961" t="str">
            <v>GC</v>
          </cell>
          <cell r="D3961" t="str">
            <v>DA</v>
          </cell>
          <cell r="E3961">
            <v>4615.2979999999998</v>
          </cell>
          <cell r="F3961">
            <v>8</v>
          </cell>
        </row>
        <row r="3962">
          <cell r="A3962" t="str">
            <v>RE3-250V470M-F</v>
          </cell>
          <cell r="B3962" t="str">
            <v>12.5x25</v>
          </cell>
          <cell r="C3962" t="str">
            <v>GC</v>
          </cell>
          <cell r="D3962" t="str">
            <v>DA</v>
          </cell>
          <cell r="E3962">
            <v>4699.5929999999998</v>
          </cell>
          <cell r="F3962">
            <v>126</v>
          </cell>
        </row>
        <row r="3963">
          <cell r="A3963" t="str">
            <v>RE3-250V470MI5</v>
          </cell>
          <cell r="B3963" t="str">
            <v>12.5x20</v>
          </cell>
          <cell r="C3963" t="str">
            <v>GB</v>
          </cell>
          <cell r="D3963" t="str">
            <v>DA</v>
          </cell>
          <cell r="E3963">
            <v>3514.5680000000002</v>
          </cell>
          <cell r="F3963">
            <v>0</v>
          </cell>
        </row>
        <row r="3964">
          <cell r="A3964" t="str">
            <v>RE3-250V4R7M</v>
          </cell>
          <cell r="B3964" t="str">
            <v>8x11.5</v>
          </cell>
          <cell r="C3964" t="str">
            <v>EA</v>
          </cell>
          <cell r="D3964" t="str">
            <v>DA</v>
          </cell>
          <cell r="E3964">
            <v>825.58199999999999</v>
          </cell>
          <cell r="F3964">
            <v>12.1</v>
          </cell>
        </row>
        <row r="3965">
          <cell r="A3965" t="str">
            <v>RE3-250V4R7M-T2</v>
          </cell>
          <cell r="B3965" t="str">
            <v>8x11.5</v>
          </cell>
          <cell r="C3965" t="str">
            <v>EA</v>
          </cell>
          <cell r="D3965" t="str">
            <v>DA</v>
          </cell>
          <cell r="E3965">
            <v>855.47400000000005</v>
          </cell>
          <cell r="F3965">
            <v>38</v>
          </cell>
        </row>
        <row r="3966">
          <cell r="A3966" t="str">
            <v>RE3-250V6R8MH4</v>
          </cell>
          <cell r="B3966" t="str">
            <v>10x16</v>
          </cell>
          <cell r="C3966" t="str">
            <v>FC</v>
          </cell>
          <cell r="D3966" t="str">
            <v>DA</v>
          </cell>
          <cell r="E3966">
            <v>1960.904</v>
          </cell>
          <cell r="F3966">
            <v>0</v>
          </cell>
        </row>
        <row r="3967">
          <cell r="A3967" t="str">
            <v>RE3-250VR47M</v>
          </cell>
          <cell r="B3967" t="str">
            <v>6.3x11</v>
          </cell>
          <cell r="C3967" t="str">
            <v>DA</v>
          </cell>
          <cell r="D3967" t="str">
            <v>DA</v>
          </cell>
          <cell r="E3967">
            <v>634.22400000000005</v>
          </cell>
          <cell r="F3967">
            <v>8</v>
          </cell>
        </row>
        <row r="3968">
          <cell r="A3968" t="str">
            <v>RE3-25V100M</v>
          </cell>
          <cell r="B3968" t="str">
            <v>5x11</v>
          </cell>
          <cell r="C3968" t="str">
            <v>CA</v>
          </cell>
          <cell r="D3968" t="str">
            <v>DA</v>
          </cell>
          <cell r="E3968">
            <v>353.404</v>
          </cell>
          <cell r="F3968">
            <v>0</v>
          </cell>
        </row>
        <row r="3969">
          <cell r="A3969" t="str">
            <v>RE3-25V100M-F1</v>
          </cell>
          <cell r="B3969" t="str">
            <v>5x11</v>
          </cell>
          <cell r="C3969" t="str">
            <v>CA</v>
          </cell>
          <cell r="D3969" t="str">
            <v>DA</v>
          </cell>
          <cell r="E3969">
            <v>369.51499999999999</v>
          </cell>
          <cell r="F3969">
            <v>0</v>
          </cell>
        </row>
        <row r="3970">
          <cell r="A3970" t="str">
            <v>RE3-25V100M-T2</v>
          </cell>
          <cell r="B3970" t="str">
            <v>5x11</v>
          </cell>
          <cell r="C3970" t="str">
            <v>CA</v>
          </cell>
          <cell r="D3970" t="str">
            <v>DA</v>
          </cell>
          <cell r="E3970">
            <v>373.86</v>
          </cell>
          <cell r="F3970">
            <v>0.2</v>
          </cell>
        </row>
        <row r="3971">
          <cell r="A3971" t="str">
            <v>RE3-25V100M-T58</v>
          </cell>
          <cell r="B3971" t="str">
            <v>5x11</v>
          </cell>
          <cell r="C3971" t="str">
            <v>CA</v>
          </cell>
          <cell r="D3971" t="str">
            <v>DA</v>
          </cell>
          <cell r="E3971">
            <v>373.86</v>
          </cell>
          <cell r="F3971">
            <v>0</v>
          </cell>
        </row>
        <row r="3972">
          <cell r="A3972" t="str">
            <v>RE3-25V100ME3A#</v>
          </cell>
          <cell r="B3972" t="str">
            <v>5x11</v>
          </cell>
          <cell r="C3972" t="str">
            <v>CA</v>
          </cell>
          <cell r="D3972" t="str">
            <v>DA</v>
          </cell>
          <cell r="E3972">
            <v>353.404</v>
          </cell>
          <cell r="F3972">
            <v>0</v>
          </cell>
        </row>
        <row r="3973">
          <cell r="A3973" t="str">
            <v>RE3-25V100ME3A#-T2</v>
          </cell>
          <cell r="B3973" t="str">
            <v>5x11</v>
          </cell>
          <cell r="C3973" t="str">
            <v>CA</v>
          </cell>
          <cell r="D3973" t="str">
            <v>DA</v>
          </cell>
          <cell r="E3973">
            <v>373.86</v>
          </cell>
          <cell r="F3973">
            <v>0</v>
          </cell>
        </row>
        <row r="3974">
          <cell r="A3974" t="str">
            <v>RE3-25V101M</v>
          </cell>
          <cell r="B3974" t="str">
            <v>6.3x11</v>
          </cell>
          <cell r="C3974" t="str">
            <v>DA</v>
          </cell>
          <cell r="D3974" t="str">
            <v>DA</v>
          </cell>
          <cell r="E3974">
            <v>645.78</v>
          </cell>
          <cell r="F3974">
            <v>0</v>
          </cell>
        </row>
        <row r="3975">
          <cell r="A3975" t="str">
            <v>RE3-25V101M-F</v>
          </cell>
          <cell r="B3975" t="str">
            <v>6.3x11</v>
          </cell>
          <cell r="C3975" t="str">
            <v>DA</v>
          </cell>
          <cell r="D3975" t="str">
            <v>DA</v>
          </cell>
          <cell r="E3975">
            <v>658.96699999999998</v>
          </cell>
          <cell r="F3975">
            <v>0</v>
          </cell>
        </row>
        <row r="3976">
          <cell r="A3976" t="str">
            <v>RE3-25V101M-F1</v>
          </cell>
          <cell r="B3976" t="str">
            <v>6.3x11</v>
          </cell>
          <cell r="C3976" t="str">
            <v>DA</v>
          </cell>
          <cell r="D3976" t="str">
            <v>DA</v>
          </cell>
          <cell r="E3976">
            <v>658.96699999999998</v>
          </cell>
          <cell r="F3976">
            <v>0</v>
          </cell>
        </row>
        <row r="3977">
          <cell r="A3977" t="str">
            <v>RE3-25V101M-F27</v>
          </cell>
          <cell r="B3977" t="str">
            <v>6.3x11</v>
          </cell>
          <cell r="C3977" t="str">
            <v>DA</v>
          </cell>
          <cell r="D3977" t="str">
            <v>DA</v>
          </cell>
          <cell r="E3977">
            <v>658.96699999999998</v>
          </cell>
          <cell r="F3977">
            <v>0</v>
          </cell>
        </row>
        <row r="3978">
          <cell r="A3978" t="str">
            <v>RE3-25V101M-S1</v>
          </cell>
          <cell r="B3978" t="str">
            <v>6.3x11</v>
          </cell>
          <cell r="C3978" t="str">
            <v>DA</v>
          </cell>
          <cell r="D3978" t="str">
            <v>DA</v>
          </cell>
          <cell r="E3978">
            <v>658.96699999999998</v>
          </cell>
          <cell r="F3978">
            <v>0</v>
          </cell>
        </row>
        <row r="3979">
          <cell r="A3979" t="str">
            <v>RE3-25V101M-T2</v>
          </cell>
          <cell r="B3979" t="str">
            <v>6.3x11</v>
          </cell>
          <cell r="C3979" t="str">
            <v>DA</v>
          </cell>
          <cell r="D3979" t="str">
            <v>DA</v>
          </cell>
          <cell r="E3979">
            <v>676.75199999999995</v>
          </cell>
          <cell r="F3979">
            <v>57</v>
          </cell>
        </row>
        <row r="3980">
          <cell r="A3980" t="str">
            <v>RE3-25V101M-T36</v>
          </cell>
          <cell r="B3980" t="str">
            <v>6.3x11</v>
          </cell>
          <cell r="C3980" t="str">
            <v>DA</v>
          </cell>
          <cell r="D3980" t="str">
            <v>DA</v>
          </cell>
          <cell r="E3980">
            <v>676.75199999999995</v>
          </cell>
          <cell r="F3980">
            <v>0</v>
          </cell>
        </row>
        <row r="3981">
          <cell r="A3981" t="str">
            <v>RE3-25V101M-T58</v>
          </cell>
          <cell r="B3981" t="str">
            <v>6.3x11</v>
          </cell>
          <cell r="C3981" t="str">
            <v>DA</v>
          </cell>
          <cell r="D3981" t="str">
            <v>DA</v>
          </cell>
          <cell r="E3981">
            <v>676.75199999999995</v>
          </cell>
          <cell r="F3981">
            <v>0</v>
          </cell>
        </row>
        <row r="3982">
          <cell r="A3982" t="str">
            <v>RE3-25V101ME3</v>
          </cell>
          <cell r="B3982" t="str">
            <v>5x11</v>
          </cell>
          <cell r="C3982" t="str">
            <v>CA</v>
          </cell>
          <cell r="D3982" t="str">
            <v>DA</v>
          </cell>
          <cell r="E3982">
            <v>353.404</v>
          </cell>
          <cell r="F3982">
            <v>0</v>
          </cell>
        </row>
        <row r="3983">
          <cell r="A3983" t="str">
            <v>RE3-25V101ME3-F</v>
          </cell>
          <cell r="B3983" t="str">
            <v>5x11</v>
          </cell>
          <cell r="C3983" t="str">
            <v>CA</v>
          </cell>
          <cell r="D3983" t="str">
            <v>DA</v>
          </cell>
          <cell r="E3983">
            <v>369.51499999999999</v>
          </cell>
          <cell r="F3983">
            <v>0</v>
          </cell>
        </row>
        <row r="3984">
          <cell r="A3984" t="str">
            <v>RE3-25V101ME3-T2</v>
          </cell>
          <cell r="B3984" t="str">
            <v>5x11</v>
          </cell>
          <cell r="C3984" t="str">
            <v>CA</v>
          </cell>
          <cell r="D3984" t="str">
            <v>DA</v>
          </cell>
          <cell r="E3984">
            <v>373.86</v>
          </cell>
          <cell r="F3984">
            <v>0</v>
          </cell>
        </row>
        <row r="3985">
          <cell r="A3985" t="str">
            <v>RE3-25V101ME3-T58</v>
          </cell>
          <cell r="B3985" t="str">
            <v>5x11</v>
          </cell>
          <cell r="C3985" t="str">
            <v>CA</v>
          </cell>
          <cell r="D3985" t="str">
            <v>DA</v>
          </cell>
          <cell r="E3985">
            <v>373.86</v>
          </cell>
          <cell r="F3985">
            <v>0</v>
          </cell>
        </row>
        <row r="3986">
          <cell r="A3986" t="str">
            <v>RE3-25V101MF3#-T2</v>
          </cell>
          <cell r="B3986" t="str">
            <v>6.3x11</v>
          </cell>
          <cell r="C3986" t="str">
            <v>DA</v>
          </cell>
          <cell r="D3986" t="str">
            <v>DA</v>
          </cell>
          <cell r="E3986">
            <v>676.75199999999995</v>
          </cell>
          <cell r="F3986">
            <v>36</v>
          </cell>
        </row>
        <row r="3987">
          <cell r="A3987" t="str">
            <v>RE3-25V101MG-T2</v>
          </cell>
          <cell r="B3987" t="str">
            <v>6.3x11</v>
          </cell>
          <cell r="C3987" t="str">
            <v>DA</v>
          </cell>
          <cell r="D3987" t="str">
            <v>DA</v>
          </cell>
          <cell r="E3987">
            <v>676.75199999999995</v>
          </cell>
          <cell r="F3987">
            <v>0</v>
          </cell>
        </row>
        <row r="3988">
          <cell r="A3988" t="str">
            <v>RE3-25V102M</v>
          </cell>
          <cell r="B3988" t="str">
            <v>10x20</v>
          </cell>
          <cell r="C3988" t="str">
            <v>FD</v>
          </cell>
          <cell r="D3988" t="str">
            <v>DA</v>
          </cell>
          <cell r="E3988">
            <v>2265.9050000000002</v>
          </cell>
          <cell r="F3988">
            <v>43</v>
          </cell>
        </row>
        <row r="3989">
          <cell r="A3989" t="str">
            <v>RE3-25V102M-F</v>
          </cell>
          <cell r="B3989" t="str">
            <v>10x20</v>
          </cell>
          <cell r="C3989" t="str">
            <v>FD</v>
          </cell>
          <cell r="D3989" t="str">
            <v>DA</v>
          </cell>
          <cell r="E3989">
            <v>2351.2220000000002</v>
          </cell>
          <cell r="F3989">
            <v>0</v>
          </cell>
        </row>
        <row r="3990">
          <cell r="A3990" t="str">
            <v>RE3-25V102M-S1</v>
          </cell>
          <cell r="B3990" t="str">
            <v>10x20</v>
          </cell>
          <cell r="C3990" t="str">
            <v>FD</v>
          </cell>
          <cell r="D3990" t="str">
            <v>DA</v>
          </cell>
          <cell r="E3990">
            <v>2351.2220000000002</v>
          </cell>
          <cell r="F3990">
            <v>23.5</v>
          </cell>
        </row>
        <row r="3991">
          <cell r="A3991" t="str">
            <v>RE3-25V102M-T18</v>
          </cell>
          <cell r="B3991" t="str">
            <v>10x20</v>
          </cell>
          <cell r="C3991" t="str">
            <v>FD</v>
          </cell>
          <cell r="D3991" t="str">
            <v>DA</v>
          </cell>
          <cell r="E3991">
            <v>2295.587</v>
          </cell>
          <cell r="F3991">
            <v>0</v>
          </cell>
        </row>
        <row r="3992">
          <cell r="A3992" t="str">
            <v>RE3-25V102M-T2</v>
          </cell>
          <cell r="B3992" t="str">
            <v>10x20</v>
          </cell>
          <cell r="C3992" t="str">
            <v>FD</v>
          </cell>
          <cell r="D3992" t="str">
            <v>DA</v>
          </cell>
          <cell r="E3992">
            <v>2295.587</v>
          </cell>
          <cell r="F3992">
            <v>266</v>
          </cell>
        </row>
        <row r="3993">
          <cell r="A3993" t="str">
            <v>RE3-25V102MH4#</v>
          </cell>
          <cell r="B3993" t="str">
            <v>10x16</v>
          </cell>
          <cell r="C3993" t="str">
            <v>FC</v>
          </cell>
          <cell r="D3993" t="str">
            <v>DA</v>
          </cell>
          <cell r="E3993">
            <v>1793.78</v>
          </cell>
          <cell r="F3993">
            <v>0</v>
          </cell>
        </row>
        <row r="3994">
          <cell r="A3994" t="str">
            <v>RE3-25V102MH5#-S1</v>
          </cell>
          <cell r="B3994" t="str">
            <v>10x20</v>
          </cell>
          <cell r="C3994" t="str">
            <v>FD</v>
          </cell>
          <cell r="D3994" t="str">
            <v>DA</v>
          </cell>
          <cell r="E3994">
            <v>2351.2220000000002</v>
          </cell>
          <cell r="F3994">
            <v>3.7</v>
          </cell>
        </row>
        <row r="3995">
          <cell r="A3995" t="str">
            <v>RE3-25V152M</v>
          </cell>
          <cell r="B3995" t="str">
            <v>12.5x20</v>
          </cell>
          <cell r="C3995" t="str">
            <v>GB</v>
          </cell>
          <cell r="D3995" t="str">
            <v>DA</v>
          </cell>
          <cell r="E3995">
            <v>2900.4430000000002</v>
          </cell>
          <cell r="F3995">
            <v>0</v>
          </cell>
        </row>
        <row r="3996">
          <cell r="A3996" t="str">
            <v>RE3-25V152M-F</v>
          </cell>
          <cell r="B3996" t="str">
            <v>12.5x20</v>
          </cell>
          <cell r="C3996" t="str">
            <v>GB</v>
          </cell>
          <cell r="D3996" t="str">
            <v>DA</v>
          </cell>
          <cell r="E3996">
            <v>2991.1559999999999</v>
          </cell>
          <cell r="F3996">
            <v>0</v>
          </cell>
        </row>
        <row r="3997">
          <cell r="A3997" t="str">
            <v>RE3-25V220M</v>
          </cell>
          <cell r="B3997" t="str">
            <v>5x11</v>
          </cell>
          <cell r="C3997" t="str">
            <v>CA</v>
          </cell>
          <cell r="D3997" t="str">
            <v>DA</v>
          </cell>
          <cell r="E3997">
            <v>353.404</v>
          </cell>
          <cell r="F3997">
            <v>0.06</v>
          </cell>
        </row>
        <row r="3998">
          <cell r="A3998" t="str">
            <v>RE3-25V220M-F</v>
          </cell>
          <cell r="B3998" t="str">
            <v>5x11</v>
          </cell>
          <cell r="C3998" t="str">
            <v>CA</v>
          </cell>
          <cell r="D3998" t="str">
            <v>DA</v>
          </cell>
          <cell r="E3998">
            <v>369.51499999999999</v>
          </cell>
          <cell r="F3998">
            <v>0</v>
          </cell>
        </row>
        <row r="3999">
          <cell r="A3999" t="str">
            <v>RE3-25V220M-F1</v>
          </cell>
          <cell r="B3999" t="str">
            <v>5x11</v>
          </cell>
          <cell r="C3999" t="str">
            <v>CA</v>
          </cell>
          <cell r="D3999" t="str">
            <v>DA</v>
          </cell>
          <cell r="E3999">
            <v>369.51499999999999</v>
          </cell>
          <cell r="F3999">
            <v>0</v>
          </cell>
        </row>
        <row r="4000">
          <cell r="A4000" t="str">
            <v>RE3-25V220M-T2</v>
          </cell>
          <cell r="B4000" t="str">
            <v>5x11</v>
          </cell>
          <cell r="C4000" t="str">
            <v>CA</v>
          </cell>
          <cell r="D4000" t="str">
            <v>DA</v>
          </cell>
          <cell r="E4000">
            <v>373.86</v>
          </cell>
          <cell r="F4000">
            <v>82</v>
          </cell>
        </row>
        <row r="4001">
          <cell r="A4001" t="str">
            <v>RE3-25V220M-T36</v>
          </cell>
          <cell r="B4001" t="str">
            <v>5x11</v>
          </cell>
          <cell r="C4001" t="str">
            <v>CA</v>
          </cell>
          <cell r="D4001" t="str">
            <v>DA</v>
          </cell>
          <cell r="E4001">
            <v>373.86</v>
          </cell>
          <cell r="F4001">
            <v>0</v>
          </cell>
        </row>
        <row r="4002">
          <cell r="A4002" t="str">
            <v>RE3-25V220M-T72</v>
          </cell>
          <cell r="B4002" t="str">
            <v>5x11</v>
          </cell>
          <cell r="C4002" t="str">
            <v>CA</v>
          </cell>
          <cell r="D4002" t="str">
            <v>DA</v>
          </cell>
          <cell r="E4002">
            <v>373.86</v>
          </cell>
          <cell r="F4002">
            <v>0</v>
          </cell>
        </row>
        <row r="4003">
          <cell r="A4003" t="str">
            <v>RE3-25V220ME3#-T2</v>
          </cell>
          <cell r="B4003" t="str">
            <v>5x11</v>
          </cell>
          <cell r="C4003" t="str">
            <v>CA</v>
          </cell>
          <cell r="D4003" t="str">
            <v>DA</v>
          </cell>
          <cell r="E4003">
            <v>373.86</v>
          </cell>
          <cell r="F4003">
            <v>52</v>
          </cell>
        </row>
        <row r="4004">
          <cell r="A4004" t="str">
            <v>RE3-25V220ME3#-T72</v>
          </cell>
          <cell r="B4004" t="str">
            <v>5x11</v>
          </cell>
          <cell r="C4004" t="str">
            <v>CA</v>
          </cell>
          <cell r="D4004" t="str">
            <v>DA</v>
          </cell>
          <cell r="E4004">
            <v>373.86</v>
          </cell>
          <cell r="F4004">
            <v>0</v>
          </cell>
        </row>
        <row r="4005">
          <cell r="A4005" t="str">
            <v>RE3-25V220MF3-F1</v>
          </cell>
          <cell r="B4005" t="str">
            <v>6.3x11</v>
          </cell>
          <cell r="C4005" t="str">
            <v>DA</v>
          </cell>
          <cell r="D4005" t="str">
            <v>DA</v>
          </cell>
          <cell r="E4005">
            <v>658.96699999999998</v>
          </cell>
          <cell r="F4005">
            <v>0</v>
          </cell>
        </row>
        <row r="4006">
          <cell r="A4006" t="str">
            <v>RE3-25V221M</v>
          </cell>
          <cell r="B4006" t="str">
            <v>8x11.5</v>
          </cell>
          <cell r="C4006" t="str">
            <v>EA</v>
          </cell>
          <cell r="D4006" t="str">
            <v>DA</v>
          </cell>
          <cell r="E4006">
            <v>890.42899999999997</v>
          </cell>
          <cell r="F4006">
            <v>0</v>
          </cell>
        </row>
        <row r="4007">
          <cell r="A4007" t="str">
            <v>RE3-25V221M-F</v>
          </cell>
          <cell r="B4007" t="str">
            <v>8x11.5</v>
          </cell>
          <cell r="C4007" t="str">
            <v>EA</v>
          </cell>
          <cell r="D4007" t="str">
            <v>DA</v>
          </cell>
          <cell r="E4007">
            <v>907.41899999999998</v>
          </cell>
          <cell r="F4007">
            <v>0</v>
          </cell>
        </row>
        <row r="4008">
          <cell r="A4008" t="str">
            <v>RE3-25V221M-F1</v>
          </cell>
          <cell r="B4008" t="str">
            <v>8x11.5</v>
          </cell>
          <cell r="C4008" t="str">
            <v>EA</v>
          </cell>
          <cell r="D4008" t="str">
            <v>DA</v>
          </cell>
          <cell r="E4008">
            <v>907.41899999999998</v>
          </cell>
          <cell r="F4008">
            <v>0</v>
          </cell>
        </row>
        <row r="4009">
          <cell r="A4009" t="str">
            <v>RE3-25V221M-S1</v>
          </cell>
          <cell r="B4009" t="str">
            <v>8x11.5</v>
          </cell>
          <cell r="C4009" t="str">
            <v>EA</v>
          </cell>
          <cell r="D4009" t="str">
            <v>DA</v>
          </cell>
          <cell r="E4009">
            <v>907.41899999999998</v>
          </cell>
          <cell r="F4009">
            <v>0</v>
          </cell>
        </row>
        <row r="4010">
          <cell r="A4010" t="str">
            <v>RE3-25V221M-T2</v>
          </cell>
          <cell r="B4010" t="str">
            <v>8x11.5</v>
          </cell>
          <cell r="C4010" t="str">
            <v>EA</v>
          </cell>
          <cell r="D4010" t="str">
            <v>DA</v>
          </cell>
          <cell r="E4010">
            <v>920.82299999999998</v>
          </cell>
          <cell r="F4010">
            <v>13</v>
          </cell>
        </row>
        <row r="4011">
          <cell r="A4011" t="str">
            <v>RE3-25V221M-T8</v>
          </cell>
          <cell r="B4011" t="str">
            <v>8x11.5</v>
          </cell>
          <cell r="C4011" t="str">
            <v>EA</v>
          </cell>
          <cell r="D4011" t="str">
            <v>DA</v>
          </cell>
          <cell r="E4011">
            <v>920.82299999999998</v>
          </cell>
          <cell r="F4011">
            <v>21</v>
          </cell>
        </row>
        <row r="4012">
          <cell r="A4012" t="str">
            <v>RE3-25V221MF3</v>
          </cell>
          <cell r="B4012" t="str">
            <v>6.3x11</v>
          </cell>
          <cell r="C4012" t="str">
            <v>DA</v>
          </cell>
          <cell r="D4012" t="str">
            <v>DA</v>
          </cell>
          <cell r="E4012">
            <v>645.78</v>
          </cell>
          <cell r="F4012">
            <v>0</v>
          </cell>
        </row>
        <row r="4013">
          <cell r="A4013" t="str">
            <v>RE3-25V221MF3-F</v>
          </cell>
          <cell r="B4013" t="str">
            <v>6.3x11</v>
          </cell>
          <cell r="C4013" t="str">
            <v>DA</v>
          </cell>
          <cell r="D4013" t="str">
            <v>DA</v>
          </cell>
          <cell r="E4013">
            <v>658.96699999999998</v>
          </cell>
          <cell r="F4013">
            <v>0</v>
          </cell>
        </row>
        <row r="4014">
          <cell r="A4014" t="str">
            <v>RE3-25V221MF3-F1</v>
          </cell>
          <cell r="B4014" t="str">
            <v>6.3x11</v>
          </cell>
          <cell r="C4014" t="str">
            <v>DA</v>
          </cell>
          <cell r="D4014" t="str">
            <v>DA</v>
          </cell>
          <cell r="E4014">
            <v>658.96699999999998</v>
          </cell>
          <cell r="F4014">
            <v>48</v>
          </cell>
        </row>
        <row r="4015">
          <cell r="A4015" t="str">
            <v>RE3-25V221MF3-T2</v>
          </cell>
          <cell r="B4015" t="str">
            <v>6.3x11</v>
          </cell>
          <cell r="C4015" t="str">
            <v>DA</v>
          </cell>
          <cell r="D4015" t="str">
            <v>DA</v>
          </cell>
          <cell r="E4015">
            <v>676.75199999999995</v>
          </cell>
          <cell r="F4015">
            <v>6</v>
          </cell>
        </row>
        <row r="4016">
          <cell r="A4016" t="str">
            <v>RE3-25V221MF3-T20</v>
          </cell>
          <cell r="B4016" t="str">
            <v>6.3x11</v>
          </cell>
          <cell r="C4016" t="str">
            <v>DA</v>
          </cell>
          <cell r="D4016" t="str">
            <v>DA</v>
          </cell>
          <cell r="E4016">
            <v>676.75199999999995</v>
          </cell>
          <cell r="F4016">
            <v>0</v>
          </cell>
        </row>
        <row r="4017">
          <cell r="A4017" t="str">
            <v>RE3-25V221MF3-T58</v>
          </cell>
          <cell r="B4017" t="str">
            <v>6.3x11</v>
          </cell>
          <cell r="C4017" t="str">
            <v>DA</v>
          </cell>
          <cell r="D4017" t="str">
            <v>DA</v>
          </cell>
          <cell r="E4017">
            <v>676.75199999999995</v>
          </cell>
          <cell r="F4017">
            <v>0</v>
          </cell>
        </row>
        <row r="4018">
          <cell r="A4018" t="str">
            <v>RE3-25V221MG-T2</v>
          </cell>
          <cell r="B4018" t="str">
            <v>8x11.5</v>
          </cell>
          <cell r="C4018" t="str">
            <v>EA</v>
          </cell>
          <cell r="D4018" t="str">
            <v>DA</v>
          </cell>
          <cell r="E4018">
            <v>920.82299999999998</v>
          </cell>
          <cell r="F4018">
            <v>0</v>
          </cell>
        </row>
        <row r="4019">
          <cell r="A4019" t="str">
            <v>RE3-25V221MG3#-T2</v>
          </cell>
          <cell r="B4019" t="str">
            <v>8x11.5</v>
          </cell>
          <cell r="C4019" t="str">
            <v>EA</v>
          </cell>
          <cell r="D4019" t="str">
            <v>DA</v>
          </cell>
          <cell r="E4019">
            <v>920.82299999999998</v>
          </cell>
          <cell r="F4019">
            <v>0</v>
          </cell>
        </row>
        <row r="4020">
          <cell r="A4020" t="str">
            <v>RE3-25V222M</v>
          </cell>
          <cell r="B4020" t="str">
            <v>12.5x25</v>
          </cell>
          <cell r="C4020" t="str">
            <v>GC</v>
          </cell>
          <cell r="D4020" t="str">
            <v>DA</v>
          </cell>
          <cell r="E4020">
            <v>3806.6170000000002</v>
          </cell>
          <cell r="F4020">
            <v>0</v>
          </cell>
        </row>
        <row r="4021">
          <cell r="A4021" t="str">
            <v>RE3-25V222M#</v>
          </cell>
          <cell r="B4021" t="str">
            <v>12.5x25</v>
          </cell>
          <cell r="C4021" t="str">
            <v>GC</v>
          </cell>
          <cell r="D4021" t="str">
            <v>DA</v>
          </cell>
          <cell r="E4021">
            <v>3806.6170000000002</v>
          </cell>
          <cell r="F4021">
            <v>0</v>
          </cell>
        </row>
        <row r="4022">
          <cell r="A4022" t="str">
            <v>RE3-25V222M-F</v>
          </cell>
          <cell r="B4022" t="str">
            <v>12.5x25</v>
          </cell>
          <cell r="C4022" t="str">
            <v>GC</v>
          </cell>
          <cell r="D4022" t="str">
            <v>DA</v>
          </cell>
          <cell r="E4022">
            <v>3890.7330000000002</v>
          </cell>
          <cell r="F4022">
            <v>32</v>
          </cell>
        </row>
        <row r="4023">
          <cell r="A4023" t="str">
            <v>RE3-25V222M-S1</v>
          </cell>
          <cell r="B4023" t="str">
            <v>12.5x25</v>
          </cell>
          <cell r="C4023" t="str">
            <v>GC</v>
          </cell>
          <cell r="D4023" t="str">
            <v>DA</v>
          </cell>
          <cell r="E4023">
            <v>3890.7330000000002</v>
          </cell>
          <cell r="F4023">
            <v>1</v>
          </cell>
        </row>
        <row r="4024">
          <cell r="A4024" t="str">
            <v>RE3-25V222M-T4</v>
          </cell>
          <cell r="B4024" t="str">
            <v>12.5x25</v>
          </cell>
          <cell r="C4024" t="str">
            <v>GC</v>
          </cell>
          <cell r="D4024" t="str">
            <v>DA</v>
          </cell>
          <cell r="E4024">
            <v>3845.52</v>
          </cell>
          <cell r="F4024">
            <v>78.5</v>
          </cell>
        </row>
        <row r="4025">
          <cell r="A4025" t="str">
            <v>RE3-25V222M-T70</v>
          </cell>
          <cell r="B4025" t="str">
            <v>12.5x25</v>
          </cell>
          <cell r="C4025" t="str">
            <v>GC</v>
          </cell>
          <cell r="D4025" t="str">
            <v>DA</v>
          </cell>
          <cell r="E4025">
            <v>3845.52</v>
          </cell>
          <cell r="F4025">
            <v>0</v>
          </cell>
        </row>
        <row r="4026">
          <cell r="A4026" t="str">
            <v>RE3-25V222ME3#-T72</v>
          </cell>
          <cell r="B4026" t="str">
            <v>5x11</v>
          </cell>
          <cell r="C4026" t="str">
            <v>CA</v>
          </cell>
          <cell r="D4026" t="str">
            <v>DA</v>
          </cell>
          <cell r="E4026">
            <v>0</v>
          </cell>
          <cell r="F4026">
            <v>0</v>
          </cell>
        </row>
        <row r="4027">
          <cell r="A4027" t="str">
            <v>RE3-25V222MI6#-S1</v>
          </cell>
          <cell r="B4027" t="str">
            <v>12.5x25</v>
          </cell>
          <cell r="C4027" t="str">
            <v>GC</v>
          </cell>
          <cell r="D4027" t="str">
            <v>DA</v>
          </cell>
          <cell r="E4027">
            <v>3890.7330000000002</v>
          </cell>
          <cell r="F4027">
            <v>36.5</v>
          </cell>
        </row>
        <row r="4028">
          <cell r="A4028" t="str">
            <v>RE3-25V222MJ4-T50</v>
          </cell>
          <cell r="B4028" t="str">
            <v>16x16</v>
          </cell>
          <cell r="C4028" t="str">
            <v>HF</v>
          </cell>
          <cell r="D4028" t="str">
            <v>DA</v>
          </cell>
          <cell r="E4028">
            <v>4142.5290000000005</v>
          </cell>
          <cell r="F4028">
            <v>0</v>
          </cell>
        </row>
        <row r="4029">
          <cell r="A4029" t="str">
            <v>RE3-25V330M</v>
          </cell>
          <cell r="B4029" t="str">
            <v>5x11</v>
          </cell>
          <cell r="C4029" t="str">
            <v>CA</v>
          </cell>
          <cell r="D4029" t="str">
            <v>DA</v>
          </cell>
          <cell r="E4029">
            <v>353.404</v>
          </cell>
          <cell r="F4029">
            <v>0</v>
          </cell>
        </row>
        <row r="4030">
          <cell r="A4030" t="str">
            <v>RE3-25V330M-T2</v>
          </cell>
          <cell r="B4030" t="str">
            <v>5x11</v>
          </cell>
          <cell r="C4030" t="str">
            <v>CA</v>
          </cell>
          <cell r="D4030" t="str">
            <v>DA</v>
          </cell>
          <cell r="E4030">
            <v>373.86</v>
          </cell>
          <cell r="F4030">
            <v>0</v>
          </cell>
        </row>
        <row r="4031">
          <cell r="A4031" t="str">
            <v>RE3-25V330M-T72</v>
          </cell>
          <cell r="B4031" t="str">
            <v>5x11</v>
          </cell>
          <cell r="C4031" t="str">
            <v>CA</v>
          </cell>
          <cell r="D4031" t="str">
            <v>DA</v>
          </cell>
          <cell r="E4031">
            <v>373.86</v>
          </cell>
          <cell r="F4031">
            <v>0</v>
          </cell>
        </row>
        <row r="4032">
          <cell r="A4032" t="str">
            <v>RE3-25V330ME3#-T72</v>
          </cell>
          <cell r="B4032" t="str">
            <v>5x11</v>
          </cell>
          <cell r="C4032" t="str">
            <v>CA</v>
          </cell>
          <cell r="D4032" t="str">
            <v>DA</v>
          </cell>
          <cell r="E4032">
            <v>373.86</v>
          </cell>
          <cell r="F4032">
            <v>0</v>
          </cell>
        </row>
        <row r="4033">
          <cell r="A4033" t="str">
            <v>RE3-25V331M</v>
          </cell>
          <cell r="B4033" t="str">
            <v>10x12.5</v>
          </cell>
          <cell r="C4033" t="str">
            <v>FA</v>
          </cell>
          <cell r="D4033" t="str">
            <v>DA</v>
          </cell>
          <cell r="E4033">
            <v>1461.89</v>
          </cell>
          <cell r="F4033">
            <v>0</v>
          </cell>
        </row>
        <row r="4034">
          <cell r="A4034" t="str">
            <v>RE3-25V331M-F</v>
          </cell>
          <cell r="B4034" t="str">
            <v>10x12.5</v>
          </cell>
          <cell r="C4034" t="str">
            <v>FA</v>
          </cell>
          <cell r="D4034" t="str">
            <v>DA</v>
          </cell>
          <cell r="E4034">
            <v>1529.4449999999999</v>
          </cell>
          <cell r="F4034">
            <v>0</v>
          </cell>
        </row>
        <row r="4035">
          <cell r="A4035" t="str">
            <v>RE3-25V331M-F1</v>
          </cell>
          <cell r="B4035" t="str">
            <v>10x12.5</v>
          </cell>
          <cell r="C4035" t="str">
            <v>FA</v>
          </cell>
          <cell r="D4035" t="str">
            <v>DA</v>
          </cell>
          <cell r="E4035">
            <v>1529.4449999999999</v>
          </cell>
          <cell r="F4035">
            <v>0</v>
          </cell>
        </row>
        <row r="4036">
          <cell r="A4036" t="str">
            <v>RE3-25V331M-T2</v>
          </cell>
          <cell r="B4036" t="str">
            <v>10x12.5</v>
          </cell>
          <cell r="C4036" t="str">
            <v>FA</v>
          </cell>
          <cell r="D4036" t="str">
            <v>DA</v>
          </cell>
          <cell r="E4036">
            <v>1489.317</v>
          </cell>
          <cell r="F4036">
            <v>22</v>
          </cell>
        </row>
        <row r="4037">
          <cell r="A4037" t="str">
            <v>RE3-25V331MA</v>
          </cell>
          <cell r="B4037" t="str">
            <v>8x11.5</v>
          </cell>
          <cell r="C4037" t="str">
            <v>EA</v>
          </cell>
          <cell r="D4037" t="str">
            <v>DA</v>
          </cell>
          <cell r="E4037">
            <v>890.42899999999997</v>
          </cell>
          <cell r="F4037">
            <v>0</v>
          </cell>
        </row>
        <row r="4038">
          <cell r="A4038" t="str">
            <v>RE3-25V331MA-F1</v>
          </cell>
          <cell r="B4038" t="str">
            <v>8x11.5</v>
          </cell>
          <cell r="C4038" t="str">
            <v>EA</v>
          </cell>
          <cell r="D4038" t="str">
            <v>DA</v>
          </cell>
          <cell r="E4038">
            <v>907.41899999999998</v>
          </cell>
          <cell r="F4038">
            <v>0</v>
          </cell>
        </row>
        <row r="4039">
          <cell r="A4039" t="str">
            <v>RE3-25V331MA-T2</v>
          </cell>
          <cell r="B4039" t="str">
            <v>8x11.5</v>
          </cell>
          <cell r="C4039" t="str">
            <v>EA</v>
          </cell>
          <cell r="D4039" t="str">
            <v>DA</v>
          </cell>
          <cell r="E4039">
            <v>920.82299999999998</v>
          </cell>
          <cell r="F4039">
            <v>30</v>
          </cell>
        </row>
        <row r="4040">
          <cell r="A4040" t="str">
            <v>RE3-25V331MG3#-T2</v>
          </cell>
          <cell r="B4040" t="str">
            <v>8x11.5</v>
          </cell>
          <cell r="C4040" t="str">
            <v>EA</v>
          </cell>
          <cell r="D4040" t="str">
            <v>DA</v>
          </cell>
          <cell r="E4040">
            <v>920.82299999999998</v>
          </cell>
          <cell r="F4040">
            <v>0</v>
          </cell>
        </row>
        <row r="4041">
          <cell r="A4041" t="str">
            <v>RE3-25V332M</v>
          </cell>
          <cell r="B4041" t="str">
            <v>16x25</v>
          </cell>
          <cell r="C4041" t="str">
            <v>HB</v>
          </cell>
          <cell r="D4041" t="str">
            <v>DA</v>
          </cell>
          <cell r="E4041">
            <v>4988.3490000000002</v>
          </cell>
          <cell r="F4041">
            <v>0</v>
          </cell>
        </row>
        <row r="4042">
          <cell r="A4042" t="str">
            <v>RE3-25V332M-F</v>
          </cell>
          <cell r="B4042" t="str">
            <v>16x25</v>
          </cell>
          <cell r="C4042" t="str">
            <v>HB</v>
          </cell>
          <cell r="D4042" t="str">
            <v>DA</v>
          </cell>
          <cell r="E4042">
            <v>5081.9520000000002</v>
          </cell>
          <cell r="F4042">
            <v>0</v>
          </cell>
        </row>
        <row r="4043">
          <cell r="A4043" t="str">
            <v>RE3-25V332M-F31</v>
          </cell>
          <cell r="B4043" t="str">
            <v>16x25</v>
          </cell>
          <cell r="C4043" t="str">
            <v>HB</v>
          </cell>
          <cell r="D4043" t="str">
            <v>DA</v>
          </cell>
          <cell r="E4043">
            <v>5081.9520000000002</v>
          </cell>
          <cell r="F4043">
            <v>0</v>
          </cell>
        </row>
        <row r="4044">
          <cell r="A4044" t="str">
            <v>RE3-25V332M-S1</v>
          </cell>
          <cell r="B4044" t="str">
            <v>16x25</v>
          </cell>
          <cell r="C4044" t="str">
            <v>HB</v>
          </cell>
          <cell r="D4044" t="str">
            <v>DA</v>
          </cell>
          <cell r="E4044">
            <v>5081.9520000000002</v>
          </cell>
          <cell r="F4044">
            <v>0</v>
          </cell>
        </row>
        <row r="4045">
          <cell r="A4045" t="str">
            <v>RE3-25V332M-T50</v>
          </cell>
          <cell r="B4045" t="str">
            <v>16x25</v>
          </cell>
          <cell r="C4045" t="str">
            <v>HB</v>
          </cell>
          <cell r="D4045" t="str">
            <v>DA</v>
          </cell>
          <cell r="E4045">
            <v>5027.0249999999996</v>
          </cell>
          <cell r="F4045">
            <v>0</v>
          </cell>
        </row>
        <row r="4046">
          <cell r="A4046" t="str">
            <v>RE3-25V332MJ6#</v>
          </cell>
          <cell r="B4046" t="str">
            <v>16x25</v>
          </cell>
          <cell r="C4046" t="str">
            <v>HB</v>
          </cell>
          <cell r="D4046" t="str">
            <v>DA</v>
          </cell>
          <cell r="E4046">
            <v>4988.3490000000002</v>
          </cell>
          <cell r="F4046">
            <v>0</v>
          </cell>
        </row>
        <row r="4047">
          <cell r="A4047" t="str">
            <v>RE3-25V470KE3</v>
          </cell>
          <cell r="B4047" t="str">
            <v>5x11</v>
          </cell>
          <cell r="C4047" t="str">
            <v>CA</v>
          </cell>
          <cell r="D4047" t="str">
            <v>DA</v>
          </cell>
          <cell r="E4047">
            <v>353.404</v>
          </cell>
          <cell r="F4047">
            <v>0</v>
          </cell>
        </row>
        <row r="4048">
          <cell r="A4048" t="str">
            <v>RE3-25V470M</v>
          </cell>
          <cell r="B4048" t="str">
            <v>5x11</v>
          </cell>
          <cell r="C4048" t="str">
            <v>CA</v>
          </cell>
          <cell r="D4048" t="str">
            <v>DA</v>
          </cell>
          <cell r="E4048">
            <v>353.404</v>
          </cell>
          <cell r="F4048">
            <v>32</v>
          </cell>
        </row>
        <row r="4049">
          <cell r="A4049" t="str">
            <v>RE3-25V470M-F1</v>
          </cell>
          <cell r="B4049" t="str">
            <v>5x11</v>
          </cell>
          <cell r="C4049" t="str">
            <v>CA</v>
          </cell>
          <cell r="D4049" t="str">
            <v>DA</v>
          </cell>
          <cell r="E4049">
            <v>369.51499999999999</v>
          </cell>
          <cell r="F4049">
            <v>0</v>
          </cell>
        </row>
        <row r="4050">
          <cell r="A4050" t="str">
            <v>RE3-25V470M-F27</v>
          </cell>
          <cell r="B4050" t="str">
            <v>5x11</v>
          </cell>
          <cell r="C4050" t="str">
            <v>CA</v>
          </cell>
          <cell r="D4050" t="str">
            <v>DA</v>
          </cell>
          <cell r="E4050">
            <v>369.51499999999999</v>
          </cell>
          <cell r="F4050">
            <v>0</v>
          </cell>
        </row>
        <row r="4051">
          <cell r="A4051" t="str">
            <v>RE3-25V470M-S1</v>
          </cell>
          <cell r="B4051" t="str">
            <v>5x11</v>
          </cell>
          <cell r="C4051" t="str">
            <v>CA</v>
          </cell>
          <cell r="D4051" t="str">
            <v>DA</v>
          </cell>
          <cell r="E4051">
            <v>369.51499999999999</v>
          </cell>
          <cell r="F4051">
            <v>0</v>
          </cell>
        </row>
        <row r="4052">
          <cell r="A4052" t="str">
            <v>RE3-25V470M-T2</v>
          </cell>
          <cell r="B4052" t="str">
            <v>5x11</v>
          </cell>
          <cell r="C4052" t="str">
            <v>CA</v>
          </cell>
          <cell r="D4052" t="str">
            <v>DA</v>
          </cell>
          <cell r="E4052">
            <v>373.86</v>
          </cell>
          <cell r="F4052">
            <v>201</v>
          </cell>
        </row>
        <row r="4053">
          <cell r="A4053" t="str">
            <v>RE3-25V470M-T36</v>
          </cell>
          <cell r="B4053" t="str">
            <v>5x11</v>
          </cell>
          <cell r="C4053" t="str">
            <v>CA</v>
          </cell>
          <cell r="D4053" t="str">
            <v>DA</v>
          </cell>
          <cell r="E4053">
            <v>373.86</v>
          </cell>
          <cell r="F4053">
            <v>0</v>
          </cell>
        </row>
        <row r="4054">
          <cell r="A4054" t="str">
            <v>RE3-25V470M-T58</v>
          </cell>
          <cell r="B4054" t="str">
            <v>5x11</v>
          </cell>
          <cell r="C4054" t="str">
            <v>CA</v>
          </cell>
          <cell r="D4054" t="str">
            <v>DA</v>
          </cell>
          <cell r="E4054">
            <v>373.86</v>
          </cell>
          <cell r="F4054">
            <v>0</v>
          </cell>
        </row>
        <row r="4055">
          <cell r="A4055" t="str">
            <v>RE3-25V470M-T72</v>
          </cell>
          <cell r="B4055" t="str">
            <v>5x11</v>
          </cell>
          <cell r="C4055" t="str">
            <v>CA</v>
          </cell>
          <cell r="D4055" t="str">
            <v>DA</v>
          </cell>
          <cell r="E4055">
            <v>373.86</v>
          </cell>
          <cell r="F4055">
            <v>0</v>
          </cell>
        </row>
        <row r="4056">
          <cell r="A4056" t="str">
            <v>RE3-25V470ME3#</v>
          </cell>
          <cell r="B4056" t="str">
            <v>5x11</v>
          </cell>
          <cell r="C4056" t="str">
            <v>CA</v>
          </cell>
          <cell r="D4056" t="str">
            <v>DA</v>
          </cell>
          <cell r="E4056">
            <v>353.404</v>
          </cell>
          <cell r="F4056">
            <v>0</v>
          </cell>
        </row>
        <row r="4057">
          <cell r="A4057" t="str">
            <v>RE3-25V470ME3#-T58</v>
          </cell>
          <cell r="B4057" t="str">
            <v>5x11</v>
          </cell>
          <cell r="C4057" t="str">
            <v>CA</v>
          </cell>
          <cell r="D4057" t="str">
            <v>DA</v>
          </cell>
          <cell r="E4057">
            <v>373.86</v>
          </cell>
          <cell r="F4057">
            <v>0</v>
          </cell>
        </row>
        <row r="4058">
          <cell r="A4058" t="str">
            <v>RE3-25V470ME3#-T72</v>
          </cell>
          <cell r="B4058" t="str">
            <v>5x11</v>
          </cell>
          <cell r="C4058" t="str">
            <v>CA</v>
          </cell>
          <cell r="D4058" t="str">
            <v>DA</v>
          </cell>
          <cell r="E4058">
            <v>373.86</v>
          </cell>
          <cell r="F4058">
            <v>32</v>
          </cell>
        </row>
        <row r="4059">
          <cell r="A4059" t="str">
            <v>RE3-25V470MG-T2</v>
          </cell>
          <cell r="B4059" t="str">
            <v>5x11</v>
          </cell>
          <cell r="C4059" t="str">
            <v>CA</v>
          </cell>
          <cell r="D4059" t="str">
            <v>DA</v>
          </cell>
          <cell r="E4059">
            <v>373.86</v>
          </cell>
          <cell r="F4059">
            <v>10</v>
          </cell>
        </row>
        <row r="4060">
          <cell r="A4060" t="str">
            <v>RE3-25V471M</v>
          </cell>
          <cell r="B4060" t="str">
            <v>10x12.5</v>
          </cell>
          <cell r="C4060" t="str">
            <v>FA</v>
          </cell>
          <cell r="D4060" t="str">
            <v>DA</v>
          </cell>
          <cell r="E4060">
            <v>1461.89</v>
          </cell>
          <cell r="F4060">
            <v>0</v>
          </cell>
        </row>
        <row r="4061">
          <cell r="A4061" t="str">
            <v>RE3-25V471M-F</v>
          </cell>
          <cell r="B4061" t="str">
            <v>10x12.5</v>
          </cell>
          <cell r="C4061" t="str">
            <v>FA</v>
          </cell>
          <cell r="D4061" t="str">
            <v>DA</v>
          </cell>
          <cell r="E4061">
            <v>1529.4449999999999</v>
          </cell>
          <cell r="F4061">
            <v>0</v>
          </cell>
        </row>
        <row r="4062">
          <cell r="A4062" t="str">
            <v>RE3-25V471M-F27</v>
          </cell>
          <cell r="B4062" t="str">
            <v>10x12.5</v>
          </cell>
          <cell r="C4062" t="str">
            <v>FA</v>
          </cell>
          <cell r="D4062" t="str">
            <v>DA</v>
          </cell>
          <cell r="E4062">
            <v>1529.4449999999999</v>
          </cell>
          <cell r="F4062">
            <v>0</v>
          </cell>
        </row>
        <row r="4063">
          <cell r="A4063" t="str">
            <v>RE3-25V471M-S1</v>
          </cell>
          <cell r="B4063" t="str">
            <v>10x12.5</v>
          </cell>
          <cell r="C4063" t="str">
            <v>FA</v>
          </cell>
          <cell r="D4063" t="str">
            <v>DA</v>
          </cell>
          <cell r="E4063">
            <v>1529.4449999999999</v>
          </cell>
          <cell r="F4063">
            <v>0</v>
          </cell>
        </row>
        <row r="4064">
          <cell r="A4064" t="str">
            <v>RE3-25V471M-T2</v>
          </cell>
          <cell r="B4064" t="str">
            <v>10x12.5</v>
          </cell>
          <cell r="C4064" t="str">
            <v>FA</v>
          </cell>
          <cell r="D4064" t="str">
            <v>DA</v>
          </cell>
          <cell r="E4064">
            <v>1489.317</v>
          </cell>
          <cell r="F4064">
            <v>39.5</v>
          </cell>
        </row>
        <row r="4065">
          <cell r="A4065" t="str">
            <v>RE3-25V471MH3#</v>
          </cell>
          <cell r="B4065" t="str">
            <v>10x12.5</v>
          </cell>
          <cell r="C4065" t="str">
            <v>FA</v>
          </cell>
          <cell r="D4065" t="str">
            <v>DA</v>
          </cell>
          <cell r="E4065">
            <v>1461.89</v>
          </cell>
          <cell r="F4065">
            <v>10</v>
          </cell>
        </row>
        <row r="4066">
          <cell r="A4066" t="str">
            <v>RE3-25V471MH3#-S1</v>
          </cell>
          <cell r="B4066" t="str">
            <v>10x12.5</v>
          </cell>
          <cell r="C4066" t="str">
            <v>FA</v>
          </cell>
          <cell r="D4066" t="str">
            <v>DA</v>
          </cell>
          <cell r="E4066">
            <v>1529.4449999999999</v>
          </cell>
          <cell r="F4066">
            <v>0</v>
          </cell>
        </row>
        <row r="4067">
          <cell r="A4067" t="str">
            <v>RE3-25V471MH3#-T2</v>
          </cell>
          <cell r="B4067" t="str">
            <v>10x12.5</v>
          </cell>
          <cell r="C4067" t="str">
            <v>FA</v>
          </cell>
          <cell r="D4067" t="str">
            <v>DA</v>
          </cell>
          <cell r="E4067">
            <v>1489.317</v>
          </cell>
          <cell r="F4067">
            <v>13</v>
          </cell>
        </row>
        <row r="4068">
          <cell r="A4068" t="str">
            <v>RE3-25V472M</v>
          </cell>
          <cell r="B4068" t="str">
            <v>16x31.5</v>
          </cell>
          <cell r="C4068" t="str">
            <v>HC</v>
          </cell>
          <cell r="D4068" t="str">
            <v>DA</v>
          </cell>
          <cell r="E4068">
            <v>7014.4359999999997</v>
          </cell>
          <cell r="F4068">
            <v>66.400000000000006</v>
          </cell>
        </row>
        <row r="4069">
          <cell r="A4069" t="str">
            <v>RE3-25V472M#</v>
          </cell>
          <cell r="B4069" t="str">
            <v>16x31.5</v>
          </cell>
          <cell r="C4069" t="str">
            <v>HC</v>
          </cell>
          <cell r="D4069" t="str">
            <v>DA</v>
          </cell>
          <cell r="E4069">
            <v>7014.4359999999997</v>
          </cell>
          <cell r="F4069">
            <v>0</v>
          </cell>
        </row>
        <row r="4070">
          <cell r="A4070" t="str">
            <v>RE3-25V472M-F</v>
          </cell>
          <cell r="B4070" t="str">
            <v>16x31.5</v>
          </cell>
          <cell r="C4070" t="str">
            <v>HC</v>
          </cell>
          <cell r="D4070" t="str">
            <v>DA</v>
          </cell>
          <cell r="E4070">
            <v>7086.9160000000002</v>
          </cell>
          <cell r="F4070">
            <v>0</v>
          </cell>
        </row>
        <row r="4071">
          <cell r="A4071" t="str">
            <v>RE3-25V472M-S1</v>
          </cell>
          <cell r="B4071" t="str">
            <v>16x31.5</v>
          </cell>
          <cell r="C4071" t="str">
            <v>HC</v>
          </cell>
          <cell r="D4071" t="str">
            <v>DA</v>
          </cell>
          <cell r="E4071">
            <v>7086.9160000000002</v>
          </cell>
          <cell r="F4071">
            <v>2</v>
          </cell>
        </row>
        <row r="4072">
          <cell r="A4072" t="str">
            <v>RE3-25V472M-T50</v>
          </cell>
          <cell r="B4072" t="str">
            <v>16x31.5</v>
          </cell>
          <cell r="C4072" t="str">
            <v>HC</v>
          </cell>
          <cell r="D4072" t="str">
            <v>DA</v>
          </cell>
          <cell r="E4072">
            <v>7040.5159999999996</v>
          </cell>
          <cell r="F4072">
            <v>0</v>
          </cell>
        </row>
        <row r="4073">
          <cell r="A4073" t="str">
            <v>RE3-25V472MS</v>
          </cell>
          <cell r="B4073" t="str">
            <v>18x25</v>
          </cell>
          <cell r="C4073" t="str">
            <v>IB</v>
          </cell>
          <cell r="D4073" t="str">
            <v>DA</v>
          </cell>
          <cell r="E4073">
            <v>7290.701</v>
          </cell>
          <cell r="F4073">
            <v>0</v>
          </cell>
        </row>
        <row r="4074">
          <cell r="A4074" t="str">
            <v>RE3-25V472MS-F</v>
          </cell>
          <cell r="B4074" t="str">
            <v>18x25</v>
          </cell>
          <cell r="C4074" t="str">
            <v>IB</v>
          </cell>
          <cell r="D4074" t="str">
            <v>DA</v>
          </cell>
          <cell r="E4074">
            <v>7359.268</v>
          </cell>
          <cell r="F4074">
            <v>0</v>
          </cell>
        </row>
        <row r="4075">
          <cell r="A4075" t="str">
            <v>RE3-25V472MS-S1</v>
          </cell>
          <cell r="B4075" t="str">
            <v>18x25</v>
          </cell>
          <cell r="C4075" t="str">
            <v>IB</v>
          </cell>
          <cell r="D4075" t="str">
            <v>DA</v>
          </cell>
          <cell r="E4075">
            <v>7359.268</v>
          </cell>
          <cell r="F4075">
            <v>0</v>
          </cell>
        </row>
        <row r="4076">
          <cell r="A4076" t="str">
            <v>RE3-25V472MS-T50</v>
          </cell>
          <cell r="B4076" t="str">
            <v>18x25</v>
          </cell>
          <cell r="C4076" t="str">
            <v>IB</v>
          </cell>
          <cell r="D4076" t="str">
            <v>DA</v>
          </cell>
          <cell r="E4076">
            <v>7262.692</v>
          </cell>
          <cell r="F4076">
            <v>0</v>
          </cell>
        </row>
        <row r="4077">
          <cell r="A4077" t="str">
            <v>RE3-25V4R7M</v>
          </cell>
          <cell r="B4077" t="str">
            <v>5x11</v>
          </cell>
          <cell r="C4077" t="str">
            <v>CA</v>
          </cell>
          <cell r="D4077" t="str">
            <v>DA</v>
          </cell>
          <cell r="E4077">
            <v>353.404</v>
          </cell>
          <cell r="F4077">
            <v>0</v>
          </cell>
        </row>
        <row r="4078">
          <cell r="A4078" t="str">
            <v>RE3-25V4R7M-T10</v>
          </cell>
          <cell r="B4078" t="str">
            <v>5x11</v>
          </cell>
          <cell r="C4078" t="str">
            <v>CA</v>
          </cell>
          <cell r="D4078" t="str">
            <v>DA</v>
          </cell>
          <cell r="E4078">
            <v>373.86</v>
          </cell>
          <cell r="F4078">
            <v>0</v>
          </cell>
        </row>
        <row r="4079">
          <cell r="A4079" t="str">
            <v>RE3-25V4R7M-T2</v>
          </cell>
          <cell r="B4079" t="str">
            <v>5x11</v>
          </cell>
          <cell r="C4079" t="str">
            <v>CA</v>
          </cell>
          <cell r="D4079" t="str">
            <v>DA</v>
          </cell>
          <cell r="E4079">
            <v>373.86</v>
          </cell>
          <cell r="F4079">
            <v>0</v>
          </cell>
        </row>
        <row r="4080">
          <cell r="A4080" t="str">
            <v>RE3-25V4R7M-T58</v>
          </cell>
          <cell r="B4080" t="str">
            <v>5x11</v>
          </cell>
          <cell r="C4080" t="str">
            <v>CA</v>
          </cell>
          <cell r="D4080" t="str">
            <v>DA</v>
          </cell>
          <cell r="E4080">
            <v>373.86</v>
          </cell>
          <cell r="F4080">
            <v>0</v>
          </cell>
        </row>
        <row r="4081">
          <cell r="A4081" t="str">
            <v>RE3-25V682M</v>
          </cell>
          <cell r="B4081" t="str">
            <v>18x35.5</v>
          </cell>
          <cell r="C4081" t="str">
            <v>ID</v>
          </cell>
          <cell r="D4081" t="str">
            <v>DA</v>
          </cell>
          <cell r="E4081">
            <v>10959.083000000001</v>
          </cell>
          <cell r="F4081">
            <v>4.3</v>
          </cell>
        </row>
        <row r="4082">
          <cell r="A4082" t="str">
            <v>RE3-25V682M-F</v>
          </cell>
          <cell r="B4082" t="str">
            <v>18x35.5</v>
          </cell>
          <cell r="C4082" t="str">
            <v>ID</v>
          </cell>
          <cell r="D4082" t="str">
            <v>DA</v>
          </cell>
          <cell r="E4082">
            <v>11026.715</v>
          </cell>
          <cell r="F4082">
            <v>0</v>
          </cell>
        </row>
        <row r="4083">
          <cell r="A4083" t="str">
            <v>RE3-25V682M-S1</v>
          </cell>
          <cell r="B4083" t="str">
            <v>18x35.5</v>
          </cell>
          <cell r="C4083" t="str">
            <v>ID</v>
          </cell>
          <cell r="D4083" t="str">
            <v>DA</v>
          </cell>
          <cell r="E4083">
            <v>11026.715</v>
          </cell>
          <cell r="F4083">
            <v>2.65</v>
          </cell>
        </row>
        <row r="4084">
          <cell r="A4084" t="str">
            <v>RE3-25V682MJ8</v>
          </cell>
          <cell r="B4084" t="str">
            <v>16x35.5</v>
          </cell>
          <cell r="C4084" t="str">
            <v>HD</v>
          </cell>
          <cell r="D4084" t="str">
            <v>DA</v>
          </cell>
          <cell r="E4084">
            <v>7512.7309999999998</v>
          </cell>
          <cell r="F4084">
            <v>0</v>
          </cell>
        </row>
        <row r="4085">
          <cell r="A4085" t="str">
            <v>RE3-25V682MJ8#-S1</v>
          </cell>
          <cell r="B4085" t="str">
            <v>16x35.5</v>
          </cell>
          <cell r="C4085" t="str">
            <v>HD</v>
          </cell>
          <cell r="D4085" t="str">
            <v>DA</v>
          </cell>
          <cell r="E4085">
            <v>7601.4250000000002</v>
          </cell>
          <cell r="F4085">
            <v>0</v>
          </cell>
        </row>
        <row r="4086">
          <cell r="A4086" t="str">
            <v>RE3-25V682MJ8-S1</v>
          </cell>
          <cell r="B4086" t="str">
            <v>16x35.5</v>
          </cell>
          <cell r="C4086" t="str">
            <v>HD</v>
          </cell>
          <cell r="D4086" t="str">
            <v>DA</v>
          </cell>
          <cell r="E4086">
            <v>7601.4250000000002</v>
          </cell>
          <cell r="F4086">
            <v>1</v>
          </cell>
        </row>
        <row r="4087">
          <cell r="A4087" t="str">
            <v>RE3-25V682MK8#-S1</v>
          </cell>
          <cell r="B4087" t="str">
            <v>18x35.5</v>
          </cell>
          <cell r="C4087" t="str">
            <v>ID</v>
          </cell>
          <cell r="D4087" t="str">
            <v>DA</v>
          </cell>
          <cell r="E4087">
            <v>11026.715</v>
          </cell>
          <cell r="F4087">
            <v>0</v>
          </cell>
        </row>
        <row r="4088">
          <cell r="A4088" t="str">
            <v>RE3-25V822MK8</v>
          </cell>
          <cell r="B4088" t="str">
            <v>18x35.5</v>
          </cell>
          <cell r="C4088" t="str">
            <v>ID</v>
          </cell>
          <cell r="D4088" t="str">
            <v>DA</v>
          </cell>
          <cell r="E4088">
            <v>10959.083000000001</v>
          </cell>
          <cell r="F4088">
            <v>0</v>
          </cell>
        </row>
        <row r="4089">
          <cell r="A4089" t="str">
            <v>RE3-25V822MK8-S1</v>
          </cell>
          <cell r="B4089" t="str">
            <v>18x35.5</v>
          </cell>
          <cell r="C4089" t="str">
            <v>ID</v>
          </cell>
          <cell r="D4089" t="str">
            <v>DA</v>
          </cell>
          <cell r="E4089">
            <v>11026.715</v>
          </cell>
          <cell r="F4089">
            <v>0</v>
          </cell>
        </row>
        <row r="4090">
          <cell r="A4090" t="str">
            <v>RE3-315V4R7M-F</v>
          </cell>
          <cell r="B4090" t="str">
            <v>10x12.5</v>
          </cell>
          <cell r="C4090" t="str">
            <v>FA</v>
          </cell>
          <cell r="D4090" t="str">
            <v>DA</v>
          </cell>
          <cell r="E4090">
            <v>2010.4829999999999</v>
          </cell>
          <cell r="F4090">
            <v>0</v>
          </cell>
        </row>
        <row r="4091">
          <cell r="A4091" t="str">
            <v>RE3-350V010M</v>
          </cell>
          <cell r="B4091" t="str">
            <v>6.3x11</v>
          </cell>
          <cell r="C4091" t="str">
            <v>DA</v>
          </cell>
          <cell r="D4091" t="str">
            <v>DA</v>
          </cell>
          <cell r="E4091">
            <v>676.298</v>
          </cell>
          <cell r="F4091">
            <v>0</v>
          </cell>
        </row>
        <row r="4092">
          <cell r="A4092" t="str">
            <v>RE3-350V010M-T2</v>
          </cell>
          <cell r="B4092" t="str">
            <v>6.3x11</v>
          </cell>
          <cell r="C4092" t="str">
            <v>DA</v>
          </cell>
          <cell r="D4092" t="str">
            <v>DA</v>
          </cell>
          <cell r="E4092">
            <v>693.01</v>
          </cell>
          <cell r="F4092">
            <v>0</v>
          </cell>
        </row>
        <row r="4093">
          <cell r="A4093" t="str">
            <v>RE3-350V100M</v>
          </cell>
          <cell r="B4093" t="str">
            <v>10x20</v>
          </cell>
          <cell r="C4093" t="str">
            <v>FD</v>
          </cell>
          <cell r="D4093" t="str">
            <v>DA</v>
          </cell>
          <cell r="E4093">
            <v>2587.5210000000002</v>
          </cell>
          <cell r="F4093">
            <v>7</v>
          </cell>
        </row>
        <row r="4094">
          <cell r="A4094" t="str">
            <v>RE3-350V101M</v>
          </cell>
          <cell r="B4094" t="str">
            <v>18x31.5</v>
          </cell>
          <cell r="C4094" t="str">
            <v>IC</v>
          </cell>
          <cell r="D4094" t="str">
            <v>DA</v>
          </cell>
          <cell r="E4094">
            <v>15844.329</v>
          </cell>
          <cell r="F4094">
            <v>1.4</v>
          </cell>
        </row>
        <row r="4095">
          <cell r="A4095" t="str">
            <v>RE3-350V101M-F</v>
          </cell>
          <cell r="B4095" t="str">
            <v>18x31.5</v>
          </cell>
          <cell r="C4095" t="str">
            <v>IC</v>
          </cell>
          <cell r="D4095" t="str">
            <v>DA</v>
          </cell>
          <cell r="E4095">
            <v>15880.722</v>
          </cell>
          <cell r="F4095">
            <v>0</v>
          </cell>
        </row>
        <row r="4096">
          <cell r="A4096" t="str">
            <v>RE3-350V220M</v>
          </cell>
          <cell r="B4096" t="str">
            <v>12.5x25</v>
          </cell>
          <cell r="C4096" t="str">
            <v>GC</v>
          </cell>
          <cell r="D4096" t="str">
            <v>DA</v>
          </cell>
          <cell r="E4096">
            <v>6161.2479999999996</v>
          </cell>
          <cell r="F4096">
            <v>4.5</v>
          </cell>
        </row>
        <row r="4097">
          <cell r="A4097" t="str">
            <v>RE3-350V2R2M-T2</v>
          </cell>
          <cell r="B4097" t="str">
            <v>8x11.5</v>
          </cell>
          <cell r="C4097" t="str">
            <v>EA</v>
          </cell>
          <cell r="D4097" t="str">
            <v>DA</v>
          </cell>
          <cell r="E4097">
            <v>1122.4190000000001</v>
          </cell>
          <cell r="F4097">
            <v>0</v>
          </cell>
        </row>
        <row r="4098">
          <cell r="A4098" t="str">
            <v>RE3-350V330M</v>
          </cell>
          <cell r="B4098" t="str">
            <v>16x25</v>
          </cell>
          <cell r="C4098" t="str">
            <v>HB</v>
          </cell>
          <cell r="D4098" t="str">
            <v>DA</v>
          </cell>
          <cell r="E4098">
            <v>7936.9319999999998</v>
          </cell>
          <cell r="F4098">
            <v>1.5</v>
          </cell>
        </row>
        <row r="4099">
          <cell r="A4099" t="str">
            <v>RE3-350V330M-S1</v>
          </cell>
          <cell r="B4099" t="str">
            <v>16x25</v>
          </cell>
          <cell r="C4099" t="str">
            <v>HB</v>
          </cell>
          <cell r="D4099" t="str">
            <v>DA</v>
          </cell>
          <cell r="E4099">
            <v>8018.5910000000003</v>
          </cell>
          <cell r="F4099">
            <v>0</v>
          </cell>
        </row>
        <row r="4100">
          <cell r="A4100" t="str">
            <v>RE3-350V470M</v>
          </cell>
          <cell r="B4100" t="str">
            <v>16x25</v>
          </cell>
          <cell r="C4100" t="str">
            <v>HB</v>
          </cell>
          <cell r="D4100" t="str">
            <v>DA</v>
          </cell>
          <cell r="E4100">
            <v>7936.9319999999998</v>
          </cell>
          <cell r="F4100">
            <v>1.5</v>
          </cell>
        </row>
        <row r="4101">
          <cell r="A4101" t="str">
            <v>RE3-350V4R7M</v>
          </cell>
          <cell r="B4101" t="str">
            <v>10x12.5</v>
          </cell>
          <cell r="C4101" t="str">
            <v>FA</v>
          </cell>
          <cell r="D4101" t="str">
            <v>DA</v>
          </cell>
          <cell r="E4101">
            <v>1940.9259999999999</v>
          </cell>
          <cell r="F4101">
            <v>1</v>
          </cell>
        </row>
        <row r="4102">
          <cell r="A4102" t="str">
            <v>RE3-350VR47M</v>
          </cell>
          <cell r="B4102" t="str">
            <v>6.3x11</v>
          </cell>
          <cell r="C4102" t="str">
            <v>DA</v>
          </cell>
          <cell r="D4102" t="str">
            <v>DA</v>
          </cell>
          <cell r="E4102">
            <v>676.298</v>
          </cell>
          <cell r="F4102">
            <v>0</v>
          </cell>
        </row>
        <row r="4103">
          <cell r="A4103" t="str">
            <v>RE3-35V100M</v>
          </cell>
          <cell r="B4103" t="str">
            <v>5x11</v>
          </cell>
          <cell r="C4103" t="str">
            <v>CA</v>
          </cell>
          <cell r="D4103" t="str">
            <v>DA</v>
          </cell>
          <cell r="E4103">
            <v>353.404</v>
          </cell>
          <cell r="F4103">
            <v>0</v>
          </cell>
        </row>
        <row r="4104">
          <cell r="A4104" t="str">
            <v>RE3-35V100M-T2</v>
          </cell>
          <cell r="B4104" t="str">
            <v>5x11</v>
          </cell>
          <cell r="C4104" t="str">
            <v>CA</v>
          </cell>
          <cell r="D4104" t="str">
            <v>DA</v>
          </cell>
          <cell r="E4104">
            <v>373.86</v>
          </cell>
          <cell r="F4104">
            <v>0</v>
          </cell>
        </row>
        <row r="4105">
          <cell r="A4105" t="str">
            <v>RE3-35V100M-T58</v>
          </cell>
          <cell r="B4105" t="str">
            <v>5x11</v>
          </cell>
          <cell r="C4105" t="str">
            <v>CA</v>
          </cell>
          <cell r="D4105" t="str">
            <v>DA</v>
          </cell>
          <cell r="E4105">
            <v>373.86</v>
          </cell>
          <cell r="F4105">
            <v>12</v>
          </cell>
        </row>
        <row r="4106">
          <cell r="A4106" t="str">
            <v>RE3-35V100MG-T2</v>
          </cell>
          <cell r="B4106" t="str">
            <v>5x11</v>
          </cell>
          <cell r="C4106" t="str">
            <v>CA</v>
          </cell>
          <cell r="D4106" t="str">
            <v>DA</v>
          </cell>
          <cell r="E4106">
            <v>373.86</v>
          </cell>
          <cell r="F4106">
            <v>0</v>
          </cell>
        </row>
        <row r="4107">
          <cell r="A4107" t="str">
            <v>RE3-35V101M</v>
          </cell>
          <cell r="B4107" t="str">
            <v>6.3x11</v>
          </cell>
          <cell r="C4107" t="str">
            <v>DA</v>
          </cell>
          <cell r="D4107" t="str">
            <v>DA</v>
          </cell>
          <cell r="E4107">
            <v>645.78</v>
          </cell>
          <cell r="F4107">
            <v>28.02</v>
          </cell>
        </row>
        <row r="4108">
          <cell r="A4108" t="str">
            <v>RE3-35V101M-T14</v>
          </cell>
          <cell r="B4108" t="str">
            <v>6.3x11</v>
          </cell>
          <cell r="C4108" t="str">
            <v>DA</v>
          </cell>
          <cell r="D4108" t="str">
            <v>DA</v>
          </cell>
          <cell r="E4108">
            <v>676.75199999999995</v>
          </cell>
          <cell r="F4108">
            <v>0</v>
          </cell>
        </row>
        <row r="4109">
          <cell r="A4109" t="str">
            <v>RE3-35V101M-T2</v>
          </cell>
          <cell r="B4109" t="str">
            <v>6.3x11</v>
          </cell>
          <cell r="C4109" t="str">
            <v>DA</v>
          </cell>
          <cell r="D4109" t="str">
            <v>DA</v>
          </cell>
          <cell r="E4109">
            <v>676.75199999999995</v>
          </cell>
          <cell r="F4109">
            <v>102.02</v>
          </cell>
        </row>
        <row r="4110">
          <cell r="A4110" t="str">
            <v>RE3-35V101M-T36</v>
          </cell>
          <cell r="B4110" t="str">
            <v>6.3x11</v>
          </cell>
          <cell r="C4110" t="str">
            <v>DA</v>
          </cell>
          <cell r="D4110" t="str">
            <v>DA</v>
          </cell>
          <cell r="E4110">
            <v>676.75199999999995</v>
          </cell>
          <cell r="F4110">
            <v>0</v>
          </cell>
        </row>
        <row r="4111">
          <cell r="A4111" t="str">
            <v>RE3-35V101M-T58</v>
          </cell>
          <cell r="B4111" t="str">
            <v>6.3x11</v>
          </cell>
          <cell r="C4111" t="str">
            <v>DA</v>
          </cell>
          <cell r="D4111" t="str">
            <v>DA</v>
          </cell>
          <cell r="E4111">
            <v>676.75199999999995</v>
          </cell>
          <cell r="F4111">
            <v>0</v>
          </cell>
        </row>
        <row r="4112">
          <cell r="A4112" t="str">
            <v>RE3-35V101M-T72</v>
          </cell>
          <cell r="B4112" t="str">
            <v>6.3x11</v>
          </cell>
          <cell r="C4112" t="str">
            <v>DA</v>
          </cell>
          <cell r="D4112" t="str">
            <v>DA</v>
          </cell>
          <cell r="E4112">
            <v>676.75199999999995</v>
          </cell>
          <cell r="F4112">
            <v>0</v>
          </cell>
        </row>
        <row r="4113">
          <cell r="A4113" t="str">
            <v>RE3-35V101MF3#-T2</v>
          </cell>
          <cell r="B4113" t="str">
            <v>6.3x11</v>
          </cell>
          <cell r="C4113" t="str">
            <v>DA</v>
          </cell>
          <cell r="D4113" t="str">
            <v>DA</v>
          </cell>
          <cell r="E4113">
            <v>676.75199999999995</v>
          </cell>
          <cell r="F4113">
            <v>0</v>
          </cell>
        </row>
        <row r="4114">
          <cell r="A4114" t="str">
            <v>RE3-35V101MF3#-T72</v>
          </cell>
          <cell r="B4114" t="str">
            <v>6.3x11</v>
          </cell>
          <cell r="C4114" t="str">
            <v>DA</v>
          </cell>
          <cell r="D4114" t="str">
            <v>DA</v>
          </cell>
          <cell r="E4114">
            <v>676.75199999999995</v>
          </cell>
          <cell r="F4114">
            <v>14</v>
          </cell>
        </row>
        <row r="4115">
          <cell r="A4115" t="str">
            <v>RE3-35V102M</v>
          </cell>
          <cell r="B4115" t="str">
            <v>12.5x20</v>
          </cell>
          <cell r="C4115" t="str">
            <v>GB</v>
          </cell>
          <cell r="D4115" t="str">
            <v>DA</v>
          </cell>
          <cell r="E4115">
            <v>2900.4430000000002</v>
          </cell>
          <cell r="F4115">
            <v>20.059999999999999</v>
          </cell>
        </row>
        <row r="4116">
          <cell r="A4116" t="str">
            <v>RE3-35V102M-F</v>
          </cell>
          <cell r="B4116" t="str">
            <v>12.5x20</v>
          </cell>
          <cell r="C4116" t="str">
            <v>GB</v>
          </cell>
          <cell r="D4116" t="str">
            <v>DA</v>
          </cell>
          <cell r="E4116">
            <v>2991.1559999999999</v>
          </cell>
          <cell r="F4116">
            <v>0</v>
          </cell>
        </row>
        <row r="4117">
          <cell r="A4117" t="str">
            <v>RE3-35V102M-F27</v>
          </cell>
          <cell r="B4117" t="str">
            <v>12.5x20</v>
          </cell>
          <cell r="C4117" t="str">
            <v>GB</v>
          </cell>
          <cell r="D4117" t="str">
            <v>DA</v>
          </cell>
          <cell r="E4117">
            <v>2991.1559999999999</v>
          </cell>
          <cell r="F4117">
            <v>0</v>
          </cell>
        </row>
        <row r="4118">
          <cell r="A4118" t="str">
            <v>RE3-35V102M-S1</v>
          </cell>
          <cell r="B4118" t="str">
            <v>12.5x20</v>
          </cell>
          <cell r="C4118" t="str">
            <v>GB</v>
          </cell>
          <cell r="D4118" t="str">
            <v>DA</v>
          </cell>
          <cell r="E4118">
            <v>2991.1559999999999</v>
          </cell>
          <cell r="F4118">
            <v>0</v>
          </cell>
        </row>
        <row r="4119">
          <cell r="A4119" t="str">
            <v>RE3-35V102M-T18</v>
          </cell>
          <cell r="B4119" t="str">
            <v>12.5x20</v>
          </cell>
          <cell r="C4119" t="str">
            <v>GB</v>
          </cell>
          <cell r="D4119" t="str">
            <v>DA</v>
          </cell>
          <cell r="E4119">
            <v>2931.4560000000001</v>
          </cell>
          <cell r="F4119">
            <v>0</v>
          </cell>
        </row>
        <row r="4120">
          <cell r="A4120" t="str">
            <v>RE3-35V102M-T2</v>
          </cell>
          <cell r="B4120" t="str">
            <v>12.5x20</v>
          </cell>
          <cell r="C4120" t="str">
            <v>GB</v>
          </cell>
          <cell r="D4120" t="str">
            <v>DA</v>
          </cell>
          <cell r="E4120">
            <v>2931.4560000000001</v>
          </cell>
          <cell r="F4120">
            <v>0</v>
          </cell>
        </row>
        <row r="4121">
          <cell r="A4121" t="str">
            <v>RE3-35V102M-T4</v>
          </cell>
          <cell r="B4121" t="str">
            <v>12.5x20</v>
          </cell>
          <cell r="C4121" t="str">
            <v>GB</v>
          </cell>
          <cell r="D4121" t="str">
            <v>DA</v>
          </cell>
          <cell r="E4121">
            <v>2931.4560000000001</v>
          </cell>
          <cell r="F4121">
            <v>192.5</v>
          </cell>
        </row>
        <row r="4122">
          <cell r="A4122" t="str">
            <v>RE3-35V102MI5#</v>
          </cell>
          <cell r="B4122" t="str">
            <v>12.5x20</v>
          </cell>
          <cell r="C4122" t="str">
            <v>GB</v>
          </cell>
          <cell r="D4122" t="str">
            <v>DA</v>
          </cell>
          <cell r="E4122">
            <v>2900.4430000000002</v>
          </cell>
          <cell r="F4122">
            <v>0</v>
          </cell>
        </row>
        <row r="4123">
          <cell r="A4123" t="str">
            <v>RE3-35V220M</v>
          </cell>
          <cell r="B4123" t="str">
            <v>5x11</v>
          </cell>
          <cell r="C4123" t="str">
            <v>CA</v>
          </cell>
          <cell r="D4123" t="str">
            <v>DA</v>
          </cell>
          <cell r="E4123">
            <v>353.404</v>
          </cell>
          <cell r="F4123">
            <v>7.4999999999999997E-2</v>
          </cell>
        </row>
        <row r="4124">
          <cell r="A4124" t="str">
            <v>RE3-35V220M-T2</v>
          </cell>
          <cell r="B4124" t="str">
            <v>5x11</v>
          </cell>
          <cell r="C4124" t="str">
            <v>CA</v>
          </cell>
          <cell r="D4124" t="str">
            <v>DA</v>
          </cell>
          <cell r="E4124">
            <v>373.86</v>
          </cell>
          <cell r="F4124">
            <v>0</v>
          </cell>
        </row>
        <row r="4125">
          <cell r="A4125" t="str">
            <v>RE3-35V221M</v>
          </cell>
          <cell r="B4125" t="str">
            <v>10x12.5</v>
          </cell>
          <cell r="C4125" t="str">
            <v>FA</v>
          </cell>
          <cell r="D4125" t="str">
            <v>DA</v>
          </cell>
          <cell r="E4125">
            <v>1461.89</v>
          </cell>
          <cell r="F4125">
            <v>0</v>
          </cell>
        </row>
        <row r="4126">
          <cell r="A4126" t="str">
            <v>RE3-35V221M-T2</v>
          </cell>
          <cell r="B4126" t="str">
            <v>10x12.5</v>
          </cell>
          <cell r="C4126" t="str">
            <v>FA</v>
          </cell>
          <cell r="D4126" t="str">
            <v>DA</v>
          </cell>
          <cell r="E4126">
            <v>1489.317</v>
          </cell>
          <cell r="F4126">
            <v>14</v>
          </cell>
        </row>
        <row r="4127">
          <cell r="A4127" t="str">
            <v>RE3-35V221MA</v>
          </cell>
          <cell r="B4127" t="str">
            <v>8x11.5</v>
          </cell>
          <cell r="C4127" t="str">
            <v>EA</v>
          </cell>
          <cell r="D4127" t="str">
            <v>DA</v>
          </cell>
          <cell r="E4127">
            <v>890.42899999999997</v>
          </cell>
          <cell r="F4127">
            <v>0</v>
          </cell>
        </row>
        <row r="4128">
          <cell r="A4128" t="str">
            <v>RE3-35V221MA-T2</v>
          </cell>
          <cell r="B4128" t="str">
            <v>8x11.5</v>
          </cell>
          <cell r="C4128" t="str">
            <v>EA</v>
          </cell>
          <cell r="D4128" t="str">
            <v>DA</v>
          </cell>
          <cell r="E4128">
            <v>920.82299999999998</v>
          </cell>
          <cell r="F4128">
            <v>62</v>
          </cell>
        </row>
        <row r="4129">
          <cell r="A4129" t="str">
            <v>RE3-35V221MA-T8</v>
          </cell>
          <cell r="B4129" t="str">
            <v>8x11.5</v>
          </cell>
          <cell r="C4129" t="str">
            <v>EA</v>
          </cell>
          <cell r="D4129" t="str">
            <v>DA</v>
          </cell>
          <cell r="E4129">
            <v>920.82299999999998</v>
          </cell>
          <cell r="F4129">
            <v>56</v>
          </cell>
        </row>
        <row r="4130">
          <cell r="A4130" t="str">
            <v>RE3-35V221MG3#</v>
          </cell>
          <cell r="B4130" t="str">
            <v>8x11.5</v>
          </cell>
          <cell r="C4130" t="str">
            <v>EA</v>
          </cell>
          <cell r="D4130" t="str">
            <v>DA</v>
          </cell>
          <cell r="E4130">
            <v>890.42899999999997</v>
          </cell>
          <cell r="F4130">
            <v>0</v>
          </cell>
        </row>
        <row r="4131">
          <cell r="A4131" t="str">
            <v>RE3-35V221MG3#-T2</v>
          </cell>
          <cell r="B4131" t="str">
            <v>8x11.5</v>
          </cell>
          <cell r="C4131" t="str">
            <v>EA</v>
          </cell>
          <cell r="D4131" t="str">
            <v>DA</v>
          </cell>
          <cell r="E4131">
            <v>920.82299999999998</v>
          </cell>
          <cell r="F4131">
            <v>48</v>
          </cell>
        </row>
        <row r="4132">
          <cell r="A4132" t="str">
            <v>RE3-35V222M</v>
          </cell>
          <cell r="B4132" t="str">
            <v>16x25</v>
          </cell>
          <cell r="C4132" t="str">
            <v>HB</v>
          </cell>
          <cell r="D4132" t="str">
            <v>DA</v>
          </cell>
          <cell r="E4132">
            <v>4988.3490000000002</v>
          </cell>
          <cell r="F4132">
            <v>16.5</v>
          </cell>
        </row>
        <row r="4133">
          <cell r="A4133" t="str">
            <v>RE3-35V222M#</v>
          </cell>
          <cell r="B4133" t="str">
            <v>16x25</v>
          </cell>
          <cell r="C4133" t="str">
            <v>HB</v>
          </cell>
          <cell r="D4133" t="str">
            <v>DA</v>
          </cell>
          <cell r="E4133">
            <v>4988.3490000000002</v>
          </cell>
          <cell r="F4133">
            <v>0</v>
          </cell>
        </row>
        <row r="4134">
          <cell r="A4134" t="str">
            <v>RE3-35V222M-F</v>
          </cell>
          <cell r="B4134" t="str">
            <v>16x25</v>
          </cell>
          <cell r="C4134" t="str">
            <v>HB</v>
          </cell>
          <cell r="D4134" t="str">
            <v>DA</v>
          </cell>
          <cell r="E4134">
            <v>5081.9520000000002</v>
          </cell>
          <cell r="F4134">
            <v>52.75</v>
          </cell>
        </row>
        <row r="4135">
          <cell r="A4135" t="str">
            <v>RE3-35V222M-F38</v>
          </cell>
          <cell r="B4135" t="str">
            <v>16x25</v>
          </cell>
          <cell r="C4135" t="str">
            <v>HB</v>
          </cell>
          <cell r="D4135" t="str">
            <v>DA</v>
          </cell>
          <cell r="E4135">
            <v>5081.9520000000002</v>
          </cell>
          <cell r="F4135">
            <v>8</v>
          </cell>
        </row>
        <row r="4136">
          <cell r="A4136" t="str">
            <v>RE3-35V222M-S1</v>
          </cell>
          <cell r="B4136" t="str">
            <v>16x25</v>
          </cell>
          <cell r="C4136" t="str">
            <v>HB</v>
          </cell>
          <cell r="D4136" t="str">
            <v>DA</v>
          </cell>
          <cell r="E4136">
            <v>5081.9520000000002</v>
          </cell>
          <cell r="F4136">
            <v>47</v>
          </cell>
        </row>
        <row r="4137">
          <cell r="A4137" t="str">
            <v>RE3-35V222M-T50</v>
          </cell>
          <cell r="B4137" t="str">
            <v>16x25</v>
          </cell>
          <cell r="C4137" t="str">
            <v>HB</v>
          </cell>
          <cell r="D4137" t="str">
            <v>DA</v>
          </cell>
          <cell r="E4137">
            <v>5027.0249999999996</v>
          </cell>
          <cell r="F4137">
            <v>24.25</v>
          </cell>
        </row>
        <row r="4138">
          <cell r="A4138" t="str">
            <v>RE3-35V222MJ6#</v>
          </cell>
          <cell r="B4138" t="str">
            <v>16x25</v>
          </cell>
          <cell r="C4138" t="str">
            <v>HB</v>
          </cell>
          <cell r="D4138" t="str">
            <v>DA</v>
          </cell>
          <cell r="E4138">
            <v>4988.3490000000002</v>
          </cell>
          <cell r="F4138">
            <v>11</v>
          </cell>
        </row>
        <row r="4139">
          <cell r="A4139" t="str">
            <v>RE3-35V222MJ6#-S1</v>
          </cell>
          <cell r="B4139" t="str">
            <v>16x25</v>
          </cell>
          <cell r="C4139" t="str">
            <v>HB</v>
          </cell>
          <cell r="D4139" t="str">
            <v>DA</v>
          </cell>
          <cell r="E4139">
            <v>5081.9520000000002</v>
          </cell>
          <cell r="F4139">
            <v>6.6</v>
          </cell>
        </row>
        <row r="4140">
          <cell r="A4140" t="str">
            <v>RE3-35V330M</v>
          </cell>
          <cell r="B4140" t="str">
            <v>5x11</v>
          </cell>
          <cell r="C4140" t="str">
            <v>CA</v>
          </cell>
          <cell r="D4140" t="str">
            <v>DA</v>
          </cell>
          <cell r="E4140">
            <v>353.404</v>
          </cell>
          <cell r="F4140">
            <v>0</v>
          </cell>
        </row>
        <row r="4141">
          <cell r="A4141" t="str">
            <v>RE3-35V330M-T2</v>
          </cell>
          <cell r="B4141" t="str">
            <v>5x11</v>
          </cell>
          <cell r="C4141" t="str">
            <v>CA</v>
          </cell>
          <cell r="D4141" t="str">
            <v>DA</v>
          </cell>
          <cell r="E4141">
            <v>373.86</v>
          </cell>
          <cell r="F4141">
            <v>0</v>
          </cell>
        </row>
        <row r="4142">
          <cell r="A4142" t="str">
            <v>RE3-35V330M-T58</v>
          </cell>
          <cell r="B4142" t="str">
            <v>5x11</v>
          </cell>
          <cell r="C4142" t="str">
            <v>CA</v>
          </cell>
          <cell r="D4142" t="str">
            <v>DA</v>
          </cell>
          <cell r="E4142">
            <v>373.86</v>
          </cell>
          <cell r="F4142">
            <v>0</v>
          </cell>
        </row>
        <row r="4143">
          <cell r="A4143" t="str">
            <v>RE3-35V331M</v>
          </cell>
          <cell r="B4143" t="str">
            <v>10x12.5</v>
          </cell>
          <cell r="C4143" t="str">
            <v>FA</v>
          </cell>
          <cell r="D4143" t="str">
            <v>DA</v>
          </cell>
          <cell r="E4143">
            <v>1461.89</v>
          </cell>
          <cell r="F4143">
            <v>40</v>
          </cell>
        </row>
        <row r="4144">
          <cell r="A4144" t="str">
            <v>RE3-35V331M-F</v>
          </cell>
          <cell r="B4144" t="str">
            <v>10x12.5</v>
          </cell>
          <cell r="C4144" t="str">
            <v>FA</v>
          </cell>
          <cell r="D4144" t="str">
            <v>DA</v>
          </cell>
          <cell r="E4144">
            <v>1529.4449999999999</v>
          </cell>
          <cell r="F4144">
            <v>0</v>
          </cell>
        </row>
        <row r="4145">
          <cell r="A4145" t="str">
            <v>RE3-35V331M-T2</v>
          </cell>
          <cell r="B4145" t="str">
            <v>10x12.5</v>
          </cell>
          <cell r="C4145" t="str">
            <v>FA</v>
          </cell>
          <cell r="D4145" t="str">
            <v>DA</v>
          </cell>
          <cell r="E4145">
            <v>1489.317</v>
          </cell>
          <cell r="F4145">
            <v>11</v>
          </cell>
        </row>
        <row r="4146">
          <cell r="A4146" t="str">
            <v>RE3-35V331MH3#</v>
          </cell>
          <cell r="B4146" t="str">
            <v>10x12.5</v>
          </cell>
          <cell r="C4146" t="str">
            <v>FA</v>
          </cell>
          <cell r="D4146" t="str">
            <v>DA</v>
          </cell>
          <cell r="E4146">
            <v>1461.89</v>
          </cell>
          <cell r="F4146">
            <v>0</v>
          </cell>
        </row>
        <row r="4147">
          <cell r="A4147" t="str">
            <v>RE3-35V331MH3#-T2</v>
          </cell>
          <cell r="B4147" t="str">
            <v>10x12.5</v>
          </cell>
          <cell r="C4147" t="str">
            <v>FA</v>
          </cell>
          <cell r="D4147" t="str">
            <v>DA</v>
          </cell>
          <cell r="E4147">
            <v>1489.317</v>
          </cell>
          <cell r="F4147">
            <v>27.5</v>
          </cell>
        </row>
        <row r="4148">
          <cell r="A4148" t="str">
            <v>RE3-35V332M</v>
          </cell>
          <cell r="B4148" t="str">
            <v>16x35.5</v>
          </cell>
          <cell r="C4148" t="str">
            <v>HD</v>
          </cell>
          <cell r="D4148" t="str">
            <v>DA</v>
          </cell>
          <cell r="E4148">
            <v>7512.7309999999998</v>
          </cell>
          <cell r="F4148">
            <v>7.55</v>
          </cell>
        </row>
        <row r="4149">
          <cell r="A4149" t="str">
            <v>RE3-35V332M#</v>
          </cell>
          <cell r="B4149" t="str">
            <v>16x35.5</v>
          </cell>
          <cell r="C4149" t="str">
            <v>HD</v>
          </cell>
          <cell r="D4149" t="str">
            <v>DA</v>
          </cell>
          <cell r="E4149">
            <v>7512.7309999999998</v>
          </cell>
          <cell r="F4149">
            <v>0</v>
          </cell>
        </row>
        <row r="4150">
          <cell r="A4150" t="str">
            <v>RE3-35V332M-F</v>
          </cell>
          <cell r="B4150" t="str">
            <v>16x35.5</v>
          </cell>
          <cell r="C4150" t="str">
            <v>HD</v>
          </cell>
          <cell r="D4150" t="str">
            <v>DA</v>
          </cell>
          <cell r="E4150">
            <v>7601.4250000000002</v>
          </cell>
          <cell r="F4150">
            <v>0</v>
          </cell>
        </row>
        <row r="4151">
          <cell r="A4151" t="str">
            <v>RE3-35V332M-F38</v>
          </cell>
          <cell r="B4151" t="str">
            <v>16x35.5</v>
          </cell>
          <cell r="C4151" t="str">
            <v>HD</v>
          </cell>
          <cell r="D4151" t="str">
            <v>DA</v>
          </cell>
          <cell r="E4151">
            <v>7601.4250000000002</v>
          </cell>
          <cell r="F4151">
            <v>6</v>
          </cell>
        </row>
        <row r="4152">
          <cell r="A4152" t="str">
            <v>RE3-35V332M-S1</v>
          </cell>
          <cell r="B4152" t="str">
            <v>16x35.5</v>
          </cell>
          <cell r="C4152" t="str">
            <v>HD</v>
          </cell>
          <cell r="D4152" t="str">
            <v>DA</v>
          </cell>
          <cell r="E4152">
            <v>7601.4250000000002</v>
          </cell>
          <cell r="F4152">
            <v>0</v>
          </cell>
        </row>
        <row r="4153">
          <cell r="A4153" t="str">
            <v>RE3-35V332MJ8#-S1</v>
          </cell>
          <cell r="B4153" t="str">
            <v>16x35.5</v>
          </cell>
          <cell r="C4153" t="str">
            <v>HD</v>
          </cell>
          <cell r="D4153" t="str">
            <v>DA</v>
          </cell>
          <cell r="E4153">
            <v>7601.4250000000002</v>
          </cell>
          <cell r="F4153">
            <v>7.8</v>
          </cell>
        </row>
        <row r="4154">
          <cell r="A4154" t="str">
            <v>RE3-35V332MK6</v>
          </cell>
          <cell r="B4154" t="str">
            <v>18x25</v>
          </cell>
          <cell r="C4154" t="str">
            <v>IB</v>
          </cell>
          <cell r="D4154" t="str">
            <v>DA</v>
          </cell>
          <cell r="E4154">
            <v>7290.701</v>
          </cell>
          <cell r="F4154">
            <v>0</v>
          </cell>
        </row>
        <row r="4155">
          <cell r="A4155" t="str">
            <v>RE3-35V332MK6#</v>
          </cell>
          <cell r="B4155" t="str">
            <v>18x25</v>
          </cell>
          <cell r="C4155" t="str">
            <v>IB</v>
          </cell>
          <cell r="D4155" t="str">
            <v>DA</v>
          </cell>
          <cell r="E4155">
            <v>7290.701</v>
          </cell>
          <cell r="F4155">
            <v>37.5</v>
          </cell>
        </row>
        <row r="4156">
          <cell r="A4156" t="str">
            <v>RE3-35V332MK6#-S1</v>
          </cell>
          <cell r="B4156" t="str">
            <v>18x25</v>
          </cell>
          <cell r="C4156" t="str">
            <v>IB</v>
          </cell>
          <cell r="D4156" t="str">
            <v>DA</v>
          </cell>
          <cell r="E4156">
            <v>7359.268</v>
          </cell>
          <cell r="F4156">
            <v>0</v>
          </cell>
        </row>
        <row r="4157">
          <cell r="A4157" t="str">
            <v>RE3-35V332MK6-F</v>
          </cell>
          <cell r="B4157" t="str">
            <v>18x25</v>
          </cell>
          <cell r="C4157" t="str">
            <v>IB</v>
          </cell>
          <cell r="D4157" t="str">
            <v>DA</v>
          </cell>
          <cell r="E4157">
            <v>7359.268</v>
          </cell>
          <cell r="F4157">
            <v>8</v>
          </cell>
        </row>
        <row r="4158">
          <cell r="A4158" t="str">
            <v>RE3-35V332MK6-S1</v>
          </cell>
          <cell r="B4158" t="str">
            <v>18x25</v>
          </cell>
          <cell r="C4158" t="str">
            <v>IB</v>
          </cell>
          <cell r="D4158" t="str">
            <v>DA</v>
          </cell>
          <cell r="E4158">
            <v>7359.268</v>
          </cell>
          <cell r="F4158">
            <v>0</v>
          </cell>
        </row>
        <row r="4159">
          <cell r="A4159" t="str">
            <v>RE3-35V332MS</v>
          </cell>
          <cell r="B4159" t="str">
            <v>18x31.5</v>
          </cell>
          <cell r="C4159" t="str">
            <v>IC</v>
          </cell>
          <cell r="D4159" t="str">
            <v>DA</v>
          </cell>
          <cell r="E4159">
            <v>10959.083000000001</v>
          </cell>
          <cell r="F4159">
            <v>0</v>
          </cell>
        </row>
        <row r="4160">
          <cell r="A4160" t="str">
            <v>RE3-35V332MS-S1</v>
          </cell>
          <cell r="B4160" t="str">
            <v>18x31.5</v>
          </cell>
          <cell r="C4160" t="str">
            <v>IC</v>
          </cell>
          <cell r="D4160" t="str">
            <v>DA</v>
          </cell>
          <cell r="E4160">
            <v>11026.715</v>
          </cell>
          <cell r="F4160">
            <v>0</v>
          </cell>
        </row>
        <row r="4161">
          <cell r="A4161" t="str">
            <v>RE3-35V470M</v>
          </cell>
          <cell r="B4161" t="str">
            <v>5x11</v>
          </cell>
          <cell r="C4161" t="str">
            <v>CA</v>
          </cell>
          <cell r="D4161" t="str">
            <v>DA</v>
          </cell>
          <cell r="E4161">
            <v>353.404</v>
          </cell>
          <cell r="F4161">
            <v>0</v>
          </cell>
        </row>
        <row r="4162">
          <cell r="A4162" t="str">
            <v>RE3-35V470M-F</v>
          </cell>
          <cell r="B4162" t="str">
            <v>5x11</v>
          </cell>
          <cell r="C4162" t="str">
            <v>CA</v>
          </cell>
          <cell r="D4162" t="str">
            <v>DA</v>
          </cell>
          <cell r="E4162">
            <v>369.51499999999999</v>
          </cell>
          <cell r="F4162">
            <v>0</v>
          </cell>
        </row>
        <row r="4163">
          <cell r="A4163" t="str">
            <v>RE3-35V470M-T10</v>
          </cell>
          <cell r="B4163" t="str">
            <v>5x11</v>
          </cell>
          <cell r="C4163" t="str">
            <v>CA</v>
          </cell>
          <cell r="D4163" t="str">
            <v>DA</v>
          </cell>
          <cell r="E4163">
            <v>373.86</v>
          </cell>
          <cell r="F4163">
            <v>0</v>
          </cell>
        </row>
        <row r="4164">
          <cell r="A4164" t="str">
            <v>RE3-35V470M-T2</v>
          </cell>
          <cell r="B4164" t="str">
            <v>5x11</v>
          </cell>
          <cell r="C4164" t="str">
            <v>CA</v>
          </cell>
          <cell r="D4164" t="str">
            <v>DA</v>
          </cell>
          <cell r="E4164">
            <v>373.86</v>
          </cell>
          <cell r="F4164">
            <v>126.02</v>
          </cell>
        </row>
        <row r="4165">
          <cell r="A4165" t="str">
            <v>RE3-35V470M-T36</v>
          </cell>
          <cell r="B4165" t="str">
            <v>5x11</v>
          </cell>
          <cell r="C4165" t="str">
            <v>CA</v>
          </cell>
          <cell r="D4165" t="str">
            <v>DA</v>
          </cell>
          <cell r="E4165">
            <v>373.86</v>
          </cell>
          <cell r="F4165">
            <v>0</v>
          </cell>
        </row>
        <row r="4166">
          <cell r="A4166" t="str">
            <v>RE3-35V470M-T58</v>
          </cell>
          <cell r="B4166" t="str">
            <v>5x11</v>
          </cell>
          <cell r="C4166" t="str">
            <v>CA</v>
          </cell>
          <cell r="D4166" t="str">
            <v>DA</v>
          </cell>
          <cell r="E4166">
            <v>373.86</v>
          </cell>
          <cell r="F4166">
            <v>0</v>
          </cell>
        </row>
        <row r="4167">
          <cell r="A4167" t="str">
            <v>RE3-35V470M-T72</v>
          </cell>
          <cell r="B4167" t="str">
            <v>5x11</v>
          </cell>
          <cell r="C4167" t="str">
            <v>CA</v>
          </cell>
          <cell r="D4167" t="str">
            <v>DA</v>
          </cell>
          <cell r="E4167">
            <v>373.86</v>
          </cell>
          <cell r="F4167">
            <v>0</v>
          </cell>
        </row>
        <row r="4168">
          <cell r="A4168" t="str">
            <v>RE3-35V470ME3#-T72</v>
          </cell>
          <cell r="B4168" t="str">
            <v>5x11</v>
          </cell>
          <cell r="C4168" t="str">
            <v>CA</v>
          </cell>
          <cell r="D4168" t="str">
            <v>DA</v>
          </cell>
          <cell r="E4168">
            <v>373.86</v>
          </cell>
          <cell r="F4168">
            <v>22</v>
          </cell>
        </row>
        <row r="4169">
          <cell r="A4169" t="str">
            <v>RE3-35V470MG-T2</v>
          </cell>
          <cell r="B4169" t="str">
            <v>5x11</v>
          </cell>
          <cell r="C4169" t="str">
            <v>CA</v>
          </cell>
          <cell r="D4169" t="str">
            <v>DA</v>
          </cell>
          <cell r="E4169">
            <v>373.86</v>
          </cell>
          <cell r="F4169">
            <v>0</v>
          </cell>
        </row>
        <row r="4170">
          <cell r="A4170" t="str">
            <v>RE3-35V471M</v>
          </cell>
          <cell r="B4170" t="str">
            <v>10x16</v>
          </cell>
          <cell r="C4170" t="str">
            <v>FC</v>
          </cell>
          <cell r="D4170" t="str">
            <v>DA</v>
          </cell>
          <cell r="E4170">
            <v>1793.78</v>
          </cell>
          <cell r="F4170">
            <v>0</v>
          </cell>
        </row>
        <row r="4171">
          <cell r="A4171" t="str">
            <v>RE3-35V471M-F</v>
          </cell>
          <cell r="B4171" t="str">
            <v>10x16</v>
          </cell>
          <cell r="C4171" t="str">
            <v>FC</v>
          </cell>
          <cell r="D4171" t="str">
            <v>DA</v>
          </cell>
          <cell r="E4171">
            <v>1860.4459999999999</v>
          </cell>
          <cell r="F4171">
            <v>0</v>
          </cell>
        </row>
        <row r="4172">
          <cell r="A4172" t="str">
            <v>RE3-35V471M-F27</v>
          </cell>
          <cell r="B4172" t="str">
            <v>10x16</v>
          </cell>
          <cell r="C4172" t="str">
            <v>FC</v>
          </cell>
          <cell r="D4172" t="str">
            <v>DA</v>
          </cell>
          <cell r="E4172">
            <v>1860.4459999999999</v>
          </cell>
          <cell r="F4172">
            <v>25</v>
          </cell>
        </row>
        <row r="4173">
          <cell r="A4173" t="str">
            <v>RE3-35V471M-S1</v>
          </cell>
          <cell r="B4173" t="str">
            <v>10x16</v>
          </cell>
          <cell r="C4173" t="str">
            <v>FC</v>
          </cell>
          <cell r="D4173" t="str">
            <v>DA</v>
          </cell>
          <cell r="E4173">
            <v>1860.4459999999999</v>
          </cell>
          <cell r="F4173">
            <v>0</v>
          </cell>
        </row>
        <row r="4174">
          <cell r="A4174" t="str">
            <v>RE3-35V471M-T2</v>
          </cell>
          <cell r="B4174" t="str">
            <v>10x16</v>
          </cell>
          <cell r="C4174" t="str">
            <v>FC</v>
          </cell>
          <cell r="D4174" t="str">
            <v>DA</v>
          </cell>
          <cell r="E4174">
            <v>1813.6569999999999</v>
          </cell>
          <cell r="F4174">
            <v>55</v>
          </cell>
        </row>
        <row r="4175">
          <cell r="A4175" t="str">
            <v>RE3-35V471MH4#</v>
          </cell>
          <cell r="B4175" t="str">
            <v>10x16</v>
          </cell>
          <cell r="C4175" t="str">
            <v>FC</v>
          </cell>
          <cell r="D4175" t="str">
            <v>DA</v>
          </cell>
          <cell r="E4175">
            <v>1793.78</v>
          </cell>
          <cell r="F4175">
            <v>50</v>
          </cell>
        </row>
        <row r="4176">
          <cell r="A4176" t="str">
            <v>RE3-35V472M</v>
          </cell>
          <cell r="B4176" t="str">
            <v>18x35.5</v>
          </cell>
          <cell r="C4176" t="str">
            <v>ID</v>
          </cell>
          <cell r="D4176" t="str">
            <v>DA</v>
          </cell>
          <cell r="E4176">
            <v>10959.083000000001</v>
          </cell>
          <cell r="F4176">
            <v>5.5</v>
          </cell>
        </row>
        <row r="4177">
          <cell r="A4177" t="str">
            <v>RE3-35V472M#</v>
          </cell>
          <cell r="B4177" t="str">
            <v>18x35.5</v>
          </cell>
          <cell r="C4177" t="str">
            <v>ID</v>
          </cell>
          <cell r="D4177" t="str">
            <v>DA</v>
          </cell>
          <cell r="E4177">
            <v>10959.083000000001</v>
          </cell>
          <cell r="F4177">
            <v>0</v>
          </cell>
        </row>
        <row r="4178">
          <cell r="A4178" t="str">
            <v>RE3-35V472M-F</v>
          </cell>
          <cell r="B4178" t="str">
            <v>18x35.5</v>
          </cell>
          <cell r="C4178" t="str">
            <v>ID</v>
          </cell>
          <cell r="D4178" t="str">
            <v>DA</v>
          </cell>
          <cell r="E4178">
            <v>11026.715</v>
          </cell>
          <cell r="F4178">
            <v>0</v>
          </cell>
        </row>
        <row r="4179">
          <cell r="A4179" t="str">
            <v>RE3-35V472M-S1</v>
          </cell>
          <cell r="B4179" t="str">
            <v>18x35.5</v>
          </cell>
          <cell r="C4179" t="str">
            <v>ID</v>
          </cell>
          <cell r="D4179" t="str">
            <v>DA</v>
          </cell>
          <cell r="E4179">
            <v>11026.715</v>
          </cell>
          <cell r="F4179">
            <v>0</v>
          </cell>
        </row>
        <row r="4180">
          <cell r="A4180" t="str">
            <v>RE3-35V472M-T50</v>
          </cell>
          <cell r="B4180" t="str">
            <v>18x35.5</v>
          </cell>
          <cell r="C4180" t="str">
            <v>ID</v>
          </cell>
          <cell r="D4180" t="str">
            <v>DA</v>
          </cell>
          <cell r="E4180">
            <v>10924.562</v>
          </cell>
          <cell r="F4180">
            <v>229.75</v>
          </cell>
        </row>
        <row r="4181">
          <cell r="A4181" t="str">
            <v>RE3-35V472MK8#-F</v>
          </cell>
          <cell r="B4181" t="str">
            <v>18x35.5</v>
          </cell>
          <cell r="C4181" t="str">
            <v>ID</v>
          </cell>
          <cell r="D4181" t="str">
            <v>DA</v>
          </cell>
          <cell r="E4181">
            <v>11026.715</v>
          </cell>
          <cell r="F4181">
            <v>0</v>
          </cell>
        </row>
        <row r="4182">
          <cell r="A4182" t="str">
            <v>RE3-35V472MK8#-S1</v>
          </cell>
          <cell r="B4182" t="str">
            <v>18x35.5</v>
          </cell>
          <cell r="C4182" t="str">
            <v>ID</v>
          </cell>
          <cell r="D4182" t="str">
            <v>DA</v>
          </cell>
          <cell r="E4182">
            <v>11026.715</v>
          </cell>
          <cell r="F4182">
            <v>8</v>
          </cell>
        </row>
        <row r="4183">
          <cell r="A4183" t="str">
            <v>RE3-35V4R7M</v>
          </cell>
          <cell r="B4183" t="str">
            <v>5x11</v>
          </cell>
          <cell r="C4183" t="str">
            <v>CA</v>
          </cell>
          <cell r="D4183" t="str">
            <v>DA</v>
          </cell>
          <cell r="E4183">
            <v>353.404</v>
          </cell>
          <cell r="F4183">
            <v>0</v>
          </cell>
        </row>
        <row r="4184">
          <cell r="A4184" t="str">
            <v>RE3-35V4R7M-T2</v>
          </cell>
          <cell r="B4184" t="str">
            <v>5x11</v>
          </cell>
          <cell r="C4184" t="str">
            <v>CA</v>
          </cell>
          <cell r="D4184" t="str">
            <v>DA</v>
          </cell>
          <cell r="E4184">
            <v>373.86</v>
          </cell>
          <cell r="F4184">
            <v>0</v>
          </cell>
        </row>
        <row r="4185">
          <cell r="A4185" t="str">
            <v>RE3-35V4R7ME3#-T2</v>
          </cell>
          <cell r="B4185" t="str">
            <v>5x11</v>
          </cell>
          <cell r="C4185" t="str">
            <v>CA</v>
          </cell>
          <cell r="D4185" t="str">
            <v>DA</v>
          </cell>
          <cell r="E4185">
            <v>373.86</v>
          </cell>
          <cell r="F4185">
            <v>0</v>
          </cell>
        </row>
        <row r="4186">
          <cell r="A4186" t="str">
            <v>RE3-35V4R7ME3A#-T2</v>
          </cell>
          <cell r="B4186" t="str">
            <v>5x11</v>
          </cell>
          <cell r="C4186" t="str">
            <v>CA</v>
          </cell>
          <cell r="D4186" t="str">
            <v>DA</v>
          </cell>
          <cell r="E4186">
            <v>373.86</v>
          </cell>
          <cell r="F4186">
            <v>0</v>
          </cell>
        </row>
        <row r="4187">
          <cell r="A4187" t="str">
            <v>RE3-35V562MK9G-S1</v>
          </cell>
          <cell r="B4187" t="str">
            <v>18x40</v>
          </cell>
          <cell r="C4187" t="str">
            <v>IE</v>
          </cell>
          <cell r="D4187" t="str">
            <v>DA</v>
          </cell>
          <cell r="E4187">
            <v>13178.24</v>
          </cell>
          <cell r="F4187">
            <v>0</v>
          </cell>
        </row>
        <row r="4188">
          <cell r="A4188" t="str">
            <v>RE3-400V010M</v>
          </cell>
          <cell r="B4188" t="str">
            <v>6.3x11</v>
          </cell>
          <cell r="C4188" t="str">
            <v>DA</v>
          </cell>
          <cell r="D4188" t="str">
            <v>DA</v>
          </cell>
          <cell r="E4188">
            <v>676.298</v>
          </cell>
          <cell r="F4188">
            <v>0</v>
          </cell>
        </row>
        <row r="4189">
          <cell r="A4189" t="str">
            <v>RE3-400V010M-T2</v>
          </cell>
          <cell r="B4189" t="str">
            <v>6.3x11</v>
          </cell>
          <cell r="C4189" t="str">
            <v>DA</v>
          </cell>
          <cell r="D4189" t="str">
            <v>DA</v>
          </cell>
          <cell r="E4189">
            <v>693.01</v>
          </cell>
          <cell r="F4189">
            <v>0</v>
          </cell>
        </row>
        <row r="4190">
          <cell r="A4190" t="str">
            <v>RE3-400V010M-T58</v>
          </cell>
          <cell r="B4190" t="str">
            <v>6.3x11</v>
          </cell>
          <cell r="C4190" t="str">
            <v>DA</v>
          </cell>
          <cell r="D4190" t="str">
            <v>DA</v>
          </cell>
          <cell r="E4190">
            <v>693.01</v>
          </cell>
          <cell r="F4190">
            <v>0</v>
          </cell>
        </row>
        <row r="4191">
          <cell r="A4191" t="str">
            <v>RE3-400V100M</v>
          </cell>
          <cell r="B4191" t="str">
            <v>12.5x20</v>
          </cell>
          <cell r="C4191" t="str">
            <v>GB</v>
          </cell>
          <cell r="D4191" t="str">
            <v>DA</v>
          </cell>
          <cell r="E4191">
            <v>4560.7619999999997</v>
          </cell>
          <cell r="F4191">
            <v>0</v>
          </cell>
        </row>
        <row r="4192">
          <cell r="A4192" t="str">
            <v>RE3-400V100M-F</v>
          </cell>
          <cell r="B4192" t="str">
            <v>12.5x20</v>
          </cell>
          <cell r="C4192" t="str">
            <v>GB</v>
          </cell>
          <cell r="D4192" t="str">
            <v>DA</v>
          </cell>
          <cell r="E4192">
            <v>4651.4759999999997</v>
          </cell>
          <cell r="F4192">
            <v>0</v>
          </cell>
        </row>
        <row r="4193">
          <cell r="A4193" t="str">
            <v>RE3-400V100M-T4</v>
          </cell>
          <cell r="B4193" t="str">
            <v>12.5x20</v>
          </cell>
          <cell r="C4193" t="str">
            <v>GB</v>
          </cell>
          <cell r="D4193" t="str">
            <v>DA</v>
          </cell>
          <cell r="E4193">
            <v>4593.3239999999996</v>
          </cell>
          <cell r="F4193">
            <v>0</v>
          </cell>
        </row>
        <row r="4194">
          <cell r="A4194" t="str">
            <v>RE3-400V100MH5</v>
          </cell>
          <cell r="B4194" t="str">
            <v>10x20</v>
          </cell>
          <cell r="C4194" t="str">
            <v>FD</v>
          </cell>
          <cell r="D4194" t="str">
            <v>DA</v>
          </cell>
          <cell r="E4194">
            <v>2587.5210000000002</v>
          </cell>
          <cell r="F4194">
            <v>0</v>
          </cell>
        </row>
        <row r="4195">
          <cell r="A4195" t="str">
            <v>RE3-400V100MH5-F</v>
          </cell>
          <cell r="B4195" t="str">
            <v>10x20</v>
          </cell>
          <cell r="C4195" t="str">
            <v>FD</v>
          </cell>
          <cell r="D4195" t="str">
            <v>DA</v>
          </cell>
          <cell r="E4195">
            <v>2678.9169999999999</v>
          </cell>
          <cell r="F4195">
            <v>0</v>
          </cell>
        </row>
        <row r="4196">
          <cell r="A4196" t="str">
            <v>RE3-400V100MH5-T2</v>
          </cell>
          <cell r="B4196" t="str">
            <v>10x20</v>
          </cell>
          <cell r="C4196" t="str">
            <v>FD</v>
          </cell>
          <cell r="D4196" t="str">
            <v>DA</v>
          </cell>
          <cell r="E4196">
            <v>2617.203</v>
          </cell>
          <cell r="F4196">
            <v>0</v>
          </cell>
        </row>
        <row r="4197">
          <cell r="A4197" t="str">
            <v>RE3-400V100MI5#</v>
          </cell>
          <cell r="B4197" t="str">
            <v>12.5x20</v>
          </cell>
          <cell r="C4197" t="str">
            <v>GB</v>
          </cell>
          <cell r="D4197" t="str">
            <v>DA</v>
          </cell>
          <cell r="E4197">
            <v>4560.7619999999997</v>
          </cell>
          <cell r="F4197">
            <v>0</v>
          </cell>
        </row>
        <row r="4198">
          <cell r="A4198" t="str">
            <v>RE3-400V121MK9</v>
          </cell>
          <cell r="B4198" t="str">
            <v>18x40</v>
          </cell>
          <cell r="C4198" t="str">
            <v>IE</v>
          </cell>
          <cell r="D4198" t="str">
            <v>DA</v>
          </cell>
          <cell r="E4198">
            <v>18663.827000000001</v>
          </cell>
          <cell r="F4198">
            <v>0</v>
          </cell>
        </row>
        <row r="4199">
          <cell r="A4199" t="str">
            <v>RE3-400V121MK9-S1</v>
          </cell>
          <cell r="B4199" t="str">
            <v>18x40</v>
          </cell>
          <cell r="C4199" t="str">
            <v>IE</v>
          </cell>
          <cell r="D4199" t="str">
            <v>DA</v>
          </cell>
          <cell r="E4199">
            <v>18700.22</v>
          </cell>
          <cell r="F4199">
            <v>0</v>
          </cell>
        </row>
        <row r="4200">
          <cell r="A4200" t="str">
            <v>RE3-400V220M</v>
          </cell>
          <cell r="B4200" t="str">
            <v>12.5x25</v>
          </cell>
          <cell r="C4200" t="str">
            <v>GC</v>
          </cell>
          <cell r="D4200" t="str">
            <v>DA</v>
          </cell>
          <cell r="E4200">
            <v>6161.2479999999996</v>
          </cell>
          <cell r="F4200">
            <v>0</v>
          </cell>
        </row>
        <row r="4201">
          <cell r="A4201" t="str">
            <v>RE3-400V220M-F</v>
          </cell>
          <cell r="B4201" t="str">
            <v>12.5x25</v>
          </cell>
          <cell r="C4201" t="str">
            <v>GC</v>
          </cell>
          <cell r="D4201" t="str">
            <v>DA</v>
          </cell>
          <cell r="E4201">
            <v>6245.5429999999997</v>
          </cell>
          <cell r="F4201">
            <v>0</v>
          </cell>
        </row>
        <row r="4202">
          <cell r="A4202" t="str">
            <v>RE3-400V220M-T4</v>
          </cell>
          <cell r="B4202" t="str">
            <v>12.5x25</v>
          </cell>
          <cell r="C4202" t="str">
            <v>GC</v>
          </cell>
          <cell r="D4202" t="str">
            <v>DA</v>
          </cell>
          <cell r="E4202">
            <v>6187.0879999999997</v>
          </cell>
          <cell r="F4202">
            <v>5.5</v>
          </cell>
        </row>
        <row r="4203">
          <cell r="A4203" t="str">
            <v>RE3-400V2R2M</v>
          </cell>
          <cell r="B4203" t="str">
            <v>8x11.5</v>
          </cell>
          <cell r="C4203" t="str">
            <v>EA</v>
          </cell>
          <cell r="D4203" t="str">
            <v>DA</v>
          </cell>
          <cell r="E4203">
            <v>1092.527</v>
          </cell>
          <cell r="F4203">
            <v>0</v>
          </cell>
        </row>
        <row r="4204">
          <cell r="A4204" t="str">
            <v>RE3-400V2R2M-T2</v>
          </cell>
          <cell r="B4204" t="str">
            <v>8x11.5</v>
          </cell>
          <cell r="C4204" t="str">
            <v>EA</v>
          </cell>
          <cell r="D4204" t="str">
            <v>DA</v>
          </cell>
          <cell r="E4204">
            <v>1122.4190000000001</v>
          </cell>
          <cell r="F4204">
            <v>6</v>
          </cell>
        </row>
        <row r="4205">
          <cell r="A4205" t="str">
            <v>RE3-400V2R2M-T8</v>
          </cell>
          <cell r="B4205" t="str">
            <v>8x11.5</v>
          </cell>
          <cell r="C4205" t="str">
            <v>EA</v>
          </cell>
          <cell r="D4205" t="str">
            <v>DA</v>
          </cell>
          <cell r="E4205">
            <v>1122.4190000000001</v>
          </cell>
          <cell r="F4205">
            <v>0</v>
          </cell>
        </row>
        <row r="4206">
          <cell r="A4206" t="str">
            <v>RE3-400V330M</v>
          </cell>
          <cell r="B4206" t="str">
            <v>16x25</v>
          </cell>
          <cell r="C4206" t="str">
            <v>HB</v>
          </cell>
          <cell r="D4206" t="str">
            <v>DA</v>
          </cell>
          <cell r="E4206">
            <v>7936.9319999999998</v>
          </cell>
          <cell r="F4206">
            <v>1</v>
          </cell>
        </row>
        <row r="4207">
          <cell r="A4207" t="str">
            <v>RE3-400V330M-F</v>
          </cell>
          <cell r="B4207" t="str">
            <v>16x25</v>
          </cell>
          <cell r="C4207" t="str">
            <v>HB</v>
          </cell>
          <cell r="D4207" t="str">
            <v>DA</v>
          </cell>
          <cell r="E4207">
            <v>8018.5910000000003</v>
          </cell>
          <cell r="F4207">
            <v>31</v>
          </cell>
        </row>
        <row r="4208">
          <cell r="A4208" t="str">
            <v>RE3-400V330MJ5</v>
          </cell>
          <cell r="B4208" t="str">
            <v>16x20</v>
          </cell>
          <cell r="C4208" t="str">
            <v>HA</v>
          </cell>
          <cell r="D4208" t="str">
            <v>DA</v>
          </cell>
          <cell r="E4208">
            <v>7936.9319999999998</v>
          </cell>
          <cell r="F4208">
            <v>0</v>
          </cell>
        </row>
        <row r="4209">
          <cell r="A4209" t="str">
            <v>RE3-400V3R3M-T2</v>
          </cell>
          <cell r="B4209" t="str">
            <v>10x12.5</v>
          </cell>
          <cell r="C4209" t="str">
            <v>FA</v>
          </cell>
          <cell r="D4209" t="str">
            <v>DA</v>
          </cell>
          <cell r="E4209">
            <v>1968.3530000000001</v>
          </cell>
          <cell r="F4209">
            <v>0</v>
          </cell>
        </row>
        <row r="4210">
          <cell r="A4210" t="str">
            <v>RE3-400V470M</v>
          </cell>
          <cell r="B4210" t="str">
            <v>16x31.5</v>
          </cell>
          <cell r="C4210" t="str">
            <v>HC</v>
          </cell>
          <cell r="D4210" t="str">
            <v>DA</v>
          </cell>
          <cell r="E4210">
            <v>9981.5169999999998</v>
          </cell>
          <cell r="F4210">
            <v>0</v>
          </cell>
        </row>
        <row r="4211">
          <cell r="A4211" t="str">
            <v>RE3-400V470MJ7#</v>
          </cell>
          <cell r="B4211" t="str">
            <v>16x31.5</v>
          </cell>
          <cell r="C4211" t="str">
            <v>HC</v>
          </cell>
          <cell r="D4211" t="str">
            <v>DA</v>
          </cell>
          <cell r="E4211">
            <v>9981.5169999999998</v>
          </cell>
          <cell r="F4211">
            <v>0</v>
          </cell>
        </row>
        <row r="4212">
          <cell r="A4212" t="str">
            <v>RE3-400V4R7M</v>
          </cell>
          <cell r="B4212" t="str">
            <v>10x16</v>
          </cell>
          <cell r="C4212" t="str">
            <v>FC</v>
          </cell>
          <cell r="D4212" t="str">
            <v>DA</v>
          </cell>
          <cell r="E4212">
            <v>2349.2150000000001</v>
          </cell>
          <cell r="F4212">
            <v>0.02</v>
          </cell>
        </row>
        <row r="4213">
          <cell r="A4213" t="str">
            <v>RE3-400V4R7M-T2</v>
          </cell>
          <cell r="B4213" t="str">
            <v>10x16</v>
          </cell>
          <cell r="C4213" t="str">
            <v>FC</v>
          </cell>
          <cell r="D4213" t="str">
            <v>DA</v>
          </cell>
          <cell r="E4213">
            <v>2366.3389999999999</v>
          </cell>
          <cell r="F4213">
            <v>0.01</v>
          </cell>
        </row>
        <row r="4214">
          <cell r="A4214" t="str">
            <v>RE3-400V680M</v>
          </cell>
          <cell r="B4214" t="str">
            <v>18x25</v>
          </cell>
          <cell r="C4214" t="str">
            <v>IB</v>
          </cell>
          <cell r="D4214" t="str">
            <v>DA</v>
          </cell>
          <cell r="E4214">
            <v>10985.281999999999</v>
          </cell>
          <cell r="F4214">
            <v>0</v>
          </cell>
        </row>
        <row r="4215">
          <cell r="A4215" t="str">
            <v>RE3-400V680M-S1</v>
          </cell>
          <cell r="B4215" t="str">
            <v>18x25</v>
          </cell>
          <cell r="C4215" t="str">
            <v>IB</v>
          </cell>
          <cell r="D4215" t="str">
            <v>DA</v>
          </cell>
          <cell r="E4215">
            <v>11021.674999999999</v>
          </cell>
          <cell r="F4215">
            <v>0</v>
          </cell>
        </row>
        <row r="4216">
          <cell r="A4216" t="str">
            <v>RE3-400VR47M</v>
          </cell>
          <cell r="B4216" t="str">
            <v>6.3x11</v>
          </cell>
          <cell r="C4216" t="str">
            <v>DA</v>
          </cell>
          <cell r="D4216" t="str">
            <v>DA</v>
          </cell>
          <cell r="E4216">
            <v>676.298</v>
          </cell>
          <cell r="F4216">
            <v>0</v>
          </cell>
        </row>
        <row r="4217">
          <cell r="A4217" t="str">
            <v>RE3-400VR47M-T2</v>
          </cell>
          <cell r="B4217" t="str">
            <v>6.3x11</v>
          </cell>
          <cell r="C4217" t="str">
            <v>DA</v>
          </cell>
          <cell r="D4217" t="str">
            <v>DA</v>
          </cell>
          <cell r="E4217">
            <v>693.01</v>
          </cell>
          <cell r="F4217">
            <v>0</v>
          </cell>
        </row>
        <row r="4218">
          <cell r="A4218" t="str">
            <v>RE3-40V332M</v>
          </cell>
          <cell r="B4218" t="str">
            <v>18x31.5</v>
          </cell>
          <cell r="C4218" t="str">
            <v>IC</v>
          </cell>
          <cell r="D4218" t="str">
            <v>DA</v>
          </cell>
          <cell r="E4218">
            <v>10959.083000000001</v>
          </cell>
          <cell r="F4218">
            <v>0</v>
          </cell>
        </row>
        <row r="4219">
          <cell r="A4219" t="str">
            <v>RE3-40V332MS</v>
          </cell>
          <cell r="B4219" t="str">
            <v>18x31.5</v>
          </cell>
          <cell r="C4219" t="str">
            <v>IC</v>
          </cell>
          <cell r="D4219" t="str">
            <v>DA</v>
          </cell>
          <cell r="E4219">
            <v>10959.083000000001</v>
          </cell>
          <cell r="F4219">
            <v>0</v>
          </cell>
        </row>
        <row r="4220">
          <cell r="A4220" t="str">
            <v>RE3-40V472M</v>
          </cell>
          <cell r="B4220" t="str">
            <v>18x35.5</v>
          </cell>
          <cell r="C4220" t="str">
            <v>ID</v>
          </cell>
          <cell r="D4220" t="str">
            <v>DA</v>
          </cell>
          <cell r="E4220">
            <v>10959.083000000001</v>
          </cell>
          <cell r="F4220">
            <v>0</v>
          </cell>
        </row>
        <row r="4221">
          <cell r="A4221" t="str">
            <v>RE3-40V472M-F</v>
          </cell>
          <cell r="B4221" t="str">
            <v>18x35.5</v>
          </cell>
          <cell r="C4221" t="str">
            <v>ID</v>
          </cell>
          <cell r="D4221" t="str">
            <v>DA</v>
          </cell>
          <cell r="E4221">
            <v>11026.715</v>
          </cell>
          <cell r="F4221">
            <v>0</v>
          </cell>
        </row>
        <row r="4222">
          <cell r="A4222" t="str">
            <v>RE3-42V332MS</v>
          </cell>
          <cell r="B4222" t="str">
            <v>18x31.5</v>
          </cell>
          <cell r="C4222" t="str">
            <v>IC</v>
          </cell>
          <cell r="D4222" t="str">
            <v>DA</v>
          </cell>
          <cell r="E4222">
            <v>10959.083000000001</v>
          </cell>
          <cell r="F4222">
            <v>0</v>
          </cell>
        </row>
        <row r="4223">
          <cell r="A4223" t="str">
            <v>RE3-42V332MS-S1</v>
          </cell>
          <cell r="B4223" t="str">
            <v>18x31.5</v>
          </cell>
          <cell r="C4223" t="str">
            <v>IC</v>
          </cell>
          <cell r="D4223" t="str">
            <v>DA</v>
          </cell>
          <cell r="E4223">
            <v>11026.715</v>
          </cell>
          <cell r="F4223">
            <v>0</v>
          </cell>
        </row>
        <row r="4224">
          <cell r="A4224" t="str">
            <v>RE3-450V010M</v>
          </cell>
          <cell r="B4224" t="str">
            <v>8x11.5</v>
          </cell>
          <cell r="C4224" t="str">
            <v>EA</v>
          </cell>
          <cell r="D4224" t="str">
            <v>DA</v>
          </cell>
          <cell r="E4224">
            <v>1092.527</v>
          </cell>
          <cell r="F4224">
            <v>4</v>
          </cell>
        </row>
        <row r="4225">
          <cell r="A4225" t="str">
            <v>RE3-450V100M</v>
          </cell>
          <cell r="B4225" t="str">
            <v>12.5x20</v>
          </cell>
          <cell r="C4225" t="str">
            <v>GB</v>
          </cell>
          <cell r="D4225" t="str">
            <v>DA</v>
          </cell>
          <cell r="E4225">
            <v>4560.7619999999997</v>
          </cell>
          <cell r="F4225">
            <v>0</v>
          </cell>
        </row>
        <row r="4226">
          <cell r="A4226" t="str">
            <v>RE3-450V100M-F</v>
          </cell>
          <cell r="B4226" t="str">
            <v>12.5x20</v>
          </cell>
          <cell r="C4226" t="str">
            <v>GB</v>
          </cell>
          <cell r="D4226" t="str">
            <v>DA</v>
          </cell>
          <cell r="E4226">
            <v>4651.4759999999997</v>
          </cell>
          <cell r="F4226">
            <v>0</v>
          </cell>
        </row>
        <row r="4227">
          <cell r="A4227" t="str">
            <v>RE3-450V100M-T4</v>
          </cell>
          <cell r="B4227" t="str">
            <v>12.5x20</v>
          </cell>
          <cell r="C4227" t="str">
            <v>GB</v>
          </cell>
          <cell r="D4227" t="str">
            <v>DA</v>
          </cell>
          <cell r="E4227">
            <v>4593.3239999999996</v>
          </cell>
          <cell r="F4227">
            <v>0</v>
          </cell>
        </row>
        <row r="4228">
          <cell r="A4228" t="str">
            <v>RE3-450V220M</v>
          </cell>
          <cell r="B4228" t="str">
            <v>16x25</v>
          </cell>
          <cell r="C4228" t="str">
            <v>HB</v>
          </cell>
          <cell r="D4228" t="str">
            <v>DA</v>
          </cell>
          <cell r="E4228">
            <v>7936.9319999999998</v>
          </cell>
          <cell r="F4228">
            <v>0</v>
          </cell>
        </row>
        <row r="4229">
          <cell r="A4229" t="str">
            <v>RE3-450V220M-F</v>
          </cell>
          <cell r="B4229" t="str">
            <v>16x25</v>
          </cell>
          <cell r="C4229" t="str">
            <v>HB</v>
          </cell>
          <cell r="D4229" t="str">
            <v>DA</v>
          </cell>
          <cell r="E4229">
            <v>8018.5910000000003</v>
          </cell>
          <cell r="F4229">
            <v>0</v>
          </cell>
        </row>
        <row r="4230">
          <cell r="A4230" t="str">
            <v>RE3-450V2R2M</v>
          </cell>
          <cell r="B4230" t="str">
            <v>10x12.5</v>
          </cell>
          <cell r="C4230" t="str">
            <v>FA</v>
          </cell>
          <cell r="D4230" t="str">
            <v>DA</v>
          </cell>
          <cell r="E4230">
            <v>1940.9259999999999</v>
          </cell>
          <cell r="F4230">
            <v>7</v>
          </cell>
        </row>
        <row r="4231">
          <cell r="A4231" t="str">
            <v>RE3-450V2R2M-T2</v>
          </cell>
          <cell r="B4231" t="str">
            <v>10x12.5</v>
          </cell>
          <cell r="C4231" t="str">
            <v>FA</v>
          </cell>
          <cell r="D4231" t="str">
            <v>DA</v>
          </cell>
          <cell r="E4231">
            <v>1968.3530000000001</v>
          </cell>
          <cell r="F4231">
            <v>0</v>
          </cell>
        </row>
        <row r="4232">
          <cell r="A4232" t="str">
            <v>RE3-450V330M</v>
          </cell>
          <cell r="B4232" t="str">
            <v>16x31.5</v>
          </cell>
          <cell r="C4232" t="str">
            <v>HC</v>
          </cell>
          <cell r="D4232" t="str">
            <v>DA</v>
          </cell>
          <cell r="E4232">
            <v>9981.5169999999998</v>
          </cell>
          <cell r="F4232">
            <v>0</v>
          </cell>
        </row>
        <row r="4233">
          <cell r="A4233" t="str">
            <v>RE3-450V330MK6-F</v>
          </cell>
          <cell r="B4233" t="str">
            <v>18x25</v>
          </cell>
          <cell r="C4233" t="str">
            <v>IB</v>
          </cell>
          <cell r="D4233" t="str">
            <v>DA</v>
          </cell>
          <cell r="E4233">
            <v>11021.674999999999</v>
          </cell>
          <cell r="F4233">
            <v>0</v>
          </cell>
        </row>
        <row r="4234">
          <cell r="A4234" t="str">
            <v>RE3-450V3R3M</v>
          </cell>
          <cell r="B4234" t="str">
            <v>10x16</v>
          </cell>
          <cell r="C4234" t="str">
            <v>FC</v>
          </cell>
          <cell r="D4234" t="str">
            <v>DA</v>
          </cell>
          <cell r="E4234">
            <v>2349.2150000000001</v>
          </cell>
          <cell r="F4234">
            <v>0</v>
          </cell>
        </row>
        <row r="4235">
          <cell r="A4235" t="str">
            <v>RE3-450V470M</v>
          </cell>
          <cell r="B4235" t="str">
            <v>16x35.5</v>
          </cell>
          <cell r="C4235" t="str">
            <v>HD</v>
          </cell>
          <cell r="D4235" t="str">
            <v>DA</v>
          </cell>
          <cell r="E4235">
            <v>13184.1</v>
          </cell>
          <cell r="F4235">
            <v>0</v>
          </cell>
        </row>
        <row r="4236">
          <cell r="A4236" t="str">
            <v>RE3-450V4R7M</v>
          </cell>
          <cell r="B4236" t="str">
            <v>10x20</v>
          </cell>
          <cell r="C4236" t="str">
            <v>FD</v>
          </cell>
          <cell r="D4236" t="str">
            <v>DA</v>
          </cell>
          <cell r="E4236">
            <v>2587.5210000000002</v>
          </cell>
          <cell r="F4236">
            <v>0</v>
          </cell>
        </row>
        <row r="4237">
          <cell r="A4237" t="str">
            <v>RE3-450V4R7M-T2</v>
          </cell>
          <cell r="B4237" t="str">
            <v>10x20</v>
          </cell>
          <cell r="C4237" t="str">
            <v>FD</v>
          </cell>
          <cell r="D4237" t="str">
            <v>DA</v>
          </cell>
          <cell r="E4237">
            <v>2617.203</v>
          </cell>
          <cell r="F4237">
            <v>0</v>
          </cell>
        </row>
        <row r="4238">
          <cell r="A4238" t="str">
            <v>RE3-450VR47M-T2</v>
          </cell>
          <cell r="B4238" t="str">
            <v>8x11.5</v>
          </cell>
          <cell r="C4238" t="str">
            <v>EA</v>
          </cell>
          <cell r="D4238" t="str">
            <v>DA</v>
          </cell>
          <cell r="E4238">
            <v>1122.4190000000001</v>
          </cell>
          <cell r="F4238">
            <v>0</v>
          </cell>
        </row>
        <row r="4239">
          <cell r="A4239" t="str">
            <v>RE3-50V010M</v>
          </cell>
          <cell r="B4239" t="str">
            <v>5x11</v>
          </cell>
          <cell r="C4239" t="str">
            <v>CA</v>
          </cell>
          <cell r="D4239" t="str">
            <v>DA</v>
          </cell>
          <cell r="E4239">
            <v>353.404</v>
          </cell>
          <cell r="F4239">
            <v>0</v>
          </cell>
        </row>
        <row r="4240">
          <cell r="A4240" t="str">
            <v>RE3-50V010M-T10</v>
          </cell>
          <cell r="B4240" t="str">
            <v>5x11</v>
          </cell>
          <cell r="C4240" t="str">
            <v>CA</v>
          </cell>
          <cell r="D4240" t="str">
            <v>DA</v>
          </cell>
          <cell r="E4240">
            <v>373.86</v>
          </cell>
          <cell r="F4240">
            <v>0</v>
          </cell>
        </row>
        <row r="4241">
          <cell r="A4241" t="str">
            <v>RE3-50V010M-T2</v>
          </cell>
          <cell r="B4241" t="str">
            <v>5x11</v>
          </cell>
          <cell r="C4241" t="str">
            <v>CA</v>
          </cell>
          <cell r="D4241" t="str">
            <v>DA</v>
          </cell>
          <cell r="E4241">
            <v>373.86</v>
          </cell>
          <cell r="F4241">
            <v>643</v>
          </cell>
        </row>
        <row r="4242">
          <cell r="A4242" t="str">
            <v>RE3-50V010M-T32</v>
          </cell>
          <cell r="B4242" t="str">
            <v>5x11</v>
          </cell>
          <cell r="C4242" t="str">
            <v>CA</v>
          </cell>
          <cell r="D4242" t="str">
            <v>DA</v>
          </cell>
          <cell r="E4242">
            <v>373.86</v>
          </cell>
          <cell r="F4242">
            <v>0</v>
          </cell>
        </row>
        <row r="4243">
          <cell r="A4243" t="str">
            <v>RE3-50V010M-T36</v>
          </cell>
          <cell r="B4243" t="str">
            <v>5x11</v>
          </cell>
          <cell r="C4243" t="str">
            <v>CA</v>
          </cell>
          <cell r="D4243" t="str">
            <v>DA</v>
          </cell>
          <cell r="E4243">
            <v>373.86</v>
          </cell>
          <cell r="F4243">
            <v>0</v>
          </cell>
        </row>
        <row r="4244">
          <cell r="A4244" t="str">
            <v>RE3-50V010M-T58</v>
          </cell>
          <cell r="B4244" t="str">
            <v>5x11</v>
          </cell>
          <cell r="C4244" t="str">
            <v>CA</v>
          </cell>
          <cell r="D4244" t="str">
            <v>DA</v>
          </cell>
          <cell r="E4244">
            <v>373.86</v>
          </cell>
          <cell r="F4244">
            <v>2</v>
          </cell>
        </row>
        <row r="4245">
          <cell r="A4245" t="str">
            <v>RE3-50V010M-T72</v>
          </cell>
          <cell r="B4245" t="str">
            <v>5x11</v>
          </cell>
          <cell r="C4245" t="str">
            <v>CA</v>
          </cell>
          <cell r="D4245" t="str">
            <v>DA</v>
          </cell>
          <cell r="E4245">
            <v>373.86</v>
          </cell>
          <cell r="F4245">
            <v>0</v>
          </cell>
        </row>
        <row r="4246">
          <cell r="A4246" t="str">
            <v>RE3-50V010ME3#</v>
          </cell>
          <cell r="B4246" t="str">
            <v>5x11</v>
          </cell>
          <cell r="C4246" t="str">
            <v>CA</v>
          </cell>
          <cell r="D4246" t="str">
            <v>DA</v>
          </cell>
          <cell r="E4246">
            <v>353.404</v>
          </cell>
          <cell r="F4246">
            <v>0</v>
          </cell>
        </row>
        <row r="4247">
          <cell r="A4247" t="str">
            <v>RE3-50V010ME3#-T2</v>
          </cell>
          <cell r="B4247" t="str">
            <v>5x11</v>
          </cell>
          <cell r="C4247" t="str">
            <v>CA</v>
          </cell>
          <cell r="D4247" t="str">
            <v>DA</v>
          </cell>
          <cell r="E4247">
            <v>373.86</v>
          </cell>
          <cell r="F4247">
            <v>54</v>
          </cell>
        </row>
        <row r="4248">
          <cell r="A4248" t="str">
            <v>RE3-50V010ME3#-T32</v>
          </cell>
          <cell r="B4248" t="str">
            <v>5x11</v>
          </cell>
          <cell r="C4248" t="str">
            <v>CA</v>
          </cell>
          <cell r="D4248" t="str">
            <v>DA</v>
          </cell>
          <cell r="E4248">
            <v>373.86</v>
          </cell>
          <cell r="F4248">
            <v>0</v>
          </cell>
        </row>
        <row r="4249">
          <cell r="A4249" t="str">
            <v>RE3-50V010ME3#-T72</v>
          </cell>
          <cell r="B4249" t="str">
            <v>5x11</v>
          </cell>
          <cell r="C4249" t="str">
            <v>CA</v>
          </cell>
          <cell r="D4249" t="str">
            <v>DA</v>
          </cell>
          <cell r="E4249">
            <v>373.86</v>
          </cell>
          <cell r="F4249">
            <v>64</v>
          </cell>
        </row>
        <row r="4250">
          <cell r="A4250" t="str">
            <v>RE3-50V010MG-T2</v>
          </cell>
          <cell r="B4250" t="str">
            <v>5x11</v>
          </cell>
          <cell r="C4250" t="str">
            <v>CA</v>
          </cell>
          <cell r="D4250" t="str">
            <v>DA</v>
          </cell>
          <cell r="E4250">
            <v>373.86</v>
          </cell>
          <cell r="F4250">
            <v>102</v>
          </cell>
        </row>
        <row r="4251">
          <cell r="A4251" t="str">
            <v>RE3-50V100M</v>
          </cell>
          <cell r="B4251" t="str">
            <v>5x11</v>
          </cell>
          <cell r="C4251" t="str">
            <v>CA</v>
          </cell>
          <cell r="D4251" t="str">
            <v>DA</v>
          </cell>
          <cell r="E4251">
            <v>353.404</v>
          </cell>
          <cell r="F4251">
            <v>0.2</v>
          </cell>
        </row>
        <row r="4252">
          <cell r="A4252" t="str">
            <v>RE3-50V100M-F</v>
          </cell>
          <cell r="B4252" t="str">
            <v>5x11</v>
          </cell>
          <cell r="C4252" t="str">
            <v>CA</v>
          </cell>
          <cell r="D4252" t="str">
            <v>DA</v>
          </cell>
          <cell r="E4252">
            <v>369.51499999999999</v>
          </cell>
          <cell r="F4252">
            <v>0</v>
          </cell>
        </row>
        <row r="4253">
          <cell r="A4253" t="str">
            <v>RE3-50V100M-F27</v>
          </cell>
          <cell r="B4253" t="str">
            <v>5x11</v>
          </cell>
          <cell r="C4253" t="str">
            <v>CA</v>
          </cell>
          <cell r="D4253" t="str">
            <v>DA</v>
          </cell>
          <cell r="E4253">
            <v>369.51499999999999</v>
          </cell>
          <cell r="F4253">
            <v>0</v>
          </cell>
        </row>
        <row r="4254">
          <cell r="A4254" t="str">
            <v>RE3-50V100M-S1</v>
          </cell>
          <cell r="B4254" t="str">
            <v>5x11</v>
          </cell>
          <cell r="C4254" t="str">
            <v>CA</v>
          </cell>
          <cell r="D4254" t="str">
            <v>DA</v>
          </cell>
          <cell r="E4254">
            <v>369.51499999999999</v>
          </cell>
          <cell r="F4254">
            <v>0</v>
          </cell>
        </row>
        <row r="4255">
          <cell r="A4255" t="str">
            <v>RE3-50V100M-T10</v>
          </cell>
          <cell r="B4255" t="str">
            <v>5x11</v>
          </cell>
          <cell r="C4255" t="str">
            <v>CA</v>
          </cell>
          <cell r="D4255" t="str">
            <v>DA</v>
          </cell>
          <cell r="E4255">
            <v>373.86</v>
          </cell>
          <cell r="F4255">
            <v>8</v>
          </cell>
        </row>
        <row r="4256">
          <cell r="A4256" t="str">
            <v>RE3-50V100M-T2</v>
          </cell>
          <cell r="B4256" t="str">
            <v>5x11</v>
          </cell>
          <cell r="C4256" t="str">
            <v>CA</v>
          </cell>
          <cell r="D4256" t="str">
            <v>DA</v>
          </cell>
          <cell r="E4256">
            <v>373.86</v>
          </cell>
          <cell r="F4256">
            <v>1079</v>
          </cell>
        </row>
        <row r="4257">
          <cell r="A4257" t="str">
            <v>RE3-50V100M-T36</v>
          </cell>
          <cell r="B4257" t="str">
            <v>5x11</v>
          </cell>
          <cell r="C4257" t="str">
            <v>CA</v>
          </cell>
          <cell r="D4257" t="str">
            <v>DA</v>
          </cell>
          <cell r="E4257">
            <v>373.86</v>
          </cell>
          <cell r="F4257">
            <v>96</v>
          </cell>
        </row>
        <row r="4258">
          <cell r="A4258" t="str">
            <v>RE3-50V100M-T58</v>
          </cell>
          <cell r="B4258" t="str">
            <v>5x11</v>
          </cell>
          <cell r="C4258" t="str">
            <v>CA</v>
          </cell>
          <cell r="D4258" t="str">
            <v>DA</v>
          </cell>
          <cell r="E4258">
            <v>373.86</v>
          </cell>
          <cell r="F4258">
            <v>0</v>
          </cell>
        </row>
        <row r="4259">
          <cell r="A4259" t="str">
            <v>RE3-50V100M-T72</v>
          </cell>
          <cell r="B4259" t="str">
            <v>5x11</v>
          </cell>
          <cell r="C4259" t="str">
            <v>CA</v>
          </cell>
          <cell r="D4259" t="str">
            <v>DA</v>
          </cell>
          <cell r="E4259">
            <v>373.86</v>
          </cell>
          <cell r="F4259">
            <v>0</v>
          </cell>
        </row>
        <row r="4260">
          <cell r="A4260" t="str">
            <v>RE3-50V100ME3#</v>
          </cell>
          <cell r="B4260" t="str">
            <v>5x11</v>
          </cell>
          <cell r="C4260" t="str">
            <v>CA</v>
          </cell>
          <cell r="D4260" t="str">
            <v>DA</v>
          </cell>
          <cell r="E4260">
            <v>353.404</v>
          </cell>
          <cell r="F4260">
            <v>0</v>
          </cell>
        </row>
        <row r="4261">
          <cell r="A4261" t="str">
            <v>RE3-50V100ME3#-T2</v>
          </cell>
          <cell r="B4261" t="str">
            <v>5x11</v>
          </cell>
          <cell r="C4261" t="str">
            <v>CA</v>
          </cell>
          <cell r="D4261" t="str">
            <v>DA</v>
          </cell>
          <cell r="E4261">
            <v>373.86</v>
          </cell>
          <cell r="F4261">
            <v>46</v>
          </cell>
        </row>
        <row r="4262">
          <cell r="A4262" t="str">
            <v>RE3-50V100ME3#-T72</v>
          </cell>
          <cell r="B4262" t="str">
            <v>5x11</v>
          </cell>
          <cell r="C4262" t="str">
            <v>CA</v>
          </cell>
          <cell r="D4262" t="str">
            <v>DA</v>
          </cell>
          <cell r="E4262">
            <v>373.86</v>
          </cell>
          <cell r="F4262">
            <v>100</v>
          </cell>
        </row>
        <row r="4263">
          <cell r="A4263" t="str">
            <v>RE3-50V100ME3A#-T2</v>
          </cell>
          <cell r="B4263" t="str">
            <v>5x11</v>
          </cell>
          <cell r="C4263" t="str">
            <v>CA</v>
          </cell>
          <cell r="D4263" t="str">
            <v>DA</v>
          </cell>
          <cell r="E4263">
            <v>373.86</v>
          </cell>
          <cell r="F4263">
            <v>0</v>
          </cell>
        </row>
        <row r="4264">
          <cell r="A4264" t="str">
            <v>RE3-50V100MG-T2</v>
          </cell>
          <cell r="B4264" t="str">
            <v>5x11</v>
          </cell>
          <cell r="C4264" t="str">
            <v>CA</v>
          </cell>
          <cell r="D4264" t="str">
            <v>DA</v>
          </cell>
          <cell r="E4264">
            <v>373.86</v>
          </cell>
          <cell r="F4264">
            <v>78</v>
          </cell>
        </row>
        <row r="4265">
          <cell r="A4265" t="str">
            <v>RE3-50V100MG3#-T72</v>
          </cell>
          <cell r="B4265" t="str">
            <v>5x11</v>
          </cell>
          <cell r="C4265" t="str">
            <v>CA</v>
          </cell>
          <cell r="D4265" t="str">
            <v>DA</v>
          </cell>
          <cell r="E4265">
            <v>0</v>
          </cell>
          <cell r="F4265">
            <v>0</v>
          </cell>
        </row>
        <row r="4266">
          <cell r="A4266" t="str">
            <v>RE3-50V101M</v>
          </cell>
          <cell r="B4266" t="str">
            <v>8x11.5</v>
          </cell>
          <cell r="C4266" t="str">
            <v>EA</v>
          </cell>
          <cell r="D4266" t="str">
            <v>DA</v>
          </cell>
          <cell r="E4266">
            <v>890.42899999999997</v>
          </cell>
          <cell r="F4266">
            <v>0</v>
          </cell>
        </row>
        <row r="4267">
          <cell r="A4267" t="str">
            <v>RE3-50V101M#</v>
          </cell>
          <cell r="B4267" t="str">
            <v>8x11.5</v>
          </cell>
          <cell r="C4267" t="str">
            <v>EA</v>
          </cell>
          <cell r="D4267" t="str">
            <v>DA</v>
          </cell>
          <cell r="E4267">
            <v>890.42899999999997</v>
          </cell>
          <cell r="F4267">
            <v>0</v>
          </cell>
        </row>
        <row r="4268">
          <cell r="A4268" t="str">
            <v>RE3-50V101M-T2</v>
          </cell>
          <cell r="B4268" t="str">
            <v>8x11.5</v>
          </cell>
          <cell r="C4268" t="str">
            <v>EA</v>
          </cell>
          <cell r="D4268" t="str">
            <v>DA</v>
          </cell>
          <cell r="E4268">
            <v>920.82299999999998</v>
          </cell>
          <cell r="F4268">
            <v>10</v>
          </cell>
        </row>
        <row r="4269">
          <cell r="A4269" t="str">
            <v>RE3-50V101M-T8</v>
          </cell>
          <cell r="B4269" t="str">
            <v>8x11.5</v>
          </cell>
          <cell r="C4269" t="str">
            <v>EA</v>
          </cell>
          <cell r="D4269" t="str">
            <v>DA</v>
          </cell>
          <cell r="E4269">
            <v>920.82299999999998</v>
          </cell>
          <cell r="F4269">
            <v>17</v>
          </cell>
        </row>
        <row r="4270">
          <cell r="A4270" t="str">
            <v>RE3-50V101MG3#-T2</v>
          </cell>
          <cell r="B4270" t="str">
            <v>8x11.5</v>
          </cell>
          <cell r="C4270" t="str">
            <v>EA</v>
          </cell>
          <cell r="D4270" t="str">
            <v>DA</v>
          </cell>
          <cell r="E4270">
            <v>920.82299999999998</v>
          </cell>
          <cell r="F4270">
            <v>15</v>
          </cell>
        </row>
        <row r="4271">
          <cell r="A4271" t="str">
            <v>RE3-50V102M</v>
          </cell>
          <cell r="B4271" t="str">
            <v>12.5x25</v>
          </cell>
          <cell r="C4271" t="str">
            <v>GC</v>
          </cell>
          <cell r="D4271" t="str">
            <v>DA</v>
          </cell>
          <cell r="E4271">
            <v>3806.6170000000002</v>
          </cell>
          <cell r="F4271">
            <v>42.5</v>
          </cell>
        </row>
        <row r="4272">
          <cell r="A4272" t="str">
            <v>RE3-50V102M-F</v>
          </cell>
          <cell r="B4272" t="str">
            <v>12.5x25</v>
          </cell>
          <cell r="C4272" t="str">
            <v>GC</v>
          </cell>
          <cell r="D4272" t="str">
            <v>DA</v>
          </cell>
          <cell r="E4272">
            <v>3890.7330000000002</v>
          </cell>
          <cell r="F4272">
            <v>0</v>
          </cell>
        </row>
        <row r="4273">
          <cell r="A4273" t="str">
            <v>RE3-50V102M-S1</v>
          </cell>
          <cell r="B4273" t="str">
            <v>12.5x25</v>
          </cell>
          <cell r="C4273" t="str">
            <v>GC</v>
          </cell>
          <cell r="D4273" t="str">
            <v>DA</v>
          </cell>
          <cell r="E4273">
            <v>3890.7330000000002</v>
          </cell>
          <cell r="F4273">
            <v>0</v>
          </cell>
        </row>
        <row r="4274">
          <cell r="A4274" t="str">
            <v>RE3-50V102M-T4</v>
          </cell>
          <cell r="B4274" t="str">
            <v>12.5x25</v>
          </cell>
          <cell r="C4274" t="str">
            <v>GC</v>
          </cell>
          <cell r="D4274" t="str">
            <v>DA</v>
          </cell>
          <cell r="E4274">
            <v>3845.52</v>
          </cell>
          <cell r="F4274">
            <v>67.5</v>
          </cell>
        </row>
        <row r="4275">
          <cell r="A4275" t="str">
            <v>RE3-50V102M-T50</v>
          </cell>
          <cell r="B4275" t="str">
            <v>12.5x25</v>
          </cell>
          <cell r="C4275" t="str">
            <v>GC</v>
          </cell>
          <cell r="D4275" t="str">
            <v>DA</v>
          </cell>
          <cell r="E4275">
            <v>3845.52</v>
          </cell>
          <cell r="F4275">
            <v>0</v>
          </cell>
        </row>
        <row r="4276">
          <cell r="A4276" t="str">
            <v>RE3-50V102M-T70</v>
          </cell>
          <cell r="B4276" t="str">
            <v>12.5x25</v>
          </cell>
          <cell r="C4276" t="str">
            <v>GC</v>
          </cell>
          <cell r="D4276" t="str">
            <v>DA</v>
          </cell>
          <cell r="E4276">
            <v>3845.52</v>
          </cell>
          <cell r="F4276">
            <v>0</v>
          </cell>
        </row>
        <row r="4277">
          <cell r="A4277" t="str">
            <v>RE3-50V102MJ5</v>
          </cell>
          <cell r="B4277" t="str">
            <v>16x20</v>
          </cell>
          <cell r="C4277" t="str">
            <v>HA</v>
          </cell>
          <cell r="D4277" t="str">
            <v>DA</v>
          </cell>
          <cell r="E4277">
            <v>4610.7960000000003</v>
          </cell>
          <cell r="F4277">
            <v>0</v>
          </cell>
        </row>
        <row r="4278">
          <cell r="A4278" t="str">
            <v>RE3-50V220M</v>
          </cell>
          <cell r="B4278" t="str">
            <v>5x11</v>
          </cell>
          <cell r="C4278" t="str">
            <v>CA</v>
          </cell>
          <cell r="D4278" t="str">
            <v>DA</v>
          </cell>
          <cell r="E4278">
            <v>353.404</v>
          </cell>
          <cell r="F4278">
            <v>0.01</v>
          </cell>
        </row>
        <row r="4279">
          <cell r="A4279" t="str">
            <v>RE3-50V220M-F</v>
          </cell>
          <cell r="B4279" t="str">
            <v>5x11</v>
          </cell>
          <cell r="C4279" t="str">
            <v>CA</v>
          </cell>
          <cell r="D4279" t="str">
            <v>DA</v>
          </cell>
          <cell r="E4279">
            <v>369.51499999999999</v>
          </cell>
          <cell r="F4279">
            <v>0</v>
          </cell>
        </row>
        <row r="4280">
          <cell r="A4280" t="str">
            <v>RE3-50V220M-F1</v>
          </cell>
          <cell r="B4280" t="str">
            <v>5x11</v>
          </cell>
          <cell r="C4280" t="str">
            <v>CA</v>
          </cell>
          <cell r="D4280" t="str">
            <v>DA</v>
          </cell>
          <cell r="E4280">
            <v>369.51499999999999</v>
          </cell>
          <cell r="F4280">
            <v>0</v>
          </cell>
        </row>
        <row r="4281">
          <cell r="A4281" t="str">
            <v>RE3-50V220M-T10</v>
          </cell>
          <cell r="B4281" t="str">
            <v>5x11</v>
          </cell>
          <cell r="C4281" t="str">
            <v>CA</v>
          </cell>
          <cell r="D4281" t="str">
            <v>DA</v>
          </cell>
          <cell r="E4281">
            <v>373.86</v>
          </cell>
          <cell r="F4281">
            <v>0</v>
          </cell>
        </row>
        <row r="4282">
          <cell r="A4282" t="str">
            <v>RE3-50V220M-T2</v>
          </cell>
          <cell r="B4282" t="str">
            <v>5x11</v>
          </cell>
          <cell r="C4282" t="str">
            <v>CA</v>
          </cell>
          <cell r="D4282" t="str">
            <v>DA</v>
          </cell>
          <cell r="E4282">
            <v>373.86</v>
          </cell>
          <cell r="F4282">
            <v>159</v>
          </cell>
        </row>
        <row r="4283">
          <cell r="A4283" t="str">
            <v>RE3-50V220M-T36</v>
          </cell>
          <cell r="B4283" t="str">
            <v>5x11</v>
          </cell>
          <cell r="C4283" t="str">
            <v>CA</v>
          </cell>
          <cell r="D4283" t="str">
            <v>DA</v>
          </cell>
          <cell r="E4283">
            <v>373.86</v>
          </cell>
          <cell r="F4283">
            <v>6</v>
          </cell>
        </row>
        <row r="4284">
          <cell r="A4284" t="str">
            <v>RE3-50V220M-T58</v>
          </cell>
          <cell r="B4284" t="str">
            <v>5x11</v>
          </cell>
          <cell r="C4284" t="str">
            <v>CA</v>
          </cell>
          <cell r="D4284" t="str">
            <v>DA</v>
          </cell>
          <cell r="E4284">
            <v>373.86</v>
          </cell>
          <cell r="F4284">
            <v>0</v>
          </cell>
        </row>
        <row r="4285">
          <cell r="A4285" t="str">
            <v>RE3-50V220M-T72</v>
          </cell>
          <cell r="B4285" t="str">
            <v>5x11</v>
          </cell>
          <cell r="C4285" t="str">
            <v>CA</v>
          </cell>
          <cell r="D4285" t="str">
            <v>DA</v>
          </cell>
          <cell r="E4285">
            <v>373.86</v>
          </cell>
          <cell r="F4285">
            <v>0</v>
          </cell>
        </row>
        <row r="4286">
          <cell r="A4286" t="str">
            <v>RE3-50V220ME3#-T2</v>
          </cell>
          <cell r="B4286" t="str">
            <v>5x11</v>
          </cell>
          <cell r="C4286" t="str">
            <v>CA</v>
          </cell>
          <cell r="D4286" t="str">
            <v>DA</v>
          </cell>
          <cell r="E4286">
            <v>373.86</v>
          </cell>
          <cell r="F4286">
            <v>116</v>
          </cell>
        </row>
        <row r="4287">
          <cell r="A4287" t="str">
            <v>RE3-50V220ME3#-T72</v>
          </cell>
          <cell r="B4287" t="str">
            <v>5x11</v>
          </cell>
          <cell r="C4287" t="str">
            <v>CA</v>
          </cell>
          <cell r="D4287" t="str">
            <v>DA</v>
          </cell>
          <cell r="E4287">
            <v>373.86</v>
          </cell>
          <cell r="F4287">
            <v>0</v>
          </cell>
        </row>
        <row r="4288">
          <cell r="A4288" t="str">
            <v>RE3-50V221M</v>
          </cell>
          <cell r="B4288" t="str">
            <v>10x12.5</v>
          </cell>
          <cell r="C4288" t="str">
            <v>FA</v>
          </cell>
          <cell r="D4288" t="str">
            <v>DA</v>
          </cell>
          <cell r="E4288">
            <v>1461.89</v>
          </cell>
          <cell r="F4288">
            <v>225</v>
          </cell>
        </row>
        <row r="4289">
          <cell r="A4289" t="str">
            <v>RE3-50V221M-F</v>
          </cell>
          <cell r="B4289" t="str">
            <v>10x12.5</v>
          </cell>
          <cell r="C4289" t="str">
            <v>FA</v>
          </cell>
          <cell r="D4289" t="str">
            <v>DA</v>
          </cell>
          <cell r="E4289">
            <v>1529.4449999999999</v>
          </cell>
          <cell r="F4289">
            <v>4</v>
          </cell>
        </row>
        <row r="4290">
          <cell r="A4290" t="str">
            <v>RE3-50V221M-F27</v>
          </cell>
          <cell r="B4290" t="str">
            <v>10x12.5</v>
          </cell>
          <cell r="C4290" t="str">
            <v>FA</v>
          </cell>
          <cell r="D4290" t="str">
            <v>DA</v>
          </cell>
          <cell r="E4290">
            <v>1529.4449999999999</v>
          </cell>
          <cell r="F4290">
            <v>0</v>
          </cell>
        </row>
        <row r="4291">
          <cell r="A4291" t="str">
            <v>RE3-50V221M-T2</v>
          </cell>
          <cell r="B4291" t="str">
            <v>10x12.5</v>
          </cell>
          <cell r="C4291" t="str">
            <v>FA</v>
          </cell>
          <cell r="D4291" t="str">
            <v>DA</v>
          </cell>
          <cell r="E4291">
            <v>1489.317</v>
          </cell>
          <cell r="F4291">
            <v>12</v>
          </cell>
        </row>
        <row r="4292">
          <cell r="A4292" t="str">
            <v>RE3-50V221MH3#</v>
          </cell>
          <cell r="B4292" t="str">
            <v>10x12.5</v>
          </cell>
          <cell r="C4292" t="str">
            <v>FA</v>
          </cell>
          <cell r="D4292" t="str">
            <v>DA</v>
          </cell>
          <cell r="E4292">
            <v>1461.89</v>
          </cell>
          <cell r="F4292">
            <v>0</v>
          </cell>
        </row>
        <row r="4293">
          <cell r="A4293" t="str">
            <v>RE3-50V221MH3#-S1</v>
          </cell>
          <cell r="B4293" t="str">
            <v>10x12.5</v>
          </cell>
          <cell r="C4293" t="str">
            <v>FA</v>
          </cell>
          <cell r="D4293" t="str">
            <v>DA</v>
          </cell>
          <cell r="E4293">
            <v>1529.4449999999999</v>
          </cell>
          <cell r="F4293">
            <v>0</v>
          </cell>
        </row>
        <row r="4294">
          <cell r="A4294" t="str">
            <v>RE3-50V221MH3#-T2</v>
          </cell>
          <cell r="B4294" t="str">
            <v>10x12.5</v>
          </cell>
          <cell r="C4294" t="str">
            <v>FA</v>
          </cell>
          <cell r="D4294" t="str">
            <v>DA</v>
          </cell>
          <cell r="E4294">
            <v>1489.317</v>
          </cell>
          <cell r="F4294">
            <v>0</v>
          </cell>
        </row>
        <row r="4295">
          <cell r="A4295" t="str">
            <v>RE3-50V222M</v>
          </cell>
          <cell r="B4295" t="str">
            <v>16x35.5</v>
          </cell>
          <cell r="C4295" t="str">
            <v>HD</v>
          </cell>
          <cell r="D4295" t="str">
            <v>DA</v>
          </cell>
          <cell r="E4295">
            <v>7512.7309999999998</v>
          </cell>
          <cell r="F4295">
            <v>11.2</v>
          </cell>
        </row>
        <row r="4296">
          <cell r="A4296" t="str">
            <v>RE3-50V222M-F</v>
          </cell>
          <cell r="B4296" t="str">
            <v>16x35.5</v>
          </cell>
          <cell r="C4296" t="str">
            <v>HD</v>
          </cell>
          <cell r="D4296" t="str">
            <v>DA</v>
          </cell>
          <cell r="E4296">
            <v>7601.4250000000002</v>
          </cell>
          <cell r="F4296">
            <v>7</v>
          </cell>
        </row>
        <row r="4297">
          <cell r="A4297" t="str">
            <v>RE3-50V222M-S1</v>
          </cell>
          <cell r="B4297" t="str">
            <v>16x35.5</v>
          </cell>
          <cell r="C4297" t="str">
            <v>HD</v>
          </cell>
          <cell r="D4297" t="str">
            <v>DA</v>
          </cell>
          <cell r="E4297">
            <v>7601.4250000000002</v>
          </cell>
          <cell r="F4297">
            <v>0.01</v>
          </cell>
        </row>
        <row r="4298">
          <cell r="A4298" t="str">
            <v>RE3-50V222M-T2</v>
          </cell>
          <cell r="B4298" t="str">
            <v>16x35.5</v>
          </cell>
          <cell r="C4298" t="str">
            <v>HD</v>
          </cell>
          <cell r="D4298" t="str">
            <v>DA</v>
          </cell>
          <cell r="E4298">
            <v>7538.7150000000001</v>
          </cell>
          <cell r="F4298">
            <v>0</v>
          </cell>
        </row>
        <row r="4299">
          <cell r="A4299" t="str">
            <v>RE3-50V222M-T50</v>
          </cell>
          <cell r="B4299" t="str">
            <v>16x35.5</v>
          </cell>
          <cell r="C4299" t="str">
            <v>HD</v>
          </cell>
          <cell r="D4299" t="str">
            <v>DA</v>
          </cell>
          <cell r="E4299">
            <v>7538.7150000000001</v>
          </cell>
          <cell r="F4299">
            <v>0</v>
          </cell>
        </row>
        <row r="4300">
          <cell r="A4300" t="str">
            <v>RE3-50V222MJ7-T50</v>
          </cell>
          <cell r="B4300" t="str">
            <v>16x31.5</v>
          </cell>
          <cell r="C4300" t="str">
            <v>HC</v>
          </cell>
          <cell r="D4300" t="str">
            <v>DA</v>
          </cell>
          <cell r="E4300">
            <v>7040.5159999999996</v>
          </cell>
          <cell r="F4300">
            <v>9</v>
          </cell>
        </row>
        <row r="4301">
          <cell r="A4301" t="str">
            <v>RE3-50V222MJ8#-S1</v>
          </cell>
          <cell r="B4301" t="str">
            <v>16x35.5</v>
          </cell>
          <cell r="C4301" t="str">
            <v>HD</v>
          </cell>
          <cell r="D4301" t="str">
            <v>DA</v>
          </cell>
          <cell r="E4301">
            <v>7601.4250000000002</v>
          </cell>
          <cell r="F4301">
            <v>0</v>
          </cell>
        </row>
        <row r="4302">
          <cell r="A4302" t="str">
            <v>RE3-50V222MK6#</v>
          </cell>
          <cell r="B4302" t="str">
            <v>18x25</v>
          </cell>
          <cell r="C4302" t="str">
            <v>IB</v>
          </cell>
          <cell r="D4302" t="str">
            <v>DA</v>
          </cell>
          <cell r="E4302">
            <v>7290.701</v>
          </cell>
          <cell r="F4302">
            <v>10.1</v>
          </cell>
        </row>
        <row r="4303">
          <cell r="A4303" t="str">
            <v>RE3-50V222MS</v>
          </cell>
          <cell r="B4303" t="str">
            <v>18x25</v>
          </cell>
          <cell r="C4303" t="str">
            <v>IB</v>
          </cell>
          <cell r="D4303" t="str">
            <v>DA</v>
          </cell>
          <cell r="E4303">
            <v>7290.701</v>
          </cell>
          <cell r="F4303">
            <v>3.1</v>
          </cell>
        </row>
        <row r="4304">
          <cell r="A4304" t="str">
            <v>RE3-50V222MS-F</v>
          </cell>
          <cell r="B4304" t="str">
            <v>18x25</v>
          </cell>
          <cell r="C4304" t="str">
            <v>IB</v>
          </cell>
          <cell r="D4304" t="str">
            <v>DA</v>
          </cell>
          <cell r="E4304">
            <v>7359.268</v>
          </cell>
          <cell r="F4304">
            <v>12</v>
          </cell>
        </row>
        <row r="4305">
          <cell r="A4305" t="str">
            <v>RE3-50V222MS-T50</v>
          </cell>
          <cell r="B4305" t="str">
            <v>18x25</v>
          </cell>
          <cell r="C4305" t="str">
            <v>IB</v>
          </cell>
          <cell r="D4305" t="str">
            <v>DA</v>
          </cell>
          <cell r="E4305">
            <v>7262.692</v>
          </cell>
          <cell r="F4305">
            <v>0</v>
          </cell>
        </row>
        <row r="4306">
          <cell r="A4306" t="str">
            <v>RE3-50V2R2KE3-T58</v>
          </cell>
          <cell r="B4306" t="str">
            <v>5x11</v>
          </cell>
          <cell r="C4306" t="str">
            <v>CA</v>
          </cell>
          <cell r="D4306" t="str">
            <v>DA</v>
          </cell>
          <cell r="E4306">
            <v>373.86</v>
          </cell>
          <cell r="F4306">
            <v>0</v>
          </cell>
        </row>
        <row r="4307">
          <cell r="A4307" t="str">
            <v>RE3-50V2R2M</v>
          </cell>
          <cell r="B4307" t="str">
            <v>5x11</v>
          </cell>
          <cell r="C4307" t="str">
            <v>CA</v>
          </cell>
          <cell r="D4307" t="str">
            <v>DA</v>
          </cell>
          <cell r="E4307">
            <v>353.404</v>
          </cell>
          <cell r="F4307">
            <v>0</v>
          </cell>
        </row>
        <row r="4308">
          <cell r="A4308" t="str">
            <v>RE3-50V2R2M-T10</v>
          </cell>
          <cell r="B4308" t="str">
            <v>5x11</v>
          </cell>
          <cell r="C4308" t="str">
            <v>CA</v>
          </cell>
          <cell r="D4308" t="str">
            <v>DA</v>
          </cell>
          <cell r="E4308">
            <v>373.86</v>
          </cell>
          <cell r="F4308">
            <v>0</v>
          </cell>
        </row>
        <row r="4309">
          <cell r="A4309" t="str">
            <v>RE3-50V2R2M-T2</v>
          </cell>
          <cell r="B4309" t="str">
            <v>5x11</v>
          </cell>
          <cell r="C4309" t="str">
            <v>CA</v>
          </cell>
          <cell r="D4309" t="str">
            <v>DA</v>
          </cell>
          <cell r="E4309">
            <v>373.86</v>
          </cell>
          <cell r="F4309">
            <v>154</v>
          </cell>
        </row>
        <row r="4310">
          <cell r="A4310" t="str">
            <v>RE3-50V2R2M-T36</v>
          </cell>
          <cell r="B4310" t="str">
            <v>5x11</v>
          </cell>
          <cell r="C4310" t="str">
            <v>CA</v>
          </cell>
          <cell r="D4310" t="str">
            <v>DA</v>
          </cell>
          <cell r="E4310">
            <v>373.86</v>
          </cell>
          <cell r="F4310">
            <v>0</v>
          </cell>
        </row>
        <row r="4311">
          <cell r="A4311" t="str">
            <v>RE3-50V2R2M-T58</v>
          </cell>
          <cell r="B4311" t="str">
            <v>5x11</v>
          </cell>
          <cell r="C4311" t="str">
            <v>CA</v>
          </cell>
          <cell r="D4311" t="str">
            <v>DA</v>
          </cell>
          <cell r="E4311">
            <v>373.86</v>
          </cell>
          <cell r="F4311">
            <v>0</v>
          </cell>
        </row>
        <row r="4312">
          <cell r="A4312" t="str">
            <v>RE3-50V2R2M-T72</v>
          </cell>
          <cell r="B4312" t="str">
            <v>5x11</v>
          </cell>
          <cell r="C4312" t="str">
            <v>CA</v>
          </cell>
          <cell r="D4312" t="str">
            <v>DA</v>
          </cell>
          <cell r="E4312">
            <v>373.86</v>
          </cell>
          <cell r="F4312">
            <v>0</v>
          </cell>
        </row>
        <row r="4313">
          <cell r="A4313" t="str">
            <v>RE3-50V2R2ME3#</v>
          </cell>
          <cell r="B4313" t="str">
            <v>5x11</v>
          </cell>
          <cell r="C4313" t="str">
            <v>CA</v>
          </cell>
          <cell r="D4313" t="str">
            <v>DA</v>
          </cell>
          <cell r="E4313">
            <v>353.404</v>
          </cell>
          <cell r="F4313">
            <v>0</v>
          </cell>
        </row>
        <row r="4314">
          <cell r="A4314" t="str">
            <v>RE3-50V2R2ME3#-T2</v>
          </cell>
          <cell r="B4314" t="str">
            <v>5x11</v>
          </cell>
          <cell r="C4314" t="str">
            <v>CA</v>
          </cell>
          <cell r="D4314" t="str">
            <v>DA</v>
          </cell>
          <cell r="E4314">
            <v>373.86</v>
          </cell>
          <cell r="F4314">
            <v>0</v>
          </cell>
        </row>
        <row r="4315">
          <cell r="A4315" t="str">
            <v>RE3-50V2R2ME3#-T32</v>
          </cell>
          <cell r="B4315" t="str">
            <v>5x11</v>
          </cell>
          <cell r="C4315" t="str">
            <v>CA</v>
          </cell>
          <cell r="D4315" t="str">
            <v>DA</v>
          </cell>
          <cell r="E4315">
            <v>373.86</v>
          </cell>
          <cell r="F4315">
            <v>0</v>
          </cell>
        </row>
        <row r="4316">
          <cell r="A4316" t="str">
            <v>RE3-50V2R2ME3#-T72</v>
          </cell>
          <cell r="B4316" t="str">
            <v>5x11</v>
          </cell>
          <cell r="C4316" t="str">
            <v>CA</v>
          </cell>
          <cell r="D4316" t="str">
            <v>DA</v>
          </cell>
          <cell r="E4316">
            <v>373.86</v>
          </cell>
          <cell r="F4316">
            <v>220</v>
          </cell>
        </row>
        <row r="4317">
          <cell r="A4317" t="str">
            <v>RE3-50V2R2ME3A#-T2</v>
          </cell>
          <cell r="B4317" t="str">
            <v>5x11</v>
          </cell>
          <cell r="C4317" t="str">
            <v>CA</v>
          </cell>
          <cell r="D4317" t="str">
            <v>DA</v>
          </cell>
          <cell r="E4317">
            <v>373.86</v>
          </cell>
          <cell r="F4317">
            <v>0</v>
          </cell>
        </row>
        <row r="4318">
          <cell r="A4318" t="str">
            <v>RE3-50V2R2MRQ</v>
          </cell>
          <cell r="B4318" t="str">
            <v>5x11</v>
          </cell>
          <cell r="C4318" t="str">
            <v>CA</v>
          </cell>
          <cell r="D4318" t="str">
            <v>DA</v>
          </cell>
          <cell r="E4318">
            <v>353.404</v>
          </cell>
          <cell r="F4318">
            <v>0</v>
          </cell>
        </row>
        <row r="4319">
          <cell r="A4319" t="str">
            <v>RE3-50V2R2MRQ-T58</v>
          </cell>
          <cell r="B4319" t="str">
            <v>5x11</v>
          </cell>
          <cell r="C4319" t="str">
            <v>CA</v>
          </cell>
          <cell r="D4319" t="str">
            <v>DA</v>
          </cell>
          <cell r="E4319">
            <v>373.86</v>
          </cell>
          <cell r="F4319">
            <v>0</v>
          </cell>
        </row>
        <row r="4320">
          <cell r="A4320" t="str">
            <v>RE3-50V330M</v>
          </cell>
          <cell r="B4320" t="str">
            <v>5x11</v>
          </cell>
          <cell r="C4320" t="str">
            <v>CA</v>
          </cell>
          <cell r="D4320" t="str">
            <v>DA</v>
          </cell>
          <cell r="E4320">
            <v>353.404</v>
          </cell>
          <cell r="F4320">
            <v>0</v>
          </cell>
        </row>
        <row r="4321">
          <cell r="A4321" t="str">
            <v>RE3-50V330M-T10</v>
          </cell>
          <cell r="B4321" t="str">
            <v>5x11</v>
          </cell>
          <cell r="C4321" t="str">
            <v>CA</v>
          </cell>
          <cell r="D4321" t="str">
            <v>DA</v>
          </cell>
          <cell r="E4321">
            <v>373.86</v>
          </cell>
          <cell r="F4321">
            <v>0</v>
          </cell>
        </row>
        <row r="4322">
          <cell r="A4322" t="str">
            <v>RE3-50V330M-T2</v>
          </cell>
          <cell r="B4322" t="str">
            <v>5x11</v>
          </cell>
          <cell r="C4322" t="str">
            <v>CA</v>
          </cell>
          <cell r="D4322" t="str">
            <v>DA</v>
          </cell>
          <cell r="E4322">
            <v>373.86</v>
          </cell>
          <cell r="F4322">
            <v>102</v>
          </cell>
        </row>
        <row r="4323">
          <cell r="A4323" t="str">
            <v>RE3-50V330M-T72</v>
          </cell>
          <cell r="B4323" t="str">
            <v>5x11</v>
          </cell>
          <cell r="C4323" t="str">
            <v>CA</v>
          </cell>
          <cell r="D4323" t="str">
            <v>DA</v>
          </cell>
          <cell r="E4323">
            <v>373.86</v>
          </cell>
          <cell r="F4323">
            <v>0</v>
          </cell>
        </row>
        <row r="4324">
          <cell r="A4324" t="str">
            <v>RE3-50V330ME3#-T2</v>
          </cell>
          <cell r="B4324" t="str">
            <v>5x11</v>
          </cell>
          <cell r="C4324" t="str">
            <v>CA</v>
          </cell>
          <cell r="D4324" t="str">
            <v>DA</v>
          </cell>
          <cell r="E4324">
            <v>373.86</v>
          </cell>
          <cell r="F4324">
            <v>10</v>
          </cell>
        </row>
        <row r="4325">
          <cell r="A4325" t="str">
            <v>RE3-50V330ME3#-T72</v>
          </cell>
          <cell r="B4325" t="str">
            <v>5x11</v>
          </cell>
          <cell r="C4325" t="str">
            <v>CA</v>
          </cell>
          <cell r="D4325" t="str">
            <v>DA</v>
          </cell>
          <cell r="E4325">
            <v>373.86</v>
          </cell>
          <cell r="F4325">
            <v>0</v>
          </cell>
        </row>
        <row r="4326">
          <cell r="A4326" t="str">
            <v>RE3-50V331M</v>
          </cell>
          <cell r="B4326" t="str">
            <v>10x16</v>
          </cell>
          <cell r="C4326" t="str">
            <v>FC</v>
          </cell>
          <cell r="D4326" t="str">
            <v>DA</v>
          </cell>
          <cell r="E4326">
            <v>1793.78</v>
          </cell>
          <cell r="F4326">
            <v>0</v>
          </cell>
        </row>
        <row r="4327">
          <cell r="A4327" t="str">
            <v>RE3-50V331M-F</v>
          </cell>
          <cell r="B4327" t="str">
            <v>10x16</v>
          </cell>
          <cell r="C4327" t="str">
            <v>FC</v>
          </cell>
          <cell r="D4327" t="str">
            <v>DA</v>
          </cell>
          <cell r="E4327">
            <v>1860.4459999999999</v>
          </cell>
          <cell r="F4327">
            <v>0</v>
          </cell>
        </row>
        <row r="4328">
          <cell r="A4328" t="str">
            <v>RE3-50V331M-S1</v>
          </cell>
          <cell r="B4328" t="str">
            <v>10x16</v>
          </cell>
          <cell r="C4328" t="str">
            <v>FC</v>
          </cell>
          <cell r="D4328" t="str">
            <v>DA</v>
          </cell>
          <cell r="E4328">
            <v>1860.4459999999999</v>
          </cell>
          <cell r="F4328">
            <v>0</v>
          </cell>
        </row>
        <row r="4329">
          <cell r="A4329" t="str">
            <v>RE3-50V331M-T2</v>
          </cell>
          <cell r="B4329" t="str">
            <v>10x16</v>
          </cell>
          <cell r="C4329" t="str">
            <v>FC</v>
          </cell>
          <cell r="D4329" t="str">
            <v>DA</v>
          </cell>
          <cell r="E4329">
            <v>1813.6569999999999</v>
          </cell>
          <cell r="F4329">
            <v>0</v>
          </cell>
        </row>
        <row r="4330">
          <cell r="A4330" t="str">
            <v>RE3-50V332M</v>
          </cell>
          <cell r="B4330" t="str">
            <v>18x35.5</v>
          </cell>
          <cell r="C4330" t="str">
            <v>ID</v>
          </cell>
          <cell r="D4330" t="str">
            <v>DA</v>
          </cell>
          <cell r="E4330">
            <v>10959.083000000001</v>
          </cell>
          <cell r="F4330">
            <v>6.3</v>
          </cell>
        </row>
        <row r="4331">
          <cell r="A4331" t="str">
            <v>RE3-50V332M-F</v>
          </cell>
          <cell r="B4331" t="str">
            <v>18x35.5</v>
          </cell>
          <cell r="C4331" t="str">
            <v>ID</v>
          </cell>
          <cell r="D4331" t="str">
            <v>DA</v>
          </cell>
          <cell r="E4331">
            <v>11026.715</v>
          </cell>
          <cell r="F4331">
            <v>2</v>
          </cell>
        </row>
        <row r="4332">
          <cell r="A4332" t="str">
            <v>RE3-50V332M-S1</v>
          </cell>
          <cell r="B4332" t="str">
            <v>18x35.5</v>
          </cell>
          <cell r="C4332" t="str">
            <v>ID</v>
          </cell>
          <cell r="D4332" t="str">
            <v>DA</v>
          </cell>
          <cell r="E4332">
            <v>11026.715</v>
          </cell>
          <cell r="F4332">
            <v>0</v>
          </cell>
        </row>
        <row r="4333">
          <cell r="A4333" t="str">
            <v>RE3-50V332MK8#-S1</v>
          </cell>
          <cell r="B4333" t="str">
            <v>18x35.5</v>
          </cell>
          <cell r="C4333" t="str">
            <v>ID</v>
          </cell>
          <cell r="D4333" t="str">
            <v>DA</v>
          </cell>
          <cell r="E4333">
            <v>11026.715</v>
          </cell>
          <cell r="F4333">
            <v>4.2</v>
          </cell>
        </row>
        <row r="4334">
          <cell r="A4334" t="str">
            <v>RE3-50V332MS</v>
          </cell>
          <cell r="B4334" t="str">
            <v>18x40</v>
          </cell>
          <cell r="C4334" t="str">
            <v>IE</v>
          </cell>
          <cell r="D4334" t="str">
            <v>DA</v>
          </cell>
          <cell r="E4334">
            <v>13126.904</v>
          </cell>
          <cell r="F4334">
            <v>0</v>
          </cell>
        </row>
        <row r="4335">
          <cell r="A4335" t="str">
            <v>RE3-50V332MS-S1</v>
          </cell>
          <cell r="B4335" t="str">
            <v>18x40</v>
          </cell>
          <cell r="C4335" t="str">
            <v>IE</v>
          </cell>
          <cell r="D4335" t="str">
            <v>DA</v>
          </cell>
          <cell r="E4335">
            <v>13178.24</v>
          </cell>
          <cell r="F4335">
            <v>0</v>
          </cell>
        </row>
        <row r="4336">
          <cell r="A4336" t="str">
            <v>RE3-50V3R3M</v>
          </cell>
          <cell r="B4336" t="str">
            <v>5x11</v>
          </cell>
          <cell r="C4336" t="str">
            <v>CA</v>
          </cell>
          <cell r="D4336" t="str">
            <v>DA</v>
          </cell>
          <cell r="E4336">
            <v>353.404</v>
          </cell>
          <cell r="F4336">
            <v>0</v>
          </cell>
        </row>
        <row r="4337">
          <cell r="A4337" t="str">
            <v>RE3-50V3R3M-T2</v>
          </cell>
          <cell r="B4337" t="str">
            <v>5x11</v>
          </cell>
          <cell r="C4337" t="str">
            <v>CA</v>
          </cell>
          <cell r="D4337" t="str">
            <v>DA</v>
          </cell>
          <cell r="E4337">
            <v>373.86</v>
          </cell>
          <cell r="F4337">
            <v>63</v>
          </cell>
        </row>
        <row r="4338">
          <cell r="A4338" t="str">
            <v>RE3-50V3R3M-T36</v>
          </cell>
          <cell r="B4338" t="str">
            <v>5x11</v>
          </cell>
          <cell r="C4338" t="str">
            <v>CA</v>
          </cell>
          <cell r="D4338" t="str">
            <v>DA</v>
          </cell>
          <cell r="E4338">
            <v>373.86</v>
          </cell>
          <cell r="F4338">
            <v>0</v>
          </cell>
        </row>
        <row r="4339">
          <cell r="A4339" t="str">
            <v>RE3-50V3R3M-T58</v>
          </cell>
          <cell r="B4339" t="str">
            <v>5x11</v>
          </cell>
          <cell r="C4339" t="str">
            <v>CA</v>
          </cell>
          <cell r="D4339" t="str">
            <v>DA</v>
          </cell>
          <cell r="E4339">
            <v>373.86</v>
          </cell>
          <cell r="F4339">
            <v>0</v>
          </cell>
        </row>
        <row r="4340">
          <cell r="A4340" t="str">
            <v>RE3-50V3R3M-T72</v>
          </cell>
          <cell r="B4340" t="str">
            <v>5x11</v>
          </cell>
          <cell r="C4340" t="str">
            <v>CA</v>
          </cell>
          <cell r="D4340" t="str">
            <v>DA</v>
          </cell>
          <cell r="E4340">
            <v>373.86</v>
          </cell>
          <cell r="F4340">
            <v>0</v>
          </cell>
        </row>
        <row r="4341">
          <cell r="A4341" t="str">
            <v>RE3-50V3R3ME3#-T2</v>
          </cell>
          <cell r="B4341" t="str">
            <v>5x11</v>
          </cell>
          <cell r="C4341" t="str">
            <v>CA</v>
          </cell>
          <cell r="D4341" t="str">
            <v>DA</v>
          </cell>
          <cell r="E4341">
            <v>373.86</v>
          </cell>
          <cell r="F4341">
            <v>16</v>
          </cell>
        </row>
        <row r="4342">
          <cell r="A4342" t="str">
            <v>RE3-50V470M</v>
          </cell>
          <cell r="B4342" t="str">
            <v>6.3x11</v>
          </cell>
          <cell r="C4342" t="str">
            <v>DA</v>
          </cell>
          <cell r="D4342" t="str">
            <v>DA</v>
          </cell>
          <cell r="E4342">
            <v>645.78</v>
          </cell>
          <cell r="F4342">
            <v>0</v>
          </cell>
        </row>
        <row r="4343">
          <cell r="A4343" t="str">
            <v>RE3-50V470M-T2</v>
          </cell>
          <cell r="B4343" t="str">
            <v>6.3x11</v>
          </cell>
          <cell r="C4343" t="str">
            <v>DA</v>
          </cell>
          <cell r="D4343" t="str">
            <v>DA</v>
          </cell>
          <cell r="E4343">
            <v>676.75199999999995</v>
          </cell>
          <cell r="F4343">
            <v>264</v>
          </cell>
        </row>
        <row r="4344">
          <cell r="A4344" t="str">
            <v>RE3-50V470ME3-T2</v>
          </cell>
          <cell r="B4344" t="str">
            <v>5x11</v>
          </cell>
          <cell r="C4344" t="str">
            <v>CA</v>
          </cell>
          <cell r="D4344" t="str">
            <v>DA</v>
          </cell>
          <cell r="E4344">
            <v>373.86</v>
          </cell>
          <cell r="F4344">
            <v>0</v>
          </cell>
        </row>
        <row r="4345">
          <cell r="A4345" t="str">
            <v>RE3-50V470ME3-T58</v>
          </cell>
          <cell r="B4345" t="str">
            <v>5x11</v>
          </cell>
          <cell r="C4345" t="str">
            <v>CA</v>
          </cell>
          <cell r="D4345" t="str">
            <v>DA</v>
          </cell>
          <cell r="E4345">
            <v>373.86</v>
          </cell>
          <cell r="F4345">
            <v>94</v>
          </cell>
        </row>
        <row r="4346">
          <cell r="A4346" t="str">
            <v>RE3-50V470MF3#-T2</v>
          </cell>
          <cell r="B4346" t="str">
            <v>6.3x11</v>
          </cell>
          <cell r="C4346" t="str">
            <v>DA</v>
          </cell>
          <cell r="D4346" t="str">
            <v>DA</v>
          </cell>
          <cell r="E4346">
            <v>676.75199999999995</v>
          </cell>
          <cell r="F4346">
            <v>0</v>
          </cell>
        </row>
        <row r="4347">
          <cell r="A4347" t="str">
            <v>RE3-50V470MG-T2</v>
          </cell>
          <cell r="B4347" t="str">
            <v>6.3x11</v>
          </cell>
          <cell r="C4347" t="str">
            <v>DA</v>
          </cell>
          <cell r="D4347" t="str">
            <v>DA</v>
          </cell>
          <cell r="E4347">
            <v>676.75199999999995</v>
          </cell>
          <cell r="F4347">
            <v>0</v>
          </cell>
        </row>
        <row r="4348">
          <cell r="A4348" t="str">
            <v>RE3-50V471M</v>
          </cell>
          <cell r="B4348" t="str">
            <v>12.5x20</v>
          </cell>
          <cell r="C4348" t="str">
            <v>GB</v>
          </cell>
          <cell r="D4348" t="str">
            <v>DA</v>
          </cell>
          <cell r="E4348">
            <v>2900.4430000000002</v>
          </cell>
          <cell r="F4348">
            <v>0</v>
          </cell>
        </row>
        <row r="4349">
          <cell r="A4349" t="str">
            <v>RE3-50V471M-F27</v>
          </cell>
          <cell r="B4349" t="str">
            <v>12.5x20</v>
          </cell>
          <cell r="C4349" t="str">
            <v>GB</v>
          </cell>
          <cell r="D4349" t="str">
            <v>DA</v>
          </cell>
          <cell r="E4349">
            <v>2991.1559999999999</v>
          </cell>
          <cell r="F4349">
            <v>0</v>
          </cell>
        </row>
        <row r="4350">
          <cell r="A4350" t="str">
            <v>RE3-50V471M-T2</v>
          </cell>
          <cell r="B4350" t="str">
            <v>12.5x20</v>
          </cell>
          <cell r="C4350" t="str">
            <v>GB</v>
          </cell>
          <cell r="D4350" t="str">
            <v>DA</v>
          </cell>
          <cell r="E4350">
            <v>2931.4560000000001</v>
          </cell>
          <cell r="F4350">
            <v>0</v>
          </cell>
        </row>
        <row r="4351">
          <cell r="A4351" t="str">
            <v>RE3-50V471M-T4</v>
          </cell>
          <cell r="B4351" t="str">
            <v>12.5x20</v>
          </cell>
          <cell r="C4351" t="str">
            <v>GB</v>
          </cell>
          <cell r="D4351" t="str">
            <v>DA</v>
          </cell>
          <cell r="E4351">
            <v>2931.4560000000001</v>
          </cell>
          <cell r="F4351">
            <v>16</v>
          </cell>
        </row>
        <row r="4352">
          <cell r="A4352" t="str">
            <v>RE3-50V471MS</v>
          </cell>
          <cell r="B4352" t="str">
            <v>10x20</v>
          </cell>
          <cell r="C4352" t="str">
            <v>FD</v>
          </cell>
          <cell r="D4352" t="str">
            <v>DA</v>
          </cell>
          <cell r="E4352">
            <v>2265.9050000000002</v>
          </cell>
          <cell r="F4352">
            <v>1</v>
          </cell>
        </row>
        <row r="4353">
          <cell r="A4353" t="str">
            <v>RE3-50V471MS-F</v>
          </cell>
          <cell r="B4353" t="str">
            <v>10x20</v>
          </cell>
          <cell r="C4353" t="str">
            <v>FD</v>
          </cell>
          <cell r="D4353" t="str">
            <v>DA</v>
          </cell>
          <cell r="E4353">
            <v>2351.2220000000002</v>
          </cell>
          <cell r="F4353">
            <v>0</v>
          </cell>
        </row>
        <row r="4354">
          <cell r="A4354" t="str">
            <v>RE3-50V471MS-F27</v>
          </cell>
          <cell r="B4354" t="str">
            <v>10x20</v>
          </cell>
          <cell r="C4354" t="str">
            <v>FD</v>
          </cell>
          <cell r="D4354" t="str">
            <v>DA</v>
          </cell>
          <cell r="E4354">
            <v>2351.2220000000002</v>
          </cell>
          <cell r="F4354">
            <v>30</v>
          </cell>
        </row>
        <row r="4355">
          <cell r="A4355" t="str">
            <v>RE3-50V471MS-T2</v>
          </cell>
          <cell r="B4355" t="str">
            <v>10x20</v>
          </cell>
          <cell r="C4355" t="str">
            <v>FD</v>
          </cell>
          <cell r="D4355" t="str">
            <v>DA</v>
          </cell>
          <cell r="E4355">
            <v>2295.587</v>
          </cell>
          <cell r="F4355">
            <v>77</v>
          </cell>
        </row>
        <row r="4356">
          <cell r="A4356" t="str">
            <v>RE3-50V472M</v>
          </cell>
          <cell r="B4356" t="str">
            <v>18x40</v>
          </cell>
          <cell r="C4356" t="str">
            <v>IE</v>
          </cell>
          <cell r="D4356" t="str">
            <v>DA</v>
          </cell>
          <cell r="E4356">
            <v>13126.904</v>
          </cell>
          <cell r="F4356">
            <v>1.1000000000000001</v>
          </cell>
        </row>
        <row r="4357">
          <cell r="A4357" t="str">
            <v>RE3-50V472M-S1</v>
          </cell>
          <cell r="B4357" t="str">
            <v>18x40</v>
          </cell>
          <cell r="C4357" t="str">
            <v>IE</v>
          </cell>
          <cell r="D4357" t="str">
            <v>DA</v>
          </cell>
          <cell r="E4357">
            <v>13178.24</v>
          </cell>
          <cell r="F4357">
            <v>26</v>
          </cell>
        </row>
        <row r="4358">
          <cell r="A4358" t="str">
            <v>RE3-50V4R7M</v>
          </cell>
          <cell r="B4358" t="str">
            <v>5x11</v>
          </cell>
          <cell r="C4358" t="str">
            <v>CA</v>
          </cell>
          <cell r="D4358" t="str">
            <v>DA</v>
          </cell>
          <cell r="E4358">
            <v>353.404</v>
          </cell>
          <cell r="F4358">
            <v>0.2</v>
          </cell>
        </row>
        <row r="4359">
          <cell r="A4359" t="str">
            <v>RE3-50V4R7M-F1</v>
          </cell>
          <cell r="B4359" t="str">
            <v>5x11</v>
          </cell>
          <cell r="C4359" t="str">
            <v>CA</v>
          </cell>
          <cell r="D4359" t="str">
            <v>DA</v>
          </cell>
          <cell r="E4359">
            <v>369.51499999999999</v>
          </cell>
          <cell r="F4359">
            <v>0</v>
          </cell>
        </row>
        <row r="4360">
          <cell r="A4360" t="str">
            <v>RE3-50V4R7M-T2</v>
          </cell>
          <cell r="B4360" t="str">
            <v>5x11</v>
          </cell>
          <cell r="C4360" t="str">
            <v>CA</v>
          </cell>
          <cell r="D4360" t="str">
            <v>DA</v>
          </cell>
          <cell r="E4360">
            <v>373.86</v>
          </cell>
          <cell r="F4360">
            <v>356</v>
          </cell>
        </row>
        <row r="4361">
          <cell r="A4361" t="str">
            <v>RE3-50V4R7M-T32</v>
          </cell>
          <cell r="B4361" t="str">
            <v>5x11</v>
          </cell>
          <cell r="C4361" t="str">
            <v>CA</v>
          </cell>
          <cell r="D4361" t="str">
            <v>DA</v>
          </cell>
          <cell r="E4361">
            <v>373.86</v>
          </cell>
          <cell r="F4361">
            <v>0</v>
          </cell>
        </row>
        <row r="4362">
          <cell r="A4362" t="str">
            <v>RE3-50V4R7M-T36</v>
          </cell>
          <cell r="B4362" t="str">
            <v>5x11</v>
          </cell>
          <cell r="C4362" t="str">
            <v>CA</v>
          </cell>
          <cell r="D4362" t="str">
            <v>DA</v>
          </cell>
          <cell r="E4362">
            <v>373.86</v>
          </cell>
          <cell r="F4362">
            <v>24</v>
          </cell>
        </row>
        <row r="4363">
          <cell r="A4363" t="str">
            <v>RE3-50V4R7M-T58</v>
          </cell>
          <cell r="B4363" t="str">
            <v>5x11</v>
          </cell>
          <cell r="C4363" t="str">
            <v>CA</v>
          </cell>
          <cell r="D4363" t="str">
            <v>DA</v>
          </cell>
          <cell r="E4363">
            <v>373.86</v>
          </cell>
          <cell r="F4363">
            <v>0</v>
          </cell>
        </row>
        <row r="4364">
          <cell r="A4364" t="str">
            <v>RE3-50V4R7M-T72</v>
          </cell>
          <cell r="B4364" t="str">
            <v>5x11</v>
          </cell>
          <cell r="C4364" t="str">
            <v>CA</v>
          </cell>
          <cell r="D4364" t="str">
            <v>DA</v>
          </cell>
          <cell r="E4364">
            <v>373.86</v>
          </cell>
          <cell r="F4364">
            <v>0</v>
          </cell>
        </row>
        <row r="4365">
          <cell r="A4365" t="str">
            <v>RE3-50V4R7ME3#-T2</v>
          </cell>
          <cell r="B4365" t="str">
            <v>5x11</v>
          </cell>
          <cell r="C4365" t="str">
            <v>CA</v>
          </cell>
          <cell r="D4365" t="str">
            <v>DA</v>
          </cell>
          <cell r="E4365">
            <v>373.86</v>
          </cell>
          <cell r="F4365">
            <v>10</v>
          </cell>
        </row>
        <row r="4366">
          <cell r="A4366" t="str">
            <v>RE3-50V4R7ME3#-T32</v>
          </cell>
          <cell r="B4366" t="str">
            <v>5x11</v>
          </cell>
          <cell r="C4366" t="str">
            <v>CA</v>
          </cell>
          <cell r="D4366" t="str">
            <v>DA</v>
          </cell>
          <cell r="E4366">
            <v>373.86</v>
          </cell>
          <cell r="F4366">
            <v>0</v>
          </cell>
        </row>
        <row r="4367">
          <cell r="A4367" t="str">
            <v>RE3-50V4R7ME3#-T72</v>
          </cell>
          <cell r="B4367" t="str">
            <v>5x11</v>
          </cell>
          <cell r="C4367" t="str">
            <v>CA</v>
          </cell>
          <cell r="D4367" t="str">
            <v>DA</v>
          </cell>
          <cell r="E4367">
            <v>373.86</v>
          </cell>
          <cell r="F4367">
            <v>0</v>
          </cell>
        </row>
        <row r="4368">
          <cell r="A4368" t="str">
            <v>RE3-50V6R8M-T2</v>
          </cell>
          <cell r="B4368" t="str">
            <v>5x11</v>
          </cell>
          <cell r="C4368" t="str">
            <v>CA</v>
          </cell>
          <cell r="D4368" t="str">
            <v>DA</v>
          </cell>
          <cell r="E4368">
            <v>373.86</v>
          </cell>
          <cell r="F4368">
            <v>0</v>
          </cell>
        </row>
        <row r="4369">
          <cell r="A4369" t="str">
            <v>RE3-50VR10M</v>
          </cell>
          <cell r="B4369" t="str">
            <v>5x11</v>
          </cell>
          <cell r="C4369" t="str">
            <v>CA</v>
          </cell>
          <cell r="D4369" t="str">
            <v>DA</v>
          </cell>
          <cell r="E4369">
            <v>353.404</v>
          </cell>
          <cell r="F4369">
            <v>0</v>
          </cell>
        </row>
        <row r="4370">
          <cell r="A4370" t="str">
            <v>RE3-50VR10M-T2</v>
          </cell>
          <cell r="B4370" t="str">
            <v>5x11</v>
          </cell>
          <cell r="C4370" t="str">
            <v>CA</v>
          </cell>
          <cell r="D4370" t="str">
            <v>DA</v>
          </cell>
          <cell r="E4370">
            <v>373.86</v>
          </cell>
          <cell r="F4370">
            <v>66</v>
          </cell>
        </row>
        <row r="4371">
          <cell r="A4371" t="str">
            <v>RE3-50VR10M-T36</v>
          </cell>
          <cell r="B4371" t="str">
            <v>5x11</v>
          </cell>
          <cell r="C4371" t="str">
            <v>CA</v>
          </cell>
          <cell r="D4371" t="str">
            <v>DA</v>
          </cell>
          <cell r="E4371">
            <v>373.86</v>
          </cell>
          <cell r="F4371">
            <v>0</v>
          </cell>
        </row>
        <row r="4372">
          <cell r="A4372" t="str">
            <v>RE3-50VR10M-T72</v>
          </cell>
          <cell r="B4372" t="str">
            <v>5x11</v>
          </cell>
          <cell r="C4372" t="str">
            <v>CA</v>
          </cell>
          <cell r="D4372" t="str">
            <v>DA</v>
          </cell>
          <cell r="E4372">
            <v>373.86</v>
          </cell>
          <cell r="F4372">
            <v>0</v>
          </cell>
        </row>
        <row r="4373">
          <cell r="A4373" t="str">
            <v>RE3-50VR10ME3#-T2</v>
          </cell>
          <cell r="B4373" t="str">
            <v>5x11</v>
          </cell>
          <cell r="C4373" t="str">
            <v>CA</v>
          </cell>
          <cell r="D4373" t="str">
            <v>DA</v>
          </cell>
          <cell r="E4373">
            <v>373.86</v>
          </cell>
          <cell r="F4373">
            <v>8</v>
          </cell>
        </row>
        <row r="4374">
          <cell r="A4374" t="str">
            <v>RE3-50VR10ME3#-T72</v>
          </cell>
          <cell r="B4374" t="str">
            <v>5x11</v>
          </cell>
          <cell r="C4374" t="str">
            <v>CA</v>
          </cell>
          <cell r="D4374" t="str">
            <v>DA</v>
          </cell>
          <cell r="E4374">
            <v>373.86</v>
          </cell>
          <cell r="F4374">
            <v>14</v>
          </cell>
        </row>
        <row r="4375">
          <cell r="A4375" t="str">
            <v>RE3-50VR10ME3A#-T2</v>
          </cell>
          <cell r="B4375" t="str">
            <v>5x11</v>
          </cell>
          <cell r="C4375" t="str">
            <v>CA</v>
          </cell>
          <cell r="D4375" t="str">
            <v>DA</v>
          </cell>
          <cell r="E4375">
            <v>373.86</v>
          </cell>
          <cell r="F4375">
            <v>0</v>
          </cell>
        </row>
        <row r="4376">
          <cell r="A4376" t="str">
            <v>RE3-50VR22M</v>
          </cell>
          <cell r="B4376" t="str">
            <v>5x11</v>
          </cell>
          <cell r="C4376" t="str">
            <v>CA</v>
          </cell>
          <cell r="D4376" t="str">
            <v>DA</v>
          </cell>
          <cell r="E4376">
            <v>353.404</v>
          </cell>
          <cell r="F4376">
            <v>0</v>
          </cell>
        </row>
        <row r="4377">
          <cell r="A4377" t="str">
            <v>RE3-50VR22M-F</v>
          </cell>
          <cell r="B4377" t="str">
            <v>5x11</v>
          </cell>
          <cell r="C4377" t="str">
            <v>CA</v>
          </cell>
          <cell r="D4377" t="str">
            <v>DA</v>
          </cell>
          <cell r="E4377">
            <v>369.51499999999999</v>
          </cell>
          <cell r="F4377">
            <v>0</v>
          </cell>
        </row>
        <row r="4378">
          <cell r="A4378" t="str">
            <v>RE3-50VR22M-T2</v>
          </cell>
          <cell r="B4378" t="str">
            <v>5x11</v>
          </cell>
          <cell r="C4378" t="str">
            <v>CA</v>
          </cell>
          <cell r="D4378" t="str">
            <v>DA</v>
          </cell>
          <cell r="E4378">
            <v>373.86</v>
          </cell>
          <cell r="F4378">
            <v>56</v>
          </cell>
        </row>
        <row r="4379">
          <cell r="A4379" t="str">
            <v>RE3-50VR22ME3#-T2</v>
          </cell>
          <cell r="B4379" t="str">
            <v>5x11</v>
          </cell>
          <cell r="C4379" t="str">
            <v>CA</v>
          </cell>
          <cell r="D4379" t="str">
            <v>DA</v>
          </cell>
          <cell r="E4379">
            <v>373.86</v>
          </cell>
          <cell r="F4379">
            <v>0</v>
          </cell>
        </row>
        <row r="4380">
          <cell r="A4380" t="str">
            <v>RE3-50VR33M</v>
          </cell>
          <cell r="B4380" t="str">
            <v>5x11</v>
          </cell>
          <cell r="C4380" t="str">
            <v>CA</v>
          </cell>
          <cell r="D4380" t="str">
            <v>DA</v>
          </cell>
          <cell r="E4380">
            <v>353.404</v>
          </cell>
          <cell r="F4380">
            <v>0</v>
          </cell>
        </row>
        <row r="4381">
          <cell r="A4381" t="str">
            <v>RE3-50VR33M-T2</v>
          </cell>
          <cell r="B4381" t="str">
            <v>5x11</v>
          </cell>
          <cell r="C4381" t="str">
            <v>CA</v>
          </cell>
          <cell r="D4381" t="str">
            <v>DA</v>
          </cell>
          <cell r="E4381">
            <v>373.86</v>
          </cell>
          <cell r="F4381">
            <v>6</v>
          </cell>
        </row>
        <row r="4382">
          <cell r="A4382" t="str">
            <v>RE3-50VR33ME3#</v>
          </cell>
          <cell r="B4382" t="str">
            <v>5x11</v>
          </cell>
          <cell r="C4382" t="str">
            <v>CA</v>
          </cell>
          <cell r="D4382" t="str">
            <v>DA</v>
          </cell>
          <cell r="E4382">
            <v>353.404</v>
          </cell>
          <cell r="F4382">
            <v>0</v>
          </cell>
        </row>
        <row r="4383">
          <cell r="A4383" t="str">
            <v>RE3-50VR47M</v>
          </cell>
          <cell r="B4383" t="str">
            <v>5x11</v>
          </cell>
          <cell r="C4383" t="str">
            <v>CA</v>
          </cell>
          <cell r="D4383" t="str">
            <v>DA</v>
          </cell>
          <cell r="E4383">
            <v>353.404</v>
          </cell>
          <cell r="F4383">
            <v>0</v>
          </cell>
        </row>
        <row r="4384">
          <cell r="A4384" t="str">
            <v>RE3-50VR47M-T2</v>
          </cell>
          <cell r="B4384" t="str">
            <v>5x11</v>
          </cell>
          <cell r="C4384" t="str">
            <v>CA</v>
          </cell>
          <cell r="D4384" t="str">
            <v>DA</v>
          </cell>
          <cell r="E4384">
            <v>373.86</v>
          </cell>
          <cell r="F4384">
            <v>222</v>
          </cell>
        </row>
        <row r="4385">
          <cell r="A4385" t="str">
            <v>RE3-50VR47M-T32</v>
          </cell>
          <cell r="B4385" t="str">
            <v>5x11</v>
          </cell>
          <cell r="C4385" t="str">
            <v>CA</v>
          </cell>
          <cell r="D4385" t="str">
            <v>DA</v>
          </cell>
          <cell r="E4385">
            <v>373.86</v>
          </cell>
          <cell r="F4385">
            <v>0</v>
          </cell>
        </row>
        <row r="4386">
          <cell r="A4386" t="str">
            <v>RE3-50VR47M-T36</v>
          </cell>
          <cell r="B4386" t="str">
            <v>5x11</v>
          </cell>
          <cell r="C4386" t="str">
            <v>CA</v>
          </cell>
          <cell r="D4386" t="str">
            <v>DA</v>
          </cell>
          <cell r="E4386">
            <v>373.86</v>
          </cell>
          <cell r="F4386">
            <v>0</v>
          </cell>
        </row>
        <row r="4387">
          <cell r="A4387" t="str">
            <v>RE3-50VR47M-T58</v>
          </cell>
          <cell r="B4387" t="str">
            <v>5x11</v>
          </cell>
          <cell r="C4387" t="str">
            <v>CA</v>
          </cell>
          <cell r="D4387" t="str">
            <v>DA</v>
          </cell>
          <cell r="E4387">
            <v>373.86</v>
          </cell>
          <cell r="F4387">
            <v>0</v>
          </cell>
        </row>
        <row r="4388">
          <cell r="A4388" t="str">
            <v>RE3-50VR47ME3#</v>
          </cell>
          <cell r="B4388" t="str">
            <v>5x11</v>
          </cell>
          <cell r="C4388" t="str">
            <v>CA</v>
          </cell>
          <cell r="D4388" t="str">
            <v>DA</v>
          </cell>
          <cell r="E4388">
            <v>353.404</v>
          </cell>
          <cell r="F4388">
            <v>0</v>
          </cell>
        </row>
        <row r="4389">
          <cell r="A4389" t="str">
            <v>RE3-50VR47ME3#-T2</v>
          </cell>
          <cell r="B4389" t="str">
            <v>5x11</v>
          </cell>
          <cell r="C4389" t="str">
            <v>CA</v>
          </cell>
          <cell r="D4389" t="str">
            <v>DA</v>
          </cell>
          <cell r="E4389">
            <v>373.86</v>
          </cell>
          <cell r="F4389">
            <v>0</v>
          </cell>
        </row>
        <row r="4390">
          <cell r="A4390" t="str">
            <v>RE3-56V332M</v>
          </cell>
          <cell r="B4390" t="str">
            <v>18x40</v>
          </cell>
          <cell r="C4390" t="str">
            <v>IE</v>
          </cell>
          <cell r="D4390" t="str">
            <v>DA</v>
          </cell>
          <cell r="E4390">
            <v>13126.904</v>
          </cell>
          <cell r="F4390">
            <v>0</v>
          </cell>
        </row>
        <row r="4391">
          <cell r="A4391" t="str">
            <v>RE3-56V332M-S1</v>
          </cell>
          <cell r="B4391" t="str">
            <v>18x40</v>
          </cell>
          <cell r="C4391" t="str">
            <v>IE</v>
          </cell>
          <cell r="D4391" t="str">
            <v>DA</v>
          </cell>
          <cell r="E4391">
            <v>13178.24</v>
          </cell>
          <cell r="F4391">
            <v>0</v>
          </cell>
        </row>
        <row r="4392">
          <cell r="A4392" t="str">
            <v>RE3-63V100M</v>
          </cell>
          <cell r="B4392" t="str">
            <v>5x11</v>
          </cell>
          <cell r="C4392" t="str">
            <v>CA</v>
          </cell>
          <cell r="D4392" t="str">
            <v>DA</v>
          </cell>
          <cell r="E4392">
            <v>353.404</v>
          </cell>
          <cell r="F4392">
            <v>0</v>
          </cell>
        </row>
        <row r="4393">
          <cell r="A4393" t="str">
            <v>RE3-63V100M-T10</v>
          </cell>
          <cell r="B4393" t="str">
            <v>5x11</v>
          </cell>
          <cell r="C4393" t="str">
            <v>CA</v>
          </cell>
          <cell r="D4393" t="str">
            <v>DA</v>
          </cell>
          <cell r="E4393">
            <v>373.86</v>
          </cell>
          <cell r="F4393">
            <v>0</v>
          </cell>
        </row>
        <row r="4394">
          <cell r="A4394" t="str">
            <v>RE3-63V100M-T2</v>
          </cell>
          <cell r="B4394" t="str">
            <v>5x11</v>
          </cell>
          <cell r="C4394" t="str">
            <v>CA</v>
          </cell>
          <cell r="D4394" t="str">
            <v>DA</v>
          </cell>
          <cell r="E4394">
            <v>373.86</v>
          </cell>
          <cell r="F4394">
            <v>4</v>
          </cell>
        </row>
        <row r="4395">
          <cell r="A4395" t="str">
            <v>RE3-63V100M-T58</v>
          </cell>
          <cell r="B4395" t="str">
            <v>5x11</v>
          </cell>
          <cell r="C4395" t="str">
            <v>CA</v>
          </cell>
          <cell r="D4395" t="str">
            <v>DA</v>
          </cell>
          <cell r="E4395">
            <v>373.86</v>
          </cell>
          <cell r="F4395">
            <v>0</v>
          </cell>
        </row>
        <row r="4396">
          <cell r="A4396" t="str">
            <v>RE3-63V100ME3#-T2</v>
          </cell>
          <cell r="B4396" t="str">
            <v>5x11</v>
          </cell>
          <cell r="C4396" t="str">
            <v>CA</v>
          </cell>
          <cell r="D4396" t="str">
            <v>DA</v>
          </cell>
          <cell r="E4396">
            <v>373.86</v>
          </cell>
          <cell r="F4396">
            <v>0</v>
          </cell>
        </row>
        <row r="4397">
          <cell r="A4397" t="str">
            <v>RE3-63V101M</v>
          </cell>
          <cell r="B4397" t="str">
            <v>10x12.5</v>
          </cell>
          <cell r="C4397" t="str">
            <v>FA</v>
          </cell>
          <cell r="D4397" t="str">
            <v>DA</v>
          </cell>
          <cell r="E4397">
            <v>1461.89</v>
          </cell>
          <cell r="F4397">
            <v>27</v>
          </cell>
        </row>
        <row r="4398">
          <cell r="A4398" t="str">
            <v>RE3-63V101M#</v>
          </cell>
          <cell r="B4398" t="str">
            <v>10x12.5</v>
          </cell>
          <cell r="C4398" t="str">
            <v>FA</v>
          </cell>
          <cell r="D4398" t="str">
            <v>DA</v>
          </cell>
          <cell r="E4398">
            <v>1461.89</v>
          </cell>
          <cell r="F4398">
            <v>0</v>
          </cell>
        </row>
        <row r="4399">
          <cell r="A4399" t="str">
            <v>RE3-63V101M-F</v>
          </cell>
          <cell r="B4399" t="str">
            <v>10x12.5</v>
          </cell>
          <cell r="C4399" t="str">
            <v>FA</v>
          </cell>
          <cell r="D4399" t="str">
            <v>DA</v>
          </cell>
          <cell r="E4399">
            <v>1529.4449999999999</v>
          </cell>
          <cell r="F4399">
            <v>0</v>
          </cell>
        </row>
        <row r="4400">
          <cell r="A4400" t="str">
            <v>RE3-63V101M-T2</v>
          </cell>
          <cell r="B4400" t="str">
            <v>10x12.5</v>
          </cell>
          <cell r="C4400" t="str">
            <v>FA</v>
          </cell>
          <cell r="D4400" t="str">
            <v>DA</v>
          </cell>
          <cell r="E4400">
            <v>1489.317</v>
          </cell>
          <cell r="F4400">
            <v>12</v>
          </cell>
        </row>
        <row r="4401">
          <cell r="A4401" t="str">
            <v>RE3-63V101MH3#-T2</v>
          </cell>
          <cell r="B4401" t="str">
            <v>10x12.5</v>
          </cell>
          <cell r="C4401" t="str">
            <v>FA</v>
          </cell>
          <cell r="D4401" t="str">
            <v>DA</v>
          </cell>
          <cell r="E4401">
            <v>1489.317</v>
          </cell>
          <cell r="F4401">
            <v>2.5</v>
          </cell>
        </row>
        <row r="4402">
          <cell r="A4402" t="str">
            <v>RE3-63V102M</v>
          </cell>
          <cell r="B4402" t="str">
            <v>16x25</v>
          </cell>
          <cell r="C4402" t="str">
            <v>HB</v>
          </cell>
          <cell r="D4402" t="str">
            <v>DA</v>
          </cell>
          <cell r="E4402">
            <v>4988.3490000000002</v>
          </cell>
          <cell r="F4402">
            <v>0</v>
          </cell>
        </row>
        <row r="4403">
          <cell r="A4403" t="str">
            <v>RE3-63V102M-F</v>
          </cell>
          <cell r="B4403" t="str">
            <v>16x25</v>
          </cell>
          <cell r="C4403" t="str">
            <v>HB</v>
          </cell>
          <cell r="D4403" t="str">
            <v>DA</v>
          </cell>
          <cell r="E4403">
            <v>5081.9520000000002</v>
          </cell>
          <cell r="F4403">
            <v>0</v>
          </cell>
        </row>
        <row r="4404">
          <cell r="A4404" t="str">
            <v>RE3-63V102M-T50</v>
          </cell>
          <cell r="B4404" t="str">
            <v>16x25</v>
          </cell>
          <cell r="C4404" t="str">
            <v>HB</v>
          </cell>
          <cell r="D4404" t="str">
            <v>DA</v>
          </cell>
          <cell r="E4404">
            <v>5027.0249999999996</v>
          </cell>
          <cell r="F4404">
            <v>23.25</v>
          </cell>
        </row>
        <row r="4405">
          <cell r="A4405" t="str">
            <v>RE3-63V220M</v>
          </cell>
          <cell r="B4405" t="str">
            <v>5x11</v>
          </cell>
          <cell r="C4405" t="str">
            <v>CA</v>
          </cell>
          <cell r="D4405" t="str">
            <v>DA</v>
          </cell>
          <cell r="E4405">
            <v>353.404</v>
          </cell>
          <cell r="F4405">
            <v>0</v>
          </cell>
        </row>
        <row r="4406">
          <cell r="A4406" t="str">
            <v>RE3-63V220M-T2</v>
          </cell>
          <cell r="B4406" t="str">
            <v>5x11</v>
          </cell>
          <cell r="C4406" t="str">
            <v>CA</v>
          </cell>
          <cell r="D4406" t="str">
            <v>DA</v>
          </cell>
          <cell r="E4406">
            <v>373.86</v>
          </cell>
          <cell r="F4406">
            <v>102.01</v>
          </cell>
        </row>
        <row r="4407">
          <cell r="A4407" t="str">
            <v>RE3-63V220M-T36</v>
          </cell>
          <cell r="B4407" t="str">
            <v>5x11</v>
          </cell>
          <cell r="C4407" t="str">
            <v>CA</v>
          </cell>
          <cell r="D4407" t="str">
            <v>DA</v>
          </cell>
          <cell r="E4407">
            <v>373.86</v>
          </cell>
          <cell r="F4407">
            <v>0</v>
          </cell>
        </row>
        <row r="4408">
          <cell r="A4408" t="str">
            <v>RE3-63V220M-T58</v>
          </cell>
          <cell r="B4408" t="str">
            <v>5x11</v>
          </cell>
          <cell r="C4408" t="str">
            <v>CA</v>
          </cell>
          <cell r="D4408" t="str">
            <v>DA</v>
          </cell>
          <cell r="E4408">
            <v>373.86</v>
          </cell>
          <cell r="F4408">
            <v>0</v>
          </cell>
        </row>
        <row r="4409">
          <cell r="A4409" t="str">
            <v>RE3-63V221M</v>
          </cell>
          <cell r="B4409" t="str">
            <v>10x16</v>
          </cell>
          <cell r="C4409" t="str">
            <v>FC</v>
          </cell>
          <cell r="D4409" t="str">
            <v>DA</v>
          </cell>
          <cell r="E4409">
            <v>1793.78</v>
          </cell>
          <cell r="F4409">
            <v>7</v>
          </cell>
        </row>
        <row r="4410">
          <cell r="A4410" t="str">
            <v>RE3-63V221M#</v>
          </cell>
          <cell r="B4410" t="str">
            <v>10x16</v>
          </cell>
          <cell r="C4410" t="str">
            <v>FC</v>
          </cell>
          <cell r="D4410" t="str">
            <v>DA</v>
          </cell>
          <cell r="E4410">
            <v>1793.78</v>
          </cell>
          <cell r="F4410">
            <v>0</v>
          </cell>
        </row>
        <row r="4411">
          <cell r="A4411" t="str">
            <v>RE3-63V221M-F</v>
          </cell>
          <cell r="B4411" t="str">
            <v>10x16</v>
          </cell>
          <cell r="C4411" t="str">
            <v>FC</v>
          </cell>
          <cell r="D4411" t="str">
            <v>DA</v>
          </cell>
          <cell r="E4411">
            <v>1860.4459999999999</v>
          </cell>
          <cell r="F4411">
            <v>0</v>
          </cell>
        </row>
        <row r="4412">
          <cell r="A4412" t="str">
            <v>RE3-63V221M-S1</v>
          </cell>
          <cell r="B4412" t="str">
            <v>10x16</v>
          </cell>
          <cell r="C4412" t="str">
            <v>FC</v>
          </cell>
          <cell r="D4412" t="str">
            <v>DA</v>
          </cell>
          <cell r="E4412">
            <v>1860.4459999999999</v>
          </cell>
          <cell r="F4412">
            <v>0</v>
          </cell>
        </row>
        <row r="4413">
          <cell r="A4413" t="str">
            <v>RE3-63V221M-T2</v>
          </cell>
          <cell r="B4413" t="str">
            <v>10x16</v>
          </cell>
          <cell r="C4413" t="str">
            <v>FC</v>
          </cell>
          <cell r="D4413" t="str">
            <v>DA</v>
          </cell>
          <cell r="E4413">
            <v>1813.6569999999999</v>
          </cell>
          <cell r="F4413">
            <v>3</v>
          </cell>
        </row>
        <row r="4414">
          <cell r="A4414" t="str">
            <v>RE3-63V221MH4#</v>
          </cell>
          <cell r="B4414" t="str">
            <v>10x16</v>
          </cell>
          <cell r="C4414" t="str">
            <v>FC</v>
          </cell>
          <cell r="D4414" t="str">
            <v>DA</v>
          </cell>
          <cell r="E4414">
            <v>1793.78</v>
          </cell>
          <cell r="F4414">
            <v>0</v>
          </cell>
        </row>
        <row r="4415">
          <cell r="A4415" t="str">
            <v>RE3-63V221MH4#-S1</v>
          </cell>
          <cell r="B4415" t="str">
            <v>10x16</v>
          </cell>
          <cell r="C4415" t="str">
            <v>FC</v>
          </cell>
          <cell r="D4415" t="str">
            <v>DA</v>
          </cell>
          <cell r="E4415">
            <v>1860.4459999999999</v>
          </cell>
          <cell r="F4415">
            <v>1</v>
          </cell>
        </row>
        <row r="4416">
          <cell r="A4416" t="str">
            <v>RE3-63V222MK8</v>
          </cell>
          <cell r="B4416" t="str">
            <v>18x35.5</v>
          </cell>
          <cell r="C4416" t="str">
            <v>ID</v>
          </cell>
          <cell r="D4416" t="str">
            <v>DA</v>
          </cell>
          <cell r="E4416">
            <v>10959.083000000001</v>
          </cell>
          <cell r="F4416">
            <v>0</v>
          </cell>
        </row>
        <row r="4417">
          <cell r="A4417" t="str">
            <v>RE3-63V222MK8-S1</v>
          </cell>
          <cell r="B4417" t="str">
            <v>18x35.5</v>
          </cell>
          <cell r="C4417" t="str">
            <v>ID</v>
          </cell>
          <cell r="D4417" t="str">
            <v>DA</v>
          </cell>
          <cell r="E4417">
            <v>11026.715</v>
          </cell>
          <cell r="F4417">
            <v>0</v>
          </cell>
        </row>
        <row r="4418">
          <cell r="A4418" t="str">
            <v>RE3-63V330M</v>
          </cell>
          <cell r="B4418" t="str">
            <v>6.3x11</v>
          </cell>
          <cell r="C4418" t="str">
            <v>DA</v>
          </cell>
          <cell r="D4418" t="str">
            <v>DA</v>
          </cell>
          <cell r="E4418">
            <v>645.78</v>
          </cell>
          <cell r="F4418">
            <v>8</v>
          </cell>
        </row>
        <row r="4419">
          <cell r="A4419" t="str">
            <v>RE3-63V330M-T2</v>
          </cell>
          <cell r="B4419" t="str">
            <v>6.3x11</v>
          </cell>
          <cell r="C4419" t="str">
            <v>DA</v>
          </cell>
          <cell r="D4419" t="str">
            <v>DA</v>
          </cell>
          <cell r="E4419">
            <v>676.75199999999995</v>
          </cell>
          <cell r="F4419">
            <v>0</v>
          </cell>
        </row>
        <row r="4420">
          <cell r="A4420" t="str">
            <v>RE3-63V330M-T58</v>
          </cell>
          <cell r="B4420" t="str">
            <v>6.3x11</v>
          </cell>
          <cell r="C4420" t="str">
            <v>DA</v>
          </cell>
          <cell r="D4420" t="str">
            <v>DA</v>
          </cell>
          <cell r="E4420">
            <v>676.75199999999995</v>
          </cell>
          <cell r="F4420">
            <v>0</v>
          </cell>
        </row>
        <row r="4421">
          <cell r="A4421" t="str">
            <v>RE3-63V331M</v>
          </cell>
          <cell r="B4421" t="str">
            <v>10x20</v>
          </cell>
          <cell r="C4421" t="str">
            <v>FD</v>
          </cell>
          <cell r="D4421" t="str">
            <v>DA</v>
          </cell>
          <cell r="E4421">
            <v>2265.9050000000002</v>
          </cell>
          <cell r="F4421">
            <v>0</v>
          </cell>
        </row>
        <row r="4422">
          <cell r="A4422" t="str">
            <v>RE3-63V331M-S1</v>
          </cell>
          <cell r="B4422" t="str">
            <v>10x20</v>
          </cell>
          <cell r="C4422" t="str">
            <v>FD</v>
          </cell>
          <cell r="D4422" t="str">
            <v>DA</v>
          </cell>
          <cell r="E4422">
            <v>2351.2220000000002</v>
          </cell>
          <cell r="F4422">
            <v>0</v>
          </cell>
        </row>
        <row r="4423">
          <cell r="A4423" t="str">
            <v>RE3-63V331M-T2</v>
          </cell>
          <cell r="B4423" t="str">
            <v>10x20</v>
          </cell>
          <cell r="C4423" t="str">
            <v>FD</v>
          </cell>
          <cell r="D4423" t="str">
            <v>DA</v>
          </cell>
          <cell r="E4423">
            <v>2295.587</v>
          </cell>
          <cell r="F4423">
            <v>0</v>
          </cell>
        </row>
        <row r="4424">
          <cell r="A4424" t="str">
            <v>RE3-63V470M</v>
          </cell>
          <cell r="B4424" t="str">
            <v>6.3x11</v>
          </cell>
          <cell r="C4424" t="str">
            <v>DA</v>
          </cell>
          <cell r="D4424" t="str">
            <v>DA</v>
          </cell>
          <cell r="E4424">
            <v>645.78</v>
          </cell>
          <cell r="F4424">
            <v>0</v>
          </cell>
        </row>
        <row r="4425">
          <cell r="A4425" t="str">
            <v>RE3-63V470M-F1</v>
          </cell>
          <cell r="B4425" t="str">
            <v>6.3x11</v>
          </cell>
          <cell r="C4425" t="str">
            <v>DA</v>
          </cell>
          <cell r="D4425" t="str">
            <v>DA</v>
          </cell>
          <cell r="E4425">
            <v>658.96699999999998</v>
          </cell>
          <cell r="F4425">
            <v>0</v>
          </cell>
        </row>
        <row r="4426">
          <cell r="A4426" t="str">
            <v>RE3-63V470M-T2</v>
          </cell>
          <cell r="B4426" t="str">
            <v>6.3x11</v>
          </cell>
          <cell r="C4426" t="str">
            <v>DA</v>
          </cell>
          <cell r="D4426" t="str">
            <v>DA</v>
          </cell>
          <cell r="E4426">
            <v>676.75199999999995</v>
          </cell>
          <cell r="F4426">
            <v>0</v>
          </cell>
        </row>
        <row r="4427">
          <cell r="A4427" t="str">
            <v>RE3-63V470M-T58</v>
          </cell>
          <cell r="B4427" t="str">
            <v>6.3x11</v>
          </cell>
          <cell r="C4427" t="str">
            <v>DA</v>
          </cell>
          <cell r="D4427" t="str">
            <v>DA</v>
          </cell>
          <cell r="E4427">
            <v>676.75199999999995</v>
          </cell>
          <cell r="F4427">
            <v>0</v>
          </cell>
        </row>
        <row r="4428">
          <cell r="A4428" t="str">
            <v>RE3-63V471M</v>
          </cell>
          <cell r="B4428" t="str">
            <v>12.5x20</v>
          </cell>
          <cell r="C4428" t="str">
            <v>GB</v>
          </cell>
          <cell r="D4428" t="str">
            <v>DA</v>
          </cell>
          <cell r="E4428">
            <v>2900.4430000000002</v>
          </cell>
          <cell r="F4428">
            <v>0</v>
          </cell>
        </row>
        <row r="4429">
          <cell r="A4429" t="str">
            <v>RE3-63V471M-F27</v>
          </cell>
          <cell r="B4429" t="str">
            <v>12.5x20</v>
          </cell>
          <cell r="C4429" t="str">
            <v>GB</v>
          </cell>
          <cell r="D4429" t="str">
            <v>DA</v>
          </cell>
          <cell r="E4429">
            <v>2991.1559999999999</v>
          </cell>
          <cell r="F4429">
            <v>0</v>
          </cell>
        </row>
        <row r="4430">
          <cell r="A4430" t="str">
            <v>RE3-63V471M-S1</v>
          </cell>
          <cell r="B4430" t="str">
            <v>12.5x20</v>
          </cell>
          <cell r="C4430" t="str">
            <v>GB</v>
          </cell>
          <cell r="D4430" t="str">
            <v>DA</v>
          </cell>
          <cell r="E4430">
            <v>2991.1559999999999</v>
          </cell>
          <cell r="F4430">
            <v>0</v>
          </cell>
        </row>
        <row r="4431">
          <cell r="A4431" t="str">
            <v>RE3-63V471M-T4</v>
          </cell>
          <cell r="B4431" t="str">
            <v>12.5x20</v>
          </cell>
          <cell r="C4431" t="str">
            <v>GB</v>
          </cell>
          <cell r="D4431" t="str">
            <v>DA</v>
          </cell>
          <cell r="E4431">
            <v>2931.4560000000001</v>
          </cell>
          <cell r="F4431">
            <v>8</v>
          </cell>
        </row>
        <row r="4432">
          <cell r="A4432" t="str">
            <v>RE3-63V471MI5#</v>
          </cell>
          <cell r="B4432" t="str">
            <v>12.5x20</v>
          </cell>
          <cell r="C4432" t="str">
            <v>GB</v>
          </cell>
          <cell r="D4432" t="str">
            <v>DA</v>
          </cell>
          <cell r="E4432">
            <v>2900.4430000000002</v>
          </cell>
          <cell r="F4432">
            <v>0</v>
          </cell>
        </row>
        <row r="4433">
          <cell r="A4433" t="str">
            <v>RE3-63V471MI5#-S1</v>
          </cell>
          <cell r="B4433" t="str">
            <v>12.5x20</v>
          </cell>
          <cell r="C4433" t="str">
            <v>GB</v>
          </cell>
          <cell r="D4433" t="str">
            <v>DA</v>
          </cell>
          <cell r="E4433">
            <v>2991.1559999999999</v>
          </cell>
          <cell r="F4433">
            <v>2</v>
          </cell>
        </row>
        <row r="4434">
          <cell r="A4434" t="str">
            <v>RE3-63V4R7M</v>
          </cell>
          <cell r="B4434" t="str">
            <v>5x11</v>
          </cell>
          <cell r="C4434" t="str">
            <v>CA</v>
          </cell>
          <cell r="D4434" t="str">
            <v>DA</v>
          </cell>
          <cell r="E4434">
            <v>353.404</v>
          </cell>
          <cell r="F4434">
            <v>0</v>
          </cell>
        </row>
        <row r="4435">
          <cell r="A4435" t="str">
            <v>RE3-63V4R7M-F1</v>
          </cell>
          <cell r="B4435" t="str">
            <v>5x11</v>
          </cell>
          <cell r="C4435" t="str">
            <v>CA</v>
          </cell>
          <cell r="D4435" t="str">
            <v>DA</v>
          </cell>
          <cell r="E4435">
            <v>369.51499999999999</v>
          </cell>
          <cell r="F4435">
            <v>0</v>
          </cell>
        </row>
        <row r="4436">
          <cell r="A4436" t="str">
            <v>RE3-63V4R7M-T10</v>
          </cell>
          <cell r="B4436" t="str">
            <v>5x11</v>
          </cell>
          <cell r="C4436" t="str">
            <v>CA</v>
          </cell>
          <cell r="D4436" t="str">
            <v>DA</v>
          </cell>
          <cell r="E4436">
            <v>373.86</v>
          </cell>
          <cell r="F4436">
            <v>0</v>
          </cell>
        </row>
        <row r="4437">
          <cell r="A4437" t="str">
            <v>RE3-63V4R7M-T2</v>
          </cell>
          <cell r="B4437" t="str">
            <v>5x11</v>
          </cell>
          <cell r="C4437" t="str">
            <v>CA</v>
          </cell>
          <cell r="D4437" t="str">
            <v>DA</v>
          </cell>
          <cell r="E4437">
            <v>373.86</v>
          </cell>
          <cell r="F4437">
            <v>0</v>
          </cell>
        </row>
        <row r="4438">
          <cell r="A4438" t="str">
            <v>RE3-63V4R7M-T58</v>
          </cell>
          <cell r="B4438" t="str">
            <v>5x11</v>
          </cell>
          <cell r="C4438" t="str">
            <v>CA</v>
          </cell>
          <cell r="D4438" t="str">
            <v>DA</v>
          </cell>
          <cell r="E4438">
            <v>373.86</v>
          </cell>
          <cell r="F4438">
            <v>0</v>
          </cell>
        </row>
        <row r="4439">
          <cell r="A4439" t="str">
            <v>RE3-6V101M</v>
          </cell>
          <cell r="B4439" t="str">
            <v>5x11</v>
          </cell>
          <cell r="C4439" t="str">
            <v>CA</v>
          </cell>
          <cell r="D4439" t="str">
            <v>DA</v>
          </cell>
          <cell r="E4439">
            <v>353.404</v>
          </cell>
          <cell r="F4439">
            <v>0</v>
          </cell>
        </row>
        <row r="4440">
          <cell r="A4440" t="str">
            <v>RE3-6V101M-T2</v>
          </cell>
          <cell r="B4440" t="str">
            <v>5x11</v>
          </cell>
          <cell r="C4440" t="str">
            <v>CA</v>
          </cell>
          <cell r="D4440" t="str">
            <v>DA</v>
          </cell>
          <cell r="E4440">
            <v>373.86</v>
          </cell>
          <cell r="F4440">
            <v>96</v>
          </cell>
        </row>
        <row r="4441">
          <cell r="A4441" t="str">
            <v>RE3-6V101M-T36</v>
          </cell>
          <cell r="B4441" t="str">
            <v>5x11</v>
          </cell>
          <cell r="C4441" t="str">
            <v>CA</v>
          </cell>
          <cell r="D4441" t="str">
            <v>DA</v>
          </cell>
          <cell r="E4441">
            <v>373.86</v>
          </cell>
          <cell r="F4441">
            <v>0</v>
          </cell>
        </row>
        <row r="4442">
          <cell r="A4442" t="str">
            <v>RE3-6V101M-T58</v>
          </cell>
          <cell r="B4442" t="str">
            <v>5x11</v>
          </cell>
          <cell r="C4442" t="str">
            <v>CA</v>
          </cell>
          <cell r="D4442" t="str">
            <v>DA</v>
          </cell>
          <cell r="E4442">
            <v>373.86</v>
          </cell>
          <cell r="F4442">
            <v>0</v>
          </cell>
        </row>
        <row r="4443">
          <cell r="A4443" t="str">
            <v>RE3-6V102M</v>
          </cell>
          <cell r="B4443" t="str">
            <v>8x11.5</v>
          </cell>
          <cell r="C4443" t="str">
            <v>EA</v>
          </cell>
          <cell r="D4443" t="str">
            <v>DA</v>
          </cell>
          <cell r="E4443">
            <v>890.42899999999997</v>
          </cell>
          <cell r="F4443">
            <v>0.02</v>
          </cell>
        </row>
        <row r="4444">
          <cell r="A4444" t="str">
            <v>RE3-6V102M-F</v>
          </cell>
          <cell r="B4444" t="str">
            <v>8x11.5</v>
          </cell>
          <cell r="C4444" t="str">
            <v>EA</v>
          </cell>
          <cell r="D4444" t="str">
            <v>DA</v>
          </cell>
          <cell r="E4444">
            <v>907.41899999999998</v>
          </cell>
          <cell r="F4444">
            <v>0</v>
          </cell>
        </row>
        <row r="4445">
          <cell r="A4445" t="str">
            <v>RE3-6V102M-F1</v>
          </cell>
          <cell r="B4445" t="str">
            <v>8x11.5</v>
          </cell>
          <cell r="C4445" t="str">
            <v>EA</v>
          </cell>
          <cell r="D4445" t="str">
            <v>DA</v>
          </cell>
          <cell r="E4445">
            <v>907.41899999999998</v>
          </cell>
          <cell r="F4445">
            <v>0</v>
          </cell>
        </row>
        <row r="4446">
          <cell r="A4446" t="str">
            <v>RE3-6V102M-S1</v>
          </cell>
          <cell r="B4446" t="str">
            <v>8x11.5</v>
          </cell>
          <cell r="C4446" t="str">
            <v>EA</v>
          </cell>
          <cell r="D4446" t="str">
            <v>DA</v>
          </cell>
          <cell r="E4446">
            <v>907.41899999999998</v>
          </cell>
          <cell r="F4446">
            <v>0</v>
          </cell>
        </row>
        <row r="4447">
          <cell r="A4447" t="str">
            <v>RE3-6V102M-T2</v>
          </cell>
          <cell r="B4447" t="str">
            <v>8x11.5</v>
          </cell>
          <cell r="C4447" t="str">
            <v>EA</v>
          </cell>
          <cell r="D4447" t="str">
            <v>DA</v>
          </cell>
          <cell r="E4447">
            <v>920.82299999999998</v>
          </cell>
          <cell r="F4447">
            <v>43</v>
          </cell>
        </row>
        <row r="4448">
          <cell r="A4448" t="str">
            <v>RE3-6V102M-T8</v>
          </cell>
          <cell r="B4448" t="str">
            <v>8x11.5</v>
          </cell>
          <cell r="C4448" t="str">
            <v>EA</v>
          </cell>
          <cell r="D4448" t="str">
            <v>DA</v>
          </cell>
          <cell r="E4448">
            <v>920.82299999999998</v>
          </cell>
          <cell r="F4448">
            <v>0</v>
          </cell>
        </row>
        <row r="4449">
          <cell r="A4449" t="str">
            <v>RE3-6V102MG3#</v>
          </cell>
          <cell r="B4449" t="str">
            <v>8x11.5</v>
          </cell>
          <cell r="C4449" t="str">
            <v>EA</v>
          </cell>
          <cell r="D4449" t="str">
            <v>DA</v>
          </cell>
          <cell r="E4449">
            <v>890.42899999999997</v>
          </cell>
          <cell r="F4449">
            <v>0</v>
          </cell>
        </row>
        <row r="4450">
          <cell r="A4450" t="str">
            <v>RE3-6V102MG3#-T2</v>
          </cell>
          <cell r="B4450" t="str">
            <v>8x11.5</v>
          </cell>
          <cell r="C4450" t="str">
            <v>EA</v>
          </cell>
          <cell r="D4450" t="str">
            <v>DA</v>
          </cell>
          <cell r="E4450">
            <v>920.82299999999998</v>
          </cell>
          <cell r="F4450">
            <v>31</v>
          </cell>
        </row>
        <row r="4451">
          <cell r="A4451" t="str">
            <v>RE3-6V103M</v>
          </cell>
          <cell r="B4451" t="str">
            <v>16x25</v>
          </cell>
          <cell r="C4451" t="str">
            <v>HB</v>
          </cell>
          <cell r="D4451" t="str">
            <v>DA</v>
          </cell>
          <cell r="E4451">
            <v>4988.3490000000002</v>
          </cell>
          <cell r="F4451">
            <v>0</v>
          </cell>
        </row>
        <row r="4452">
          <cell r="A4452" t="str">
            <v>RE3-6V103ME9-T68</v>
          </cell>
          <cell r="B4452" t="str">
            <v>16x31.5</v>
          </cell>
          <cell r="C4452" t="str">
            <v>HC</v>
          </cell>
          <cell r="D4452" t="str">
            <v>DA</v>
          </cell>
          <cell r="E4452">
            <v>7040.5159999999996</v>
          </cell>
          <cell r="F4452">
            <v>0</v>
          </cell>
        </row>
        <row r="4453">
          <cell r="A4453" t="str">
            <v>RE3-6V153M</v>
          </cell>
          <cell r="B4453" t="str">
            <v>16x35.5</v>
          </cell>
          <cell r="C4453" t="str">
            <v>HD</v>
          </cell>
          <cell r="D4453" t="str">
            <v>DA</v>
          </cell>
          <cell r="E4453">
            <v>7512.7309999999998</v>
          </cell>
          <cell r="F4453">
            <v>0</v>
          </cell>
        </row>
        <row r="4454">
          <cell r="A4454" t="str">
            <v>RE3-6V153M-T50</v>
          </cell>
          <cell r="B4454" t="str">
            <v>16x35.5</v>
          </cell>
          <cell r="C4454" t="str">
            <v>HD</v>
          </cell>
          <cell r="D4454" t="str">
            <v>DA</v>
          </cell>
          <cell r="E4454">
            <v>7538.7150000000001</v>
          </cell>
          <cell r="F4454">
            <v>0</v>
          </cell>
        </row>
        <row r="4455">
          <cell r="A4455" t="str">
            <v>RE3-6V221M</v>
          </cell>
          <cell r="B4455" t="str">
            <v>5x11</v>
          </cell>
          <cell r="C4455" t="str">
            <v>CA</v>
          </cell>
          <cell r="D4455" t="str">
            <v>DA</v>
          </cell>
          <cell r="E4455">
            <v>353.404</v>
          </cell>
          <cell r="F4455">
            <v>0</v>
          </cell>
        </row>
        <row r="4456">
          <cell r="A4456" t="str">
            <v>RE3-6V221M-T2</v>
          </cell>
          <cell r="B4456" t="str">
            <v>5x11</v>
          </cell>
          <cell r="C4456" t="str">
            <v>CA</v>
          </cell>
          <cell r="D4456" t="str">
            <v>DA</v>
          </cell>
          <cell r="E4456">
            <v>373.86</v>
          </cell>
          <cell r="F4456">
            <v>41</v>
          </cell>
        </row>
        <row r="4457">
          <cell r="A4457" t="str">
            <v>RE3-6V221M-T32</v>
          </cell>
          <cell r="B4457" t="str">
            <v>5x11</v>
          </cell>
          <cell r="C4457" t="str">
            <v>CA</v>
          </cell>
          <cell r="D4457" t="str">
            <v>DA</v>
          </cell>
          <cell r="E4457">
            <v>373.86</v>
          </cell>
          <cell r="F4457">
            <v>0</v>
          </cell>
        </row>
        <row r="4458">
          <cell r="A4458" t="str">
            <v>RE3-6V221M-T58</v>
          </cell>
          <cell r="B4458" t="str">
            <v>5x11</v>
          </cell>
          <cell r="C4458" t="str">
            <v>CA</v>
          </cell>
          <cell r="D4458" t="str">
            <v>DA</v>
          </cell>
          <cell r="E4458">
            <v>373.86</v>
          </cell>
          <cell r="F4458">
            <v>0</v>
          </cell>
        </row>
        <row r="4459">
          <cell r="A4459" t="str">
            <v>RE3-6V221M-T72</v>
          </cell>
          <cell r="B4459" t="str">
            <v>5x11</v>
          </cell>
          <cell r="C4459" t="str">
            <v>CA</v>
          </cell>
          <cell r="D4459" t="str">
            <v>DA</v>
          </cell>
          <cell r="E4459">
            <v>373.86</v>
          </cell>
          <cell r="F4459">
            <v>0</v>
          </cell>
        </row>
        <row r="4460">
          <cell r="A4460" t="str">
            <v>RE3-6V221ME3#-T72</v>
          </cell>
          <cell r="B4460" t="str">
            <v>5x11</v>
          </cell>
          <cell r="C4460" t="str">
            <v>CA</v>
          </cell>
          <cell r="D4460" t="str">
            <v>DA</v>
          </cell>
          <cell r="E4460">
            <v>373.86</v>
          </cell>
          <cell r="F4460">
            <v>8</v>
          </cell>
        </row>
        <row r="4461">
          <cell r="A4461" t="str">
            <v>RE3-6V221MG-T2</v>
          </cell>
          <cell r="B4461" t="str">
            <v>5x11</v>
          </cell>
          <cell r="C4461" t="str">
            <v>CA</v>
          </cell>
          <cell r="D4461" t="str">
            <v>DA</v>
          </cell>
          <cell r="E4461">
            <v>373.86</v>
          </cell>
          <cell r="F4461">
            <v>70</v>
          </cell>
        </row>
        <row r="4462">
          <cell r="A4462" t="str">
            <v>RE3-6V222M</v>
          </cell>
          <cell r="B4462" t="str">
            <v>10x20</v>
          </cell>
          <cell r="C4462" t="str">
            <v>FD</v>
          </cell>
          <cell r="D4462" t="str">
            <v>DA</v>
          </cell>
          <cell r="E4462">
            <v>2265.9050000000002</v>
          </cell>
          <cell r="F4462">
            <v>0</v>
          </cell>
        </row>
        <row r="4463">
          <cell r="A4463" t="str">
            <v>RE3-6V222M-F</v>
          </cell>
          <cell r="B4463" t="str">
            <v>10x20</v>
          </cell>
          <cell r="C4463" t="str">
            <v>FD</v>
          </cell>
          <cell r="D4463" t="str">
            <v>DA</v>
          </cell>
          <cell r="E4463">
            <v>2351.2220000000002</v>
          </cell>
          <cell r="F4463">
            <v>5</v>
          </cell>
        </row>
        <row r="4464">
          <cell r="A4464" t="str">
            <v>RE3-6V222M-S1</v>
          </cell>
          <cell r="B4464" t="str">
            <v>10x20</v>
          </cell>
          <cell r="C4464" t="str">
            <v>FD</v>
          </cell>
          <cell r="D4464" t="str">
            <v>DA</v>
          </cell>
          <cell r="E4464">
            <v>2351.2220000000002</v>
          </cell>
          <cell r="F4464">
            <v>0</v>
          </cell>
        </row>
        <row r="4465">
          <cell r="A4465" t="str">
            <v>RE3-6V222M-T2</v>
          </cell>
          <cell r="B4465" t="str">
            <v>10x20</v>
          </cell>
          <cell r="C4465" t="str">
            <v>FD</v>
          </cell>
          <cell r="D4465" t="str">
            <v>DA</v>
          </cell>
          <cell r="E4465">
            <v>2295.587</v>
          </cell>
          <cell r="F4465">
            <v>0</v>
          </cell>
        </row>
        <row r="4466">
          <cell r="A4466" t="str">
            <v>RE3-6V222MS</v>
          </cell>
          <cell r="B4466" t="str">
            <v>10x16</v>
          </cell>
          <cell r="C4466" t="str">
            <v>FC</v>
          </cell>
          <cell r="D4466" t="str">
            <v>DA</v>
          </cell>
          <cell r="E4466">
            <v>1793.78</v>
          </cell>
          <cell r="F4466">
            <v>0</v>
          </cell>
        </row>
        <row r="4467">
          <cell r="A4467" t="str">
            <v>RE3-6V222MS-S1</v>
          </cell>
          <cell r="B4467" t="str">
            <v>10x16</v>
          </cell>
          <cell r="C4467" t="str">
            <v>FC</v>
          </cell>
          <cell r="D4467" t="str">
            <v>DA</v>
          </cell>
          <cell r="E4467">
            <v>1860.4459999999999</v>
          </cell>
          <cell r="F4467">
            <v>0</v>
          </cell>
        </row>
        <row r="4468">
          <cell r="A4468" t="str">
            <v>RE3-6V222MS-T2</v>
          </cell>
          <cell r="B4468" t="str">
            <v>10x16</v>
          </cell>
          <cell r="C4468" t="str">
            <v>FC</v>
          </cell>
          <cell r="D4468" t="str">
            <v>DA</v>
          </cell>
          <cell r="E4468">
            <v>1813.6569999999999</v>
          </cell>
          <cell r="F4468">
            <v>0</v>
          </cell>
        </row>
        <row r="4469">
          <cell r="A4469" t="str">
            <v>RE3-6V331M</v>
          </cell>
          <cell r="B4469" t="str">
            <v>6.3x11</v>
          </cell>
          <cell r="C4469" t="str">
            <v>DA</v>
          </cell>
          <cell r="D4469" t="str">
            <v>DA</v>
          </cell>
          <cell r="E4469">
            <v>645.78</v>
          </cell>
          <cell r="F4469">
            <v>0</v>
          </cell>
        </row>
        <row r="4470">
          <cell r="A4470" t="str">
            <v>RE3-6V331M-T2</v>
          </cell>
          <cell r="B4470" t="str">
            <v>6.3x11</v>
          </cell>
          <cell r="C4470" t="str">
            <v>DA</v>
          </cell>
          <cell r="D4470" t="str">
            <v>DA</v>
          </cell>
          <cell r="E4470">
            <v>676.75199999999995</v>
          </cell>
          <cell r="F4470">
            <v>12</v>
          </cell>
        </row>
        <row r="4471">
          <cell r="A4471" t="str">
            <v>RE3-6V331M-T36</v>
          </cell>
          <cell r="B4471" t="str">
            <v>6.3x11</v>
          </cell>
          <cell r="C4471" t="str">
            <v>DA</v>
          </cell>
          <cell r="D4471" t="str">
            <v>DA</v>
          </cell>
          <cell r="E4471">
            <v>676.75199999999995</v>
          </cell>
          <cell r="F4471">
            <v>0</v>
          </cell>
        </row>
        <row r="4472">
          <cell r="A4472" t="str">
            <v>RE3-6V331M-T58</v>
          </cell>
          <cell r="B4472" t="str">
            <v>6.3x11</v>
          </cell>
          <cell r="C4472" t="str">
            <v>DA</v>
          </cell>
          <cell r="D4472" t="str">
            <v>DA</v>
          </cell>
          <cell r="E4472">
            <v>676.75199999999995</v>
          </cell>
          <cell r="F4472">
            <v>0</v>
          </cell>
        </row>
        <row r="4473">
          <cell r="A4473" t="str">
            <v>RE3-6V331M-T72</v>
          </cell>
          <cell r="B4473" t="str">
            <v>6.3x11</v>
          </cell>
          <cell r="C4473" t="str">
            <v>DA</v>
          </cell>
          <cell r="D4473" t="str">
            <v>DA</v>
          </cell>
          <cell r="E4473">
            <v>676.75199999999995</v>
          </cell>
          <cell r="F4473">
            <v>0</v>
          </cell>
        </row>
        <row r="4474">
          <cell r="A4474" t="str">
            <v>RE3-6V331MF3#-T2</v>
          </cell>
          <cell r="B4474" t="str">
            <v>6.3x11</v>
          </cell>
          <cell r="C4474" t="str">
            <v>DA</v>
          </cell>
          <cell r="D4474" t="str">
            <v>DA</v>
          </cell>
          <cell r="E4474">
            <v>676.75199999999995</v>
          </cell>
          <cell r="F4474">
            <v>0</v>
          </cell>
        </row>
        <row r="4475">
          <cell r="A4475" t="str">
            <v>RE3-6V331MF3#-T72</v>
          </cell>
          <cell r="B4475" t="str">
            <v>6.3x11</v>
          </cell>
          <cell r="C4475" t="str">
            <v>DA</v>
          </cell>
          <cell r="D4475" t="str">
            <v>DA</v>
          </cell>
          <cell r="E4475">
            <v>676.75199999999995</v>
          </cell>
          <cell r="F4475">
            <v>6</v>
          </cell>
        </row>
        <row r="4476">
          <cell r="A4476" t="str">
            <v>RE3-6V332M</v>
          </cell>
          <cell r="B4476" t="str">
            <v>10x20</v>
          </cell>
          <cell r="C4476" t="str">
            <v>FD</v>
          </cell>
          <cell r="D4476" t="str">
            <v>DA</v>
          </cell>
          <cell r="E4476">
            <v>2265.9050000000002</v>
          </cell>
          <cell r="F4476">
            <v>0</v>
          </cell>
        </row>
        <row r="4477">
          <cell r="A4477" t="str">
            <v>RE3-6V332M-F</v>
          </cell>
          <cell r="B4477" t="str">
            <v>10x20</v>
          </cell>
          <cell r="C4477" t="str">
            <v>FD</v>
          </cell>
          <cell r="D4477" t="str">
            <v>DA</v>
          </cell>
          <cell r="E4477">
            <v>2351.2220000000002</v>
          </cell>
          <cell r="F4477">
            <v>0</v>
          </cell>
        </row>
        <row r="4478">
          <cell r="A4478" t="str">
            <v>RE3-6V332M-S1</v>
          </cell>
          <cell r="B4478" t="str">
            <v>10x20</v>
          </cell>
          <cell r="C4478" t="str">
            <v>FD</v>
          </cell>
          <cell r="D4478" t="str">
            <v>DA</v>
          </cell>
          <cell r="E4478">
            <v>2351.2220000000002</v>
          </cell>
          <cell r="F4478">
            <v>0</v>
          </cell>
        </row>
        <row r="4479">
          <cell r="A4479" t="str">
            <v>RE3-6V332M-T2</v>
          </cell>
          <cell r="B4479" t="str">
            <v>10x20</v>
          </cell>
          <cell r="C4479" t="str">
            <v>FD</v>
          </cell>
          <cell r="D4479" t="str">
            <v>DA</v>
          </cell>
          <cell r="E4479">
            <v>2295.587</v>
          </cell>
          <cell r="F4479">
            <v>20.5</v>
          </cell>
        </row>
        <row r="4480">
          <cell r="A4480" t="str">
            <v>RE3-6V332MH5#</v>
          </cell>
          <cell r="B4480" t="str">
            <v>10x20</v>
          </cell>
          <cell r="C4480" t="str">
            <v>FD</v>
          </cell>
          <cell r="D4480" t="str">
            <v>DA</v>
          </cell>
          <cell r="E4480">
            <v>2265.9050000000002</v>
          </cell>
          <cell r="F4480">
            <v>0</v>
          </cell>
        </row>
        <row r="4481">
          <cell r="A4481" t="str">
            <v>RE3-6V332MH5#-S1</v>
          </cell>
          <cell r="B4481" t="str">
            <v>10x20</v>
          </cell>
          <cell r="C4481" t="str">
            <v>FD</v>
          </cell>
          <cell r="D4481" t="str">
            <v>DA</v>
          </cell>
          <cell r="E4481">
            <v>2351.2220000000002</v>
          </cell>
          <cell r="F4481">
            <v>0</v>
          </cell>
        </row>
        <row r="4482">
          <cell r="A4482" t="str">
            <v>RE3-6V470M-T2</v>
          </cell>
          <cell r="B4482" t="str">
            <v>5x11</v>
          </cell>
          <cell r="C4482" t="str">
            <v>CA</v>
          </cell>
          <cell r="D4482" t="str">
            <v>DA</v>
          </cell>
          <cell r="E4482">
            <v>373.86</v>
          </cell>
          <cell r="F4482">
            <v>0</v>
          </cell>
        </row>
        <row r="4483">
          <cell r="A4483" t="str">
            <v>RE3-6V470M-T58</v>
          </cell>
          <cell r="B4483" t="str">
            <v>5x11</v>
          </cell>
          <cell r="C4483" t="str">
            <v>CA</v>
          </cell>
          <cell r="D4483" t="str">
            <v>DA</v>
          </cell>
          <cell r="E4483">
            <v>373.86</v>
          </cell>
          <cell r="F4483">
            <v>0</v>
          </cell>
        </row>
        <row r="4484">
          <cell r="A4484" t="str">
            <v>RE3-6V471M</v>
          </cell>
          <cell r="B4484" t="str">
            <v>6.3x11</v>
          </cell>
          <cell r="C4484" t="str">
            <v>DA</v>
          </cell>
          <cell r="D4484" t="str">
            <v>DA</v>
          </cell>
          <cell r="E4484">
            <v>645.78</v>
          </cell>
          <cell r="F4484">
            <v>30</v>
          </cell>
        </row>
        <row r="4485">
          <cell r="A4485" t="str">
            <v>RE3-6V471M-S1</v>
          </cell>
          <cell r="B4485" t="str">
            <v>6.3x11</v>
          </cell>
          <cell r="C4485" t="str">
            <v>DA</v>
          </cell>
          <cell r="D4485" t="str">
            <v>DA</v>
          </cell>
          <cell r="E4485">
            <v>658.96699999999998</v>
          </cell>
          <cell r="F4485">
            <v>0</v>
          </cell>
        </row>
        <row r="4486">
          <cell r="A4486" t="str">
            <v>RE3-6V471M-T2</v>
          </cell>
          <cell r="B4486" t="str">
            <v>6.3x11</v>
          </cell>
          <cell r="C4486" t="str">
            <v>DA</v>
          </cell>
          <cell r="D4486" t="str">
            <v>DA</v>
          </cell>
          <cell r="E4486">
            <v>676.75199999999995</v>
          </cell>
          <cell r="F4486">
            <v>29</v>
          </cell>
        </row>
        <row r="4487">
          <cell r="A4487" t="str">
            <v>RE3-6V471M-T36</v>
          </cell>
          <cell r="B4487" t="str">
            <v>6.3x11</v>
          </cell>
          <cell r="C4487" t="str">
            <v>DA</v>
          </cell>
          <cell r="D4487" t="str">
            <v>DA</v>
          </cell>
          <cell r="E4487">
            <v>676.75199999999995</v>
          </cell>
          <cell r="F4487">
            <v>0</v>
          </cell>
        </row>
        <row r="4488">
          <cell r="A4488" t="str">
            <v>RE3-6V471M-T58</v>
          </cell>
          <cell r="B4488" t="str">
            <v>6.3x11</v>
          </cell>
          <cell r="C4488" t="str">
            <v>DA</v>
          </cell>
          <cell r="D4488" t="str">
            <v>DA</v>
          </cell>
          <cell r="E4488">
            <v>676.75199999999995</v>
          </cell>
          <cell r="F4488">
            <v>0</v>
          </cell>
        </row>
        <row r="4489">
          <cell r="A4489" t="str">
            <v>RE3-6V471M-T72</v>
          </cell>
          <cell r="B4489" t="str">
            <v>6.3x11</v>
          </cell>
          <cell r="C4489" t="str">
            <v>DA</v>
          </cell>
          <cell r="D4489" t="str">
            <v>DA</v>
          </cell>
          <cell r="E4489">
            <v>676.75199999999995</v>
          </cell>
          <cell r="F4489">
            <v>0</v>
          </cell>
        </row>
        <row r="4490">
          <cell r="A4490" t="str">
            <v>RE3-6V471MF3#</v>
          </cell>
          <cell r="B4490" t="str">
            <v>6.3x11</v>
          </cell>
          <cell r="C4490" t="str">
            <v>DA</v>
          </cell>
          <cell r="D4490" t="str">
            <v>DA</v>
          </cell>
          <cell r="E4490">
            <v>645.78</v>
          </cell>
          <cell r="F4490">
            <v>6</v>
          </cell>
        </row>
        <row r="4491">
          <cell r="A4491" t="str">
            <v>RE3-6V471MF3#-T2</v>
          </cell>
          <cell r="B4491" t="str">
            <v>6.3x11</v>
          </cell>
          <cell r="C4491" t="str">
            <v>DA</v>
          </cell>
          <cell r="D4491" t="str">
            <v>DA</v>
          </cell>
          <cell r="E4491">
            <v>676.75199999999995</v>
          </cell>
          <cell r="F4491">
            <v>2</v>
          </cell>
        </row>
        <row r="4492">
          <cell r="A4492" t="str">
            <v>RE3-6V471MF3#-T72</v>
          </cell>
          <cell r="B4492" t="str">
            <v>6.3x11</v>
          </cell>
          <cell r="C4492" t="str">
            <v>DA</v>
          </cell>
          <cell r="D4492" t="str">
            <v>DA</v>
          </cell>
          <cell r="E4492">
            <v>676.75199999999995</v>
          </cell>
          <cell r="F4492">
            <v>32</v>
          </cell>
        </row>
        <row r="4493">
          <cell r="A4493" t="str">
            <v>RE3-6V471MG-T2</v>
          </cell>
          <cell r="B4493" t="str">
            <v>6.3x11</v>
          </cell>
          <cell r="C4493" t="str">
            <v>DA</v>
          </cell>
          <cell r="D4493" t="str">
            <v>DA</v>
          </cell>
          <cell r="E4493">
            <v>676.75199999999995</v>
          </cell>
          <cell r="F4493">
            <v>0</v>
          </cell>
        </row>
        <row r="4494">
          <cell r="A4494" t="str">
            <v>RE3-6V472M</v>
          </cell>
          <cell r="B4494" t="str">
            <v>12.5x20</v>
          </cell>
          <cell r="C4494" t="str">
            <v>GB</v>
          </cell>
          <cell r="D4494" t="str">
            <v>DA</v>
          </cell>
          <cell r="E4494">
            <v>2900.4430000000002</v>
          </cell>
          <cell r="F4494">
            <v>7</v>
          </cell>
        </row>
        <row r="4495">
          <cell r="A4495" t="str">
            <v>RE3-6V472M-F1</v>
          </cell>
          <cell r="B4495" t="str">
            <v>12.5x20</v>
          </cell>
          <cell r="C4495" t="str">
            <v>GB</v>
          </cell>
          <cell r="D4495" t="str">
            <v>DA</v>
          </cell>
          <cell r="E4495">
            <v>2991.1559999999999</v>
          </cell>
          <cell r="F4495">
            <v>0</v>
          </cell>
        </row>
        <row r="4496">
          <cell r="A4496" t="str">
            <v>RE3-6V472M-S1</v>
          </cell>
          <cell r="B4496" t="str">
            <v>12.5x20</v>
          </cell>
          <cell r="C4496" t="str">
            <v>GB</v>
          </cell>
          <cell r="D4496" t="str">
            <v>DA</v>
          </cell>
          <cell r="E4496">
            <v>2991.1559999999999</v>
          </cell>
          <cell r="F4496">
            <v>0</v>
          </cell>
        </row>
        <row r="4497">
          <cell r="A4497" t="str">
            <v>RE3-6V472M-T4</v>
          </cell>
          <cell r="B4497" t="str">
            <v>12.5x20</v>
          </cell>
          <cell r="C4497" t="str">
            <v>GB</v>
          </cell>
          <cell r="D4497" t="str">
            <v>DA</v>
          </cell>
          <cell r="E4497">
            <v>2931.4560000000001</v>
          </cell>
          <cell r="F4497">
            <v>0</v>
          </cell>
        </row>
        <row r="4498">
          <cell r="A4498" t="str">
            <v>RE3-6V682M</v>
          </cell>
          <cell r="B4498" t="str">
            <v>12.5x25</v>
          </cell>
          <cell r="C4498" t="str">
            <v>GC</v>
          </cell>
          <cell r="D4498" t="str">
            <v>DA</v>
          </cell>
          <cell r="E4498">
            <v>3806.6170000000002</v>
          </cell>
          <cell r="F4498">
            <v>0</v>
          </cell>
        </row>
        <row r="4499">
          <cell r="A4499" t="str">
            <v>RE3-6V682M-F</v>
          </cell>
          <cell r="B4499" t="str">
            <v>12.5x25</v>
          </cell>
          <cell r="C4499" t="str">
            <v>GC</v>
          </cell>
          <cell r="D4499" t="str">
            <v>DA</v>
          </cell>
          <cell r="E4499">
            <v>3890.7330000000002</v>
          </cell>
          <cell r="F4499">
            <v>0</v>
          </cell>
        </row>
        <row r="4500">
          <cell r="A4500" t="str">
            <v>RE3-6V682M-S1</v>
          </cell>
          <cell r="B4500" t="str">
            <v>12.5x25</v>
          </cell>
          <cell r="C4500" t="str">
            <v>GC</v>
          </cell>
          <cell r="D4500" t="str">
            <v>DA</v>
          </cell>
          <cell r="E4500">
            <v>3890.7330000000002</v>
          </cell>
          <cell r="F4500">
            <v>0</v>
          </cell>
        </row>
        <row r="4501">
          <cell r="A4501" t="str">
            <v>RE3-6V682M-T4</v>
          </cell>
          <cell r="B4501" t="str">
            <v>12.5x25</v>
          </cell>
          <cell r="C4501" t="str">
            <v>GC</v>
          </cell>
          <cell r="D4501" t="str">
            <v>DA</v>
          </cell>
          <cell r="E4501">
            <v>3845.52</v>
          </cell>
          <cell r="F4501">
            <v>0</v>
          </cell>
        </row>
        <row r="4502">
          <cell r="A4502" t="str">
            <v>RE3-71V222MK8</v>
          </cell>
          <cell r="B4502" t="str">
            <v>18x35.5</v>
          </cell>
          <cell r="C4502" t="str">
            <v>ID</v>
          </cell>
          <cell r="D4502" t="str">
            <v>DA</v>
          </cell>
          <cell r="E4502">
            <v>10959.083000000001</v>
          </cell>
          <cell r="F4502">
            <v>0</v>
          </cell>
        </row>
        <row r="4503">
          <cell r="A4503" t="str">
            <v>RE3-71V222MK8#-S1</v>
          </cell>
          <cell r="B4503" t="str">
            <v>18x35.5</v>
          </cell>
          <cell r="C4503" t="str">
            <v>ID</v>
          </cell>
          <cell r="D4503" t="str">
            <v>DA</v>
          </cell>
          <cell r="E4503">
            <v>11026.715</v>
          </cell>
          <cell r="F4503">
            <v>1</v>
          </cell>
        </row>
        <row r="4504">
          <cell r="A4504" t="str">
            <v>RE3-71V222MK8-S1</v>
          </cell>
          <cell r="B4504" t="str">
            <v>18x35.5</v>
          </cell>
          <cell r="C4504" t="str">
            <v>ID</v>
          </cell>
          <cell r="D4504" t="str">
            <v>DA</v>
          </cell>
          <cell r="E4504">
            <v>11026.715</v>
          </cell>
          <cell r="F4504">
            <v>0</v>
          </cell>
        </row>
        <row r="4505">
          <cell r="A4505" t="str">
            <v>REJ-100V010M</v>
          </cell>
          <cell r="B4505" t="str">
            <v>5x11</v>
          </cell>
          <cell r="C4505" t="str">
            <v>CA</v>
          </cell>
          <cell r="D4505" t="str">
            <v>CC</v>
          </cell>
          <cell r="E4505">
            <v>321.51</v>
          </cell>
          <cell r="F4505">
            <v>0</v>
          </cell>
        </row>
        <row r="4506">
          <cell r="A4506" t="str">
            <v>REJ-100V010M-F</v>
          </cell>
          <cell r="B4506" t="str">
            <v>5x11</v>
          </cell>
          <cell r="C4506" t="str">
            <v>CA</v>
          </cell>
          <cell r="D4506" t="str">
            <v>CC</v>
          </cell>
          <cell r="E4506">
            <v>337.72399999999999</v>
          </cell>
          <cell r="F4506">
            <v>0</v>
          </cell>
        </row>
        <row r="4507">
          <cell r="A4507" t="str">
            <v>REJ-100V010M-F1</v>
          </cell>
          <cell r="B4507" t="str">
            <v>5x11</v>
          </cell>
          <cell r="C4507" t="str">
            <v>CA</v>
          </cell>
          <cell r="D4507" t="str">
            <v>CC</v>
          </cell>
          <cell r="E4507">
            <v>337.72399999999999</v>
          </cell>
          <cell r="F4507">
            <v>0</v>
          </cell>
        </row>
        <row r="4508">
          <cell r="A4508" t="str">
            <v>REJ-100V010M-T10</v>
          </cell>
          <cell r="B4508" t="str">
            <v>5x11</v>
          </cell>
          <cell r="C4508" t="str">
            <v>CA</v>
          </cell>
          <cell r="D4508" t="str">
            <v>CC</v>
          </cell>
          <cell r="E4508">
            <v>338.05900000000003</v>
          </cell>
          <cell r="F4508">
            <v>0</v>
          </cell>
        </row>
        <row r="4509">
          <cell r="A4509" t="str">
            <v>REJ-100V010M-T2</v>
          </cell>
          <cell r="B4509" t="str">
            <v>5x11</v>
          </cell>
          <cell r="C4509" t="str">
            <v>CA</v>
          </cell>
          <cell r="D4509" t="str">
            <v>CC</v>
          </cell>
          <cell r="E4509">
            <v>338.05900000000003</v>
          </cell>
          <cell r="F4509">
            <v>0</v>
          </cell>
        </row>
        <row r="4510">
          <cell r="A4510" t="str">
            <v>REJ-100V010M-T36</v>
          </cell>
          <cell r="B4510" t="str">
            <v>5x11</v>
          </cell>
          <cell r="C4510" t="str">
            <v>CA</v>
          </cell>
          <cell r="D4510" t="str">
            <v>CC</v>
          </cell>
          <cell r="E4510">
            <v>338.05900000000003</v>
          </cell>
          <cell r="F4510">
            <v>0</v>
          </cell>
        </row>
        <row r="4511">
          <cell r="A4511" t="str">
            <v>REJ-100V010M-T58</v>
          </cell>
          <cell r="B4511" t="str">
            <v>5x11</v>
          </cell>
          <cell r="C4511" t="str">
            <v>CA</v>
          </cell>
          <cell r="D4511" t="str">
            <v>CC</v>
          </cell>
          <cell r="E4511">
            <v>338.05900000000003</v>
          </cell>
          <cell r="F4511">
            <v>0</v>
          </cell>
        </row>
        <row r="4512">
          <cell r="A4512" t="str">
            <v>REJ-100V100M</v>
          </cell>
          <cell r="B4512" t="str">
            <v>6.3x11</v>
          </cell>
          <cell r="C4512" t="str">
            <v>DA</v>
          </cell>
          <cell r="D4512" t="str">
            <v>CC</v>
          </cell>
          <cell r="E4512">
            <v>677.15700000000004</v>
          </cell>
          <cell r="F4512">
            <v>0</v>
          </cell>
        </row>
        <row r="4513">
          <cell r="A4513" t="str">
            <v>REJ-100V100M-T2</v>
          </cell>
          <cell r="B4513" t="str">
            <v>6.3x11</v>
          </cell>
          <cell r="C4513" t="str">
            <v>DA</v>
          </cell>
          <cell r="D4513" t="str">
            <v>CC</v>
          </cell>
          <cell r="E4513">
            <v>693.86800000000005</v>
          </cell>
          <cell r="F4513">
            <v>0</v>
          </cell>
        </row>
        <row r="4514">
          <cell r="A4514" t="str">
            <v>REJ-100V100M-T58</v>
          </cell>
          <cell r="B4514" t="str">
            <v>6.3x11</v>
          </cell>
          <cell r="C4514" t="str">
            <v>DA</v>
          </cell>
          <cell r="D4514" t="str">
            <v>CC</v>
          </cell>
          <cell r="E4514">
            <v>693.86800000000005</v>
          </cell>
          <cell r="F4514">
            <v>0</v>
          </cell>
        </row>
        <row r="4515">
          <cell r="A4515" t="str">
            <v>REJ-100V101M</v>
          </cell>
          <cell r="B4515" t="str">
            <v>12.5x20</v>
          </cell>
          <cell r="C4515" t="str">
            <v>GB</v>
          </cell>
          <cell r="D4515" t="str">
            <v>CC</v>
          </cell>
          <cell r="E4515">
            <v>2700.0059999999999</v>
          </cell>
          <cell r="F4515">
            <v>0</v>
          </cell>
        </row>
        <row r="4516">
          <cell r="A4516" t="str">
            <v>REJ-100V101M-F</v>
          </cell>
          <cell r="B4516" t="str">
            <v>12.5x20</v>
          </cell>
          <cell r="C4516" t="str">
            <v>GB</v>
          </cell>
          <cell r="D4516" t="str">
            <v>CC</v>
          </cell>
          <cell r="E4516">
            <v>2771.049</v>
          </cell>
          <cell r="F4516">
            <v>0</v>
          </cell>
        </row>
        <row r="4517">
          <cell r="A4517" t="str">
            <v>REJ-100V220M</v>
          </cell>
          <cell r="B4517" t="str">
            <v>8x11.5</v>
          </cell>
          <cell r="C4517" t="str">
            <v>EA</v>
          </cell>
          <cell r="D4517" t="str">
            <v>CC</v>
          </cell>
          <cell r="E4517">
            <v>835.03499999999997</v>
          </cell>
          <cell r="F4517">
            <v>0</v>
          </cell>
        </row>
        <row r="4518">
          <cell r="A4518" t="str">
            <v>REJ-100V220M-F</v>
          </cell>
          <cell r="B4518" t="str">
            <v>8x11.5</v>
          </cell>
          <cell r="C4518" t="str">
            <v>EA</v>
          </cell>
          <cell r="D4518" t="str">
            <v>CC</v>
          </cell>
          <cell r="E4518">
            <v>851.61800000000005</v>
          </cell>
          <cell r="F4518">
            <v>0</v>
          </cell>
        </row>
        <row r="4519">
          <cell r="A4519" t="str">
            <v>REJ-100V220M-T2</v>
          </cell>
          <cell r="B4519" t="str">
            <v>8x11.5</v>
          </cell>
          <cell r="C4519" t="str">
            <v>EA</v>
          </cell>
          <cell r="D4519" t="str">
            <v>CC</v>
          </cell>
          <cell r="E4519">
            <v>856.90899999999999</v>
          </cell>
          <cell r="F4519">
            <v>0</v>
          </cell>
        </row>
        <row r="4520">
          <cell r="A4520" t="str">
            <v>REJ-100V220M-T8</v>
          </cell>
          <cell r="B4520" t="str">
            <v>8x11.5</v>
          </cell>
          <cell r="C4520" t="str">
            <v>EA</v>
          </cell>
          <cell r="D4520" t="str">
            <v>CC</v>
          </cell>
          <cell r="E4520">
            <v>856.90899999999999</v>
          </cell>
          <cell r="F4520">
            <v>0</v>
          </cell>
        </row>
        <row r="4521">
          <cell r="A4521" t="str">
            <v>REJ-100V221M</v>
          </cell>
          <cell r="B4521" t="str">
            <v>16x25</v>
          </cell>
          <cell r="C4521" t="str">
            <v>HB</v>
          </cell>
          <cell r="D4521" t="str">
            <v>CC</v>
          </cell>
          <cell r="E4521">
            <v>4593.3860000000004</v>
          </cell>
          <cell r="F4521">
            <v>4</v>
          </cell>
        </row>
        <row r="4522">
          <cell r="A4522" t="str">
            <v>REJ-100V2R2M</v>
          </cell>
          <cell r="B4522" t="str">
            <v>5x11</v>
          </cell>
          <cell r="C4522" t="str">
            <v>CA</v>
          </cell>
          <cell r="D4522" t="str">
            <v>CC</v>
          </cell>
          <cell r="E4522">
            <v>321.51</v>
          </cell>
          <cell r="F4522">
            <v>5</v>
          </cell>
        </row>
        <row r="4523">
          <cell r="A4523" t="str">
            <v>REJ-100V2R2M-F1</v>
          </cell>
          <cell r="B4523" t="str">
            <v>5x11</v>
          </cell>
          <cell r="C4523" t="str">
            <v>CA</v>
          </cell>
          <cell r="D4523" t="str">
            <v>CC</v>
          </cell>
          <cell r="E4523">
            <v>337.72399999999999</v>
          </cell>
          <cell r="F4523">
            <v>0</v>
          </cell>
        </row>
        <row r="4524">
          <cell r="A4524" t="str">
            <v>REJ-100V2R2M-T10</v>
          </cell>
          <cell r="B4524" t="str">
            <v>5x11</v>
          </cell>
          <cell r="C4524" t="str">
            <v>CA</v>
          </cell>
          <cell r="D4524" t="str">
            <v>CC</v>
          </cell>
          <cell r="E4524">
            <v>338.05900000000003</v>
          </cell>
          <cell r="F4524">
            <v>0</v>
          </cell>
        </row>
        <row r="4525">
          <cell r="A4525" t="str">
            <v>REJ-100V2R2M-T2</v>
          </cell>
          <cell r="B4525" t="str">
            <v>5x11</v>
          </cell>
          <cell r="C4525" t="str">
            <v>CA</v>
          </cell>
          <cell r="D4525" t="str">
            <v>CC</v>
          </cell>
          <cell r="E4525">
            <v>338.05900000000003</v>
          </cell>
          <cell r="F4525">
            <v>0</v>
          </cell>
        </row>
        <row r="4526">
          <cell r="A4526" t="str">
            <v>REJ-100V2R2M-T58</v>
          </cell>
          <cell r="B4526" t="str">
            <v>5x11</v>
          </cell>
          <cell r="C4526" t="str">
            <v>CA</v>
          </cell>
          <cell r="D4526" t="str">
            <v>CC</v>
          </cell>
          <cell r="E4526">
            <v>338.05900000000003</v>
          </cell>
          <cell r="F4526">
            <v>0</v>
          </cell>
        </row>
        <row r="4527">
          <cell r="A4527" t="str">
            <v>REJ-100V330M</v>
          </cell>
          <cell r="B4527" t="str">
            <v>10x12.5</v>
          </cell>
          <cell r="C4527" t="str">
            <v>FA</v>
          </cell>
          <cell r="D4527" t="str">
            <v>CC</v>
          </cell>
          <cell r="E4527">
            <v>1412.325</v>
          </cell>
          <cell r="F4527">
            <v>0</v>
          </cell>
        </row>
        <row r="4528">
          <cell r="A4528" t="str">
            <v>REJ-100V330M-T2</v>
          </cell>
          <cell r="B4528" t="str">
            <v>10x12.5</v>
          </cell>
          <cell r="C4528" t="str">
            <v>FA</v>
          </cell>
          <cell r="D4528" t="str">
            <v>CC</v>
          </cell>
          <cell r="E4528">
            <v>1439.7529999999999</v>
          </cell>
          <cell r="F4528">
            <v>0</v>
          </cell>
        </row>
        <row r="4529">
          <cell r="A4529" t="str">
            <v>REJ-100V331M</v>
          </cell>
          <cell r="B4529" t="str">
            <v>16x25</v>
          </cell>
          <cell r="C4529" t="str">
            <v>HB</v>
          </cell>
          <cell r="D4529" t="str">
            <v>CC</v>
          </cell>
          <cell r="E4529">
            <v>4593.3860000000004</v>
          </cell>
          <cell r="F4529">
            <v>0</v>
          </cell>
        </row>
        <row r="4530">
          <cell r="A4530" t="str">
            <v>REJ-100V3R3M</v>
          </cell>
          <cell r="B4530" t="str">
            <v>5x11</v>
          </cell>
          <cell r="C4530" t="str">
            <v>CA</v>
          </cell>
          <cell r="D4530" t="str">
            <v>CC</v>
          </cell>
          <cell r="E4530">
            <v>321.51</v>
          </cell>
          <cell r="F4530">
            <v>0</v>
          </cell>
        </row>
        <row r="4531">
          <cell r="A4531" t="str">
            <v>REJ-100V3R3M-F</v>
          </cell>
          <cell r="B4531" t="str">
            <v>5x11</v>
          </cell>
          <cell r="C4531" t="str">
            <v>CA</v>
          </cell>
          <cell r="D4531" t="str">
            <v>CC</v>
          </cell>
          <cell r="E4531">
            <v>337.72399999999999</v>
          </cell>
          <cell r="F4531">
            <v>0</v>
          </cell>
        </row>
        <row r="4532">
          <cell r="A4532" t="str">
            <v>REJ-100V3R3M-T2</v>
          </cell>
          <cell r="B4532" t="str">
            <v>5x11</v>
          </cell>
          <cell r="C4532" t="str">
            <v>CA</v>
          </cell>
          <cell r="D4532" t="str">
            <v>CC</v>
          </cell>
          <cell r="E4532">
            <v>338.05900000000003</v>
          </cell>
          <cell r="F4532">
            <v>0</v>
          </cell>
        </row>
        <row r="4533">
          <cell r="A4533" t="str">
            <v>REJ-100V3R3M-T58</v>
          </cell>
          <cell r="B4533" t="str">
            <v>5x11</v>
          </cell>
          <cell r="C4533" t="str">
            <v>CA</v>
          </cell>
          <cell r="D4533" t="str">
            <v>CC</v>
          </cell>
          <cell r="E4533">
            <v>338.05900000000003</v>
          </cell>
          <cell r="F4533">
            <v>0</v>
          </cell>
        </row>
        <row r="4534">
          <cell r="A4534" t="str">
            <v>REJ-100V470M</v>
          </cell>
          <cell r="B4534" t="str">
            <v>10x16</v>
          </cell>
          <cell r="C4534" t="str">
            <v>FC</v>
          </cell>
          <cell r="D4534" t="str">
            <v>CC</v>
          </cell>
          <cell r="E4534">
            <v>1640.8409999999999</v>
          </cell>
          <cell r="F4534">
            <v>2</v>
          </cell>
        </row>
        <row r="4535">
          <cell r="A4535" t="str">
            <v>REJ-100V470M-F</v>
          </cell>
          <cell r="B4535" t="str">
            <v>10x16</v>
          </cell>
          <cell r="C4535" t="str">
            <v>FC</v>
          </cell>
          <cell r="D4535" t="str">
            <v>CC</v>
          </cell>
          <cell r="E4535">
            <v>1705.6669999999999</v>
          </cell>
          <cell r="F4535">
            <v>0</v>
          </cell>
        </row>
        <row r="4536">
          <cell r="A4536" t="str">
            <v>REJ-100V470M-T2</v>
          </cell>
          <cell r="B4536" t="str">
            <v>10x16</v>
          </cell>
          <cell r="C4536" t="str">
            <v>FC</v>
          </cell>
          <cell r="D4536" t="str">
            <v>CC</v>
          </cell>
          <cell r="E4536">
            <v>1657.9649999999999</v>
          </cell>
          <cell r="F4536">
            <v>2.5</v>
          </cell>
        </row>
        <row r="4537">
          <cell r="A4537" t="str">
            <v>REJ-100V471M</v>
          </cell>
          <cell r="B4537" t="str">
            <v>16x31.5</v>
          </cell>
          <cell r="C4537" t="str">
            <v>HC</v>
          </cell>
          <cell r="D4537" t="str">
            <v>CC</v>
          </cell>
          <cell r="E4537">
            <v>6069.22</v>
          </cell>
          <cell r="F4537">
            <v>0.2</v>
          </cell>
        </row>
        <row r="4538">
          <cell r="A4538" t="str">
            <v>REJ-100V4R7M</v>
          </cell>
          <cell r="B4538" t="str">
            <v>5x11</v>
          </cell>
          <cell r="C4538" t="str">
            <v>CA</v>
          </cell>
          <cell r="D4538" t="str">
            <v>CC</v>
          </cell>
          <cell r="E4538">
            <v>321.51</v>
          </cell>
          <cell r="F4538">
            <v>2</v>
          </cell>
        </row>
        <row r="4539">
          <cell r="A4539" t="str">
            <v>REJ-100V4R7M-F</v>
          </cell>
          <cell r="B4539" t="str">
            <v>5x11</v>
          </cell>
          <cell r="C4539" t="str">
            <v>CA</v>
          </cell>
          <cell r="D4539" t="str">
            <v>CC</v>
          </cell>
          <cell r="E4539">
            <v>337.72399999999999</v>
          </cell>
          <cell r="F4539">
            <v>0</v>
          </cell>
        </row>
        <row r="4540">
          <cell r="A4540" t="str">
            <v>REJ-100V4R7M-F1</v>
          </cell>
          <cell r="B4540" t="str">
            <v>5x11</v>
          </cell>
          <cell r="C4540" t="str">
            <v>CA</v>
          </cell>
          <cell r="D4540" t="str">
            <v>CC</v>
          </cell>
          <cell r="E4540">
            <v>337.72399999999999</v>
          </cell>
          <cell r="F4540">
            <v>2</v>
          </cell>
        </row>
        <row r="4541">
          <cell r="A4541" t="str">
            <v>REJ-100V4R7M-T10</v>
          </cell>
          <cell r="B4541" t="str">
            <v>5x11</v>
          </cell>
          <cell r="C4541" t="str">
            <v>CA</v>
          </cell>
          <cell r="D4541" t="str">
            <v>CC</v>
          </cell>
          <cell r="E4541">
            <v>338.05900000000003</v>
          </cell>
          <cell r="F4541">
            <v>0</v>
          </cell>
        </row>
        <row r="4542">
          <cell r="A4542" t="str">
            <v>REJ-100V4R7M-T14</v>
          </cell>
          <cell r="B4542" t="str">
            <v>5x11</v>
          </cell>
          <cell r="C4542" t="str">
            <v>CA</v>
          </cell>
          <cell r="D4542" t="str">
            <v>CC</v>
          </cell>
          <cell r="E4542">
            <v>338.05900000000003</v>
          </cell>
          <cell r="F4542">
            <v>0</v>
          </cell>
        </row>
        <row r="4543">
          <cell r="A4543" t="str">
            <v>REJ-100V4R7M-T2</v>
          </cell>
          <cell r="B4543" t="str">
            <v>5x11</v>
          </cell>
          <cell r="C4543" t="str">
            <v>CA</v>
          </cell>
          <cell r="D4543" t="str">
            <v>CC</v>
          </cell>
          <cell r="E4543">
            <v>338.05900000000003</v>
          </cell>
          <cell r="F4543">
            <v>0</v>
          </cell>
        </row>
        <row r="4544">
          <cell r="A4544" t="str">
            <v>REJ-100V4R7M-T58</v>
          </cell>
          <cell r="B4544" t="str">
            <v>5x11</v>
          </cell>
          <cell r="C4544" t="str">
            <v>CA</v>
          </cell>
          <cell r="D4544" t="str">
            <v>CC</v>
          </cell>
          <cell r="E4544">
            <v>338.05900000000003</v>
          </cell>
          <cell r="F4544">
            <v>0</v>
          </cell>
        </row>
        <row r="4545">
          <cell r="A4545" t="str">
            <v>REJ-100VR10M</v>
          </cell>
          <cell r="B4545" t="str">
            <v>5x11</v>
          </cell>
          <cell r="C4545" t="str">
            <v>CA</v>
          </cell>
          <cell r="D4545" t="str">
            <v>CC</v>
          </cell>
          <cell r="E4545">
            <v>321.51</v>
          </cell>
          <cell r="F4545">
            <v>0</v>
          </cell>
        </row>
        <row r="4546">
          <cell r="A4546" t="str">
            <v>REJ-100VR10M-T2</v>
          </cell>
          <cell r="B4546" t="str">
            <v>5x11</v>
          </cell>
          <cell r="C4546" t="str">
            <v>CA</v>
          </cell>
          <cell r="D4546" t="str">
            <v>CC</v>
          </cell>
          <cell r="E4546">
            <v>338.05900000000003</v>
          </cell>
          <cell r="F4546">
            <v>0</v>
          </cell>
        </row>
        <row r="4547">
          <cell r="A4547" t="str">
            <v>REJ-100VR33M</v>
          </cell>
          <cell r="B4547" t="str">
            <v>5x11</v>
          </cell>
          <cell r="C4547" t="str">
            <v>CA</v>
          </cell>
          <cell r="D4547" t="str">
            <v>CC</v>
          </cell>
          <cell r="E4547">
            <v>321.51</v>
          </cell>
          <cell r="F4547">
            <v>0</v>
          </cell>
        </row>
        <row r="4548">
          <cell r="A4548" t="str">
            <v>REJ-100VR33M-T2</v>
          </cell>
          <cell r="B4548" t="str">
            <v>5x11</v>
          </cell>
          <cell r="C4548" t="str">
            <v>CA</v>
          </cell>
          <cell r="D4548" t="str">
            <v>CC</v>
          </cell>
          <cell r="E4548">
            <v>338.05900000000003</v>
          </cell>
          <cell r="F4548">
            <v>0</v>
          </cell>
        </row>
        <row r="4549">
          <cell r="A4549" t="str">
            <v>REJ-100VR33M-T58</v>
          </cell>
          <cell r="B4549" t="str">
            <v>5x11</v>
          </cell>
          <cell r="C4549" t="str">
            <v>CA</v>
          </cell>
          <cell r="D4549" t="str">
            <v>CC</v>
          </cell>
          <cell r="E4549">
            <v>338.05900000000003</v>
          </cell>
          <cell r="F4549">
            <v>0</v>
          </cell>
        </row>
        <row r="4550">
          <cell r="A4550" t="str">
            <v>REJ-100VR47M</v>
          </cell>
          <cell r="B4550" t="str">
            <v>5x11</v>
          </cell>
          <cell r="C4550" t="str">
            <v>CA</v>
          </cell>
          <cell r="D4550" t="str">
            <v>CC</v>
          </cell>
          <cell r="E4550">
            <v>321.51</v>
          </cell>
          <cell r="F4550">
            <v>0</v>
          </cell>
        </row>
        <row r="4551">
          <cell r="A4551" t="str">
            <v>REJ-100VR47M-T10</v>
          </cell>
          <cell r="B4551" t="str">
            <v>5x11</v>
          </cell>
          <cell r="C4551" t="str">
            <v>CA</v>
          </cell>
          <cell r="D4551" t="str">
            <v>CC</v>
          </cell>
          <cell r="E4551">
            <v>338.05900000000003</v>
          </cell>
          <cell r="F4551">
            <v>0</v>
          </cell>
        </row>
        <row r="4552">
          <cell r="A4552" t="str">
            <v>REJ-10V101K</v>
          </cell>
          <cell r="B4552" t="str">
            <v>5x11</v>
          </cell>
          <cell r="C4552" t="str">
            <v>CA</v>
          </cell>
          <cell r="D4552" t="str">
            <v>CC</v>
          </cell>
          <cell r="E4552">
            <v>321.51</v>
          </cell>
          <cell r="F4552">
            <v>0</v>
          </cell>
        </row>
        <row r="4553">
          <cell r="A4553" t="str">
            <v>REJ-10V101K-T2</v>
          </cell>
          <cell r="B4553" t="str">
            <v>5x11</v>
          </cell>
          <cell r="C4553" t="str">
            <v>CA</v>
          </cell>
          <cell r="D4553" t="str">
            <v>CC</v>
          </cell>
          <cell r="E4553">
            <v>338.05900000000003</v>
          </cell>
          <cell r="F4553">
            <v>0</v>
          </cell>
        </row>
        <row r="4554">
          <cell r="A4554" t="str">
            <v>REJ-10V101M</v>
          </cell>
          <cell r="B4554" t="str">
            <v>5x11</v>
          </cell>
          <cell r="C4554" t="str">
            <v>CA</v>
          </cell>
          <cell r="D4554" t="str">
            <v>CC</v>
          </cell>
          <cell r="E4554">
            <v>321.51</v>
          </cell>
          <cell r="F4554">
            <v>0</v>
          </cell>
        </row>
        <row r="4555">
          <cell r="A4555" t="str">
            <v>REJ-10V101M-S1</v>
          </cell>
          <cell r="B4555" t="str">
            <v>5x11</v>
          </cell>
          <cell r="C4555" t="str">
            <v>CA</v>
          </cell>
          <cell r="D4555" t="str">
            <v>CC</v>
          </cell>
          <cell r="E4555">
            <v>337.72399999999999</v>
          </cell>
          <cell r="F4555">
            <v>0</v>
          </cell>
        </row>
        <row r="4556">
          <cell r="A4556" t="str">
            <v>REJ-10V101M-T10</v>
          </cell>
          <cell r="B4556" t="str">
            <v>5x11</v>
          </cell>
          <cell r="C4556" t="str">
            <v>CA</v>
          </cell>
          <cell r="D4556" t="str">
            <v>CC</v>
          </cell>
          <cell r="E4556">
            <v>338.05900000000003</v>
          </cell>
          <cell r="F4556">
            <v>0</v>
          </cell>
        </row>
        <row r="4557">
          <cell r="A4557" t="str">
            <v>REJ-10V101M-T2</v>
          </cell>
          <cell r="B4557" t="str">
            <v>5x11</v>
          </cell>
          <cell r="C4557" t="str">
            <v>CA</v>
          </cell>
          <cell r="D4557" t="str">
            <v>CC</v>
          </cell>
          <cell r="E4557">
            <v>338.05900000000003</v>
          </cell>
          <cell r="F4557">
            <v>0</v>
          </cell>
        </row>
        <row r="4558">
          <cell r="A4558" t="str">
            <v>REJ-10V101M-T58</v>
          </cell>
          <cell r="B4558" t="str">
            <v>5x11</v>
          </cell>
          <cell r="C4558" t="str">
            <v>CA</v>
          </cell>
          <cell r="D4558" t="str">
            <v>CC</v>
          </cell>
          <cell r="E4558">
            <v>338.05900000000003</v>
          </cell>
          <cell r="F4558">
            <v>0</v>
          </cell>
        </row>
        <row r="4559">
          <cell r="A4559" t="str">
            <v>REJ-10V102M</v>
          </cell>
          <cell r="B4559" t="str">
            <v>10x16</v>
          </cell>
          <cell r="C4559" t="str">
            <v>FC</v>
          </cell>
          <cell r="D4559" t="str">
            <v>CC</v>
          </cell>
          <cell r="E4559">
            <v>1640.8409999999999</v>
          </cell>
          <cell r="F4559">
            <v>0</v>
          </cell>
        </row>
        <row r="4560">
          <cell r="A4560" t="str">
            <v>REJ-10V102M-T2</v>
          </cell>
          <cell r="B4560" t="str">
            <v>10x16</v>
          </cell>
          <cell r="C4560" t="str">
            <v>FC</v>
          </cell>
          <cell r="D4560" t="str">
            <v>CC</v>
          </cell>
          <cell r="E4560">
            <v>1657.9649999999999</v>
          </cell>
          <cell r="F4560">
            <v>10.5</v>
          </cell>
        </row>
        <row r="4561">
          <cell r="A4561" t="str">
            <v>REJ-10V221M</v>
          </cell>
          <cell r="B4561" t="str">
            <v>6.3x11</v>
          </cell>
          <cell r="C4561" t="str">
            <v>DA</v>
          </cell>
          <cell r="D4561" t="str">
            <v>CC</v>
          </cell>
          <cell r="E4561">
            <v>677.15700000000004</v>
          </cell>
          <cell r="F4561">
            <v>0</v>
          </cell>
        </row>
        <row r="4562">
          <cell r="A4562" t="str">
            <v>REJ-10V221M-F24</v>
          </cell>
          <cell r="B4562" t="str">
            <v>6.3x11</v>
          </cell>
          <cell r="C4562" t="str">
            <v>DA</v>
          </cell>
          <cell r="D4562" t="str">
            <v>CC</v>
          </cell>
          <cell r="E4562">
            <v>691.29700000000003</v>
          </cell>
          <cell r="F4562">
            <v>0</v>
          </cell>
        </row>
        <row r="4563">
          <cell r="A4563" t="str">
            <v>REJ-10V221M-S1</v>
          </cell>
          <cell r="B4563" t="str">
            <v>6.3x11</v>
          </cell>
          <cell r="C4563" t="str">
            <v>DA</v>
          </cell>
          <cell r="D4563" t="str">
            <v>CC</v>
          </cell>
          <cell r="E4563">
            <v>691.29700000000003</v>
          </cell>
          <cell r="F4563">
            <v>0</v>
          </cell>
        </row>
        <row r="4564">
          <cell r="A4564" t="str">
            <v>REJ-10V221M-T2</v>
          </cell>
          <cell r="B4564" t="str">
            <v>6.3x11</v>
          </cell>
          <cell r="C4564" t="str">
            <v>DA</v>
          </cell>
          <cell r="D4564" t="str">
            <v>CC</v>
          </cell>
          <cell r="E4564">
            <v>693.86800000000005</v>
          </cell>
          <cell r="F4564">
            <v>0</v>
          </cell>
        </row>
        <row r="4565">
          <cell r="A4565" t="str">
            <v>REJ-10V221M-T58</v>
          </cell>
          <cell r="B4565" t="str">
            <v>6.3x11</v>
          </cell>
          <cell r="C4565" t="str">
            <v>DA</v>
          </cell>
          <cell r="D4565" t="str">
            <v>CC</v>
          </cell>
          <cell r="E4565">
            <v>693.86800000000005</v>
          </cell>
          <cell r="F4565">
            <v>0</v>
          </cell>
        </row>
        <row r="4566">
          <cell r="A4566" t="str">
            <v>REJ-10V222M</v>
          </cell>
          <cell r="B4566" t="str">
            <v>12.5x20</v>
          </cell>
          <cell r="C4566" t="str">
            <v>GB</v>
          </cell>
          <cell r="D4566" t="str">
            <v>CC</v>
          </cell>
          <cell r="E4566">
            <v>2700.0059999999999</v>
          </cell>
          <cell r="F4566">
            <v>0</v>
          </cell>
        </row>
        <row r="4567">
          <cell r="A4567" t="str">
            <v>REJ-10V331M</v>
          </cell>
          <cell r="B4567" t="str">
            <v>8x11.5</v>
          </cell>
          <cell r="C4567" t="str">
            <v>EA</v>
          </cell>
          <cell r="D4567" t="str">
            <v>CC</v>
          </cell>
          <cell r="E4567">
            <v>835.03499999999997</v>
          </cell>
          <cell r="F4567">
            <v>0</v>
          </cell>
        </row>
        <row r="4568">
          <cell r="A4568" t="str">
            <v>REJ-10V331M-T2</v>
          </cell>
          <cell r="B4568" t="str">
            <v>8x11.5</v>
          </cell>
          <cell r="C4568" t="str">
            <v>EA</v>
          </cell>
          <cell r="D4568" t="str">
            <v>CC</v>
          </cell>
          <cell r="E4568">
            <v>856.90899999999999</v>
          </cell>
          <cell r="F4568">
            <v>0</v>
          </cell>
        </row>
        <row r="4569">
          <cell r="A4569" t="str">
            <v>REJ-10V332M</v>
          </cell>
          <cell r="B4569" t="str">
            <v>12.5x25</v>
          </cell>
          <cell r="C4569" t="str">
            <v>GC</v>
          </cell>
          <cell r="D4569" t="str">
            <v>CC</v>
          </cell>
          <cell r="E4569">
            <v>3293.4090000000001</v>
          </cell>
          <cell r="F4569">
            <v>0</v>
          </cell>
        </row>
        <row r="4570">
          <cell r="A4570" t="str">
            <v>REJ-10V332M-T2</v>
          </cell>
          <cell r="B4570" t="str">
            <v>12.5x25</v>
          </cell>
          <cell r="C4570" t="str">
            <v>GC</v>
          </cell>
          <cell r="D4570" t="str">
            <v>CC</v>
          </cell>
          <cell r="E4570">
            <v>3319.248</v>
          </cell>
          <cell r="F4570">
            <v>0</v>
          </cell>
        </row>
        <row r="4571">
          <cell r="A4571" t="str">
            <v>REJ-10V332M-T4</v>
          </cell>
          <cell r="B4571" t="str">
            <v>12.5x25</v>
          </cell>
          <cell r="C4571" t="str">
            <v>GC</v>
          </cell>
          <cell r="D4571" t="str">
            <v>CC</v>
          </cell>
          <cell r="E4571">
            <v>3319.248</v>
          </cell>
          <cell r="F4571">
            <v>0</v>
          </cell>
        </row>
        <row r="4572">
          <cell r="A4572" t="str">
            <v>REJ-10V470M</v>
          </cell>
          <cell r="B4572" t="str">
            <v>5x11</v>
          </cell>
          <cell r="C4572" t="str">
            <v>CA</v>
          </cell>
          <cell r="D4572" t="str">
            <v>CC</v>
          </cell>
          <cell r="E4572">
            <v>321.51</v>
          </cell>
          <cell r="F4572">
            <v>0</v>
          </cell>
        </row>
        <row r="4573">
          <cell r="A4573" t="str">
            <v>REJ-10V471M</v>
          </cell>
          <cell r="B4573" t="str">
            <v>8x11.5</v>
          </cell>
          <cell r="C4573" t="str">
            <v>EA</v>
          </cell>
          <cell r="D4573" t="str">
            <v>CC</v>
          </cell>
          <cell r="E4573">
            <v>835.03499999999997</v>
          </cell>
          <cell r="F4573">
            <v>0</v>
          </cell>
        </row>
        <row r="4574">
          <cell r="A4574" t="str">
            <v>REJ-10V471M-T2</v>
          </cell>
          <cell r="B4574" t="str">
            <v>8x11.5</v>
          </cell>
          <cell r="C4574" t="str">
            <v>EA</v>
          </cell>
          <cell r="D4574" t="str">
            <v>CC</v>
          </cell>
          <cell r="E4574">
            <v>856.90899999999999</v>
          </cell>
          <cell r="F4574">
            <v>47</v>
          </cell>
        </row>
        <row r="4575">
          <cell r="A4575" t="str">
            <v>REJ-10V471M-T8</v>
          </cell>
          <cell r="B4575" t="str">
            <v>8x11.5</v>
          </cell>
          <cell r="C4575" t="str">
            <v>EA</v>
          </cell>
          <cell r="D4575" t="str">
            <v>CC</v>
          </cell>
          <cell r="E4575">
            <v>856.90899999999999</v>
          </cell>
          <cell r="F4575">
            <v>20</v>
          </cell>
        </row>
        <row r="4576">
          <cell r="A4576" t="str">
            <v>REJ-10V472M</v>
          </cell>
          <cell r="B4576" t="str">
            <v>16x25</v>
          </cell>
          <cell r="C4576" t="str">
            <v>HB</v>
          </cell>
          <cell r="D4576" t="str">
            <v>CC</v>
          </cell>
          <cell r="E4576">
            <v>4593.3860000000004</v>
          </cell>
          <cell r="F4576">
            <v>0</v>
          </cell>
        </row>
        <row r="4577">
          <cell r="A4577" t="str">
            <v>REJ-10V682M</v>
          </cell>
          <cell r="B4577" t="str">
            <v>16x31.5</v>
          </cell>
          <cell r="C4577" t="str">
            <v>HC</v>
          </cell>
          <cell r="D4577" t="str">
            <v>CC</v>
          </cell>
          <cell r="E4577">
            <v>6069.22</v>
          </cell>
          <cell r="F4577">
            <v>0</v>
          </cell>
        </row>
        <row r="4578">
          <cell r="A4578" t="str">
            <v>REJ-16V100M</v>
          </cell>
          <cell r="B4578" t="str">
            <v>5x11</v>
          </cell>
          <cell r="C4578" t="str">
            <v>CA</v>
          </cell>
          <cell r="D4578" t="str">
            <v>CC</v>
          </cell>
          <cell r="E4578">
            <v>321.51</v>
          </cell>
          <cell r="F4578">
            <v>0</v>
          </cell>
        </row>
        <row r="4579">
          <cell r="A4579" t="str">
            <v>REJ-16V100M-T36</v>
          </cell>
          <cell r="B4579" t="str">
            <v>5x11</v>
          </cell>
          <cell r="C4579" t="str">
            <v>CA</v>
          </cell>
          <cell r="D4579" t="str">
            <v>CC</v>
          </cell>
          <cell r="E4579">
            <v>338.05900000000003</v>
          </cell>
          <cell r="F4579">
            <v>0</v>
          </cell>
        </row>
        <row r="4580">
          <cell r="A4580" t="str">
            <v>REJ-16V101M</v>
          </cell>
          <cell r="B4580" t="str">
            <v>6.3x11</v>
          </cell>
          <cell r="C4580" t="str">
            <v>DA</v>
          </cell>
          <cell r="D4580" t="str">
            <v>CC</v>
          </cell>
          <cell r="E4580">
            <v>677.15700000000004</v>
          </cell>
          <cell r="F4580">
            <v>0</v>
          </cell>
        </row>
        <row r="4581">
          <cell r="A4581" t="str">
            <v>REJ-16V101M-F1</v>
          </cell>
          <cell r="B4581" t="str">
            <v>6.3x11</v>
          </cell>
          <cell r="C4581" t="str">
            <v>DA</v>
          </cell>
          <cell r="D4581" t="str">
            <v>CC</v>
          </cell>
          <cell r="E4581">
            <v>691.29700000000003</v>
          </cell>
          <cell r="F4581">
            <v>0</v>
          </cell>
        </row>
        <row r="4582">
          <cell r="A4582" t="str">
            <v>REJ-16V101M-S1</v>
          </cell>
          <cell r="B4582" t="str">
            <v>6.3x11</v>
          </cell>
          <cell r="C4582" t="str">
            <v>DA</v>
          </cell>
          <cell r="D4582" t="str">
            <v>CC</v>
          </cell>
          <cell r="E4582">
            <v>691.29700000000003</v>
          </cell>
          <cell r="F4582">
            <v>0</v>
          </cell>
        </row>
        <row r="4583">
          <cell r="A4583" t="str">
            <v>REJ-16V101M-T2</v>
          </cell>
          <cell r="B4583" t="str">
            <v>6.3x11</v>
          </cell>
          <cell r="C4583" t="str">
            <v>DA</v>
          </cell>
          <cell r="D4583" t="str">
            <v>CC</v>
          </cell>
          <cell r="E4583">
            <v>693.86800000000005</v>
          </cell>
          <cell r="F4583">
            <v>0</v>
          </cell>
        </row>
        <row r="4584">
          <cell r="A4584" t="str">
            <v>REJ-16V102M</v>
          </cell>
          <cell r="B4584" t="str">
            <v>10x20</v>
          </cell>
          <cell r="C4584" t="str">
            <v>FD</v>
          </cell>
          <cell r="D4584" t="str">
            <v>CC</v>
          </cell>
          <cell r="E4584">
            <v>2004.3689999999999</v>
          </cell>
          <cell r="F4584">
            <v>9</v>
          </cell>
        </row>
        <row r="4585">
          <cell r="A4585" t="str">
            <v>REJ-16V102M-F</v>
          </cell>
          <cell r="B4585" t="str">
            <v>10x20</v>
          </cell>
          <cell r="C4585" t="str">
            <v>FD</v>
          </cell>
          <cell r="D4585" t="str">
            <v>CC</v>
          </cell>
          <cell r="E4585">
            <v>2073.2800000000002</v>
          </cell>
          <cell r="F4585">
            <v>0</v>
          </cell>
        </row>
        <row r="4586">
          <cell r="A4586" t="str">
            <v>REJ-16V102M-T2</v>
          </cell>
          <cell r="B4586" t="str">
            <v>10x20</v>
          </cell>
          <cell r="C4586" t="str">
            <v>FD</v>
          </cell>
          <cell r="D4586" t="str">
            <v>CC</v>
          </cell>
          <cell r="E4586">
            <v>2034.0519999999999</v>
          </cell>
          <cell r="F4586">
            <v>0</v>
          </cell>
        </row>
        <row r="4587">
          <cell r="A4587" t="str">
            <v>REJ-16V103ME9</v>
          </cell>
          <cell r="B4587" t="str">
            <v>18x40</v>
          </cell>
          <cell r="C4587" t="str">
            <v>IE</v>
          </cell>
          <cell r="D4587" t="str">
            <v>CG</v>
          </cell>
          <cell r="E4587">
            <v>9523.4490000000005</v>
          </cell>
          <cell r="F4587">
            <v>0</v>
          </cell>
        </row>
        <row r="4588">
          <cell r="A4588" t="str">
            <v>REJ-16V220M</v>
          </cell>
          <cell r="B4588" t="str">
            <v>5x11</v>
          </cell>
          <cell r="C4588" t="str">
            <v>CA</v>
          </cell>
          <cell r="D4588" t="str">
            <v>CC</v>
          </cell>
          <cell r="E4588">
            <v>321.51</v>
          </cell>
          <cell r="F4588">
            <v>0</v>
          </cell>
        </row>
        <row r="4589">
          <cell r="A4589" t="str">
            <v>REJ-16V220M-T2</v>
          </cell>
          <cell r="B4589" t="str">
            <v>5x11</v>
          </cell>
          <cell r="C4589" t="str">
            <v>CA</v>
          </cell>
          <cell r="D4589" t="str">
            <v>CC</v>
          </cell>
          <cell r="E4589">
            <v>338.05900000000003</v>
          </cell>
          <cell r="F4589">
            <v>0</v>
          </cell>
        </row>
        <row r="4590">
          <cell r="A4590" t="str">
            <v>REJ-16V221M</v>
          </cell>
          <cell r="B4590" t="str">
            <v>8x11.5</v>
          </cell>
          <cell r="C4590" t="str">
            <v>EA</v>
          </cell>
          <cell r="D4590" t="str">
            <v>CC</v>
          </cell>
          <cell r="E4590">
            <v>835.03499999999997</v>
          </cell>
          <cell r="F4590">
            <v>0</v>
          </cell>
        </row>
        <row r="4591">
          <cell r="A4591" t="str">
            <v>REJ-16V221M-F1</v>
          </cell>
          <cell r="B4591" t="str">
            <v>8x11.5</v>
          </cell>
          <cell r="C4591" t="str">
            <v>EA</v>
          </cell>
          <cell r="D4591" t="str">
            <v>CC</v>
          </cell>
          <cell r="E4591">
            <v>851.61800000000005</v>
          </cell>
          <cell r="F4591">
            <v>0</v>
          </cell>
        </row>
        <row r="4592">
          <cell r="A4592" t="str">
            <v>REJ-16V221M-T2</v>
          </cell>
          <cell r="B4592" t="str">
            <v>8x11.5</v>
          </cell>
          <cell r="C4592" t="str">
            <v>EA</v>
          </cell>
          <cell r="D4592" t="str">
            <v>CC</v>
          </cell>
          <cell r="E4592">
            <v>856.90899999999999</v>
          </cell>
          <cell r="F4592">
            <v>0</v>
          </cell>
        </row>
        <row r="4593">
          <cell r="A4593" t="str">
            <v>REJ-16V221M-T8</v>
          </cell>
          <cell r="B4593" t="str">
            <v>8x11.5</v>
          </cell>
          <cell r="C4593" t="str">
            <v>EA</v>
          </cell>
          <cell r="D4593" t="str">
            <v>CC</v>
          </cell>
          <cell r="E4593">
            <v>856.90899999999999</v>
          </cell>
          <cell r="F4593">
            <v>0</v>
          </cell>
        </row>
        <row r="4594">
          <cell r="A4594" t="str">
            <v>REJ-16V222M</v>
          </cell>
          <cell r="B4594" t="str">
            <v>12.5x25</v>
          </cell>
          <cell r="C4594" t="str">
            <v>GC</v>
          </cell>
          <cell r="D4594" t="str">
            <v>CC</v>
          </cell>
          <cell r="E4594">
            <v>3293.4090000000001</v>
          </cell>
          <cell r="F4594">
            <v>0</v>
          </cell>
        </row>
        <row r="4595">
          <cell r="A4595" t="str">
            <v>REJ-16V222M-F</v>
          </cell>
          <cell r="B4595" t="str">
            <v>12.5x25</v>
          </cell>
          <cell r="C4595" t="str">
            <v>GC</v>
          </cell>
          <cell r="D4595" t="str">
            <v>CC</v>
          </cell>
          <cell r="E4595">
            <v>3361.7939999999999</v>
          </cell>
          <cell r="F4595">
            <v>14</v>
          </cell>
        </row>
        <row r="4596">
          <cell r="A4596" t="str">
            <v>REJ-16V330M</v>
          </cell>
          <cell r="B4596" t="str">
            <v>5x11</v>
          </cell>
          <cell r="C4596" t="str">
            <v>CA</v>
          </cell>
          <cell r="D4596" t="str">
            <v>CC</v>
          </cell>
          <cell r="E4596">
            <v>321.51</v>
          </cell>
          <cell r="F4596">
            <v>0</v>
          </cell>
        </row>
        <row r="4597">
          <cell r="A4597" t="str">
            <v>REJ-16V330M-T14</v>
          </cell>
          <cell r="B4597" t="str">
            <v>5x11</v>
          </cell>
          <cell r="C4597" t="str">
            <v>CA</v>
          </cell>
          <cell r="D4597" t="str">
            <v>CC</v>
          </cell>
          <cell r="E4597">
            <v>338.05900000000003</v>
          </cell>
          <cell r="F4597">
            <v>0</v>
          </cell>
        </row>
        <row r="4598">
          <cell r="A4598" t="str">
            <v>REJ-16V331M</v>
          </cell>
          <cell r="B4598" t="str">
            <v>8x11.5</v>
          </cell>
          <cell r="C4598" t="str">
            <v>EA</v>
          </cell>
          <cell r="D4598" t="str">
            <v>CC</v>
          </cell>
          <cell r="E4598">
            <v>835.03499999999997</v>
          </cell>
          <cell r="F4598">
            <v>0</v>
          </cell>
        </row>
        <row r="4599">
          <cell r="A4599" t="str">
            <v>REJ-16V331M-T2</v>
          </cell>
          <cell r="B4599" t="str">
            <v>8x11.5</v>
          </cell>
          <cell r="C4599" t="str">
            <v>EA</v>
          </cell>
          <cell r="D4599" t="str">
            <v>CC</v>
          </cell>
          <cell r="E4599">
            <v>856.90899999999999</v>
          </cell>
          <cell r="F4599">
            <v>0</v>
          </cell>
        </row>
        <row r="4600">
          <cell r="A4600" t="str">
            <v>REJ-16V332M</v>
          </cell>
          <cell r="B4600" t="str">
            <v>16x25</v>
          </cell>
          <cell r="C4600" t="str">
            <v>HB</v>
          </cell>
          <cell r="D4600" t="str">
            <v>CC</v>
          </cell>
          <cell r="E4600">
            <v>4593.3860000000004</v>
          </cell>
          <cell r="F4600">
            <v>0</v>
          </cell>
        </row>
        <row r="4601">
          <cell r="A4601" t="str">
            <v>REJ-16V470M</v>
          </cell>
          <cell r="B4601" t="str">
            <v>5x11</v>
          </cell>
          <cell r="C4601" t="str">
            <v>CA</v>
          </cell>
          <cell r="D4601" t="str">
            <v>CC</v>
          </cell>
          <cell r="E4601">
            <v>321.51</v>
          </cell>
          <cell r="F4601">
            <v>0</v>
          </cell>
        </row>
        <row r="4602">
          <cell r="A4602" t="str">
            <v>REJ-16V470M-F</v>
          </cell>
          <cell r="B4602" t="str">
            <v>5x11</v>
          </cell>
          <cell r="C4602" t="str">
            <v>CA</v>
          </cell>
          <cell r="D4602" t="str">
            <v>CC</v>
          </cell>
          <cell r="E4602">
            <v>337.72399999999999</v>
          </cell>
          <cell r="F4602">
            <v>0</v>
          </cell>
        </row>
        <row r="4603">
          <cell r="A4603" t="str">
            <v>REJ-16V470M-T2</v>
          </cell>
          <cell r="B4603" t="str">
            <v>5x11</v>
          </cell>
          <cell r="C4603" t="str">
            <v>CA</v>
          </cell>
          <cell r="D4603" t="str">
            <v>CC</v>
          </cell>
          <cell r="E4603">
            <v>338.05900000000003</v>
          </cell>
          <cell r="F4603">
            <v>0</v>
          </cell>
        </row>
        <row r="4604">
          <cell r="A4604" t="str">
            <v>REJ-16V471M</v>
          </cell>
          <cell r="B4604" t="str">
            <v>10x12.5</v>
          </cell>
          <cell r="C4604" t="str">
            <v>FA</v>
          </cell>
          <cell r="D4604" t="str">
            <v>CC</v>
          </cell>
          <cell r="E4604">
            <v>1412.325</v>
          </cell>
          <cell r="F4604">
            <v>1</v>
          </cell>
        </row>
        <row r="4605">
          <cell r="A4605" t="str">
            <v>REJ-16V471M-S1</v>
          </cell>
          <cell r="B4605" t="str">
            <v>10x12.5</v>
          </cell>
          <cell r="C4605" t="str">
            <v>FA</v>
          </cell>
          <cell r="D4605" t="str">
            <v>CC</v>
          </cell>
          <cell r="E4605">
            <v>1474.184</v>
          </cell>
          <cell r="F4605">
            <v>0</v>
          </cell>
        </row>
        <row r="4606">
          <cell r="A4606" t="str">
            <v>REJ-16V471M-T2</v>
          </cell>
          <cell r="B4606" t="str">
            <v>10x12.5</v>
          </cell>
          <cell r="C4606" t="str">
            <v>FA</v>
          </cell>
          <cell r="D4606" t="str">
            <v>CC</v>
          </cell>
          <cell r="E4606">
            <v>1439.7529999999999</v>
          </cell>
          <cell r="F4606">
            <v>50.5</v>
          </cell>
        </row>
        <row r="4607">
          <cell r="A4607" t="str">
            <v>REJ-16V472M</v>
          </cell>
          <cell r="B4607" t="str">
            <v>16x31.5</v>
          </cell>
          <cell r="C4607" t="str">
            <v>HC</v>
          </cell>
          <cell r="D4607" t="str">
            <v>CC</v>
          </cell>
          <cell r="E4607">
            <v>6069.22</v>
          </cell>
          <cell r="F4607">
            <v>0</v>
          </cell>
        </row>
        <row r="4608">
          <cell r="A4608" t="str">
            <v>REJ-25V100M</v>
          </cell>
          <cell r="B4608" t="str">
            <v>5x11</v>
          </cell>
          <cell r="C4608" t="str">
            <v>CA</v>
          </cell>
          <cell r="D4608" t="str">
            <v>CC</v>
          </cell>
          <cell r="E4608">
            <v>321.51</v>
          </cell>
          <cell r="F4608">
            <v>0</v>
          </cell>
        </row>
        <row r="4609">
          <cell r="A4609" t="str">
            <v>REJ-25V100M-T2</v>
          </cell>
          <cell r="B4609" t="str">
            <v>5x11</v>
          </cell>
          <cell r="C4609" t="str">
            <v>CA</v>
          </cell>
          <cell r="D4609" t="str">
            <v>CC</v>
          </cell>
          <cell r="E4609">
            <v>338.05900000000003</v>
          </cell>
          <cell r="F4609">
            <v>0</v>
          </cell>
        </row>
        <row r="4610">
          <cell r="A4610" t="str">
            <v>REJ-25V101M</v>
          </cell>
          <cell r="B4610" t="str">
            <v>6.3x11</v>
          </cell>
          <cell r="C4610" t="str">
            <v>DA</v>
          </cell>
          <cell r="D4610" t="str">
            <v>CC</v>
          </cell>
          <cell r="E4610">
            <v>677.15700000000004</v>
          </cell>
          <cell r="F4610">
            <v>25</v>
          </cell>
        </row>
        <row r="4611">
          <cell r="A4611" t="str">
            <v>REJ-25V101M-T2</v>
          </cell>
          <cell r="B4611" t="str">
            <v>6.3x11</v>
          </cell>
          <cell r="C4611" t="str">
            <v>DA</v>
          </cell>
          <cell r="D4611" t="str">
            <v>CC</v>
          </cell>
          <cell r="E4611">
            <v>693.86800000000005</v>
          </cell>
          <cell r="F4611">
            <v>0</v>
          </cell>
        </row>
        <row r="4612">
          <cell r="A4612" t="str">
            <v>REJ-25V101M-T58</v>
          </cell>
          <cell r="B4612" t="str">
            <v>6.3x11</v>
          </cell>
          <cell r="C4612" t="str">
            <v>DA</v>
          </cell>
          <cell r="D4612" t="str">
            <v>CC</v>
          </cell>
          <cell r="E4612">
            <v>693.86800000000005</v>
          </cell>
          <cell r="F4612">
            <v>96</v>
          </cell>
        </row>
        <row r="4613">
          <cell r="A4613" t="str">
            <v>REJ-25V102M</v>
          </cell>
          <cell r="B4613" t="str">
            <v>12.5x20</v>
          </cell>
          <cell r="C4613" t="str">
            <v>GB</v>
          </cell>
          <cell r="D4613" t="str">
            <v>CC</v>
          </cell>
          <cell r="E4613">
            <v>2700.0059999999999</v>
          </cell>
          <cell r="F4613">
            <v>27</v>
          </cell>
        </row>
        <row r="4614">
          <cell r="A4614" t="str">
            <v>REJ-25V102M-F</v>
          </cell>
          <cell r="B4614" t="str">
            <v>12.5x20</v>
          </cell>
          <cell r="C4614" t="str">
            <v>GB</v>
          </cell>
          <cell r="D4614" t="str">
            <v>CC</v>
          </cell>
          <cell r="E4614">
            <v>2771.049</v>
          </cell>
          <cell r="F4614">
            <v>0</v>
          </cell>
        </row>
        <row r="4615">
          <cell r="A4615" t="str">
            <v>REJ-25V102M-F1</v>
          </cell>
          <cell r="B4615" t="str">
            <v>12.5x20</v>
          </cell>
          <cell r="C4615" t="str">
            <v>GB</v>
          </cell>
          <cell r="D4615" t="str">
            <v>CC</v>
          </cell>
          <cell r="E4615">
            <v>2771.049</v>
          </cell>
          <cell r="F4615">
            <v>0</v>
          </cell>
        </row>
        <row r="4616">
          <cell r="A4616" t="str">
            <v>REJ-25V102M-T4</v>
          </cell>
          <cell r="B4616" t="str">
            <v>12.5x20</v>
          </cell>
          <cell r="C4616" t="str">
            <v>GB</v>
          </cell>
          <cell r="D4616" t="str">
            <v>CC</v>
          </cell>
          <cell r="E4616">
            <v>2732.5659999999998</v>
          </cell>
          <cell r="F4616">
            <v>0</v>
          </cell>
        </row>
        <row r="4617">
          <cell r="A4617" t="str">
            <v>REJ-25V102ME9</v>
          </cell>
          <cell r="B4617" t="str">
            <v>12.5x20</v>
          </cell>
          <cell r="C4617" t="str">
            <v>GB</v>
          </cell>
          <cell r="D4617" t="str">
            <v>CG</v>
          </cell>
          <cell r="E4617">
            <v>2700.0059999999999</v>
          </cell>
          <cell r="F4617">
            <v>0</v>
          </cell>
        </row>
        <row r="4618">
          <cell r="A4618" t="str">
            <v>REJ-25V182M</v>
          </cell>
          <cell r="B4618" t="str">
            <v>12.5x25</v>
          </cell>
          <cell r="C4618" t="str">
            <v>GC</v>
          </cell>
          <cell r="D4618" t="str">
            <v>CC</v>
          </cell>
          <cell r="E4618">
            <v>3293.4090000000001</v>
          </cell>
          <cell r="F4618">
            <v>0</v>
          </cell>
        </row>
        <row r="4619">
          <cell r="A4619" t="str">
            <v>REJ-25V220M</v>
          </cell>
          <cell r="B4619" t="str">
            <v>5x11</v>
          </cell>
          <cell r="C4619" t="str">
            <v>CA</v>
          </cell>
          <cell r="D4619" t="str">
            <v>CC</v>
          </cell>
          <cell r="E4619">
            <v>321.51</v>
          </cell>
          <cell r="F4619">
            <v>0</v>
          </cell>
        </row>
        <row r="4620">
          <cell r="A4620" t="str">
            <v>REJ-25V220M-F1</v>
          </cell>
          <cell r="B4620" t="str">
            <v>5x11</v>
          </cell>
          <cell r="C4620" t="str">
            <v>CA</v>
          </cell>
          <cell r="D4620" t="str">
            <v>CC</v>
          </cell>
          <cell r="E4620">
            <v>337.72399999999999</v>
          </cell>
          <cell r="F4620">
            <v>0</v>
          </cell>
        </row>
        <row r="4621">
          <cell r="A4621" t="str">
            <v>REJ-25V220M-S1</v>
          </cell>
          <cell r="B4621" t="str">
            <v>5x11</v>
          </cell>
          <cell r="C4621" t="str">
            <v>CA</v>
          </cell>
          <cell r="D4621" t="str">
            <v>CC</v>
          </cell>
          <cell r="E4621">
            <v>337.72399999999999</v>
          </cell>
          <cell r="F4621">
            <v>0</v>
          </cell>
        </row>
        <row r="4622">
          <cell r="A4622" t="str">
            <v>REJ-25V220M-T2</v>
          </cell>
          <cell r="B4622" t="str">
            <v>5x11</v>
          </cell>
          <cell r="C4622" t="str">
            <v>CA</v>
          </cell>
          <cell r="D4622" t="str">
            <v>CC</v>
          </cell>
          <cell r="E4622">
            <v>338.05900000000003</v>
          </cell>
          <cell r="F4622">
            <v>0</v>
          </cell>
        </row>
        <row r="4623">
          <cell r="A4623" t="str">
            <v>REJ-25V221M</v>
          </cell>
          <cell r="B4623" t="str">
            <v>8x11.5</v>
          </cell>
          <cell r="C4623" t="str">
            <v>EA</v>
          </cell>
          <cell r="D4623" t="str">
            <v>CC</v>
          </cell>
          <cell r="E4623">
            <v>835.03499999999997</v>
          </cell>
          <cell r="F4623">
            <v>0</v>
          </cell>
        </row>
        <row r="4624">
          <cell r="A4624" t="str">
            <v>REJ-25V221M-F</v>
          </cell>
          <cell r="B4624" t="str">
            <v>8x11.5</v>
          </cell>
          <cell r="C4624" t="str">
            <v>EA</v>
          </cell>
          <cell r="D4624" t="str">
            <v>CC</v>
          </cell>
          <cell r="E4624">
            <v>851.61800000000005</v>
          </cell>
          <cell r="F4624">
            <v>0</v>
          </cell>
        </row>
        <row r="4625">
          <cell r="A4625" t="str">
            <v>REJ-25V221M-T2</v>
          </cell>
          <cell r="B4625" t="str">
            <v>8x11.5</v>
          </cell>
          <cell r="C4625" t="str">
            <v>EA</v>
          </cell>
          <cell r="D4625" t="str">
            <v>CC</v>
          </cell>
          <cell r="E4625">
            <v>856.90899999999999</v>
          </cell>
          <cell r="F4625">
            <v>0</v>
          </cell>
        </row>
        <row r="4626">
          <cell r="A4626" t="str">
            <v>REJ-25V221M-T8</v>
          </cell>
          <cell r="B4626" t="str">
            <v>8x11.5</v>
          </cell>
          <cell r="C4626" t="str">
            <v>EA</v>
          </cell>
          <cell r="D4626" t="str">
            <v>CC</v>
          </cell>
          <cell r="E4626">
            <v>856.90899999999999</v>
          </cell>
          <cell r="F4626">
            <v>66</v>
          </cell>
        </row>
        <row r="4627">
          <cell r="A4627" t="str">
            <v>REJ-25V222M</v>
          </cell>
          <cell r="B4627" t="str">
            <v>16x25</v>
          </cell>
          <cell r="C4627" t="str">
            <v>HB</v>
          </cell>
          <cell r="D4627" t="str">
            <v>CC</v>
          </cell>
          <cell r="E4627">
            <v>4593.3860000000004</v>
          </cell>
          <cell r="F4627">
            <v>0</v>
          </cell>
        </row>
        <row r="4628">
          <cell r="A4628" t="str">
            <v>REJ-25V222M-F</v>
          </cell>
          <cell r="B4628" t="str">
            <v>16x25</v>
          </cell>
          <cell r="C4628" t="str">
            <v>HB</v>
          </cell>
          <cell r="D4628" t="str">
            <v>CC</v>
          </cell>
          <cell r="E4628">
            <v>4661.848</v>
          </cell>
          <cell r="F4628">
            <v>0</v>
          </cell>
        </row>
        <row r="4629">
          <cell r="A4629" t="str">
            <v>REJ-25V330M</v>
          </cell>
          <cell r="B4629" t="str">
            <v>5x11</v>
          </cell>
          <cell r="C4629" t="str">
            <v>CA</v>
          </cell>
          <cell r="D4629" t="str">
            <v>CC</v>
          </cell>
          <cell r="E4629">
            <v>321.51</v>
          </cell>
          <cell r="F4629">
            <v>0</v>
          </cell>
        </row>
        <row r="4630">
          <cell r="A4630" t="str">
            <v>REJ-25V330M-T2</v>
          </cell>
          <cell r="B4630" t="str">
            <v>5x11</v>
          </cell>
          <cell r="C4630" t="str">
            <v>CA</v>
          </cell>
          <cell r="D4630" t="str">
            <v>CC</v>
          </cell>
          <cell r="E4630">
            <v>338.05900000000003</v>
          </cell>
          <cell r="F4630">
            <v>0</v>
          </cell>
        </row>
        <row r="4631">
          <cell r="A4631" t="str">
            <v>REJ-25V330M-T58</v>
          </cell>
          <cell r="B4631" t="str">
            <v>5x11</v>
          </cell>
          <cell r="C4631" t="str">
            <v>CA</v>
          </cell>
          <cell r="D4631" t="str">
            <v>CC</v>
          </cell>
          <cell r="E4631">
            <v>338.05900000000003</v>
          </cell>
          <cell r="F4631">
            <v>0</v>
          </cell>
        </row>
        <row r="4632">
          <cell r="A4632" t="str">
            <v>REJ-25V331M</v>
          </cell>
          <cell r="B4632" t="str">
            <v>10x12.5</v>
          </cell>
          <cell r="C4632" t="str">
            <v>FA</v>
          </cell>
          <cell r="D4632" t="str">
            <v>CC</v>
          </cell>
          <cell r="E4632">
            <v>1412.325</v>
          </cell>
          <cell r="F4632">
            <v>0</v>
          </cell>
        </row>
        <row r="4633">
          <cell r="A4633" t="str">
            <v>REJ-25V331M-F</v>
          </cell>
          <cell r="B4633" t="str">
            <v>10x12.5</v>
          </cell>
          <cell r="C4633" t="str">
            <v>FA</v>
          </cell>
          <cell r="D4633" t="str">
            <v>CC</v>
          </cell>
          <cell r="E4633">
            <v>1474.184</v>
          </cell>
          <cell r="F4633">
            <v>0</v>
          </cell>
        </row>
        <row r="4634">
          <cell r="A4634" t="str">
            <v>REJ-25V331M-T2</v>
          </cell>
          <cell r="B4634" t="str">
            <v>10x12.5</v>
          </cell>
          <cell r="C4634" t="str">
            <v>FA</v>
          </cell>
          <cell r="D4634" t="str">
            <v>CC</v>
          </cell>
          <cell r="E4634">
            <v>1439.7529999999999</v>
          </cell>
          <cell r="F4634">
            <v>0</v>
          </cell>
        </row>
        <row r="4635">
          <cell r="A4635" t="str">
            <v>REJ-25V332M</v>
          </cell>
          <cell r="B4635" t="str">
            <v>16x31.5</v>
          </cell>
          <cell r="C4635" t="str">
            <v>HC</v>
          </cell>
          <cell r="D4635" t="str">
            <v>CC</v>
          </cell>
          <cell r="E4635">
            <v>6069.22</v>
          </cell>
          <cell r="F4635">
            <v>0.4</v>
          </cell>
        </row>
        <row r="4636">
          <cell r="A4636" t="str">
            <v>REJ-25V332ME9</v>
          </cell>
          <cell r="B4636" t="str">
            <v>16x31.5</v>
          </cell>
          <cell r="C4636" t="str">
            <v>HC</v>
          </cell>
          <cell r="D4636" t="str">
            <v>CG</v>
          </cell>
          <cell r="E4636">
            <v>6069.22</v>
          </cell>
          <cell r="F4636">
            <v>0</v>
          </cell>
        </row>
        <row r="4637">
          <cell r="A4637" t="str">
            <v>REJ-25V470M</v>
          </cell>
          <cell r="B4637" t="str">
            <v>5x11</v>
          </cell>
          <cell r="C4637" t="str">
            <v>CA</v>
          </cell>
          <cell r="D4637" t="str">
            <v>CC</v>
          </cell>
          <cell r="E4637">
            <v>321.51</v>
          </cell>
          <cell r="F4637">
            <v>0</v>
          </cell>
        </row>
        <row r="4638">
          <cell r="A4638" t="str">
            <v>REJ-25V470M-S1</v>
          </cell>
          <cell r="B4638" t="str">
            <v>5x11</v>
          </cell>
          <cell r="C4638" t="str">
            <v>CA</v>
          </cell>
          <cell r="D4638" t="str">
            <v>CC</v>
          </cell>
          <cell r="E4638">
            <v>337.72399999999999</v>
          </cell>
          <cell r="F4638">
            <v>0</v>
          </cell>
        </row>
        <row r="4639">
          <cell r="A4639" t="str">
            <v>REJ-25V470M-T10</v>
          </cell>
          <cell r="B4639" t="str">
            <v>5x11</v>
          </cell>
          <cell r="C4639" t="str">
            <v>CA</v>
          </cell>
          <cell r="D4639" t="str">
            <v>CC</v>
          </cell>
          <cell r="E4639">
            <v>338.05900000000003</v>
          </cell>
          <cell r="F4639">
            <v>0</v>
          </cell>
        </row>
        <row r="4640">
          <cell r="A4640" t="str">
            <v>REJ-25V470M-T2</v>
          </cell>
          <cell r="B4640" t="str">
            <v>5x11</v>
          </cell>
          <cell r="C4640" t="str">
            <v>CA</v>
          </cell>
          <cell r="D4640" t="str">
            <v>CC</v>
          </cell>
          <cell r="E4640">
            <v>338.05900000000003</v>
          </cell>
          <cell r="F4640">
            <v>0</v>
          </cell>
        </row>
        <row r="4641">
          <cell r="A4641" t="str">
            <v>REJ-25V470M-T58</v>
          </cell>
          <cell r="B4641" t="str">
            <v>5x11</v>
          </cell>
          <cell r="C4641" t="str">
            <v>CA</v>
          </cell>
          <cell r="D4641" t="str">
            <v>CC</v>
          </cell>
          <cell r="E4641">
            <v>338.05900000000003</v>
          </cell>
          <cell r="F4641">
            <v>0</v>
          </cell>
        </row>
        <row r="4642">
          <cell r="A4642" t="str">
            <v>REJ-25V471M</v>
          </cell>
          <cell r="B4642" t="str">
            <v>10x16</v>
          </cell>
          <cell r="C4642" t="str">
            <v>FC</v>
          </cell>
          <cell r="D4642" t="str">
            <v>CC</v>
          </cell>
          <cell r="E4642">
            <v>1640.8409999999999</v>
          </cell>
          <cell r="F4642">
            <v>5</v>
          </cell>
        </row>
        <row r="4643">
          <cell r="A4643" t="str">
            <v>REJ-25V471M-F</v>
          </cell>
          <cell r="B4643" t="str">
            <v>10x16</v>
          </cell>
          <cell r="C4643" t="str">
            <v>FC</v>
          </cell>
          <cell r="D4643" t="str">
            <v>CC</v>
          </cell>
          <cell r="E4643">
            <v>1705.6669999999999</v>
          </cell>
          <cell r="F4643">
            <v>0</v>
          </cell>
        </row>
        <row r="4644">
          <cell r="A4644" t="str">
            <v>REJ-25V471M-F27</v>
          </cell>
          <cell r="B4644" t="str">
            <v>10x16</v>
          </cell>
          <cell r="C4644" t="str">
            <v>FC</v>
          </cell>
          <cell r="D4644" t="str">
            <v>CC</v>
          </cell>
          <cell r="E4644">
            <v>1705.6669999999999</v>
          </cell>
          <cell r="F4644">
            <v>0</v>
          </cell>
        </row>
        <row r="4645">
          <cell r="A4645" t="str">
            <v>REJ-25V471M-T2</v>
          </cell>
          <cell r="B4645" t="str">
            <v>10x16</v>
          </cell>
          <cell r="C4645" t="str">
            <v>FC</v>
          </cell>
          <cell r="D4645" t="str">
            <v>CC</v>
          </cell>
          <cell r="E4645">
            <v>1657.9649999999999</v>
          </cell>
          <cell r="F4645">
            <v>3.5</v>
          </cell>
        </row>
        <row r="4646">
          <cell r="A4646" t="str">
            <v>REJ-25V4R7M</v>
          </cell>
          <cell r="B4646" t="str">
            <v>5x11</v>
          </cell>
          <cell r="C4646" t="str">
            <v>CA</v>
          </cell>
          <cell r="D4646" t="str">
            <v>CC</v>
          </cell>
          <cell r="E4646">
            <v>321.51</v>
          </cell>
          <cell r="F4646">
            <v>0</v>
          </cell>
        </row>
        <row r="4647">
          <cell r="A4647" t="str">
            <v>REJ-25V4R7M-T2</v>
          </cell>
          <cell r="B4647" t="str">
            <v>5x11</v>
          </cell>
          <cell r="C4647" t="str">
            <v>CA</v>
          </cell>
          <cell r="D4647" t="str">
            <v>CC</v>
          </cell>
          <cell r="E4647">
            <v>338.05900000000003</v>
          </cell>
          <cell r="F4647">
            <v>0</v>
          </cell>
        </row>
        <row r="4648">
          <cell r="A4648" t="str">
            <v>REJ-25V682ME9</v>
          </cell>
          <cell r="B4648" t="str">
            <v>18x40</v>
          </cell>
          <cell r="C4648" t="str">
            <v>IE</v>
          </cell>
          <cell r="D4648" t="str">
            <v>CG</v>
          </cell>
          <cell r="E4648">
            <v>9523.4490000000005</v>
          </cell>
          <cell r="F4648">
            <v>0</v>
          </cell>
        </row>
        <row r="4649">
          <cell r="A4649" t="str">
            <v>REJ-35V100M</v>
          </cell>
          <cell r="B4649" t="str">
            <v>5x11</v>
          </cell>
          <cell r="C4649" t="str">
            <v>CA</v>
          </cell>
          <cell r="D4649" t="str">
            <v>CC</v>
          </cell>
          <cell r="E4649">
            <v>321.51</v>
          </cell>
          <cell r="F4649">
            <v>0</v>
          </cell>
        </row>
        <row r="4650">
          <cell r="A4650" t="str">
            <v>REJ-35V100M-T2</v>
          </cell>
          <cell r="B4650" t="str">
            <v>5x11</v>
          </cell>
          <cell r="C4650" t="str">
            <v>CA</v>
          </cell>
          <cell r="D4650" t="str">
            <v>CC</v>
          </cell>
          <cell r="E4650">
            <v>338.05900000000003</v>
          </cell>
          <cell r="F4650">
            <v>0</v>
          </cell>
        </row>
        <row r="4651">
          <cell r="A4651" t="str">
            <v>REJ-35V100M-T58</v>
          </cell>
          <cell r="B4651" t="str">
            <v>5x11</v>
          </cell>
          <cell r="C4651" t="str">
            <v>CA</v>
          </cell>
          <cell r="D4651" t="str">
            <v>CC</v>
          </cell>
          <cell r="E4651">
            <v>338.05900000000003</v>
          </cell>
          <cell r="F4651">
            <v>0</v>
          </cell>
        </row>
        <row r="4652">
          <cell r="A4652" t="str">
            <v>REJ-35V101M</v>
          </cell>
          <cell r="B4652" t="str">
            <v>8x11.5</v>
          </cell>
          <cell r="C4652" t="str">
            <v>EA</v>
          </cell>
          <cell r="D4652" t="str">
            <v>CC</v>
          </cell>
          <cell r="E4652">
            <v>835.03499999999997</v>
          </cell>
          <cell r="F4652">
            <v>0</v>
          </cell>
        </row>
        <row r="4653">
          <cell r="A4653" t="str">
            <v>REJ-35V101M-F</v>
          </cell>
          <cell r="B4653" t="str">
            <v>8x11.5</v>
          </cell>
          <cell r="C4653" t="str">
            <v>EA</v>
          </cell>
          <cell r="D4653" t="str">
            <v>CC</v>
          </cell>
          <cell r="E4653">
            <v>851.61800000000005</v>
          </cell>
          <cell r="F4653">
            <v>0</v>
          </cell>
        </row>
        <row r="4654">
          <cell r="A4654" t="str">
            <v>REJ-35V101M-F1</v>
          </cell>
          <cell r="B4654" t="str">
            <v>8x11.5</v>
          </cell>
          <cell r="C4654" t="str">
            <v>EA</v>
          </cell>
          <cell r="D4654" t="str">
            <v>CC</v>
          </cell>
          <cell r="E4654">
            <v>851.61800000000005</v>
          </cell>
          <cell r="F4654">
            <v>0</v>
          </cell>
        </row>
        <row r="4655">
          <cell r="A4655" t="str">
            <v>REJ-35V101M-T2</v>
          </cell>
          <cell r="B4655" t="str">
            <v>8x11.5</v>
          </cell>
          <cell r="C4655" t="str">
            <v>EA</v>
          </cell>
          <cell r="D4655" t="str">
            <v>CC</v>
          </cell>
          <cell r="E4655">
            <v>856.90899999999999</v>
          </cell>
          <cell r="F4655">
            <v>0</v>
          </cell>
        </row>
        <row r="4656">
          <cell r="A4656" t="str">
            <v>REJ-35V101M-T8</v>
          </cell>
          <cell r="B4656" t="str">
            <v>8x11.5</v>
          </cell>
          <cell r="C4656" t="str">
            <v>EA</v>
          </cell>
          <cell r="D4656" t="str">
            <v>CC</v>
          </cell>
          <cell r="E4656">
            <v>856.90899999999999</v>
          </cell>
          <cell r="F4656">
            <v>0</v>
          </cell>
        </row>
        <row r="4657">
          <cell r="A4657" t="str">
            <v>REJ-35V102M</v>
          </cell>
          <cell r="B4657" t="str">
            <v>12.5x25</v>
          </cell>
          <cell r="C4657" t="str">
            <v>GC</v>
          </cell>
          <cell r="D4657" t="str">
            <v>CC</v>
          </cell>
          <cell r="E4657">
            <v>3293.4090000000001</v>
          </cell>
          <cell r="F4657">
            <v>6</v>
          </cell>
        </row>
        <row r="4658">
          <cell r="A4658" t="str">
            <v>REJ-35V102M-F</v>
          </cell>
          <cell r="B4658" t="str">
            <v>12.5x25</v>
          </cell>
          <cell r="C4658" t="str">
            <v>GC</v>
          </cell>
          <cell r="D4658" t="str">
            <v>CC</v>
          </cell>
          <cell r="E4658">
            <v>3361.7939999999999</v>
          </cell>
          <cell r="F4658">
            <v>8</v>
          </cell>
        </row>
        <row r="4659">
          <cell r="A4659" t="str">
            <v>REJ-35V102M-T4</v>
          </cell>
          <cell r="B4659" t="str">
            <v>12.5x25</v>
          </cell>
          <cell r="C4659" t="str">
            <v>GC</v>
          </cell>
          <cell r="D4659" t="str">
            <v>CC</v>
          </cell>
          <cell r="E4659">
            <v>3319.248</v>
          </cell>
          <cell r="F4659">
            <v>0</v>
          </cell>
        </row>
        <row r="4660">
          <cell r="A4660" t="str">
            <v>REJ-35V102M-T70</v>
          </cell>
          <cell r="B4660" t="str">
            <v>12.5x25</v>
          </cell>
          <cell r="C4660" t="str">
            <v>GC</v>
          </cell>
          <cell r="D4660" t="str">
            <v>CC</v>
          </cell>
          <cell r="E4660">
            <v>3319.248</v>
          </cell>
          <cell r="F4660">
            <v>0</v>
          </cell>
        </row>
        <row r="4661">
          <cell r="A4661" t="str">
            <v>REJ-35V220M</v>
          </cell>
          <cell r="B4661" t="str">
            <v>5x11</v>
          </cell>
          <cell r="C4661" t="str">
            <v>CA</v>
          </cell>
          <cell r="D4661" t="str">
            <v>CC</v>
          </cell>
          <cell r="E4661">
            <v>321.51</v>
          </cell>
          <cell r="F4661">
            <v>0</v>
          </cell>
        </row>
        <row r="4662">
          <cell r="A4662" t="str">
            <v>REJ-35V220M-F24</v>
          </cell>
          <cell r="B4662" t="str">
            <v>5x11</v>
          </cell>
          <cell r="C4662" t="str">
            <v>CA</v>
          </cell>
          <cell r="D4662" t="str">
            <v>CC</v>
          </cell>
          <cell r="E4662">
            <v>337.72399999999999</v>
          </cell>
          <cell r="F4662">
            <v>0</v>
          </cell>
        </row>
        <row r="4663">
          <cell r="A4663" t="str">
            <v>REJ-35V220M-T10</v>
          </cell>
          <cell r="B4663" t="str">
            <v>5x11</v>
          </cell>
          <cell r="C4663" t="str">
            <v>CA</v>
          </cell>
          <cell r="D4663" t="str">
            <v>CC</v>
          </cell>
          <cell r="E4663">
            <v>338.05900000000003</v>
          </cell>
          <cell r="F4663">
            <v>0</v>
          </cell>
        </row>
        <row r="4664">
          <cell r="A4664" t="str">
            <v>REJ-35V220M-T2</v>
          </cell>
          <cell r="B4664" t="str">
            <v>5x11</v>
          </cell>
          <cell r="C4664" t="str">
            <v>CA</v>
          </cell>
          <cell r="D4664" t="str">
            <v>CC</v>
          </cell>
          <cell r="E4664">
            <v>338.05900000000003</v>
          </cell>
          <cell r="F4664">
            <v>0</v>
          </cell>
        </row>
        <row r="4665">
          <cell r="A4665" t="str">
            <v>REJ-35V220M-T58</v>
          </cell>
          <cell r="B4665" t="str">
            <v>5x11</v>
          </cell>
          <cell r="C4665" t="str">
            <v>CA</v>
          </cell>
          <cell r="D4665" t="str">
            <v>CC</v>
          </cell>
          <cell r="E4665">
            <v>338.05900000000003</v>
          </cell>
          <cell r="F4665">
            <v>0</v>
          </cell>
        </row>
        <row r="4666">
          <cell r="A4666" t="str">
            <v>REJ-35V221M</v>
          </cell>
          <cell r="B4666" t="str">
            <v>10x12.5</v>
          </cell>
          <cell r="C4666" t="str">
            <v>FA</v>
          </cell>
          <cell r="D4666" t="str">
            <v>CC</v>
          </cell>
          <cell r="E4666">
            <v>1412.325</v>
          </cell>
          <cell r="F4666">
            <v>4</v>
          </cell>
        </row>
        <row r="4667">
          <cell r="A4667" t="str">
            <v>REJ-35V221M-F</v>
          </cell>
          <cell r="B4667" t="str">
            <v>10x12.5</v>
          </cell>
          <cell r="C4667" t="str">
            <v>FA</v>
          </cell>
          <cell r="D4667" t="str">
            <v>CC</v>
          </cell>
          <cell r="E4667">
            <v>1474.184</v>
          </cell>
          <cell r="F4667">
            <v>4</v>
          </cell>
        </row>
        <row r="4668">
          <cell r="A4668" t="str">
            <v>REJ-35V221M-F27</v>
          </cell>
          <cell r="B4668" t="str">
            <v>10x12.5</v>
          </cell>
          <cell r="C4668" t="str">
            <v>FA</v>
          </cell>
          <cell r="D4668" t="str">
            <v>CC</v>
          </cell>
          <cell r="E4668">
            <v>1474.184</v>
          </cell>
          <cell r="F4668">
            <v>0</v>
          </cell>
        </row>
        <row r="4669">
          <cell r="A4669" t="str">
            <v>REJ-35V221M-T2</v>
          </cell>
          <cell r="B4669" t="str">
            <v>10x12.5</v>
          </cell>
          <cell r="C4669" t="str">
            <v>FA</v>
          </cell>
          <cell r="D4669" t="str">
            <v>CC</v>
          </cell>
          <cell r="E4669">
            <v>1439.7529999999999</v>
          </cell>
          <cell r="F4669">
            <v>41.5</v>
          </cell>
        </row>
        <row r="4670">
          <cell r="A4670" t="str">
            <v>REJ-35V222M</v>
          </cell>
          <cell r="B4670" t="str">
            <v>16x31.5</v>
          </cell>
          <cell r="C4670" t="str">
            <v>HC</v>
          </cell>
          <cell r="D4670" t="str">
            <v>CC</v>
          </cell>
          <cell r="E4670">
            <v>6069.22</v>
          </cell>
          <cell r="F4670">
            <v>1</v>
          </cell>
        </row>
        <row r="4671">
          <cell r="A4671" t="str">
            <v>REJ-35V222M-F</v>
          </cell>
          <cell r="B4671" t="str">
            <v>16x31.5</v>
          </cell>
          <cell r="C4671" t="str">
            <v>HC</v>
          </cell>
          <cell r="D4671" t="str">
            <v>CC</v>
          </cell>
          <cell r="E4671">
            <v>6146.7830000000004</v>
          </cell>
          <cell r="F4671">
            <v>0</v>
          </cell>
        </row>
        <row r="4672">
          <cell r="A4672" t="str">
            <v>REJ-35V222M-T50</v>
          </cell>
          <cell r="B4672" t="str">
            <v>16x31.5</v>
          </cell>
          <cell r="C4672" t="str">
            <v>HC</v>
          </cell>
          <cell r="D4672" t="str">
            <v>CC</v>
          </cell>
          <cell r="E4672">
            <v>6075.5839999999998</v>
          </cell>
          <cell r="F4672">
            <v>0</v>
          </cell>
        </row>
        <row r="4673">
          <cell r="A4673" t="str">
            <v>REJ-35V330M</v>
          </cell>
          <cell r="B4673" t="str">
            <v>5x11</v>
          </cell>
          <cell r="C4673" t="str">
            <v>CA</v>
          </cell>
          <cell r="D4673" t="str">
            <v>CC</v>
          </cell>
          <cell r="E4673">
            <v>321.51</v>
          </cell>
          <cell r="F4673">
            <v>0</v>
          </cell>
        </row>
        <row r="4674">
          <cell r="A4674" t="str">
            <v>REJ-35V330M-T2</v>
          </cell>
          <cell r="B4674" t="str">
            <v>5x11</v>
          </cell>
          <cell r="C4674" t="str">
            <v>CA</v>
          </cell>
          <cell r="D4674" t="str">
            <v>CC</v>
          </cell>
          <cell r="E4674">
            <v>338.05900000000003</v>
          </cell>
          <cell r="F4674">
            <v>0</v>
          </cell>
        </row>
        <row r="4675">
          <cell r="A4675" t="str">
            <v>REJ-35V330M-T58</v>
          </cell>
          <cell r="B4675" t="str">
            <v>5x11</v>
          </cell>
          <cell r="C4675" t="str">
            <v>CA</v>
          </cell>
          <cell r="D4675" t="str">
            <v>CC</v>
          </cell>
          <cell r="E4675">
            <v>338.05900000000003</v>
          </cell>
          <cell r="F4675">
            <v>0</v>
          </cell>
        </row>
        <row r="4676">
          <cell r="A4676" t="str">
            <v>REJ-35V331M</v>
          </cell>
          <cell r="B4676" t="str">
            <v>10x16</v>
          </cell>
          <cell r="C4676" t="str">
            <v>FC</v>
          </cell>
          <cell r="D4676" t="str">
            <v>CC</v>
          </cell>
          <cell r="E4676">
            <v>1640.8409999999999</v>
          </cell>
          <cell r="F4676">
            <v>0</v>
          </cell>
        </row>
        <row r="4677">
          <cell r="A4677" t="str">
            <v>REJ-35V331M-F</v>
          </cell>
          <cell r="B4677" t="str">
            <v>10x16</v>
          </cell>
          <cell r="C4677" t="str">
            <v>FC</v>
          </cell>
          <cell r="D4677" t="str">
            <v>CC</v>
          </cell>
          <cell r="E4677">
            <v>1705.6669999999999</v>
          </cell>
          <cell r="F4677">
            <v>0</v>
          </cell>
        </row>
        <row r="4678">
          <cell r="A4678" t="str">
            <v>REJ-35V331M-T2</v>
          </cell>
          <cell r="B4678" t="str">
            <v>10x16</v>
          </cell>
          <cell r="C4678" t="str">
            <v>FC</v>
          </cell>
          <cell r="D4678" t="str">
            <v>CC</v>
          </cell>
          <cell r="E4678">
            <v>1657.9649999999999</v>
          </cell>
          <cell r="F4678">
            <v>0</v>
          </cell>
        </row>
        <row r="4679">
          <cell r="A4679" t="str">
            <v>REJ-35V332M</v>
          </cell>
          <cell r="B4679" t="str">
            <v>18x35.5</v>
          </cell>
          <cell r="C4679" t="str">
            <v>ID</v>
          </cell>
          <cell r="D4679" t="str">
            <v>CC</v>
          </cell>
          <cell r="E4679">
            <v>9523.4490000000005</v>
          </cell>
          <cell r="F4679">
            <v>0</v>
          </cell>
        </row>
        <row r="4680">
          <cell r="A4680" t="str">
            <v>REJ-35V470M</v>
          </cell>
          <cell r="B4680" t="str">
            <v>6.3x11</v>
          </cell>
          <cell r="C4680" t="str">
            <v>DA</v>
          </cell>
          <cell r="D4680" t="str">
            <v>CC</v>
          </cell>
          <cell r="E4680">
            <v>677.15700000000004</v>
          </cell>
          <cell r="F4680">
            <v>0</v>
          </cell>
        </row>
        <row r="4681">
          <cell r="A4681" t="str">
            <v>REJ-35V470M-F</v>
          </cell>
          <cell r="B4681" t="str">
            <v>6.3x11</v>
          </cell>
          <cell r="C4681" t="str">
            <v>DA</v>
          </cell>
          <cell r="D4681" t="str">
            <v>CC</v>
          </cell>
          <cell r="E4681">
            <v>691.29700000000003</v>
          </cell>
          <cell r="F4681">
            <v>0</v>
          </cell>
        </row>
        <row r="4682">
          <cell r="A4682" t="str">
            <v>REJ-35V470M-F1</v>
          </cell>
          <cell r="B4682" t="str">
            <v>6.3x11</v>
          </cell>
          <cell r="C4682" t="str">
            <v>DA</v>
          </cell>
          <cell r="D4682" t="str">
            <v>CC</v>
          </cell>
          <cell r="E4682">
            <v>691.29700000000003</v>
          </cell>
          <cell r="F4682">
            <v>0</v>
          </cell>
        </row>
        <row r="4683">
          <cell r="A4683" t="str">
            <v>REJ-35V471M</v>
          </cell>
          <cell r="B4683" t="str">
            <v>10x20</v>
          </cell>
          <cell r="C4683" t="str">
            <v>FD</v>
          </cell>
          <cell r="D4683" t="str">
            <v>CC</v>
          </cell>
          <cell r="E4683">
            <v>2004.3689999999999</v>
          </cell>
          <cell r="F4683">
            <v>0.02</v>
          </cell>
        </row>
        <row r="4684">
          <cell r="A4684" t="str">
            <v>REJ-35V471M-F</v>
          </cell>
          <cell r="B4684" t="str">
            <v>10x20</v>
          </cell>
          <cell r="C4684" t="str">
            <v>FD</v>
          </cell>
          <cell r="D4684" t="str">
            <v>CC</v>
          </cell>
          <cell r="E4684">
            <v>2073.2800000000002</v>
          </cell>
          <cell r="F4684">
            <v>5.5</v>
          </cell>
        </row>
        <row r="4685">
          <cell r="A4685" t="str">
            <v>REJ-35V471M-T2</v>
          </cell>
          <cell r="B4685" t="str">
            <v>10x20</v>
          </cell>
          <cell r="C4685" t="str">
            <v>FD</v>
          </cell>
          <cell r="D4685" t="str">
            <v>CC</v>
          </cell>
          <cell r="E4685">
            <v>2034.0519999999999</v>
          </cell>
          <cell r="F4685">
            <v>7.5</v>
          </cell>
        </row>
        <row r="4686">
          <cell r="A4686" t="str">
            <v>REJ-35V472ME9</v>
          </cell>
          <cell r="B4686" t="str">
            <v>18x40</v>
          </cell>
          <cell r="C4686" t="str">
            <v>IE</v>
          </cell>
          <cell r="D4686" t="str">
            <v>CG</v>
          </cell>
          <cell r="E4686">
            <v>9523.4490000000005</v>
          </cell>
          <cell r="F4686">
            <v>0</v>
          </cell>
        </row>
        <row r="4687">
          <cell r="A4687" t="str">
            <v>REJ-35V472ME9-F</v>
          </cell>
          <cell r="B4687" t="str">
            <v>18x40</v>
          </cell>
          <cell r="C4687" t="str">
            <v>IE</v>
          </cell>
          <cell r="D4687" t="str">
            <v>CG</v>
          </cell>
          <cell r="E4687">
            <v>9604.2649999999994</v>
          </cell>
          <cell r="F4687">
            <v>0</v>
          </cell>
        </row>
        <row r="4688">
          <cell r="A4688" t="str">
            <v>REJ-35V4R7M</v>
          </cell>
          <cell r="B4688" t="str">
            <v>5x11</v>
          </cell>
          <cell r="C4688" t="str">
            <v>CA</v>
          </cell>
          <cell r="D4688" t="str">
            <v>CC</v>
          </cell>
          <cell r="E4688">
            <v>321.51</v>
          </cell>
          <cell r="F4688">
            <v>0</v>
          </cell>
        </row>
        <row r="4689">
          <cell r="A4689" t="str">
            <v>REJ-40V222ME9</v>
          </cell>
          <cell r="B4689" t="str">
            <v>16x35.5</v>
          </cell>
          <cell r="C4689" t="str">
            <v>HD</v>
          </cell>
          <cell r="D4689" t="str">
            <v>CG</v>
          </cell>
          <cell r="E4689">
            <v>8268.1910000000007</v>
          </cell>
          <cell r="F4689">
            <v>0</v>
          </cell>
        </row>
        <row r="4690">
          <cell r="A4690" t="str">
            <v>REJ-40V332ME9</v>
          </cell>
          <cell r="B4690" t="str">
            <v>18x35.5</v>
          </cell>
          <cell r="C4690" t="str">
            <v>ID</v>
          </cell>
          <cell r="D4690" t="str">
            <v>CG</v>
          </cell>
          <cell r="E4690">
            <v>9523.4490000000005</v>
          </cell>
          <cell r="F4690">
            <v>0</v>
          </cell>
        </row>
        <row r="4691">
          <cell r="A4691" t="str">
            <v>REJ-40V332ME9-F</v>
          </cell>
          <cell r="B4691" t="str">
            <v>18x35.5</v>
          </cell>
          <cell r="C4691" t="str">
            <v>ID</v>
          </cell>
          <cell r="D4691" t="str">
            <v>CG</v>
          </cell>
          <cell r="E4691">
            <v>9604.2649999999994</v>
          </cell>
          <cell r="F4691">
            <v>0</v>
          </cell>
        </row>
        <row r="4692">
          <cell r="A4692" t="str">
            <v>REJ-50V010M</v>
          </cell>
          <cell r="B4692" t="str">
            <v>5x11</v>
          </cell>
          <cell r="C4692" t="str">
            <v>CA</v>
          </cell>
          <cell r="D4692" t="str">
            <v>CC</v>
          </cell>
          <cell r="E4692">
            <v>321.51</v>
          </cell>
          <cell r="F4692">
            <v>0</v>
          </cell>
        </row>
        <row r="4693">
          <cell r="A4693" t="str">
            <v>REJ-50V010M-F1</v>
          </cell>
          <cell r="B4693" t="str">
            <v>5x11</v>
          </cell>
          <cell r="C4693" t="str">
            <v>CA</v>
          </cell>
          <cell r="D4693" t="str">
            <v>CC</v>
          </cell>
          <cell r="E4693">
            <v>337.72399999999999</v>
          </cell>
          <cell r="F4693">
            <v>0</v>
          </cell>
        </row>
        <row r="4694">
          <cell r="A4694" t="str">
            <v>REJ-50V010M-T2</v>
          </cell>
          <cell r="B4694" t="str">
            <v>5x11</v>
          </cell>
          <cell r="C4694" t="str">
            <v>CA</v>
          </cell>
          <cell r="D4694" t="str">
            <v>CC</v>
          </cell>
          <cell r="E4694">
            <v>338.05900000000003</v>
          </cell>
          <cell r="F4694">
            <v>0</v>
          </cell>
        </row>
        <row r="4695">
          <cell r="A4695" t="str">
            <v>REJ-50V100M</v>
          </cell>
          <cell r="B4695" t="str">
            <v>5x11</v>
          </cell>
          <cell r="C4695" t="str">
            <v>CA</v>
          </cell>
          <cell r="D4695" t="str">
            <v>CC</v>
          </cell>
          <cell r="E4695">
            <v>321.51</v>
          </cell>
          <cell r="F4695">
            <v>0.02</v>
          </cell>
        </row>
        <row r="4696">
          <cell r="A4696" t="str">
            <v>REJ-50V100M-F</v>
          </cell>
          <cell r="B4696" t="str">
            <v>5x11</v>
          </cell>
          <cell r="C4696" t="str">
            <v>CA</v>
          </cell>
          <cell r="D4696" t="str">
            <v>CC</v>
          </cell>
          <cell r="E4696">
            <v>337.72399999999999</v>
          </cell>
          <cell r="F4696">
            <v>0</v>
          </cell>
        </row>
        <row r="4697">
          <cell r="A4697" t="str">
            <v>REJ-50V100M-F1</v>
          </cell>
          <cell r="B4697" t="str">
            <v>5x11</v>
          </cell>
          <cell r="C4697" t="str">
            <v>CA</v>
          </cell>
          <cell r="D4697" t="str">
            <v>CC</v>
          </cell>
          <cell r="E4697">
            <v>337.72399999999999</v>
          </cell>
          <cell r="F4697">
            <v>0</v>
          </cell>
        </row>
        <row r="4698">
          <cell r="A4698" t="str">
            <v>REJ-50V100M-T10</v>
          </cell>
          <cell r="B4698" t="str">
            <v>5x11</v>
          </cell>
          <cell r="C4698" t="str">
            <v>CA</v>
          </cell>
          <cell r="D4698" t="str">
            <v>CC</v>
          </cell>
          <cell r="E4698">
            <v>338.05900000000003</v>
          </cell>
          <cell r="F4698">
            <v>0</v>
          </cell>
        </row>
        <row r="4699">
          <cell r="A4699" t="str">
            <v>REJ-50V100M-T2</v>
          </cell>
          <cell r="B4699" t="str">
            <v>5x11</v>
          </cell>
          <cell r="C4699" t="str">
            <v>CA</v>
          </cell>
          <cell r="D4699" t="str">
            <v>CC</v>
          </cell>
          <cell r="E4699">
            <v>338.05900000000003</v>
          </cell>
          <cell r="F4699">
            <v>2</v>
          </cell>
        </row>
        <row r="4700">
          <cell r="A4700" t="str">
            <v>REJ-50V100M-T58</v>
          </cell>
          <cell r="B4700" t="str">
            <v>5x11</v>
          </cell>
          <cell r="C4700" t="str">
            <v>CA</v>
          </cell>
          <cell r="D4700" t="str">
            <v>CC</v>
          </cell>
          <cell r="E4700">
            <v>338.05900000000003</v>
          </cell>
          <cell r="F4700">
            <v>0</v>
          </cell>
        </row>
        <row r="4701">
          <cell r="A4701" t="str">
            <v>REJ-50V101M</v>
          </cell>
          <cell r="B4701" t="str">
            <v>8x11.5</v>
          </cell>
          <cell r="C4701" t="str">
            <v>EA</v>
          </cell>
          <cell r="D4701" t="str">
            <v>CC</v>
          </cell>
          <cell r="E4701">
            <v>835.03499999999997</v>
          </cell>
          <cell r="F4701">
            <v>0.02</v>
          </cell>
        </row>
        <row r="4702">
          <cell r="A4702" t="str">
            <v>REJ-50V101M-F</v>
          </cell>
          <cell r="B4702" t="str">
            <v>8x11.5</v>
          </cell>
          <cell r="C4702" t="str">
            <v>EA</v>
          </cell>
          <cell r="D4702" t="str">
            <v>CC</v>
          </cell>
          <cell r="E4702">
            <v>851.61800000000005</v>
          </cell>
          <cell r="F4702">
            <v>0</v>
          </cell>
        </row>
        <row r="4703">
          <cell r="A4703" t="str">
            <v>REJ-50V101M-T2</v>
          </cell>
          <cell r="B4703" t="str">
            <v>8x11.5</v>
          </cell>
          <cell r="C4703" t="str">
            <v>EA</v>
          </cell>
          <cell r="D4703" t="str">
            <v>CC</v>
          </cell>
          <cell r="E4703">
            <v>856.90899999999999</v>
          </cell>
          <cell r="F4703">
            <v>119</v>
          </cell>
        </row>
        <row r="4704">
          <cell r="A4704" t="str">
            <v>REJ-50V101M-T44</v>
          </cell>
          <cell r="B4704" t="str">
            <v>8x11.5</v>
          </cell>
          <cell r="C4704" t="str">
            <v>EA</v>
          </cell>
          <cell r="D4704" t="str">
            <v>CC</v>
          </cell>
          <cell r="E4704">
            <v>856.90899999999999</v>
          </cell>
          <cell r="F4704">
            <v>0</v>
          </cell>
        </row>
        <row r="4705">
          <cell r="A4705" t="str">
            <v>REJ-50V101M-T8</v>
          </cell>
          <cell r="B4705" t="str">
            <v>8x11.5</v>
          </cell>
          <cell r="C4705" t="str">
            <v>EA</v>
          </cell>
          <cell r="D4705" t="str">
            <v>CC</v>
          </cell>
          <cell r="E4705">
            <v>856.90899999999999</v>
          </cell>
          <cell r="F4705">
            <v>0</v>
          </cell>
        </row>
        <row r="4706">
          <cell r="A4706" t="str">
            <v>REJ-50V102K</v>
          </cell>
          <cell r="B4706" t="str">
            <v>16x25</v>
          </cell>
          <cell r="C4706" t="str">
            <v>HB</v>
          </cell>
          <cell r="D4706" t="str">
            <v>CC</v>
          </cell>
          <cell r="E4706">
            <v>4593.3860000000004</v>
          </cell>
          <cell r="F4706">
            <v>0</v>
          </cell>
        </row>
        <row r="4707">
          <cell r="A4707" t="str">
            <v>REJ-50V102M</v>
          </cell>
          <cell r="B4707" t="str">
            <v>16x25</v>
          </cell>
          <cell r="C4707" t="str">
            <v>HB</v>
          </cell>
          <cell r="D4707" t="str">
            <v>CC</v>
          </cell>
          <cell r="E4707">
            <v>4593.3860000000004</v>
          </cell>
          <cell r="F4707">
            <v>32.5</v>
          </cell>
        </row>
        <row r="4708">
          <cell r="A4708" t="str">
            <v>REJ-50V102M-F</v>
          </cell>
          <cell r="B4708" t="str">
            <v>16x25</v>
          </cell>
          <cell r="C4708" t="str">
            <v>HB</v>
          </cell>
          <cell r="D4708" t="str">
            <v>CC</v>
          </cell>
          <cell r="E4708">
            <v>4661.848</v>
          </cell>
          <cell r="F4708">
            <v>0</v>
          </cell>
        </row>
        <row r="4709">
          <cell r="A4709" t="str">
            <v>REJ-50V102M-T50</v>
          </cell>
          <cell r="B4709" t="str">
            <v>16x25</v>
          </cell>
          <cell r="C4709" t="str">
            <v>HB</v>
          </cell>
          <cell r="D4709" t="str">
            <v>CC</v>
          </cell>
          <cell r="E4709">
            <v>4636.3760000000002</v>
          </cell>
          <cell r="F4709">
            <v>2.75</v>
          </cell>
        </row>
        <row r="4710">
          <cell r="A4710" t="str">
            <v>REJ-50V102ME9</v>
          </cell>
          <cell r="B4710" t="str">
            <v>16x25</v>
          </cell>
          <cell r="C4710" t="str">
            <v>HB</v>
          </cell>
          <cell r="D4710" t="str">
            <v>CG</v>
          </cell>
          <cell r="E4710">
            <v>4593.3860000000004</v>
          </cell>
          <cell r="F4710">
            <v>0</v>
          </cell>
        </row>
        <row r="4711">
          <cell r="A4711" t="str">
            <v>REJ-50V102ME9-F</v>
          </cell>
          <cell r="B4711" t="str">
            <v>16x25</v>
          </cell>
          <cell r="C4711" t="str">
            <v>HB</v>
          </cell>
          <cell r="D4711" t="str">
            <v>CG</v>
          </cell>
          <cell r="E4711">
            <v>4661.848</v>
          </cell>
          <cell r="F4711">
            <v>0</v>
          </cell>
        </row>
        <row r="4712">
          <cell r="A4712" t="str">
            <v>REJ-50V220M</v>
          </cell>
          <cell r="B4712" t="str">
            <v>5x11</v>
          </cell>
          <cell r="C4712" t="str">
            <v>CA</v>
          </cell>
          <cell r="D4712" t="str">
            <v>CC</v>
          </cell>
          <cell r="E4712">
            <v>321.51</v>
          </cell>
          <cell r="F4712">
            <v>0</v>
          </cell>
        </row>
        <row r="4713">
          <cell r="A4713" t="str">
            <v>REJ-50V220M-F</v>
          </cell>
          <cell r="B4713" t="str">
            <v>5x11</v>
          </cell>
          <cell r="C4713" t="str">
            <v>CA</v>
          </cell>
          <cell r="D4713" t="str">
            <v>CC</v>
          </cell>
          <cell r="E4713">
            <v>337.72399999999999</v>
          </cell>
          <cell r="F4713">
            <v>0</v>
          </cell>
        </row>
        <row r="4714">
          <cell r="A4714" t="str">
            <v>REJ-50V220M-T10</v>
          </cell>
          <cell r="B4714" t="str">
            <v>5x11</v>
          </cell>
          <cell r="C4714" t="str">
            <v>CA</v>
          </cell>
          <cell r="D4714" t="str">
            <v>CC</v>
          </cell>
          <cell r="E4714">
            <v>338.05900000000003</v>
          </cell>
          <cell r="F4714">
            <v>0</v>
          </cell>
        </row>
        <row r="4715">
          <cell r="A4715" t="str">
            <v>REJ-50V220M-T2</v>
          </cell>
          <cell r="B4715" t="str">
            <v>5x11</v>
          </cell>
          <cell r="C4715" t="str">
            <v>CA</v>
          </cell>
          <cell r="D4715" t="str">
            <v>CC</v>
          </cell>
          <cell r="E4715">
            <v>338.05900000000003</v>
          </cell>
          <cell r="F4715">
            <v>0</v>
          </cell>
        </row>
        <row r="4716">
          <cell r="A4716" t="str">
            <v>REJ-50V220M-T58</v>
          </cell>
          <cell r="B4716" t="str">
            <v>5x11</v>
          </cell>
          <cell r="C4716" t="str">
            <v>CA</v>
          </cell>
          <cell r="D4716" t="str">
            <v>CC</v>
          </cell>
          <cell r="E4716">
            <v>338.05900000000003</v>
          </cell>
          <cell r="F4716">
            <v>0</v>
          </cell>
        </row>
        <row r="4717">
          <cell r="A4717" t="str">
            <v>REJ-50V221M</v>
          </cell>
          <cell r="B4717" t="str">
            <v>10x16</v>
          </cell>
          <cell r="C4717" t="str">
            <v>FC</v>
          </cell>
          <cell r="D4717" t="str">
            <v>CC</v>
          </cell>
          <cell r="E4717">
            <v>1640.8409999999999</v>
          </cell>
          <cell r="F4717">
            <v>6</v>
          </cell>
        </row>
        <row r="4718">
          <cell r="A4718" t="str">
            <v>REJ-50V221M-F</v>
          </cell>
          <cell r="B4718" t="str">
            <v>10x16</v>
          </cell>
          <cell r="C4718" t="str">
            <v>FC</v>
          </cell>
          <cell r="D4718" t="str">
            <v>CC</v>
          </cell>
          <cell r="E4718">
            <v>1705.6669999999999</v>
          </cell>
          <cell r="F4718">
            <v>0</v>
          </cell>
        </row>
        <row r="4719">
          <cell r="A4719" t="str">
            <v>REJ-50V221M-T2</v>
          </cell>
          <cell r="B4719" t="str">
            <v>10x16</v>
          </cell>
          <cell r="C4719" t="str">
            <v>FC</v>
          </cell>
          <cell r="D4719" t="str">
            <v>CC</v>
          </cell>
          <cell r="E4719">
            <v>1657.9649999999999</v>
          </cell>
          <cell r="F4719">
            <v>29.5</v>
          </cell>
        </row>
        <row r="4720">
          <cell r="A4720" t="str">
            <v>REJ-50V222M</v>
          </cell>
          <cell r="B4720" t="str">
            <v>18x35.5</v>
          </cell>
          <cell r="C4720" t="str">
            <v>ID</v>
          </cell>
          <cell r="D4720" t="str">
            <v>CC</v>
          </cell>
          <cell r="E4720">
            <v>9523.4490000000005</v>
          </cell>
          <cell r="F4720">
            <v>0</v>
          </cell>
        </row>
        <row r="4721">
          <cell r="A4721" t="str">
            <v>REJ-50V222ME9</v>
          </cell>
          <cell r="B4721" t="str">
            <v>18x35.5</v>
          </cell>
          <cell r="C4721" t="str">
            <v>ID</v>
          </cell>
          <cell r="D4721" t="str">
            <v>CG</v>
          </cell>
          <cell r="E4721">
            <v>9523.4490000000005</v>
          </cell>
          <cell r="F4721">
            <v>0</v>
          </cell>
        </row>
        <row r="4722">
          <cell r="A4722" t="str">
            <v>REJ-50V222ME9-F</v>
          </cell>
          <cell r="B4722" t="str">
            <v>18x35.5</v>
          </cell>
          <cell r="C4722" t="str">
            <v>ID</v>
          </cell>
          <cell r="D4722" t="str">
            <v>CG</v>
          </cell>
          <cell r="E4722">
            <v>9604.2649999999994</v>
          </cell>
          <cell r="F4722">
            <v>0</v>
          </cell>
        </row>
        <row r="4723">
          <cell r="A4723" t="str">
            <v>REJ-50V2R2M</v>
          </cell>
          <cell r="B4723" t="str">
            <v>5x11</v>
          </cell>
          <cell r="C4723" t="str">
            <v>CA</v>
          </cell>
          <cell r="D4723" t="str">
            <v>CC</v>
          </cell>
          <cell r="E4723">
            <v>321.51</v>
          </cell>
          <cell r="F4723">
            <v>0.02</v>
          </cell>
        </row>
        <row r="4724">
          <cell r="A4724" t="str">
            <v>REJ-50V2R2M-F1</v>
          </cell>
          <cell r="B4724" t="str">
            <v>5x11</v>
          </cell>
          <cell r="C4724" t="str">
            <v>CA</v>
          </cell>
          <cell r="D4724" t="str">
            <v>CC</v>
          </cell>
          <cell r="E4724">
            <v>337.72399999999999</v>
          </cell>
          <cell r="F4724">
            <v>0</v>
          </cell>
        </row>
        <row r="4725">
          <cell r="A4725" t="str">
            <v>REJ-50V2R2M-T2</v>
          </cell>
          <cell r="B4725" t="str">
            <v>5x11</v>
          </cell>
          <cell r="C4725" t="str">
            <v>CA</v>
          </cell>
          <cell r="D4725" t="str">
            <v>CC</v>
          </cell>
          <cell r="E4725">
            <v>338.05900000000003</v>
          </cell>
          <cell r="F4725">
            <v>0</v>
          </cell>
        </row>
        <row r="4726">
          <cell r="A4726" t="str">
            <v>REJ-50V2R2M-T58</v>
          </cell>
          <cell r="B4726" t="str">
            <v>5x11</v>
          </cell>
          <cell r="C4726" t="str">
            <v>CA</v>
          </cell>
          <cell r="D4726" t="str">
            <v>CC</v>
          </cell>
          <cell r="E4726">
            <v>338.05900000000003</v>
          </cell>
          <cell r="F4726">
            <v>0</v>
          </cell>
        </row>
        <row r="4727">
          <cell r="A4727" t="str">
            <v>REJ-50V330M</v>
          </cell>
          <cell r="B4727" t="str">
            <v>6.3x11</v>
          </cell>
          <cell r="C4727" t="str">
            <v>DA</v>
          </cell>
          <cell r="D4727" t="str">
            <v>CC</v>
          </cell>
          <cell r="E4727">
            <v>677.15700000000004</v>
          </cell>
          <cell r="F4727">
            <v>0</v>
          </cell>
        </row>
        <row r="4728">
          <cell r="A4728" t="str">
            <v>REJ-50V330M-T58</v>
          </cell>
          <cell r="B4728" t="str">
            <v>6.3x11</v>
          </cell>
          <cell r="C4728" t="str">
            <v>DA</v>
          </cell>
          <cell r="D4728" t="str">
            <v>CC</v>
          </cell>
          <cell r="E4728">
            <v>693.86800000000005</v>
          </cell>
          <cell r="F4728">
            <v>0</v>
          </cell>
        </row>
        <row r="4729">
          <cell r="A4729" t="str">
            <v>REJ-50V331M</v>
          </cell>
          <cell r="B4729" t="str">
            <v>10x20</v>
          </cell>
          <cell r="C4729" t="str">
            <v>FD</v>
          </cell>
          <cell r="D4729" t="str">
            <v>CC</v>
          </cell>
          <cell r="E4729">
            <v>2004.3689999999999</v>
          </cell>
          <cell r="F4729">
            <v>0</v>
          </cell>
        </row>
        <row r="4730">
          <cell r="A4730" t="str">
            <v>REJ-50V331M-F</v>
          </cell>
          <cell r="B4730" t="str">
            <v>10x20</v>
          </cell>
          <cell r="C4730" t="str">
            <v>FD</v>
          </cell>
          <cell r="D4730" t="str">
            <v>CC</v>
          </cell>
          <cell r="E4730">
            <v>2073.2800000000002</v>
          </cell>
          <cell r="F4730">
            <v>0</v>
          </cell>
        </row>
        <row r="4731">
          <cell r="A4731" t="str">
            <v>REJ-50V331M-T2</v>
          </cell>
          <cell r="B4731" t="str">
            <v>10x20</v>
          </cell>
          <cell r="C4731" t="str">
            <v>FD</v>
          </cell>
          <cell r="D4731" t="str">
            <v>CC</v>
          </cell>
          <cell r="E4731">
            <v>2034.0519999999999</v>
          </cell>
          <cell r="F4731">
            <v>0</v>
          </cell>
        </row>
        <row r="4732">
          <cell r="A4732" t="str">
            <v>REJ-50V332ME9</v>
          </cell>
          <cell r="B4732" t="str">
            <v>18x40</v>
          </cell>
          <cell r="C4732" t="str">
            <v>IE</v>
          </cell>
          <cell r="D4732" t="str">
            <v>CG</v>
          </cell>
          <cell r="E4732">
            <v>9523.4490000000005</v>
          </cell>
          <cell r="F4732">
            <v>0</v>
          </cell>
        </row>
        <row r="4733">
          <cell r="A4733" t="str">
            <v>REJ-50V3R3M</v>
          </cell>
          <cell r="B4733" t="str">
            <v>5x11</v>
          </cell>
          <cell r="C4733" t="str">
            <v>CA</v>
          </cell>
          <cell r="D4733" t="str">
            <v>CC</v>
          </cell>
          <cell r="E4733">
            <v>321.51</v>
          </cell>
          <cell r="F4733">
            <v>0</v>
          </cell>
        </row>
        <row r="4734">
          <cell r="A4734" t="str">
            <v>REJ-50V3R3M-T10</v>
          </cell>
          <cell r="B4734" t="str">
            <v>5x11</v>
          </cell>
          <cell r="C4734" t="str">
            <v>CA</v>
          </cell>
          <cell r="D4734" t="str">
            <v>CC</v>
          </cell>
          <cell r="E4734">
            <v>338.05900000000003</v>
          </cell>
          <cell r="F4734">
            <v>0</v>
          </cell>
        </row>
        <row r="4735">
          <cell r="A4735" t="str">
            <v>REJ-50V3R3M-T2</v>
          </cell>
          <cell r="B4735" t="str">
            <v>5x11</v>
          </cell>
          <cell r="C4735" t="str">
            <v>CA</v>
          </cell>
          <cell r="D4735" t="str">
            <v>CC</v>
          </cell>
          <cell r="E4735">
            <v>338.05900000000003</v>
          </cell>
          <cell r="F4735">
            <v>0</v>
          </cell>
        </row>
        <row r="4736">
          <cell r="A4736" t="str">
            <v>REJ-50V470M</v>
          </cell>
          <cell r="B4736" t="str">
            <v>6.3x11</v>
          </cell>
          <cell r="C4736" t="str">
            <v>DA</v>
          </cell>
          <cell r="D4736" t="str">
            <v>CC</v>
          </cell>
          <cell r="E4736">
            <v>677.15700000000004</v>
          </cell>
          <cell r="F4736">
            <v>4</v>
          </cell>
        </row>
        <row r="4737">
          <cell r="A4737" t="str">
            <v>REJ-50V470M-F</v>
          </cell>
          <cell r="B4737" t="str">
            <v>6.3x11</v>
          </cell>
          <cell r="C4737" t="str">
            <v>DA</v>
          </cell>
          <cell r="D4737" t="str">
            <v>CC</v>
          </cell>
          <cell r="E4737">
            <v>691.29700000000003</v>
          </cell>
          <cell r="F4737">
            <v>0</v>
          </cell>
        </row>
        <row r="4738">
          <cell r="A4738" t="str">
            <v>REJ-50V470M-F1</v>
          </cell>
          <cell r="B4738" t="str">
            <v>6.3x11</v>
          </cell>
          <cell r="C4738" t="str">
            <v>DA</v>
          </cell>
          <cell r="D4738" t="str">
            <v>CC</v>
          </cell>
          <cell r="E4738">
            <v>691.29700000000003</v>
          </cell>
          <cell r="F4738">
            <v>0</v>
          </cell>
        </row>
        <row r="4739">
          <cell r="A4739" t="str">
            <v>REJ-50V470M-T2</v>
          </cell>
          <cell r="B4739" t="str">
            <v>6.3x11</v>
          </cell>
          <cell r="C4739" t="str">
            <v>DA</v>
          </cell>
          <cell r="D4739" t="str">
            <v>CC</v>
          </cell>
          <cell r="E4739">
            <v>693.86800000000005</v>
          </cell>
          <cell r="F4739">
            <v>0</v>
          </cell>
        </row>
        <row r="4740">
          <cell r="A4740" t="str">
            <v>REJ-50V470M-T58</v>
          </cell>
          <cell r="B4740" t="str">
            <v>6.3x11</v>
          </cell>
          <cell r="C4740" t="str">
            <v>DA</v>
          </cell>
          <cell r="D4740" t="str">
            <v>CC</v>
          </cell>
          <cell r="E4740">
            <v>693.86800000000005</v>
          </cell>
          <cell r="F4740">
            <v>0</v>
          </cell>
        </row>
        <row r="4741">
          <cell r="A4741" t="str">
            <v>REJ-50V470M-T8</v>
          </cell>
          <cell r="B4741" t="str">
            <v>6.3x11</v>
          </cell>
          <cell r="C4741" t="str">
            <v>DA</v>
          </cell>
          <cell r="D4741" t="str">
            <v>CC</v>
          </cell>
          <cell r="E4741">
            <v>693.86800000000005</v>
          </cell>
          <cell r="F4741">
            <v>0</v>
          </cell>
        </row>
        <row r="4742">
          <cell r="A4742" t="str">
            <v>REJ-50V471M</v>
          </cell>
          <cell r="B4742" t="str">
            <v>12.5x20</v>
          </cell>
          <cell r="C4742" t="str">
            <v>GB</v>
          </cell>
          <cell r="D4742" t="str">
            <v>CC</v>
          </cell>
          <cell r="E4742">
            <v>2700.0059999999999</v>
          </cell>
          <cell r="F4742">
            <v>10</v>
          </cell>
        </row>
        <row r="4743">
          <cell r="A4743" t="str">
            <v>REJ-50V471M-F</v>
          </cell>
          <cell r="B4743" t="str">
            <v>12.5x20</v>
          </cell>
          <cell r="C4743" t="str">
            <v>GB</v>
          </cell>
          <cell r="D4743" t="str">
            <v>CC</v>
          </cell>
          <cell r="E4743">
            <v>2771.049</v>
          </cell>
          <cell r="F4743">
            <v>0</v>
          </cell>
        </row>
        <row r="4744">
          <cell r="A4744" t="str">
            <v>REJ-50V471M-F27</v>
          </cell>
          <cell r="B4744" t="str">
            <v>12.5x20</v>
          </cell>
          <cell r="C4744" t="str">
            <v>GB</v>
          </cell>
          <cell r="D4744" t="str">
            <v>CC</v>
          </cell>
          <cell r="E4744">
            <v>2771.049</v>
          </cell>
          <cell r="F4744">
            <v>0</v>
          </cell>
        </row>
        <row r="4745">
          <cell r="A4745" t="str">
            <v>REJ-50V471M-T4</v>
          </cell>
          <cell r="B4745" t="str">
            <v>12.5x20</v>
          </cell>
          <cell r="C4745" t="str">
            <v>GB</v>
          </cell>
          <cell r="D4745" t="str">
            <v>CC</v>
          </cell>
          <cell r="E4745">
            <v>2732.5659999999998</v>
          </cell>
          <cell r="F4745">
            <v>2.5</v>
          </cell>
        </row>
        <row r="4746">
          <cell r="A4746" t="str">
            <v>REJ-50V471M-T70</v>
          </cell>
          <cell r="B4746" t="str">
            <v>12.5x20</v>
          </cell>
          <cell r="C4746" t="str">
            <v>GB</v>
          </cell>
          <cell r="D4746" t="str">
            <v>CC</v>
          </cell>
          <cell r="E4746">
            <v>2732.5659999999998</v>
          </cell>
          <cell r="F4746">
            <v>0</v>
          </cell>
        </row>
        <row r="4747">
          <cell r="A4747" t="str">
            <v>REJ-50V4R7M</v>
          </cell>
          <cell r="B4747" t="str">
            <v>5x11</v>
          </cell>
          <cell r="C4747" t="str">
            <v>CA</v>
          </cell>
          <cell r="D4747" t="str">
            <v>CC</v>
          </cell>
          <cell r="E4747">
            <v>321.51</v>
          </cell>
          <cell r="F4747">
            <v>0</v>
          </cell>
        </row>
        <row r="4748">
          <cell r="A4748" t="str">
            <v>REJ-50V4R7M-T2</v>
          </cell>
          <cell r="B4748" t="str">
            <v>5x11</v>
          </cell>
          <cell r="C4748" t="str">
            <v>CA</v>
          </cell>
          <cell r="D4748" t="str">
            <v>CC</v>
          </cell>
          <cell r="E4748">
            <v>338.05900000000003</v>
          </cell>
          <cell r="F4748">
            <v>0</v>
          </cell>
        </row>
        <row r="4749">
          <cell r="A4749" t="str">
            <v>REJ-50V6R8M</v>
          </cell>
          <cell r="B4749" t="str">
            <v>5x11</v>
          </cell>
          <cell r="C4749" t="str">
            <v>CA</v>
          </cell>
          <cell r="D4749" t="str">
            <v>CC</v>
          </cell>
          <cell r="E4749">
            <v>321.51</v>
          </cell>
          <cell r="F4749">
            <v>0</v>
          </cell>
        </row>
        <row r="4750">
          <cell r="A4750" t="str">
            <v>REJ-50VR10M</v>
          </cell>
          <cell r="B4750" t="str">
            <v>5x11</v>
          </cell>
          <cell r="C4750" t="str">
            <v>CA</v>
          </cell>
          <cell r="D4750" t="str">
            <v>CC</v>
          </cell>
          <cell r="E4750">
            <v>321.51</v>
          </cell>
          <cell r="F4750">
            <v>0</v>
          </cell>
        </row>
        <row r="4751">
          <cell r="A4751" t="str">
            <v>REJ-50VR10M-T2</v>
          </cell>
          <cell r="B4751" t="str">
            <v>5x11</v>
          </cell>
          <cell r="C4751" t="str">
            <v>CA</v>
          </cell>
          <cell r="D4751" t="str">
            <v>CC</v>
          </cell>
          <cell r="E4751">
            <v>338.05900000000003</v>
          </cell>
          <cell r="F4751">
            <v>0</v>
          </cell>
        </row>
        <row r="4752">
          <cell r="A4752" t="str">
            <v>REJ-50VR47M</v>
          </cell>
          <cell r="B4752" t="str">
            <v>5x11</v>
          </cell>
          <cell r="C4752" t="str">
            <v>CA</v>
          </cell>
          <cell r="D4752" t="str">
            <v>CC</v>
          </cell>
          <cell r="E4752">
            <v>321.51</v>
          </cell>
          <cell r="F4752">
            <v>0</v>
          </cell>
        </row>
        <row r="4753">
          <cell r="A4753" t="str">
            <v>REJ-50VR47M-T2</v>
          </cell>
          <cell r="B4753" t="str">
            <v>5x11</v>
          </cell>
          <cell r="C4753" t="str">
            <v>CA</v>
          </cell>
          <cell r="D4753" t="str">
            <v>CC</v>
          </cell>
          <cell r="E4753">
            <v>338.05900000000003</v>
          </cell>
          <cell r="F4753">
            <v>0</v>
          </cell>
        </row>
        <row r="4754">
          <cell r="A4754" t="str">
            <v>REJ-63V010M</v>
          </cell>
          <cell r="B4754" t="str">
            <v>5x11</v>
          </cell>
          <cell r="C4754" t="str">
            <v>CA</v>
          </cell>
          <cell r="D4754" t="str">
            <v>CC</v>
          </cell>
          <cell r="E4754">
            <v>321.51</v>
          </cell>
          <cell r="F4754">
            <v>0</v>
          </cell>
        </row>
        <row r="4755">
          <cell r="A4755" t="str">
            <v>REJ-63V100M</v>
          </cell>
          <cell r="B4755" t="str">
            <v>5x11</v>
          </cell>
          <cell r="C4755" t="str">
            <v>CA</v>
          </cell>
          <cell r="D4755" t="str">
            <v>CC</v>
          </cell>
          <cell r="E4755">
            <v>321.51</v>
          </cell>
          <cell r="F4755">
            <v>28</v>
          </cell>
        </row>
        <row r="4756">
          <cell r="A4756" t="str">
            <v>REJ-63V100M-T10</v>
          </cell>
          <cell r="B4756" t="str">
            <v>5x11</v>
          </cell>
          <cell r="C4756" t="str">
            <v>CA</v>
          </cell>
          <cell r="D4756" t="str">
            <v>CC</v>
          </cell>
          <cell r="E4756">
            <v>338.05900000000003</v>
          </cell>
          <cell r="F4756">
            <v>0</v>
          </cell>
        </row>
        <row r="4757">
          <cell r="A4757" t="str">
            <v>REJ-63V100M-T2</v>
          </cell>
          <cell r="B4757" t="str">
            <v>5x11</v>
          </cell>
          <cell r="C4757" t="str">
            <v>CA</v>
          </cell>
          <cell r="D4757" t="str">
            <v>CC</v>
          </cell>
          <cell r="E4757">
            <v>338.05900000000003</v>
          </cell>
          <cell r="F4757">
            <v>0</v>
          </cell>
        </row>
        <row r="4758">
          <cell r="A4758" t="str">
            <v>REJ-63V100M-T36</v>
          </cell>
          <cell r="B4758" t="str">
            <v>5x11</v>
          </cell>
          <cell r="C4758" t="str">
            <v>CA</v>
          </cell>
          <cell r="D4758" t="str">
            <v>CC</v>
          </cell>
          <cell r="E4758">
            <v>338.05900000000003</v>
          </cell>
          <cell r="F4758">
            <v>0</v>
          </cell>
        </row>
        <row r="4759">
          <cell r="A4759" t="str">
            <v>REJ-63V100M-T58</v>
          </cell>
          <cell r="B4759" t="str">
            <v>5x11</v>
          </cell>
          <cell r="C4759" t="str">
            <v>CA</v>
          </cell>
          <cell r="D4759" t="str">
            <v>CC</v>
          </cell>
          <cell r="E4759">
            <v>338.05900000000003</v>
          </cell>
          <cell r="F4759">
            <v>0</v>
          </cell>
        </row>
        <row r="4760">
          <cell r="A4760" t="str">
            <v>REJ-63V100M-T8</v>
          </cell>
          <cell r="B4760" t="str">
            <v>5x11</v>
          </cell>
          <cell r="C4760" t="str">
            <v>CA</v>
          </cell>
          <cell r="D4760" t="str">
            <v>CC</v>
          </cell>
          <cell r="E4760">
            <v>338.05900000000003</v>
          </cell>
          <cell r="F4760">
            <v>0</v>
          </cell>
        </row>
        <row r="4761">
          <cell r="A4761" t="str">
            <v>REJ-63V100MGZ-T58</v>
          </cell>
          <cell r="B4761" t="str">
            <v>6.3x11</v>
          </cell>
          <cell r="C4761" t="str">
            <v>DA</v>
          </cell>
          <cell r="D4761" t="str">
            <v>CC</v>
          </cell>
          <cell r="E4761">
            <v>693.86800000000005</v>
          </cell>
          <cell r="F4761">
            <v>0</v>
          </cell>
        </row>
        <row r="4762">
          <cell r="A4762" t="str">
            <v>REJ-63V101M</v>
          </cell>
          <cell r="B4762" t="str">
            <v>10x12.5</v>
          </cell>
          <cell r="C4762" t="str">
            <v>FA</v>
          </cell>
          <cell r="D4762" t="str">
            <v>CC</v>
          </cell>
          <cell r="E4762">
            <v>1412.325</v>
          </cell>
          <cell r="F4762">
            <v>16</v>
          </cell>
        </row>
        <row r="4763">
          <cell r="A4763" t="str">
            <v>REJ-63V101M-F</v>
          </cell>
          <cell r="B4763" t="str">
            <v>10x12.5</v>
          </cell>
          <cell r="C4763" t="str">
            <v>FA</v>
          </cell>
          <cell r="D4763" t="str">
            <v>CC</v>
          </cell>
          <cell r="E4763">
            <v>1474.184</v>
          </cell>
          <cell r="F4763">
            <v>0</v>
          </cell>
        </row>
        <row r="4764">
          <cell r="A4764" t="str">
            <v>REJ-63V101M-T2</v>
          </cell>
          <cell r="B4764" t="str">
            <v>10x12.5</v>
          </cell>
          <cell r="C4764" t="str">
            <v>FA</v>
          </cell>
          <cell r="D4764" t="str">
            <v>CC</v>
          </cell>
          <cell r="E4764">
            <v>1439.7529999999999</v>
          </cell>
          <cell r="F4764">
            <v>0</v>
          </cell>
        </row>
        <row r="4765">
          <cell r="A4765" t="str">
            <v>REJ-63V102M</v>
          </cell>
          <cell r="B4765" t="str">
            <v>16x31.5</v>
          </cell>
          <cell r="C4765" t="str">
            <v>HC</v>
          </cell>
          <cell r="D4765" t="str">
            <v>CC</v>
          </cell>
          <cell r="E4765">
            <v>6069.22</v>
          </cell>
          <cell r="F4765">
            <v>3.2</v>
          </cell>
        </row>
        <row r="4766">
          <cell r="A4766" t="str">
            <v>REJ-63V220M</v>
          </cell>
          <cell r="B4766" t="str">
            <v>6.3x11</v>
          </cell>
          <cell r="C4766" t="str">
            <v>DA</v>
          </cell>
          <cell r="D4766" t="str">
            <v>CC</v>
          </cell>
          <cell r="E4766">
            <v>677.15700000000004</v>
          </cell>
          <cell r="F4766">
            <v>6</v>
          </cell>
        </row>
        <row r="4767">
          <cell r="A4767" t="str">
            <v>REJ-63V220M-F1</v>
          </cell>
          <cell r="B4767" t="str">
            <v>6.3x11</v>
          </cell>
          <cell r="C4767" t="str">
            <v>DA</v>
          </cell>
          <cell r="D4767" t="str">
            <v>CC</v>
          </cell>
          <cell r="E4767">
            <v>691.29700000000003</v>
          </cell>
          <cell r="F4767">
            <v>0</v>
          </cell>
        </row>
        <row r="4768">
          <cell r="A4768" t="str">
            <v>REJ-63V220M-T2</v>
          </cell>
          <cell r="B4768" t="str">
            <v>6.3x11</v>
          </cell>
          <cell r="C4768" t="str">
            <v>DA</v>
          </cell>
          <cell r="D4768" t="str">
            <v>CC</v>
          </cell>
          <cell r="E4768">
            <v>693.86800000000005</v>
          </cell>
          <cell r="F4768">
            <v>0</v>
          </cell>
        </row>
        <row r="4769">
          <cell r="A4769" t="str">
            <v>REJ-63V220M-T58</v>
          </cell>
          <cell r="B4769" t="str">
            <v>6.3x11</v>
          </cell>
          <cell r="C4769" t="str">
            <v>DA</v>
          </cell>
          <cell r="D4769" t="str">
            <v>CC</v>
          </cell>
          <cell r="E4769">
            <v>693.86800000000005</v>
          </cell>
          <cell r="F4769">
            <v>0</v>
          </cell>
        </row>
        <row r="4770">
          <cell r="A4770" t="str">
            <v>REJ-63V221M</v>
          </cell>
          <cell r="B4770" t="str">
            <v>10x20</v>
          </cell>
          <cell r="C4770" t="str">
            <v>FD</v>
          </cell>
          <cell r="D4770" t="str">
            <v>CC</v>
          </cell>
          <cell r="E4770">
            <v>2004.3689999999999</v>
          </cell>
          <cell r="F4770">
            <v>15</v>
          </cell>
        </row>
        <row r="4771">
          <cell r="A4771" t="str">
            <v>REJ-63V221M-F</v>
          </cell>
          <cell r="B4771" t="str">
            <v>10x20</v>
          </cell>
          <cell r="C4771" t="str">
            <v>FD</v>
          </cell>
          <cell r="D4771" t="str">
            <v>CC</v>
          </cell>
          <cell r="E4771">
            <v>2073.2800000000002</v>
          </cell>
          <cell r="F4771">
            <v>0</v>
          </cell>
        </row>
        <row r="4772">
          <cell r="A4772" t="str">
            <v>REJ-63V221M-T2</v>
          </cell>
          <cell r="B4772" t="str">
            <v>10x20</v>
          </cell>
          <cell r="C4772" t="str">
            <v>FD</v>
          </cell>
          <cell r="D4772" t="str">
            <v>CC</v>
          </cell>
          <cell r="E4772">
            <v>2034.0519999999999</v>
          </cell>
          <cell r="F4772">
            <v>3</v>
          </cell>
        </row>
        <row r="4773">
          <cell r="A4773" t="str">
            <v>REJ-63V222ME9</v>
          </cell>
          <cell r="B4773" t="str">
            <v>18x40</v>
          </cell>
          <cell r="C4773" t="str">
            <v>IE</v>
          </cell>
          <cell r="D4773" t="str">
            <v>CG</v>
          </cell>
          <cell r="E4773">
            <v>9523.4490000000005</v>
          </cell>
          <cell r="F4773">
            <v>0</v>
          </cell>
        </row>
        <row r="4774">
          <cell r="A4774" t="str">
            <v>REJ-63V2R2M</v>
          </cell>
          <cell r="B4774" t="str">
            <v>5x11</v>
          </cell>
          <cell r="C4774" t="str">
            <v>CA</v>
          </cell>
          <cell r="D4774" t="str">
            <v>CC</v>
          </cell>
          <cell r="E4774">
            <v>321.51</v>
          </cell>
          <cell r="F4774">
            <v>0</v>
          </cell>
        </row>
        <row r="4775">
          <cell r="A4775" t="str">
            <v>REJ-63V2R2M-T2</v>
          </cell>
          <cell r="B4775" t="str">
            <v>5x11</v>
          </cell>
          <cell r="C4775" t="str">
            <v>CA</v>
          </cell>
          <cell r="D4775" t="str">
            <v>CC</v>
          </cell>
          <cell r="E4775">
            <v>338.05900000000003</v>
          </cell>
          <cell r="F4775">
            <v>0</v>
          </cell>
        </row>
        <row r="4776">
          <cell r="A4776" t="str">
            <v>REJ-63V330M</v>
          </cell>
          <cell r="B4776" t="str">
            <v>6.3x11</v>
          </cell>
          <cell r="C4776" t="str">
            <v>DA</v>
          </cell>
          <cell r="D4776" t="str">
            <v>CC</v>
          </cell>
          <cell r="E4776">
            <v>677.15700000000004</v>
          </cell>
          <cell r="F4776">
            <v>0</v>
          </cell>
        </row>
        <row r="4777">
          <cell r="A4777" t="str">
            <v>REJ-63V330M-T2</v>
          </cell>
          <cell r="B4777" t="str">
            <v>6.3x11</v>
          </cell>
          <cell r="C4777" t="str">
            <v>DA</v>
          </cell>
          <cell r="D4777" t="str">
            <v>CC</v>
          </cell>
          <cell r="E4777">
            <v>693.86800000000005</v>
          </cell>
          <cell r="F4777">
            <v>0</v>
          </cell>
        </row>
        <row r="4778">
          <cell r="A4778" t="str">
            <v>REJ-63V330M-T58</v>
          </cell>
          <cell r="B4778" t="str">
            <v>6.3x11</v>
          </cell>
          <cell r="C4778" t="str">
            <v>DA</v>
          </cell>
          <cell r="D4778" t="str">
            <v>CC</v>
          </cell>
          <cell r="E4778">
            <v>693.86800000000005</v>
          </cell>
          <cell r="F4778">
            <v>0</v>
          </cell>
        </row>
        <row r="4779">
          <cell r="A4779" t="str">
            <v>REJ-63V331M</v>
          </cell>
          <cell r="B4779" t="str">
            <v>12.5x20</v>
          </cell>
          <cell r="C4779" t="str">
            <v>GB</v>
          </cell>
          <cell r="D4779" t="str">
            <v>CC</v>
          </cell>
          <cell r="E4779">
            <v>2700.0059999999999</v>
          </cell>
          <cell r="F4779">
            <v>0</v>
          </cell>
        </row>
        <row r="4780">
          <cell r="A4780" t="str">
            <v>REJ-63V470M</v>
          </cell>
          <cell r="B4780" t="str">
            <v>8x11.5</v>
          </cell>
          <cell r="C4780" t="str">
            <v>EA</v>
          </cell>
          <cell r="D4780" t="str">
            <v>CC</v>
          </cell>
          <cell r="E4780">
            <v>835.03499999999997</v>
          </cell>
          <cell r="F4780">
            <v>10</v>
          </cell>
        </row>
        <row r="4781">
          <cell r="A4781" t="str">
            <v>REJ-63V470M-F</v>
          </cell>
          <cell r="B4781" t="str">
            <v>8x11.5</v>
          </cell>
          <cell r="C4781" t="str">
            <v>EA</v>
          </cell>
          <cell r="D4781" t="str">
            <v>CC</v>
          </cell>
          <cell r="E4781">
            <v>851.61800000000005</v>
          </cell>
          <cell r="F4781">
            <v>0</v>
          </cell>
        </row>
        <row r="4782">
          <cell r="A4782" t="str">
            <v>REJ-63V470M-F1</v>
          </cell>
          <cell r="B4782" t="str">
            <v>8x11.5</v>
          </cell>
          <cell r="C4782" t="str">
            <v>EA</v>
          </cell>
          <cell r="D4782" t="str">
            <v>CC</v>
          </cell>
          <cell r="E4782">
            <v>851.61800000000005</v>
          </cell>
          <cell r="F4782">
            <v>0</v>
          </cell>
        </row>
        <row r="4783">
          <cell r="A4783" t="str">
            <v>REJ-63V470M-T2</v>
          </cell>
          <cell r="B4783" t="str">
            <v>8x11.5</v>
          </cell>
          <cell r="C4783" t="str">
            <v>EA</v>
          </cell>
          <cell r="D4783" t="str">
            <v>CC</v>
          </cell>
          <cell r="E4783">
            <v>856.90899999999999</v>
          </cell>
          <cell r="F4783">
            <v>18</v>
          </cell>
        </row>
        <row r="4784">
          <cell r="A4784" t="str">
            <v>REJ-63V470M-T8</v>
          </cell>
          <cell r="B4784" t="str">
            <v>8x11.5</v>
          </cell>
          <cell r="C4784" t="str">
            <v>EA</v>
          </cell>
          <cell r="D4784" t="str">
            <v>CC</v>
          </cell>
          <cell r="E4784">
            <v>856.90899999999999</v>
          </cell>
          <cell r="F4784">
            <v>0</v>
          </cell>
        </row>
        <row r="4785">
          <cell r="A4785" t="str">
            <v>REJ-63V471M</v>
          </cell>
          <cell r="B4785" t="str">
            <v>12.5x25</v>
          </cell>
          <cell r="C4785" t="str">
            <v>GC</v>
          </cell>
          <cell r="D4785" t="str">
            <v>CC</v>
          </cell>
          <cell r="E4785">
            <v>3293.4090000000001</v>
          </cell>
          <cell r="F4785">
            <v>4</v>
          </cell>
        </row>
        <row r="4786">
          <cell r="A4786" t="str">
            <v>REJ-63V471M-F</v>
          </cell>
          <cell r="B4786" t="str">
            <v>12.5x25</v>
          </cell>
          <cell r="C4786" t="str">
            <v>GC</v>
          </cell>
          <cell r="D4786" t="str">
            <v>CC</v>
          </cell>
          <cell r="E4786">
            <v>3361.7939999999999</v>
          </cell>
          <cell r="F4786">
            <v>0</v>
          </cell>
        </row>
        <row r="4787">
          <cell r="A4787" t="str">
            <v>REJ-63V471M-F27</v>
          </cell>
          <cell r="B4787" t="str">
            <v>12.5x25</v>
          </cell>
          <cell r="C4787" t="str">
            <v>GC</v>
          </cell>
          <cell r="D4787" t="str">
            <v>CC</v>
          </cell>
          <cell r="E4787">
            <v>3361.7939999999999</v>
          </cell>
          <cell r="F4787">
            <v>0</v>
          </cell>
        </row>
        <row r="4788">
          <cell r="A4788" t="str">
            <v>REJ-63V4R7M</v>
          </cell>
          <cell r="B4788" t="str">
            <v>5x11</v>
          </cell>
          <cell r="C4788" t="str">
            <v>CA</v>
          </cell>
          <cell r="D4788" t="str">
            <v>CC</v>
          </cell>
          <cell r="E4788">
            <v>321.51</v>
          </cell>
          <cell r="F4788">
            <v>0</v>
          </cell>
        </row>
        <row r="4789">
          <cell r="A4789" t="str">
            <v>REJ-63V4R7M-T10</v>
          </cell>
          <cell r="B4789" t="str">
            <v>5x11</v>
          </cell>
          <cell r="C4789" t="str">
            <v>CA</v>
          </cell>
          <cell r="D4789" t="str">
            <v>CC</v>
          </cell>
          <cell r="E4789">
            <v>338.05900000000003</v>
          </cell>
          <cell r="F4789">
            <v>0</v>
          </cell>
        </row>
        <row r="4790">
          <cell r="A4790" t="str">
            <v>REJ-63V4R7M-T2</v>
          </cell>
          <cell r="B4790" t="str">
            <v>5x11</v>
          </cell>
          <cell r="C4790" t="str">
            <v>CA</v>
          </cell>
          <cell r="D4790" t="str">
            <v>CC</v>
          </cell>
          <cell r="E4790">
            <v>338.05900000000003</v>
          </cell>
          <cell r="F4790">
            <v>0</v>
          </cell>
        </row>
        <row r="4791">
          <cell r="A4791" t="str">
            <v>REJ-63V4R7M-T58</v>
          </cell>
          <cell r="B4791" t="str">
            <v>5x11</v>
          </cell>
          <cell r="C4791" t="str">
            <v>CA</v>
          </cell>
          <cell r="D4791" t="str">
            <v>CC</v>
          </cell>
          <cell r="E4791">
            <v>338.05900000000003</v>
          </cell>
          <cell r="F4791">
            <v>0</v>
          </cell>
        </row>
        <row r="4792">
          <cell r="A4792" t="str">
            <v>REJ-6V101M</v>
          </cell>
          <cell r="B4792" t="str">
            <v>5x11</v>
          </cell>
          <cell r="C4792" t="str">
            <v>CA</v>
          </cell>
          <cell r="D4792" t="str">
            <v>CC</v>
          </cell>
          <cell r="E4792">
            <v>321.51</v>
          </cell>
          <cell r="F4792">
            <v>0</v>
          </cell>
        </row>
        <row r="4793">
          <cell r="A4793" t="str">
            <v>REJ-6V102M</v>
          </cell>
          <cell r="B4793" t="str">
            <v>10x12.5</v>
          </cell>
          <cell r="C4793" t="str">
            <v>FA</v>
          </cell>
          <cell r="D4793" t="str">
            <v>CC</v>
          </cell>
          <cell r="E4793">
            <v>1412.325</v>
          </cell>
          <cell r="F4793">
            <v>0</v>
          </cell>
        </row>
        <row r="4794">
          <cell r="A4794" t="str">
            <v>REJ-6V102M-S1</v>
          </cell>
          <cell r="B4794" t="str">
            <v>10x12.5</v>
          </cell>
          <cell r="C4794" t="str">
            <v>FA</v>
          </cell>
          <cell r="D4794" t="str">
            <v>CC</v>
          </cell>
          <cell r="E4794">
            <v>1474.184</v>
          </cell>
          <cell r="F4794">
            <v>0</v>
          </cell>
        </row>
        <row r="4795">
          <cell r="A4795" t="str">
            <v>REJ-6V102M-T2</v>
          </cell>
          <cell r="B4795" t="str">
            <v>10x12.5</v>
          </cell>
          <cell r="C4795" t="str">
            <v>FA</v>
          </cell>
          <cell r="D4795" t="str">
            <v>CC</v>
          </cell>
          <cell r="E4795">
            <v>1439.7529999999999</v>
          </cell>
          <cell r="F4795">
            <v>0</v>
          </cell>
        </row>
        <row r="4796">
          <cell r="A4796" t="str">
            <v>REJ-6V103M</v>
          </cell>
          <cell r="B4796" t="str">
            <v>16x31.5</v>
          </cell>
          <cell r="C4796" t="str">
            <v>HC</v>
          </cell>
          <cell r="D4796" t="str">
            <v>CC</v>
          </cell>
          <cell r="E4796">
            <v>6069.22</v>
          </cell>
          <cell r="F4796">
            <v>0</v>
          </cell>
        </row>
        <row r="4797">
          <cell r="A4797" t="str">
            <v>REJ-6V222M</v>
          </cell>
          <cell r="B4797" t="str">
            <v>12.5x20</v>
          </cell>
          <cell r="C4797" t="str">
            <v>GB</v>
          </cell>
          <cell r="D4797" t="str">
            <v>CC</v>
          </cell>
          <cell r="E4797">
            <v>2700.0059999999999</v>
          </cell>
          <cell r="F4797">
            <v>0</v>
          </cell>
        </row>
        <row r="4798">
          <cell r="A4798" t="str">
            <v>REJ-6V331M</v>
          </cell>
          <cell r="B4798" t="str">
            <v>6.3x11</v>
          </cell>
          <cell r="C4798" t="str">
            <v>DA</v>
          </cell>
          <cell r="D4798" t="str">
            <v>CC</v>
          </cell>
          <cell r="E4798">
            <v>677.15700000000004</v>
          </cell>
          <cell r="F4798">
            <v>0</v>
          </cell>
        </row>
        <row r="4799">
          <cell r="A4799" t="str">
            <v>REJ-6V331M-F24</v>
          </cell>
          <cell r="B4799" t="str">
            <v>6.3x11</v>
          </cell>
          <cell r="C4799" t="str">
            <v>DA</v>
          </cell>
          <cell r="D4799" t="str">
            <v>CC</v>
          </cell>
          <cell r="E4799">
            <v>691.29700000000003</v>
          </cell>
          <cell r="F4799">
            <v>0</v>
          </cell>
        </row>
        <row r="4800">
          <cell r="A4800" t="str">
            <v>REJ-6V331M-T2</v>
          </cell>
          <cell r="B4800" t="str">
            <v>6.3x11</v>
          </cell>
          <cell r="C4800" t="str">
            <v>DA</v>
          </cell>
          <cell r="D4800" t="str">
            <v>CC</v>
          </cell>
          <cell r="E4800">
            <v>693.86800000000005</v>
          </cell>
          <cell r="F4800">
            <v>0</v>
          </cell>
        </row>
        <row r="4801">
          <cell r="A4801" t="str">
            <v>REJ-6V471M</v>
          </cell>
          <cell r="B4801" t="str">
            <v>8x11.5</v>
          </cell>
          <cell r="C4801" t="str">
            <v>EA</v>
          </cell>
          <cell r="D4801" t="str">
            <v>CC</v>
          </cell>
          <cell r="E4801">
            <v>835.03499999999997</v>
          </cell>
          <cell r="F4801">
            <v>0</v>
          </cell>
        </row>
        <row r="4802">
          <cell r="A4802" t="str">
            <v>REJ-6V472M</v>
          </cell>
          <cell r="B4802" t="str">
            <v>16x25</v>
          </cell>
          <cell r="C4802" t="str">
            <v>HB</v>
          </cell>
          <cell r="D4802" t="str">
            <v>CC</v>
          </cell>
          <cell r="E4802">
            <v>4593.3860000000004</v>
          </cell>
          <cell r="F4802">
            <v>0</v>
          </cell>
        </row>
        <row r="4803">
          <cell r="A4803" t="str">
            <v>REJ-6V682M</v>
          </cell>
          <cell r="B4803" t="str">
            <v>16x25</v>
          </cell>
          <cell r="C4803" t="str">
            <v>HB</v>
          </cell>
          <cell r="D4803" t="str">
            <v>CC</v>
          </cell>
          <cell r="E4803">
            <v>4593.3860000000004</v>
          </cell>
          <cell r="F4803">
            <v>0</v>
          </cell>
        </row>
        <row r="4804">
          <cell r="A4804" t="str">
            <v>RH-160V330TR2GZ</v>
          </cell>
          <cell r="B4804" t="str">
            <v>16x25</v>
          </cell>
          <cell r="C4804" t="str">
            <v>HB</v>
          </cell>
          <cell r="D4804" t="str">
            <v>CL</v>
          </cell>
          <cell r="E4804">
            <v>6173.3459999999995</v>
          </cell>
          <cell r="F4804">
            <v>0</v>
          </cell>
        </row>
        <row r="4805">
          <cell r="A4805" t="str">
            <v>RH-160V330TR2GZ-F</v>
          </cell>
          <cell r="B4805" t="str">
            <v>16x25</v>
          </cell>
          <cell r="C4805" t="str">
            <v>HB</v>
          </cell>
          <cell r="D4805" t="str">
            <v>CL</v>
          </cell>
          <cell r="E4805">
            <v>6255.0050000000001</v>
          </cell>
          <cell r="F4805">
            <v>69</v>
          </cell>
        </row>
        <row r="4806">
          <cell r="A4806" t="str">
            <v>RJ2-100V010M</v>
          </cell>
          <cell r="B4806" t="str">
            <v>5x11</v>
          </cell>
          <cell r="C4806" t="str">
            <v>CA</v>
          </cell>
          <cell r="D4806" t="str">
            <v>FA</v>
          </cell>
          <cell r="E4806">
            <v>424.09199999999998</v>
          </cell>
          <cell r="F4806">
            <v>0</v>
          </cell>
        </row>
        <row r="4807">
          <cell r="A4807" t="str">
            <v>RJ2-100V010M-F</v>
          </cell>
          <cell r="B4807" t="str">
            <v>5x11</v>
          </cell>
          <cell r="C4807" t="str">
            <v>CA</v>
          </cell>
          <cell r="D4807" t="str">
            <v>FA</v>
          </cell>
          <cell r="E4807">
            <v>475.892</v>
          </cell>
          <cell r="F4807">
            <v>0</v>
          </cell>
        </row>
        <row r="4808">
          <cell r="A4808" t="str">
            <v>RJ2-100V101M</v>
          </cell>
          <cell r="B4808" t="str">
            <v>12.5x20</v>
          </cell>
          <cell r="C4808" t="str">
            <v>GB</v>
          </cell>
          <cell r="D4808" t="str">
            <v>FA</v>
          </cell>
          <cell r="E4808">
            <v>3490.9630000000002</v>
          </cell>
          <cell r="F4808">
            <v>0</v>
          </cell>
        </row>
        <row r="4809">
          <cell r="A4809" t="str">
            <v>RJ2-100V220M</v>
          </cell>
          <cell r="B4809" t="str">
            <v>10x12.5</v>
          </cell>
          <cell r="C4809" t="str">
            <v>FA</v>
          </cell>
          <cell r="D4809" t="str">
            <v>FA</v>
          </cell>
          <cell r="E4809">
            <v>1815.922</v>
          </cell>
          <cell r="F4809">
            <v>0</v>
          </cell>
        </row>
        <row r="4810">
          <cell r="A4810" t="str">
            <v>RJ2-100V221M</v>
          </cell>
          <cell r="B4810" t="str">
            <v>16x25</v>
          </cell>
          <cell r="C4810" t="str">
            <v>HB</v>
          </cell>
          <cell r="D4810" t="str">
            <v>FA</v>
          </cell>
          <cell r="E4810">
            <v>6008.4390000000003</v>
          </cell>
          <cell r="F4810">
            <v>0</v>
          </cell>
        </row>
        <row r="4811">
          <cell r="A4811" t="str">
            <v>RJ2-100V3R3M</v>
          </cell>
          <cell r="B4811" t="str">
            <v>5x11</v>
          </cell>
          <cell r="C4811" t="str">
            <v>CA</v>
          </cell>
          <cell r="D4811" t="str">
            <v>FA</v>
          </cell>
          <cell r="E4811">
            <v>424.09199999999998</v>
          </cell>
          <cell r="F4811">
            <v>0</v>
          </cell>
        </row>
        <row r="4812">
          <cell r="A4812" t="str">
            <v>RJ2-100V3R3M-F</v>
          </cell>
          <cell r="B4812" t="str">
            <v>5x11</v>
          </cell>
          <cell r="C4812" t="str">
            <v>CA</v>
          </cell>
          <cell r="D4812" t="str">
            <v>FA</v>
          </cell>
          <cell r="E4812">
            <v>475.892</v>
          </cell>
          <cell r="F4812">
            <v>0</v>
          </cell>
        </row>
        <row r="4813">
          <cell r="A4813" t="str">
            <v>RJ2-100V4R7M</v>
          </cell>
          <cell r="B4813" t="str">
            <v>6.3x11</v>
          </cell>
          <cell r="C4813" t="str">
            <v>DA</v>
          </cell>
          <cell r="D4813" t="str">
            <v>FA</v>
          </cell>
          <cell r="E4813">
            <v>704.702</v>
          </cell>
          <cell r="F4813">
            <v>0</v>
          </cell>
        </row>
        <row r="4814">
          <cell r="A4814" t="str">
            <v>RJ2-100V4R7M-F</v>
          </cell>
          <cell r="B4814" t="str">
            <v>6.3x11</v>
          </cell>
          <cell r="C4814" t="str">
            <v>DA</v>
          </cell>
          <cell r="D4814" t="str">
            <v>FA</v>
          </cell>
          <cell r="E4814">
            <v>717.94500000000005</v>
          </cell>
          <cell r="F4814">
            <v>0</v>
          </cell>
        </row>
        <row r="4815">
          <cell r="A4815" t="str">
            <v>RJ2-10V470M</v>
          </cell>
          <cell r="B4815" t="str">
            <v>5x11</v>
          </cell>
          <cell r="C4815" t="str">
            <v>CA</v>
          </cell>
          <cell r="D4815" t="str">
            <v>FA</v>
          </cell>
          <cell r="E4815">
            <v>424.09199999999998</v>
          </cell>
          <cell r="F4815">
            <v>0</v>
          </cell>
        </row>
        <row r="4816">
          <cell r="A4816" t="str">
            <v>RJ2-10V470M-F</v>
          </cell>
          <cell r="B4816" t="str">
            <v>5x11</v>
          </cell>
          <cell r="C4816" t="str">
            <v>CA</v>
          </cell>
          <cell r="D4816" t="str">
            <v>FA</v>
          </cell>
          <cell r="E4816">
            <v>475.892</v>
          </cell>
          <cell r="F4816">
            <v>0</v>
          </cell>
        </row>
        <row r="4817">
          <cell r="A4817" t="str">
            <v>RJ2-10V471M</v>
          </cell>
          <cell r="B4817" t="str">
            <v>10x16</v>
          </cell>
          <cell r="C4817" t="str">
            <v>FC</v>
          </cell>
          <cell r="D4817" t="str">
            <v>FA</v>
          </cell>
          <cell r="E4817">
            <v>2081.0569999999998</v>
          </cell>
          <cell r="F4817">
            <v>0</v>
          </cell>
        </row>
        <row r="4818">
          <cell r="A4818" t="str">
            <v>RJ2-10V471M-F</v>
          </cell>
          <cell r="B4818" t="str">
            <v>10x16</v>
          </cell>
          <cell r="C4818" t="str">
            <v>FC</v>
          </cell>
          <cell r="D4818" t="str">
            <v>FA</v>
          </cell>
          <cell r="E4818">
            <v>2150.5140000000001</v>
          </cell>
          <cell r="F4818">
            <v>0</v>
          </cell>
        </row>
        <row r="4819">
          <cell r="A4819" t="str">
            <v>RJ2-10V472M</v>
          </cell>
          <cell r="B4819" t="str">
            <v>16x35.5</v>
          </cell>
          <cell r="C4819" t="str">
            <v>HD</v>
          </cell>
          <cell r="D4819" t="str">
            <v>FA</v>
          </cell>
          <cell r="E4819">
            <v>10249.629999999999</v>
          </cell>
          <cell r="F4819">
            <v>0</v>
          </cell>
        </row>
        <row r="4820">
          <cell r="A4820" t="str">
            <v>RJ2-16V102M</v>
          </cell>
          <cell r="B4820" t="str">
            <v>12.5x25</v>
          </cell>
          <cell r="C4820" t="str">
            <v>GC</v>
          </cell>
          <cell r="D4820" t="str">
            <v>FA</v>
          </cell>
          <cell r="E4820">
            <v>4360.451</v>
          </cell>
          <cell r="F4820">
            <v>0</v>
          </cell>
        </row>
        <row r="4821">
          <cell r="A4821" t="str">
            <v>RJ2-16V221M</v>
          </cell>
          <cell r="B4821" t="str">
            <v>10x12.5</v>
          </cell>
          <cell r="C4821" t="str">
            <v>FA</v>
          </cell>
          <cell r="D4821" t="str">
            <v>FA</v>
          </cell>
          <cell r="E4821">
            <v>1815.922</v>
          </cell>
          <cell r="F4821">
            <v>0</v>
          </cell>
        </row>
        <row r="4822">
          <cell r="A4822" t="str">
            <v>RJ2-16V221M-F</v>
          </cell>
          <cell r="B4822" t="str">
            <v>10x12.5</v>
          </cell>
          <cell r="C4822" t="str">
            <v>FA</v>
          </cell>
          <cell r="D4822" t="str">
            <v>FA</v>
          </cell>
          <cell r="E4822">
            <v>1901.453</v>
          </cell>
          <cell r="F4822">
            <v>0</v>
          </cell>
        </row>
        <row r="4823">
          <cell r="A4823" t="str">
            <v>RJ2-16V221M-F27</v>
          </cell>
          <cell r="B4823" t="str">
            <v>10x12.5</v>
          </cell>
          <cell r="C4823" t="str">
            <v>FA</v>
          </cell>
          <cell r="D4823" t="str">
            <v>FA</v>
          </cell>
          <cell r="E4823">
            <v>1901.453</v>
          </cell>
          <cell r="F4823">
            <v>0</v>
          </cell>
        </row>
        <row r="4824">
          <cell r="A4824" t="str">
            <v>RJ2-16V221M-T2</v>
          </cell>
          <cell r="B4824" t="str">
            <v>10x12.5</v>
          </cell>
          <cell r="C4824" t="str">
            <v>FA</v>
          </cell>
          <cell r="D4824" t="str">
            <v>FA</v>
          </cell>
          <cell r="E4824">
            <v>1843.1030000000001</v>
          </cell>
          <cell r="F4824">
            <v>0</v>
          </cell>
        </row>
        <row r="4825">
          <cell r="A4825" t="str">
            <v>RJ2-16V222M</v>
          </cell>
          <cell r="B4825" t="str">
            <v>16x25</v>
          </cell>
          <cell r="C4825" t="str">
            <v>HB</v>
          </cell>
          <cell r="D4825" t="str">
            <v>FA</v>
          </cell>
          <cell r="E4825">
            <v>6008.4390000000003</v>
          </cell>
          <cell r="F4825">
            <v>0</v>
          </cell>
        </row>
        <row r="4826">
          <cell r="A4826" t="str">
            <v>RJ2-16V222M-F</v>
          </cell>
          <cell r="B4826" t="str">
            <v>16x25</v>
          </cell>
          <cell r="C4826" t="str">
            <v>HB</v>
          </cell>
          <cell r="D4826" t="str">
            <v>FA</v>
          </cell>
          <cell r="E4826">
            <v>6189.6409999999996</v>
          </cell>
          <cell r="F4826">
            <v>0</v>
          </cell>
        </row>
        <row r="4827">
          <cell r="A4827" t="str">
            <v>RJ2-16V330M</v>
          </cell>
          <cell r="B4827" t="str">
            <v>5x11</v>
          </cell>
          <cell r="C4827" t="str">
            <v>CA</v>
          </cell>
          <cell r="D4827" t="str">
            <v>FA</v>
          </cell>
          <cell r="E4827">
            <v>424.09199999999998</v>
          </cell>
          <cell r="F4827">
            <v>0</v>
          </cell>
        </row>
        <row r="4828">
          <cell r="A4828" t="str">
            <v>RJ2-16V330M-F</v>
          </cell>
          <cell r="B4828" t="str">
            <v>5x11</v>
          </cell>
          <cell r="C4828" t="str">
            <v>CA</v>
          </cell>
          <cell r="D4828" t="str">
            <v>FA</v>
          </cell>
          <cell r="E4828">
            <v>475.892</v>
          </cell>
          <cell r="F4828">
            <v>0</v>
          </cell>
        </row>
        <row r="4829">
          <cell r="A4829" t="str">
            <v>RJ2-16V330M-T58</v>
          </cell>
          <cell r="B4829" t="str">
            <v>5x11</v>
          </cell>
          <cell r="C4829" t="str">
            <v>CA</v>
          </cell>
          <cell r="D4829" t="str">
            <v>FA</v>
          </cell>
          <cell r="E4829">
            <v>472.54199999999997</v>
          </cell>
          <cell r="F4829">
            <v>0</v>
          </cell>
        </row>
        <row r="4830">
          <cell r="A4830" t="str">
            <v>RJ2-16V470M</v>
          </cell>
          <cell r="B4830" t="str">
            <v>6.3x11</v>
          </cell>
          <cell r="C4830" t="str">
            <v>DA</v>
          </cell>
          <cell r="D4830" t="str">
            <v>FA</v>
          </cell>
          <cell r="E4830">
            <v>704.702</v>
          </cell>
          <cell r="F4830">
            <v>0</v>
          </cell>
        </row>
        <row r="4831">
          <cell r="A4831" t="str">
            <v>RJ2-16V470M-F</v>
          </cell>
          <cell r="B4831" t="str">
            <v>6.3x11</v>
          </cell>
          <cell r="C4831" t="str">
            <v>DA</v>
          </cell>
          <cell r="D4831" t="str">
            <v>FA</v>
          </cell>
          <cell r="E4831">
            <v>717.94500000000005</v>
          </cell>
          <cell r="F4831">
            <v>0</v>
          </cell>
        </row>
        <row r="4832">
          <cell r="A4832" t="str">
            <v>RJ2-16V471M</v>
          </cell>
          <cell r="B4832" t="str">
            <v>10x20</v>
          </cell>
          <cell r="C4832" t="str">
            <v>FD</v>
          </cell>
          <cell r="D4832" t="str">
            <v>FA</v>
          </cell>
          <cell r="E4832">
            <v>2456.12</v>
          </cell>
          <cell r="F4832">
            <v>0</v>
          </cell>
        </row>
        <row r="4833">
          <cell r="A4833" t="str">
            <v>RJ2-16V472M</v>
          </cell>
          <cell r="B4833" t="str">
            <v>18x35.5</v>
          </cell>
          <cell r="C4833" t="str">
            <v>ID</v>
          </cell>
          <cell r="D4833" t="str">
            <v>FA</v>
          </cell>
          <cell r="E4833">
            <v>16012.016</v>
          </cell>
          <cell r="F4833">
            <v>0</v>
          </cell>
        </row>
        <row r="4834">
          <cell r="A4834" t="str">
            <v>RJ2-25V101M</v>
          </cell>
          <cell r="B4834" t="str">
            <v>8x11.5</v>
          </cell>
          <cell r="C4834" t="str">
            <v>EA</v>
          </cell>
          <cell r="D4834" t="str">
            <v>FA</v>
          </cell>
          <cell r="E4834">
            <v>969.77599999999995</v>
          </cell>
          <cell r="F4834">
            <v>0</v>
          </cell>
        </row>
        <row r="4835">
          <cell r="A4835" t="str">
            <v>RJ2-25V101M-F</v>
          </cell>
          <cell r="B4835" t="str">
            <v>8x11.5</v>
          </cell>
          <cell r="C4835" t="str">
            <v>EA</v>
          </cell>
          <cell r="D4835" t="str">
            <v>FA</v>
          </cell>
          <cell r="E4835">
            <v>986.79600000000005</v>
          </cell>
          <cell r="F4835">
            <v>0</v>
          </cell>
        </row>
        <row r="4836">
          <cell r="A4836" t="str">
            <v>RJ2-25V101M-F27</v>
          </cell>
          <cell r="B4836" t="str">
            <v>8x11.5</v>
          </cell>
          <cell r="C4836" t="str">
            <v>EA</v>
          </cell>
          <cell r="D4836" t="str">
            <v>FA</v>
          </cell>
          <cell r="E4836">
            <v>986.79600000000005</v>
          </cell>
          <cell r="F4836">
            <v>0</v>
          </cell>
        </row>
        <row r="4837">
          <cell r="A4837" t="str">
            <v>RJ2-25V101MS</v>
          </cell>
          <cell r="B4837" t="str">
            <v>6.3x11</v>
          </cell>
          <cell r="C4837" t="str">
            <v>DA</v>
          </cell>
          <cell r="D4837" t="str">
            <v>FA</v>
          </cell>
          <cell r="E4837">
            <v>704.702</v>
          </cell>
          <cell r="F4837">
            <v>0</v>
          </cell>
        </row>
        <row r="4838">
          <cell r="A4838" t="str">
            <v>RJ2-25V102M</v>
          </cell>
          <cell r="B4838" t="str">
            <v>16x25</v>
          </cell>
          <cell r="C4838" t="str">
            <v>HB</v>
          </cell>
          <cell r="D4838" t="str">
            <v>FA</v>
          </cell>
          <cell r="E4838">
            <v>6008.4390000000003</v>
          </cell>
          <cell r="F4838">
            <v>0</v>
          </cell>
        </row>
        <row r="4839">
          <cell r="A4839" t="str">
            <v>RJ2-25V220M</v>
          </cell>
          <cell r="B4839" t="str">
            <v>5x11</v>
          </cell>
          <cell r="C4839" t="str">
            <v>CA</v>
          </cell>
          <cell r="D4839" t="str">
            <v>FA</v>
          </cell>
          <cell r="E4839">
            <v>424.09199999999998</v>
          </cell>
          <cell r="F4839">
            <v>0</v>
          </cell>
        </row>
        <row r="4840">
          <cell r="A4840" t="str">
            <v>RJ2-25V220M-T58</v>
          </cell>
          <cell r="B4840" t="str">
            <v>5x11</v>
          </cell>
          <cell r="C4840" t="str">
            <v>CA</v>
          </cell>
          <cell r="D4840" t="str">
            <v>FA</v>
          </cell>
          <cell r="E4840">
            <v>472.54199999999997</v>
          </cell>
          <cell r="F4840">
            <v>0</v>
          </cell>
        </row>
        <row r="4841">
          <cell r="A4841" t="str">
            <v>RJ2-25V221M</v>
          </cell>
          <cell r="B4841" t="str">
            <v>10x16</v>
          </cell>
          <cell r="C4841" t="str">
            <v>FC</v>
          </cell>
          <cell r="D4841" t="str">
            <v>FA</v>
          </cell>
          <cell r="E4841">
            <v>2081.0569999999998</v>
          </cell>
          <cell r="F4841">
            <v>0</v>
          </cell>
        </row>
        <row r="4842">
          <cell r="A4842" t="str">
            <v>RJ2-25V221M-T2</v>
          </cell>
          <cell r="B4842" t="str">
            <v>10x16</v>
          </cell>
          <cell r="C4842" t="str">
            <v>FC</v>
          </cell>
          <cell r="D4842" t="str">
            <v>FA</v>
          </cell>
          <cell r="E4842">
            <v>2108.7600000000002</v>
          </cell>
          <cell r="F4842">
            <v>0</v>
          </cell>
        </row>
        <row r="4843">
          <cell r="A4843" t="str">
            <v>RJ2-25V222M</v>
          </cell>
          <cell r="B4843" t="str">
            <v>16x35.5</v>
          </cell>
          <cell r="C4843" t="str">
            <v>HD</v>
          </cell>
          <cell r="D4843" t="str">
            <v>FA</v>
          </cell>
          <cell r="E4843">
            <v>10249.629999999999</v>
          </cell>
          <cell r="F4843">
            <v>0</v>
          </cell>
        </row>
        <row r="4844">
          <cell r="A4844" t="str">
            <v>RJ2-25V470M</v>
          </cell>
          <cell r="B4844" t="str">
            <v>6.3x11</v>
          </cell>
          <cell r="C4844" t="str">
            <v>DA</v>
          </cell>
          <cell r="D4844" t="str">
            <v>FA</v>
          </cell>
          <cell r="E4844">
            <v>704.702</v>
          </cell>
          <cell r="F4844">
            <v>0</v>
          </cell>
        </row>
        <row r="4845">
          <cell r="A4845" t="str">
            <v>RJ2-25V470M-F1</v>
          </cell>
          <cell r="B4845" t="str">
            <v>6.3x11</v>
          </cell>
          <cell r="C4845" t="str">
            <v>DA</v>
          </cell>
          <cell r="D4845" t="str">
            <v>FA</v>
          </cell>
          <cell r="E4845">
            <v>717.94500000000005</v>
          </cell>
          <cell r="F4845">
            <v>0</v>
          </cell>
        </row>
        <row r="4846">
          <cell r="A4846" t="str">
            <v>RJ2-35V100M</v>
          </cell>
          <cell r="B4846" t="str">
            <v>5x11</v>
          </cell>
          <cell r="C4846" t="str">
            <v>CA</v>
          </cell>
          <cell r="D4846" t="str">
            <v>FA</v>
          </cell>
          <cell r="E4846">
            <v>424.09199999999998</v>
          </cell>
          <cell r="F4846">
            <v>0</v>
          </cell>
        </row>
        <row r="4847">
          <cell r="A4847" t="str">
            <v>RJ2-35V100M-T58</v>
          </cell>
          <cell r="B4847" t="str">
            <v>5x11</v>
          </cell>
          <cell r="C4847" t="str">
            <v>CA</v>
          </cell>
          <cell r="D4847" t="str">
            <v>FA</v>
          </cell>
          <cell r="E4847">
            <v>472.54199999999997</v>
          </cell>
          <cell r="F4847">
            <v>0</v>
          </cell>
        </row>
        <row r="4848">
          <cell r="A4848" t="str">
            <v>RJ2-35V101M</v>
          </cell>
          <cell r="B4848" t="str">
            <v>10x12.5</v>
          </cell>
          <cell r="C4848" t="str">
            <v>FA</v>
          </cell>
          <cell r="D4848" t="str">
            <v>FA</v>
          </cell>
          <cell r="E4848">
            <v>1815.922</v>
          </cell>
          <cell r="F4848">
            <v>0</v>
          </cell>
        </row>
        <row r="4849">
          <cell r="A4849" t="str">
            <v>RJ2-35V220M</v>
          </cell>
          <cell r="B4849" t="str">
            <v>6.3x11</v>
          </cell>
          <cell r="C4849" t="str">
            <v>DA</v>
          </cell>
          <cell r="D4849" t="str">
            <v>FA</v>
          </cell>
          <cell r="E4849">
            <v>704.702</v>
          </cell>
          <cell r="F4849">
            <v>0</v>
          </cell>
        </row>
        <row r="4850">
          <cell r="A4850" t="str">
            <v>RJ2-35V220M-F1</v>
          </cell>
          <cell r="B4850" t="str">
            <v>6.3x11</v>
          </cell>
          <cell r="C4850" t="str">
            <v>DA</v>
          </cell>
          <cell r="D4850" t="str">
            <v>FA</v>
          </cell>
          <cell r="E4850">
            <v>717.94500000000005</v>
          </cell>
          <cell r="F4850">
            <v>0</v>
          </cell>
        </row>
        <row r="4851">
          <cell r="A4851" t="str">
            <v>RJ2-35V222M</v>
          </cell>
          <cell r="B4851" t="str">
            <v>18x35.5</v>
          </cell>
          <cell r="C4851" t="str">
            <v>ID</v>
          </cell>
          <cell r="D4851" t="str">
            <v>FA</v>
          </cell>
          <cell r="E4851">
            <v>16012.016</v>
          </cell>
          <cell r="F4851">
            <v>0</v>
          </cell>
        </row>
        <row r="4852">
          <cell r="A4852" t="str">
            <v>RJ2-35V470M</v>
          </cell>
          <cell r="B4852" t="str">
            <v>8x11.5</v>
          </cell>
          <cell r="C4852" t="str">
            <v>EA</v>
          </cell>
          <cell r="D4852" t="str">
            <v>FA</v>
          </cell>
          <cell r="E4852">
            <v>969.77599999999995</v>
          </cell>
          <cell r="F4852">
            <v>0</v>
          </cell>
        </row>
        <row r="4853">
          <cell r="A4853" t="str">
            <v>RJ2-35V470M-F1</v>
          </cell>
          <cell r="B4853" t="str">
            <v>8x11.5</v>
          </cell>
          <cell r="C4853" t="str">
            <v>EA</v>
          </cell>
          <cell r="D4853" t="str">
            <v>FA</v>
          </cell>
          <cell r="E4853">
            <v>986.79600000000005</v>
          </cell>
          <cell r="F4853">
            <v>0</v>
          </cell>
        </row>
        <row r="4854">
          <cell r="A4854" t="str">
            <v>RJ2-35V471M</v>
          </cell>
          <cell r="B4854" t="str">
            <v>12.5x25</v>
          </cell>
          <cell r="C4854" t="str">
            <v>GC</v>
          </cell>
          <cell r="D4854" t="str">
            <v>FA</v>
          </cell>
          <cell r="E4854">
            <v>4360.451</v>
          </cell>
          <cell r="F4854">
            <v>0</v>
          </cell>
        </row>
        <row r="4855">
          <cell r="A4855" t="str">
            <v>RJ2-35V471M-F</v>
          </cell>
          <cell r="B4855" t="str">
            <v>12.5x25</v>
          </cell>
          <cell r="C4855" t="str">
            <v>GC</v>
          </cell>
          <cell r="D4855" t="str">
            <v>FA</v>
          </cell>
          <cell r="E4855">
            <v>4444.0860000000002</v>
          </cell>
          <cell r="F4855">
            <v>0</v>
          </cell>
        </row>
        <row r="4856">
          <cell r="A4856" t="str">
            <v>RJ2-35V4R7M</v>
          </cell>
          <cell r="B4856" t="str">
            <v>5x11</v>
          </cell>
          <cell r="C4856" t="str">
            <v>CA</v>
          </cell>
          <cell r="D4856" t="str">
            <v>FA</v>
          </cell>
          <cell r="E4856">
            <v>424.09199999999998</v>
          </cell>
          <cell r="F4856">
            <v>0</v>
          </cell>
        </row>
        <row r="4857">
          <cell r="A4857" t="str">
            <v>RJ2-50V010M</v>
          </cell>
          <cell r="B4857" t="str">
            <v>5x11</v>
          </cell>
          <cell r="C4857" t="str">
            <v>CA</v>
          </cell>
          <cell r="D4857" t="str">
            <v>FA</v>
          </cell>
          <cell r="E4857">
            <v>424.09199999999998</v>
          </cell>
          <cell r="F4857">
            <v>0</v>
          </cell>
        </row>
        <row r="4858">
          <cell r="A4858" t="str">
            <v>RJ2-50V010M-T58</v>
          </cell>
          <cell r="B4858" t="str">
            <v>5x11</v>
          </cell>
          <cell r="C4858" t="str">
            <v>CA</v>
          </cell>
          <cell r="D4858" t="str">
            <v>FA</v>
          </cell>
          <cell r="E4858">
            <v>472.54199999999997</v>
          </cell>
          <cell r="F4858">
            <v>0</v>
          </cell>
        </row>
        <row r="4859">
          <cell r="A4859" t="str">
            <v>RJ2-50V100M</v>
          </cell>
          <cell r="B4859" t="str">
            <v>5x11</v>
          </cell>
          <cell r="C4859" t="str">
            <v>CA</v>
          </cell>
          <cell r="D4859" t="str">
            <v>FA</v>
          </cell>
          <cell r="E4859">
            <v>424.09199999999998</v>
          </cell>
          <cell r="F4859">
            <v>0</v>
          </cell>
        </row>
        <row r="4860">
          <cell r="A4860" t="str">
            <v>RJ2-50V100M-F</v>
          </cell>
          <cell r="B4860" t="str">
            <v>5x11</v>
          </cell>
          <cell r="C4860" t="str">
            <v>CA</v>
          </cell>
          <cell r="D4860" t="str">
            <v>FA</v>
          </cell>
          <cell r="E4860">
            <v>475.892</v>
          </cell>
          <cell r="F4860">
            <v>0</v>
          </cell>
        </row>
        <row r="4861">
          <cell r="A4861" t="str">
            <v>RJ2-50V102M</v>
          </cell>
          <cell r="B4861" t="str">
            <v>16x31.5</v>
          </cell>
          <cell r="C4861" t="str">
            <v>HC</v>
          </cell>
          <cell r="D4861" t="str">
            <v>FA</v>
          </cell>
          <cell r="E4861">
            <v>9828.7610000000004</v>
          </cell>
          <cell r="F4861">
            <v>0</v>
          </cell>
        </row>
        <row r="4862">
          <cell r="A4862" t="str">
            <v>RJ2-50V220M</v>
          </cell>
          <cell r="B4862" t="str">
            <v>6.3x11</v>
          </cell>
          <cell r="C4862" t="str">
            <v>DA</v>
          </cell>
          <cell r="D4862" t="str">
            <v>FA</v>
          </cell>
          <cell r="E4862">
            <v>704.702</v>
          </cell>
          <cell r="F4862">
            <v>0</v>
          </cell>
        </row>
        <row r="4863">
          <cell r="A4863" t="str">
            <v>RJ2-50V220M-F</v>
          </cell>
          <cell r="B4863" t="str">
            <v>6.3x11</v>
          </cell>
          <cell r="C4863" t="str">
            <v>DA</v>
          </cell>
          <cell r="D4863" t="str">
            <v>FA</v>
          </cell>
          <cell r="E4863">
            <v>717.94500000000005</v>
          </cell>
          <cell r="F4863">
            <v>0</v>
          </cell>
        </row>
        <row r="4864">
          <cell r="A4864" t="str">
            <v>RJ2-50V220M-T2</v>
          </cell>
          <cell r="B4864" t="str">
            <v>6.3x11</v>
          </cell>
          <cell r="C4864" t="str">
            <v>DA</v>
          </cell>
          <cell r="D4864" t="str">
            <v>FA</v>
          </cell>
          <cell r="E4864">
            <v>721.26199999999994</v>
          </cell>
          <cell r="F4864">
            <v>0</v>
          </cell>
        </row>
        <row r="4865">
          <cell r="A4865" t="str">
            <v>RJ2-50V2R2M</v>
          </cell>
          <cell r="B4865" t="str">
            <v>5x11</v>
          </cell>
          <cell r="C4865" t="str">
            <v>CA</v>
          </cell>
          <cell r="D4865" t="str">
            <v>FA</v>
          </cell>
          <cell r="E4865">
            <v>424.09199999999998</v>
          </cell>
          <cell r="F4865">
            <v>0</v>
          </cell>
        </row>
        <row r="4866">
          <cell r="A4866" t="str">
            <v>RJ2-50V2R2MGZ-T58</v>
          </cell>
          <cell r="B4866" t="str">
            <v>5x11</v>
          </cell>
          <cell r="C4866" t="str">
            <v>CA</v>
          </cell>
          <cell r="D4866" t="str">
            <v>FA</v>
          </cell>
          <cell r="E4866">
            <v>472.54199999999997</v>
          </cell>
          <cell r="F4866">
            <v>0</v>
          </cell>
        </row>
        <row r="4867">
          <cell r="A4867" t="str">
            <v>RJ2-50V3R3M</v>
          </cell>
          <cell r="B4867" t="str">
            <v>5x11</v>
          </cell>
          <cell r="C4867" t="str">
            <v>CA</v>
          </cell>
          <cell r="D4867" t="str">
            <v>FA</v>
          </cell>
          <cell r="E4867">
            <v>424.09199999999998</v>
          </cell>
          <cell r="F4867">
            <v>0</v>
          </cell>
        </row>
        <row r="4868">
          <cell r="A4868" t="str">
            <v>RJ2-50V3R3M-T58</v>
          </cell>
          <cell r="B4868" t="str">
            <v>5x11</v>
          </cell>
          <cell r="C4868" t="str">
            <v>CA</v>
          </cell>
          <cell r="D4868" t="str">
            <v>FA</v>
          </cell>
          <cell r="E4868">
            <v>472.54199999999997</v>
          </cell>
          <cell r="F4868">
            <v>0</v>
          </cell>
        </row>
        <row r="4869">
          <cell r="A4869" t="str">
            <v>RJ2-50V470M</v>
          </cell>
          <cell r="B4869" t="str">
            <v>8x11.5</v>
          </cell>
          <cell r="C4869" t="str">
            <v>EA</v>
          </cell>
          <cell r="D4869" t="str">
            <v>FA</v>
          </cell>
          <cell r="E4869">
            <v>969.77599999999995</v>
          </cell>
          <cell r="F4869">
            <v>0</v>
          </cell>
        </row>
        <row r="4870">
          <cell r="A4870" t="str">
            <v>RJ2-50V470M-F</v>
          </cell>
          <cell r="B4870" t="str">
            <v>8x11.5</v>
          </cell>
          <cell r="C4870" t="str">
            <v>EA</v>
          </cell>
          <cell r="D4870" t="str">
            <v>FA</v>
          </cell>
          <cell r="E4870">
            <v>986.79600000000005</v>
          </cell>
          <cell r="F4870">
            <v>0</v>
          </cell>
        </row>
        <row r="4871">
          <cell r="A4871" t="str">
            <v>RJ2-50V471M</v>
          </cell>
          <cell r="B4871" t="str">
            <v>16x25</v>
          </cell>
          <cell r="C4871" t="str">
            <v>HB</v>
          </cell>
          <cell r="D4871" t="str">
            <v>FA</v>
          </cell>
          <cell r="E4871">
            <v>6008.4390000000003</v>
          </cell>
          <cell r="F4871">
            <v>0</v>
          </cell>
        </row>
        <row r="4872">
          <cell r="A4872" t="str">
            <v>RJ2-50V471M-F</v>
          </cell>
          <cell r="B4872" t="str">
            <v>16x25</v>
          </cell>
          <cell r="C4872" t="str">
            <v>HB</v>
          </cell>
          <cell r="D4872" t="str">
            <v>FA</v>
          </cell>
          <cell r="E4872">
            <v>6189.6409999999996</v>
          </cell>
          <cell r="F4872">
            <v>0</v>
          </cell>
        </row>
        <row r="4873">
          <cell r="A4873" t="str">
            <v>RJ2-50V4R7M</v>
          </cell>
          <cell r="B4873" t="str">
            <v>5x11</v>
          </cell>
          <cell r="C4873" t="str">
            <v>CA</v>
          </cell>
          <cell r="D4873" t="str">
            <v>FA</v>
          </cell>
          <cell r="E4873">
            <v>424.09199999999998</v>
          </cell>
          <cell r="F4873">
            <v>0</v>
          </cell>
        </row>
        <row r="4874">
          <cell r="A4874" t="str">
            <v>RJ2-50V4R7MGZ-T58</v>
          </cell>
          <cell r="B4874" t="str">
            <v>5x11</v>
          </cell>
          <cell r="C4874" t="str">
            <v>CA</v>
          </cell>
          <cell r="D4874" t="str">
            <v>FA</v>
          </cell>
          <cell r="E4874">
            <v>472.54199999999997</v>
          </cell>
          <cell r="F4874">
            <v>0</v>
          </cell>
        </row>
        <row r="4875">
          <cell r="A4875" t="str">
            <v>RJ2-50VR22M</v>
          </cell>
          <cell r="B4875" t="str">
            <v>5x11</v>
          </cell>
          <cell r="C4875" t="str">
            <v>CA</v>
          </cell>
          <cell r="D4875" t="str">
            <v>FA</v>
          </cell>
          <cell r="E4875">
            <v>424.09199999999998</v>
          </cell>
          <cell r="F4875">
            <v>0</v>
          </cell>
        </row>
        <row r="4876">
          <cell r="A4876" t="str">
            <v>RJ2-50VR22MGZ-T58</v>
          </cell>
          <cell r="B4876" t="str">
            <v>5x11</v>
          </cell>
          <cell r="C4876" t="str">
            <v>CA</v>
          </cell>
          <cell r="D4876" t="str">
            <v>FA</v>
          </cell>
          <cell r="E4876">
            <v>472.54199999999997</v>
          </cell>
          <cell r="F4876">
            <v>0</v>
          </cell>
        </row>
        <row r="4877">
          <cell r="A4877" t="str">
            <v>RJ2-50VR47M</v>
          </cell>
          <cell r="B4877" t="str">
            <v>5x11</v>
          </cell>
          <cell r="C4877" t="str">
            <v>CA</v>
          </cell>
          <cell r="D4877" t="str">
            <v>FA</v>
          </cell>
          <cell r="E4877">
            <v>424.09199999999998</v>
          </cell>
          <cell r="F4877">
            <v>0</v>
          </cell>
        </row>
        <row r="4878">
          <cell r="A4878" t="str">
            <v>RJ2-50VR47M-T58</v>
          </cell>
          <cell r="B4878" t="str">
            <v>5x11</v>
          </cell>
          <cell r="C4878" t="str">
            <v>CA</v>
          </cell>
          <cell r="D4878" t="str">
            <v>FA</v>
          </cell>
          <cell r="E4878">
            <v>472.54199999999997</v>
          </cell>
          <cell r="F4878">
            <v>0</v>
          </cell>
        </row>
        <row r="4879">
          <cell r="A4879" t="str">
            <v>RJ2-63V100M</v>
          </cell>
          <cell r="B4879" t="str">
            <v>6.3x11</v>
          </cell>
          <cell r="C4879" t="str">
            <v>DA</v>
          </cell>
          <cell r="D4879" t="str">
            <v>FA</v>
          </cell>
          <cell r="E4879">
            <v>704.702</v>
          </cell>
          <cell r="F4879">
            <v>0</v>
          </cell>
        </row>
        <row r="4880">
          <cell r="A4880" t="str">
            <v>RJ2-63V100MGZ-T58</v>
          </cell>
          <cell r="B4880" t="str">
            <v>6.3x11</v>
          </cell>
          <cell r="C4880" t="str">
            <v>DA</v>
          </cell>
          <cell r="D4880" t="str">
            <v>FA</v>
          </cell>
          <cell r="E4880">
            <v>721.26199999999994</v>
          </cell>
          <cell r="F4880">
            <v>0</v>
          </cell>
        </row>
        <row r="4881">
          <cell r="A4881" t="str">
            <v>RJ2-63V101M</v>
          </cell>
          <cell r="B4881" t="str">
            <v>10x20</v>
          </cell>
          <cell r="C4881" t="str">
            <v>FD</v>
          </cell>
          <cell r="D4881" t="str">
            <v>FA</v>
          </cell>
          <cell r="E4881">
            <v>2456.12</v>
          </cell>
          <cell r="F4881">
            <v>0</v>
          </cell>
        </row>
        <row r="4882">
          <cell r="A4882" t="str">
            <v>RJ2-63V101M-F</v>
          </cell>
          <cell r="B4882" t="str">
            <v>10x20</v>
          </cell>
          <cell r="C4882" t="str">
            <v>FD</v>
          </cell>
          <cell r="D4882" t="str">
            <v>FA</v>
          </cell>
          <cell r="E4882">
            <v>2546.8609999999999</v>
          </cell>
          <cell r="F4882">
            <v>0</v>
          </cell>
        </row>
        <row r="4883">
          <cell r="A4883" t="str">
            <v>RJ2-63V102M</v>
          </cell>
          <cell r="B4883" t="str">
            <v>18x35.5</v>
          </cell>
          <cell r="C4883" t="str">
            <v>ID</v>
          </cell>
          <cell r="D4883" t="str">
            <v>FA</v>
          </cell>
          <cell r="E4883">
            <v>16012.016</v>
          </cell>
          <cell r="F4883">
            <v>0</v>
          </cell>
        </row>
        <row r="4884">
          <cell r="A4884" t="str">
            <v>RJ2-63V220M</v>
          </cell>
          <cell r="B4884" t="str">
            <v>8x11.5</v>
          </cell>
          <cell r="C4884" t="str">
            <v>EA</v>
          </cell>
          <cell r="D4884" t="str">
            <v>FA</v>
          </cell>
          <cell r="E4884">
            <v>969.77599999999995</v>
          </cell>
          <cell r="F4884">
            <v>0</v>
          </cell>
        </row>
        <row r="4885">
          <cell r="A4885" t="str">
            <v>RJ2-63V220M-T2</v>
          </cell>
          <cell r="B4885" t="str">
            <v>8x11.5</v>
          </cell>
          <cell r="C4885" t="str">
            <v>EA</v>
          </cell>
          <cell r="D4885" t="str">
            <v>FA</v>
          </cell>
          <cell r="E4885">
            <v>991.79700000000003</v>
          </cell>
          <cell r="F4885">
            <v>0</v>
          </cell>
        </row>
        <row r="4886">
          <cell r="A4886" t="str">
            <v>RJ2-63V470M</v>
          </cell>
          <cell r="B4886" t="str">
            <v>10x12.5</v>
          </cell>
          <cell r="C4886" t="str">
            <v>FA</v>
          </cell>
          <cell r="D4886" t="str">
            <v>FA</v>
          </cell>
          <cell r="E4886">
            <v>1815.922</v>
          </cell>
          <cell r="F4886">
            <v>0</v>
          </cell>
        </row>
        <row r="4887">
          <cell r="A4887" t="str">
            <v>RJ2-63V471M</v>
          </cell>
          <cell r="B4887" t="str">
            <v>16x25</v>
          </cell>
          <cell r="C4887" t="str">
            <v>HB</v>
          </cell>
          <cell r="D4887" t="str">
            <v>FA</v>
          </cell>
          <cell r="E4887">
            <v>6008.4390000000003</v>
          </cell>
          <cell r="F4887">
            <v>0</v>
          </cell>
        </row>
        <row r="4888">
          <cell r="A4888" t="str">
            <v>RJ2-63V4R7M</v>
          </cell>
          <cell r="B4888" t="str">
            <v>5x11</v>
          </cell>
          <cell r="C4888" t="str">
            <v>CA</v>
          </cell>
          <cell r="D4888" t="str">
            <v>FA</v>
          </cell>
          <cell r="E4888">
            <v>424.09199999999998</v>
          </cell>
          <cell r="F4888">
            <v>0</v>
          </cell>
        </row>
        <row r="4889">
          <cell r="A4889" t="str">
            <v>RJ3-100V010MAX</v>
          </cell>
          <cell r="B4889" t="str">
            <v>5x11</v>
          </cell>
          <cell r="C4889" t="str">
            <v>CA</v>
          </cell>
          <cell r="D4889" t="str">
            <v>HA</v>
          </cell>
          <cell r="E4889">
            <v>434.50799999999998</v>
          </cell>
          <cell r="F4889">
            <v>0.2</v>
          </cell>
        </row>
        <row r="4890">
          <cell r="A4890" t="str">
            <v>RJ3-100V010MAX-T10</v>
          </cell>
          <cell r="B4890" t="str">
            <v>5x11</v>
          </cell>
          <cell r="C4890" t="str">
            <v>CA</v>
          </cell>
          <cell r="D4890" t="str">
            <v>HA</v>
          </cell>
          <cell r="E4890">
            <v>442.017</v>
          </cell>
          <cell r="F4890">
            <v>74</v>
          </cell>
        </row>
        <row r="4891">
          <cell r="A4891" t="str">
            <v>RJ3-100V010MAX-T2</v>
          </cell>
          <cell r="B4891" t="str">
            <v>5x11</v>
          </cell>
          <cell r="C4891" t="str">
            <v>CA</v>
          </cell>
          <cell r="D4891" t="str">
            <v>HA</v>
          </cell>
          <cell r="E4891">
            <v>442.017</v>
          </cell>
          <cell r="F4891">
            <v>18</v>
          </cell>
        </row>
        <row r="4892">
          <cell r="A4892" t="str">
            <v>RJ3-100V100MAX</v>
          </cell>
          <cell r="B4892" t="str">
            <v>6.3x11</v>
          </cell>
          <cell r="C4892" t="str">
            <v>DA</v>
          </cell>
          <cell r="D4892" t="str">
            <v>HA</v>
          </cell>
          <cell r="E4892">
            <v>701.09500000000003</v>
          </cell>
          <cell r="F4892">
            <v>0.04</v>
          </cell>
        </row>
        <row r="4893">
          <cell r="A4893" t="str">
            <v>RJ3-100V100MAX-T2</v>
          </cell>
          <cell r="B4893" t="str">
            <v>6.3x11</v>
          </cell>
          <cell r="C4893" t="str">
            <v>DA</v>
          </cell>
          <cell r="D4893" t="str">
            <v>HA</v>
          </cell>
          <cell r="E4893">
            <v>732.31100000000004</v>
          </cell>
          <cell r="F4893">
            <v>0</v>
          </cell>
        </row>
        <row r="4894">
          <cell r="A4894" t="str">
            <v>RJ3-100V100MAX-T58</v>
          </cell>
          <cell r="B4894" t="str">
            <v>6.3x11</v>
          </cell>
          <cell r="C4894" t="str">
            <v>DA</v>
          </cell>
          <cell r="D4894" t="str">
            <v>HA</v>
          </cell>
          <cell r="E4894">
            <v>732.31100000000004</v>
          </cell>
          <cell r="F4894">
            <v>0</v>
          </cell>
        </row>
        <row r="4895">
          <cell r="A4895" t="str">
            <v>RJ3-100V101MAX</v>
          </cell>
          <cell r="B4895" t="str">
            <v>12.5x20</v>
          </cell>
          <cell r="C4895" t="str">
            <v>GB</v>
          </cell>
          <cell r="D4895" t="str">
            <v>HA</v>
          </cell>
          <cell r="E4895">
            <v>3667.7890000000002</v>
          </cell>
          <cell r="F4895">
            <v>0</v>
          </cell>
        </row>
        <row r="4896">
          <cell r="A4896" t="str">
            <v>RJ3-100V101MAX-T4</v>
          </cell>
          <cell r="B4896" t="str">
            <v>12.5x20</v>
          </cell>
          <cell r="C4896" t="str">
            <v>GB</v>
          </cell>
          <cell r="D4896" t="str">
            <v>HA</v>
          </cell>
          <cell r="E4896">
            <v>3700.0630000000001</v>
          </cell>
          <cell r="F4896">
            <v>0</v>
          </cell>
        </row>
        <row r="4897">
          <cell r="A4897" t="str">
            <v>RJ3-100V220MAX</v>
          </cell>
          <cell r="B4897" t="str">
            <v>8x11.5</v>
          </cell>
          <cell r="C4897" t="str">
            <v>EA</v>
          </cell>
          <cell r="D4897" t="str">
            <v>HA</v>
          </cell>
          <cell r="E4897">
            <v>1030.7860000000001</v>
          </cell>
          <cell r="F4897">
            <v>0</v>
          </cell>
        </row>
        <row r="4898">
          <cell r="A4898" t="str">
            <v>RJ3-100V220MAX-T8</v>
          </cell>
          <cell r="B4898" t="str">
            <v>8x11.5</v>
          </cell>
          <cell r="C4898" t="str">
            <v>EA</v>
          </cell>
          <cell r="D4898" t="str">
            <v>HA</v>
          </cell>
          <cell r="E4898">
            <v>1061.18</v>
          </cell>
          <cell r="F4898">
            <v>0</v>
          </cell>
        </row>
        <row r="4899">
          <cell r="A4899" t="str">
            <v>RJ3-100V221M</v>
          </cell>
          <cell r="B4899" t="str">
            <v>16x25</v>
          </cell>
          <cell r="C4899" t="str">
            <v>HB</v>
          </cell>
          <cell r="D4899" t="str">
            <v>HA</v>
          </cell>
          <cell r="E4899">
            <v>0</v>
          </cell>
          <cell r="F4899">
            <v>0</v>
          </cell>
        </row>
        <row r="4900">
          <cell r="A4900" t="str">
            <v>RJ3-100V221M-S1</v>
          </cell>
          <cell r="B4900" t="str">
            <v>16x25</v>
          </cell>
          <cell r="C4900" t="str">
            <v>HB</v>
          </cell>
          <cell r="D4900" t="str">
            <v>HA</v>
          </cell>
          <cell r="E4900">
            <v>0</v>
          </cell>
          <cell r="F4900">
            <v>0</v>
          </cell>
        </row>
        <row r="4901">
          <cell r="A4901" t="str">
            <v>RJ3-100V221MAX</v>
          </cell>
          <cell r="B4901" t="str">
            <v>16x25</v>
          </cell>
          <cell r="C4901" t="str">
            <v>HB</v>
          </cell>
          <cell r="D4901" t="str">
            <v>HA</v>
          </cell>
          <cell r="E4901">
            <v>7029.8980000000001</v>
          </cell>
          <cell r="F4901">
            <v>0</v>
          </cell>
        </row>
        <row r="4902">
          <cell r="A4902" t="str">
            <v>RJ3-100V2R2MAX</v>
          </cell>
          <cell r="B4902" t="str">
            <v>5x11</v>
          </cell>
          <cell r="C4902" t="str">
            <v>CA</v>
          </cell>
          <cell r="D4902" t="str">
            <v>HA</v>
          </cell>
          <cell r="E4902">
            <v>434.50799999999998</v>
          </cell>
          <cell r="F4902">
            <v>0</v>
          </cell>
        </row>
        <row r="4903">
          <cell r="A4903" t="str">
            <v>RJ3-100V2R2MAX-T2</v>
          </cell>
          <cell r="B4903" t="str">
            <v>5x11</v>
          </cell>
          <cell r="C4903" t="str">
            <v>CA</v>
          </cell>
          <cell r="D4903" t="str">
            <v>HA</v>
          </cell>
          <cell r="E4903">
            <v>442.017</v>
          </cell>
          <cell r="F4903">
            <v>0</v>
          </cell>
        </row>
        <row r="4904">
          <cell r="A4904" t="str">
            <v>RJ3-100V330MAX</v>
          </cell>
          <cell r="B4904" t="str">
            <v>10x12.5</v>
          </cell>
          <cell r="C4904" t="str">
            <v>FA</v>
          </cell>
          <cell r="D4904" t="str">
            <v>HA</v>
          </cell>
          <cell r="E4904">
            <v>1922.8869999999999</v>
          </cell>
          <cell r="F4904">
            <v>0</v>
          </cell>
        </row>
        <row r="4905">
          <cell r="A4905" t="str">
            <v>RJ3-100V330MAX-T2</v>
          </cell>
          <cell r="B4905" t="str">
            <v>10x12.5</v>
          </cell>
          <cell r="C4905" t="str">
            <v>FA</v>
          </cell>
          <cell r="D4905" t="str">
            <v>HA</v>
          </cell>
          <cell r="E4905">
            <v>1945.7909999999999</v>
          </cell>
          <cell r="F4905">
            <v>0</v>
          </cell>
        </row>
        <row r="4906">
          <cell r="A4906" t="str">
            <v>RJ3-100V331MAX</v>
          </cell>
          <cell r="B4906" t="str">
            <v>16x25</v>
          </cell>
          <cell r="C4906" t="str">
            <v>HB</v>
          </cell>
          <cell r="D4906" t="str">
            <v>HA</v>
          </cell>
          <cell r="E4906">
            <v>7029.8980000000001</v>
          </cell>
          <cell r="F4906">
            <v>0</v>
          </cell>
        </row>
        <row r="4907">
          <cell r="A4907" t="str">
            <v>RJ3-100V331MAX-F</v>
          </cell>
          <cell r="B4907" t="str">
            <v>16x25</v>
          </cell>
          <cell r="C4907" t="str">
            <v>HB</v>
          </cell>
          <cell r="D4907" t="str">
            <v>HA</v>
          </cell>
          <cell r="E4907">
            <v>7132.9070000000002</v>
          </cell>
          <cell r="F4907">
            <v>0</v>
          </cell>
        </row>
        <row r="4908">
          <cell r="A4908" t="str">
            <v>RJ3-100V331MAX-T50</v>
          </cell>
          <cell r="B4908" t="str">
            <v>16x25</v>
          </cell>
          <cell r="C4908" t="str">
            <v>HB</v>
          </cell>
          <cell r="D4908" t="str">
            <v>HA</v>
          </cell>
          <cell r="E4908">
            <v>7068.6710000000003</v>
          </cell>
          <cell r="F4908">
            <v>0</v>
          </cell>
        </row>
        <row r="4909">
          <cell r="A4909" t="str">
            <v>RJ3-100V3R3MAX-T2</v>
          </cell>
          <cell r="B4909" t="str">
            <v>5x11</v>
          </cell>
          <cell r="C4909" t="str">
            <v>CA</v>
          </cell>
          <cell r="D4909" t="str">
            <v>HA</v>
          </cell>
          <cell r="E4909">
            <v>442.017</v>
          </cell>
          <cell r="F4909">
            <v>0</v>
          </cell>
        </row>
        <row r="4910">
          <cell r="A4910" t="str">
            <v>RJ3-100V470MAX</v>
          </cell>
          <cell r="B4910" t="str">
            <v>10x16</v>
          </cell>
          <cell r="C4910" t="str">
            <v>FC</v>
          </cell>
          <cell r="D4910" t="str">
            <v>HA</v>
          </cell>
          <cell r="E4910">
            <v>2127.116</v>
          </cell>
          <cell r="F4910">
            <v>3</v>
          </cell>
        </row>
        <row r="4911">
          <cell r="A4911" t="str">
            <v>RJ3-100V470MAX-T2</v>
          </cell>
          <cell r="B4911" t="str">
            <v>10x16</v>
          </cell>
          <cell r="C4911" t="str">
            <v>FC</v>
          </cell>
          <cell r="D4911" t="str">
            <v>HA</v>
          </cell>
          <cell r="E4911">
            <v>2155.076</v>
          </cell>
          <cell r="F4911">
            <v>0</v>
          </cell>
        </row>
        <row r="4912">
          <cell r="A4912" t="str">
            <v>RJ3-100V471MAX</v>
          </cell>
          <cell r="B4912" t="str">
            <v>16x31.5</v>
          </cell>
          <cell r="C4912" t="str">
            <v>HC</v>
          </cell>
          <cell r="D4912" t="str">
            <v>HA</v>
          </cell>
          <cell r="E4912">
            <v>10684.99</v>
          </cell>
          <cell r="F4912">
            <v>0</v>
          </cell>
        </row>
        <row r="4913">
          <cell r="A4913" t="str">
            <v>RJ3-100V4R7MAX</v>
          </cell>
          <cell r="B4913" t="str">
            <v>5x11</v>
          </cell>
          <cell r="C4913" t="str">
            <v>CA</v>
          </cell>
          <cell r="D4913" t="str">
            <v>HA</v>
          </cell>
          <cell r="E4913">
            <v>434.50799999999998</v>
          </cell>
          <cell r="F4913">
            <v>0.4</v>
          </cell>
        </row>
        <row r="4914">
          <cell r="A4914" t="str">
            <v>RJ3-10V101MBX</v>
          </cell>
          <cell r="B4914" t="str">
            <v>5x11</v>
          </cell>
          <cell r="C4914" t="str">
            <v>CA</v>
          </cell>
          <cell r="D4914" t="str">
            <v>HA</v>
          </cell>
          <cell r="E4914">
            <v>434.50799999999998</v>
          </cell>
          <cell r="F4914">
            <v>0</v>
          </cell>
        </row>
        <row r="4915">
          <cell r="A4915" t="str">
            <v>RJ3-10V101MBX-F</v>
          </cell>
          <cell r="B4915" t="str">
            <v>5x11</v>
          </cell>
          <cell r="C4915" t="str">
            <v>CA</v>
          </cell>
          <cell r="D4915" t="str">
            <v>HA</v>
          </cell>
          <cell r="E4915">
            <v>449.91699999999997</v>
          </cell>
          <cell r="F4915">
            <v>0</v>
          </cell>
        </row>
        <row r="4916">
          <cell r="A4916" t="str">
            <v>RJ3-10V101MBX-T2</v>
          </cell>
          <cell r="B4916" t="str">
            <v>5x11</v>
          </cell>
          <cell r="C4916" t="str">
            <v>CA</v>
          </cell>
          <cell r="D4916" t="str">
            <v>HA</v>
          </cell>
          <cell r="E4916">
            <v>442.017</v>
          </cell>
          <cell r="F4916">
            <v>0</v>
          </cell>
        </row>
        <row r="4917">
          <cell r="A4917" t="str">
            <v>RJ3-10V101MCX-T32</v>
          </cell>
          <cell r="B4917" t="str">
            <v>5x11</v>
          </cell>
          <cell r="C4917" t="str">
            <v>CA</v>
          </cell>
          <cell r="D4917" t="str">
            <v>HA</v>
          </cell>
          <cell r="E4917">
            <v>442.017</v>
          </cell>
          <cell r="F4917">
            <v>0</v>
          </cell>
        </row>
        <row r="4918">
          <cell r="A4918" t="str">
            <v>RJ3-10V101ME3#-T2</v>
          </cell>
          <cell r="B4918" t="str">
            <v>5x11</v>
          </cell>
          <cell r="C4918" t="str">
            <v>CA</v>
          </cell>
          <cell r="D4918" t="str">
            <v>HA</v>
          </cell>
          <cell r="E4918">
            <v>442.017</v>
          </cell>
          <cell r="F4918">
            <v>0</v>
          </cell>
        </row>
        <row r="4919">
          <cell r="A4919" t="str">
            <v>RJ3-10V102MBX</v>
          </cell>
          <cell r="B4919" t="str">
            <v>10x16</v>
          </cell>
          <cell r="C4919" t="str">
            <v>FC</v>
          </cell>
          <cell r="D4919" t="str">
            <v>HA</v>
          </cell>
          <cell r="E4919">
            <v>2127.116</v>
          </cell>
          <cell r="F4919">
            <v>0.2</v>
          </cell>
        </row>
        <row r="4920">
          <cell r="A4920" t="str">
            <v>RJ3-10V102MBX-T2</v>
          </cell>
          <cell r="B4920" t="str">
            <v>10x16</v>
          </cell>
          <cell r="C4920" t="str">
            <v>FC</v>
          </cell>
          <cell r="D4920" t="str">
            <v>HA</v>
          </cell>
          <cell r="E4920">
            <v>2155.076</v>
          </cell>
          <cell r="F4920">
            <v>29</v>
          </cell>
        </row>
        <row r="4921">
          <cell r="A4921" t="str">
            <v>RJ3-10V102MCX</v>
          </cell>
          <cell r="B4921" t="str">
            <v>10x16</v>
          </cell>
          <cell r="C4921" t="str">
            <v>FC</v>
          </cell>
          <cell r="D4921" t="str">
            <v>HA</v>
          </cell>
          <cell r="E4921">
            <v>2127.116</v>
          </cell>
          <cell r="F4921">
            <v>0</v>
          </cell>
        </row>
        <row r="4922">
          <cell r="A4922" t="str">
            <v>RJ3-10V220MBX</v>
          </cell>
          <cell r="B4922" t="str">
            <v>5x11</v>
          </cell>
          <cell r="C4922" t="str">
            <v>CA</v>
          </cell>
          <cell r="D4922" t="str">
            <v>HA</v>
          </cell>
          <cell r="E4922">
            <v>434.50799999999998</v>
          </cell>
          <cell r="F4922">
            <v>0</v>
          </cell>
        </row>
        <row r="4923">
          <cell r="A4923" t="str">
            <v>RJ3-10V220MBX-T32</v>
          </cell>
          <cell r="B4923" t="str">
            <v>5x11</v>
          </cell>
          <cell r="C4923" t="str">
            <v>CA</v>
          </cell>
          <cell r="D4923" t="str">
            <v>HA</v>
          </cell>
          <cell r="E4923">
            <v>442.017</v>
          </cell>
          <cell r="F4923">
            <v>0</v>
          </cell>
        </row>
        <row r="4924">
          <cell r="A4924" t="str">
            <v>RJ3-10V221MBX</v>
          </cell>
          <cell r="B4924" t="str">
            <v>6.3x11</v>
          </cell>
          <cell r="C4924" t="str">
            <v>DA</v>
          </cell>
          <cell r="D4924" t="str">
            <v>HA</v>
          </cell>
          <cell r="E4924">
            <v>701.09500000000003</v>
          </cell>
          <cell r="F4924">
            <v>0</v>
          </cell>
        </row>
        <row r="4925">
          <cell r="A4925" t="str">
            <v>RJ3-10V221MBX-S1</v>
          </cell>
          <cell r="B4925" t="str">
            <v>6.3x11</v>
          </cell>
          <cell r="C4925" t="str">
            <v>DA</v>
          </cell>
          <cell r="D4925" t="str">
            <v>HA</v>
          </cell>
          <cell r="E4925">
            <v>714.43499999999995</v>
          </cell>
          <cell r="F4925">
            <v>0</v>
          </cell>
        </row>
        <row r="4926">
          <cell r="A4926" t="str">
            <v>RJ3-10V221MBX-T2</v>
          </cell>
          <cell r="B4926" t="str">
            <v>6.3x11</v>
          </cell>
          <cell r="C4926" t="str">
            <v>DA</v>
          </cell>
          <cell r="D4926" t="str">
            <v>HA</v>
          </cell>
          <cell r="E4926">
            <v>732.31100000000004</v>
          </cell>
          <cell r="F4926">
            <v>2</v>
          </cell>
        </row>
        <row r="4927">
          <cell r="A4927" t="str">
            <v>RJ3-10V221MBX-T32</v>
          </cell>
          <cell r="B4927" t="str">
            <v>6.3x11</v>
          </cell>
          <cell r="C4927" t="str">
            <v>DA</v>
          </cell>
          <cell r="D4927" t="str">
            <v>HA</v>
          </cell>
          <cell r="E4927">
            <v>732.31100000000004</v>
          </cell>
          <cell r="F4927">
            <v>0</v>
          </cell>
        </row>
        <row r="4928">
          <cell r="A4928" t="str">
            <v>RJ3-10V221MCX-T32</v>
          </cell>
          <cell r="B4928" t="str">
            <v>6.3x11</v>
          </cell>
          <cell r="C4928" t="str">
            <v>DA</v>
          </cell>
          <cell r="D4928" t="str">
            <v>HA</v>
          </cell>
          <cell r="E4928">
            <v>732.31100000000004</v>
          </cell>
          <cell r="F4928">
            <v>30</v>
          </cell>
        </row>
        <row r="4929">
          <cell r="A4929" t="str">
            <v>RJ3-10V221MG3ZX</v>
          </cell>
          <cell r="B4929" t="str">
            <v>8x11.5</v>
          </cell>
          <cell r="C4929" t="str">
            <v>EA</v>
          </cell>
          <cell r="D4929" t="str">
            <v>HA</v>
          </cell>
          <cell r="E4929">
            <v>1030.7860000000001</v>
          </cell>
          <cell r="F4929">
            <v>0</v>
          </cell>
        </row>
        <row r="4930">
          <cell r="A4930" t="str">
            <v>RJ3-10V221MG3ZX-T2</v>
          </cell>
          <cell r="B4930" t="str">
            <v>8x11.5</v>
          </cell>
          <cell r="C4930" t="str">
            <v>EA</v>
          </cell>
          <cell r="D4930" t="str">
            <v>HA</v>
          </cell>
          <cell r="E4930">
            <v>1061.18</v>
          </cell>
          <cell r="F4930">
            <v>0</v>
          </cell>
        </row>
        <row r="4931">
          <cell r="A4931" t="str">
            <v>RJ3-10V222MBX</v>
          </cell>
          <cell r="B4931" t="str">
            <v>12.5x20</v>
          </cell>
          <cell r="C4931" t="str">
            <v>GB</v>
          </cell>
          <cell r="D4931" t="str">
            <v>HA</v>
          </cell>
          <cell r="E4931">
            <v>3667.7890000000002</v>
          </cell>
          <cell r="F4931">
            <v>0</v>
          </cell>
        </row>
        <row r="4932">
          <cell r="A4932" t="str">
            <v>RJ3-10V222MBX-T4</v>
          </cell>
          <cell r="B4932" t="str">
            <v>12.5x20</v>
          </cell>
          <cell r="C4932" t="str">
            <v>GB</v>
          </cell>
          <cell r="D4932" t="str">
            <v>HA</v>
          </cell>
          <cell r="E4932">
            <v>3700.0630000000001</v>
          </cell>
          <cell r="F4932">
            <v>0</v>
          </cell>
        </row>
        <row r="4933">
          <cell r="A4933" t="str">
            <v>RJ3-10V330MBX-T2</v>
          </cell>
          <cell r="B4933" t="str">
            <v>5x11</v>
          </cell>
          <cell r="C4933" t="str">
            <v>CA</v>
          </cell>
          <cell r="D4933" t="str">
            <v>HA</v>
          </cell>
          <cell r="E4933">
            <v>442.017</v>
          </cell>
          <cell r="F4933">
            <v>0</v>
          </cell>
        </row>
        <row r="4934">
          <cell r="A4934" t="str">
            <v>RJ3-10V330MBX-T32</v>
          </cell>
          <cell r="B4934" t="str">
            <v>5x11</v>
          </cell>
          <cell r="C4934" t="str">
            <v>CA</v>
          </cell>
          <cell r="D4934" t="str">
            <v>HA</v>
          </cell>
          <cell r="E4934">
            <v>442.017</v>
          </cell>
          <cell r="F4934">
            <v>0</v>
          </cell>
        </row>
        <row r="4935">
          <cell r="A4935" t="str">
            <v>RJ3-10V331MBX</v>
          </cell>
          <cell r="B4935" t="str">
            <v>8x11.5</v>
          </cell>
          <cell r="C4935" t="str">
            <v>EA</v>
          </cell>
          <cell r="D4935" t="str">
            <v>HA</v>
          </cell>
          <cell r="E4935">
            <v>1030.7860000000001</v>
          </cell>
          <cell r="F4935">
            <v>0</v>
          </cell>
        </row>
        <row r="4936">
          <cell r="A4936" t="str">
            <v>RJ3-10V331MBX-T2</v>
          </cell>
          <cell r="B4936" t="str">
            <v>8x11.5</v>
          </cell>
          <cell r="C4936" t="str">
            <v>EA</v>
          </cell>
          <cell r="D4936" t="str">
            <v>HA</v>
          </cell>
          <cell r="E4936">
            <v>1061.18</v>
          </cell>
          <cell r="F4936">
            <v>0</v>
          </cell>
        </row>
        <row r="4937">
          <cell r="A4937" t="str">
            <v>RJ3-10V331MBX-T8</v>
          </cell>
          <cell r="B4937" t="str">
            <v>8x11.5</v>
          </cell>
          <cell r="C4937" t="str">
            <v>EA</v>
          </cell>
          <cell r="D4937" t="str">
            <v>HA</v>
          </cell>
          <cell r="E4937">
            <v>1061.18</v>
          </cell>
          <cell r="F4937">
            <v>0</v>
          </cell>
        </row>
        <row r="4938">
          <cell r="A4938" t="str">
            <v>RJ3-10V332MBX</v>
          </cell>
          <cell r="B4938" t="str">
            <v>12.5x25</v>
          </cell>
          <cell r="C4938" t="str">
            <v>GC</v>
          </cell>
          <cell r="D4938" t="str">
            <v>HA</v>
          </cell>
          <cell r="E4938">
            <v>4432.415</v>
          </cell>
          <cell r="F4938">
            <v>0</v>
          </cell>
        </row>
        <row r="4939">
          <cell r="A4939" t="str">
            <v>RJ3-10V470M</v>
          </cell>
          <cell r="B4939" t="str">
            <v>5x11</v>
          </cell>
          <cell r="C4939" t="str">
            <v>CA</v>
          </cell>
          <cell r="D4939" t="str">
            <v>HA</v>
          </cell>
          <cell r="E4939">
            <v>0</v>
          </cell>
          <cell r="F4939">
            <v>0</v>
          </cell>
        </row>
        <row r="4940">
          <cell r="A4940" t="str">
            <v>RJ3-10V470MBX</v>
          </cell>
          <cell r="B4940" t="str">
            <v>5x11</v>
          </cell>
          <cell r="C4940" t="str">
            <v>CA</v>
          </cell>
          <cell r="D4940" t="str">
            <v>HA</v>
          </cell>
          <cell r="E4940">
            <v>434.50799999999998</v>
          </cell>
          <cell r="F4940">
            <v>2.2000000000000002</v>
          </cell>
        </row>
        <row r="4941">
          <cell r="A4941" t="str">
            <v>RJ3-10V470MBX-S1</v>
          </cell>
          <cell r="B4941" t="str">
            <v>5x11</v>
          </cell>
          <cell r="C4941" t="str">
            <v>CA</v>
          </cell>
          <cell r="D4941" t="str">
            <v>HA</v>
          </cell>
          <cell r="E4941">
            <v>449.91699999999997</v>
          </cell>
          <cell r="F4941">
            <v>0</v>
          </cell>
        </row>
        <row r="4942">
          <cell r="A4942" t="str">
            <v>RJ3-10V470MBX-T2</v>
          </cell>
          <cell r="B4942" t="str">
            <v>5x11</v>
          </cell>
          <cell r="C4942" t="str">
            <v>CA</v>
          </cell>
          <cell r="D4942" t="str">
            <v>HA</v>
          </cell>
          <cell r="E4942">
            <v>442.017</v>
          </cell>
          <cell r="F4942">
            <v>0</v>
          </cell>
        </row>
        <row r="4943">
          <cell r="A4943" t="str">
            <v>RJ3-10V471MBX</v>
          </cell>
          <cell r="B4943" t="str">
            <v>8x11.5</v>
          </cell>
          <cell r="C4943" t="str">
            <v>EA</v>
          </cell>
          <cell r="D4943" t="str">
            <v>HA</v>
          </cell>
          <cell r="E4943">
            <v>1030.7860000000001</v>
          </cell>
          <cell r="F4943">
            <v>0</v>
          </cell>
        </row>
        <row r="4944">
          <cell r="A4944" t="str">
            <v>RJ3-10V471MBX-T2</v>
          </cell>
          <cell r="B4944" t="str">
            <v>8x11.5</v>
          </cell>
          <cell r="C4944" t="str">
            <v>EA</v>
          </cell>
          <cell r="D4944" t="str">
            <v>HA</v>
          </cell>
          <cell r="E4944">
            <v>1061.18</v>
          </cell>
          <cell r="F4944">
            <v>0</v>
          </cell>
        </row>
        <row r="4945">
          <cell r="A4945" t="str">
            <v>RJ3-10V471MBX-T8</v>
          </cell>
          <cell r="B4945" t="str">
            <v>8x11.5</v>
          </cell>
          <cell r="C4945" t="str">
            <v>EA</v>
          </cell>
          <cell r="D4945" t="str">
            <v>HA</v>
          </cell>
          <cell r="E4945">
            <v>1061.18</v>
          </cell>
          <cell r="F4945">
            <v>0</v>
          </cell>
        </row>
        <row r="4946">
          <cell r="A4946" t="str">
            <v>RJ3-10V472MBX</v>
          </cell>
          <cell r="B4946" t="str">
            <v>16x25</v>
          </cell>
          <cell r="C4946" t="str">
            <v>HB</v>
          </cell>
          <cell r="D4946" t="str">
            <v>HA</v>
          </cell>
          <cell r="E4946">
            <v>7029.8980000000001</v>
          </cell>
          <cell r="F4946">
            <v>0</v>
          </cell>
        </row>
        <row r="4947">
          <cell r="A4947" t="str">
            <v>RJ3-160V010M</v>
          </cell>
          <cell r="B4947" t="str">
            <v>6.3x11</v>
          </cell>
          <cell r="C4947" t="str">
            <v>DA</v>
          </cell>
          <cell r="D4947" t="str">
            <v>HA</v>
          </cell>
          <cell r="E4947">
            <v>634.22400000000005</v>
          </cell>
          <cell r="F4947">
            <v>0.2</v>
          </cell>
        </row>
        <row r="4948">
          <cell r="A4948" t="str">
            <v>RJ3-160V100M</v>
          </cell>
          <cell r="B4948" t="str">
            <v>10x12.5</v>
          </cell>
          <cell r="C4948" t="str">
            <v>FA</v>
          </cell>
          <cell r="D4948" t="str">
            <v>HA</v>
          </cell>
          <cell r="E4948">
            <v>1681.9639999999999</v>
          </cell>
          <cell r="F4948">
            <v>0.2</v>
          </cell>
        </row>
        <row r="4949">
          <cell r="A4949" t="str">
            <v>RJ3-160V100M-T2</v>
          </cell>
          <cell r="B4949" t="str">
            <v>10x12.5</v>
          </cell>
          <cell r="C4949" t="str">
            <v>FA</v>
          </cell>
          <cell r="D4949" t="str">
            <v>HA</v>
          </cell>
          <cell r="E4949">
            <v>1709.3910000000001</v>
          </cell>
          <cell r="F4949">
            <v>0</v>
          </cell>
        </row>
        <row r="4950">
          <cell r="A4950" t="str">
            <v>RJ3-160V101M</v>
          </cell>
          <cell r="B4950" t="str">
            <v>16x25</v>
          </cell>
          <cell r="C4950" t="str">
            <v>HB</v>
          </cell>
          <cell r="D4950" t="str">
            <v>HA</v>
          </cell>
          <cell r="E4950">
            <v>6173.3459999999995</v>
          </cell>
          <cell r="F4950">
            <v>0.1</v>
          </cell>
        </row>
        <row r="4951">
          <cell r="A4951" t="str">
            <v>RJ3-160V101M-F</v>
          </cell>
          <cell r="B4951" t="str">
            <v>16x25</v>
          </cell>
          <cell r="C4951" t="str">
            <v>HB</v>
          </cell>
          <cell r="D4951" t="str">
            <v>HA</v>
          </cell>
          <cell r="E4951">
            <v>6255.0050000000001</v>
          </cell>
          <cell r="F4951">
            <v>0</v>
          </cell>
        </row>
        <row r="4952">
          <cell r="A4952" t="str">
            <v>RJ3-160V220M</v>
          </cell>
          <cell r="B4952" t="str">
            <v>10x20</v>
          </cell>
          <cell r="C4952" t="str">
            <v>FD</v>
          </cell>
          <cell r="D4952" t="str">
            <v>HA</v>
          </cell>
          <cell r="E4952">
            <v>2577.174</v>
          </cell>
          <cell r="F4952">
            <v>0</v>
          </cell>
        </row>
        <row r="4953">
          <cell r="A4953" t="str">
            <v>RJ3-160V220M-T2</v>
          </cell>
          <cell r="B4953" t="str">
            <v>10x20</v>
          </cell>
          <cell r="C4953" t="str">
            <v>FD</v>
          </cell>
          <cell r="D4953" t="str">
            <v>HA</v>
          </cell>
          <cell r="E4953">
            <v>2606.857</v>
          </cell>
          <cell r="F4953">
            <v>0</v>
          </cell>
        </row>
        <row r="4954">
          <cell r="A4954" t="str">
            <v>RJ3-160V330M</v>
          </cell>
          <cell r="B4954" t="str">
            <v>12.5x20</v>
          </cell>
          <cell r="C4954" t="str">
            <v>GB</v>
          </cell>
          <cell r="D4954" t="str">
            <v>HA</v>
          </cell>
          <cell r="E4954">
            <v>3514.5680000000002</v>
          </cell>
          <cell r="F4954">
            <v>0</v>
          </cell>
        </row>
        <row r="4955">
          <cell r="A4955" t="str">
            <v>RJ3-160V470M</v>
          </cell>
          <cell r="B4955" t="str">
            <v>12.5x25</v>
          </cell>
          <cell r="C4955" t="str">
            <v>GC</v>
          </cell>
          <cell r="D4955" t="str">
            <v>HA</v>
          </cell>
          <cell r="E4955">
            <v>4615.2979999999998</v>
          </cell>
          <cell r="F4955">
            <v>0</v>
          </cell>
        </row>
        <row r="4956">
          <cell r="A4956" t="str">
            <v>RJ3-160V470M-S1</v>
          </cell>
          <cell r="B4956" t="str">
            <v>12.5x25</v>
          </cell>
          <cell r="C4956" t="str">
            <v>GC</v>
          </cell>
          <cell r="D4956" t="str">
            <v>HA</v>
          </cell>
          <cell r="E4956">
            <v>4699.5929999999998</v>
          </cell>
          <cell r="F4956">
            <v>2</v>
          </cell>
        </row>
        <row r="4957">
          <cell r="A4957" t="str">
            <v>RJ3-160V470M-T4</v>
          </cell>
          <cell r="B4957" t="str">
            <v>12.5x25</v>
          </cell>
          <cell r="C4957" t="str">
            <v>GC</v>
          </cell>
          <cell r="D4957" t="str">
            <v>HA</v>
          </cell>
          <cell r="E4957">
            <v>4641.1379999999999</v>
          </cell>
          <cell r="F4957">
            <v>0</v>
          </cell>
        </row>
        <row r="4958">
          <cell r="A4958" t="str">
            <v>RJ3-160V4R7M</v>
          </cell>
          <cell r="B4958" t="str">
            <v>8x11.5</v>
          </cell>
          <cell r="C4958" t="str">
            <v>EA</v>
          </cell>
          <cell r="D4958" t="str">
            <v>HA</v>
          </cell>
          <cell r="E4958">
            <v>825.58199999999999</v>
          </cell>
          <cell r="F4958">
            <v>0.2</v>
          </cell>
        </row>
        <row r="4959">
          <cell r="A4959" t="str">
            <v>RJ3-160V4R7M-T2</v>
          </cell>
          <cell r="B4959" t="str">
            <v>8x11.5</v>
          </cell>
          <cell r="C4959" t="str">
            <v>EA</v>
          </cell>
          <cell r="D4959" t="str">
            <v>HA</v>
          </cell>
          <cell r="E4959">
            <v>855.47400000000005</v>
          </cell>
          <cell r="F4959">
            <v>1</v>
          </cell>
        </row>
        <row r="4960">
          <cell r="A4960" t="str">
            <v>RJ3-160VR47M</v>
          </cell>
          <cell r="B4960" t="str">
            <v>6.3x11</v>
          </cell>
          <cell r="C4960" t="str">
            <v>DA</v>
          </cell>
          <cell r="D4960" t="str">
            <v>HA</v>
          </cell>
          <cell r="E4960">
            <v>634.22400000000005</v>
          </cell>
          <cell r="F4960">
            <v>0</v>
          </cell>
        </row>
        <row r="4961">
          <cell r="A4961" t="str">
            <v>RJ3-160VR47M-T2</v>
          </cell>
          <cell r="B4961" t="str">
            <v>6.3x11</v>
          </cell>
          <cell r="C4961" t="str">
            <v>DA</v>
          </cell>
          <cell r="D4961" t="str">
            <v>HA</v>
          </cell>
          <cell r="E4961">
            <v>650.93600000000004</v>
          </cell>
          <cell r="F4961">
            <v>0</v>
          </cell>
        </row>
        <row r="4962">
          <cell r="A4962" t="str">
            <v>RJ3-16V100MBX</v>
          </cell>
          <cell r="B4962" t="str">
            <v>5x11</v>
          </cell>
          <cell r="C4962" t="str">
            <v>CA</v>
          </cell>
          <cell r="D4962" t="str">
            <v>HA</v>
          </cell>
          <cell r="E4962">
            <v>434.50799999999998</v>
          </cell>
          <cell r="F4962">
            <v>7</v>
          </cell>
        </row>
        <row r="4963">
          <cell r="A4963" t="str">
            <v>RJ3-16V100MBX-F</v>
          </cell>
          <cell r="B4963" t="str">
            <v>5x11</v>
          </cell>
          <cell r="C4963" t="str">
            <v>CA</v>
          </cell>
          <cell r="D4963" t="str">
            <v>HA</v>
          </cell>
          <cell r="E4963">
            <v>449.91699999999997</v>
          </cell>
          <cell r="F4963">
            <v>0</v>
          </cell>
        </row>
        <row r="4964">
          <cell r="A4964" t="str">
            <v>RJ3-16V100MBX-T2</v>
          </cell>
          <cell r="B4964" t="str">
            <v>5x11</v>
          </cell>
          <cell r="C4964" t="str">
            <v>CA</v>
          </cell>
          <cell r="D4964" t="str">
            <v>HA</v>
          </cell>
          <cell r="E4964">
            <v>442.017</v>
          </cell>
          <cell r="F4964">
            <v>154</v>
          </cell>
        </row>
        <row r="4965">
          <cell r="A4965" t="str">
            <v>RJ3-16V100MCX-T32</v>
          </cell>
          <cell r="B4965" t="str">
            <v>5x11</v>
          </cell>
          <cell r="C4965" t="str">
            <v>CA</v>
          </cell>
          <cell r="D4965" t="str">
            <v>HA</v>
          </cell>
          <cell r="E4965">
            <v>442.017</v>
          </cell>
          <cell r="F4965">
            <v>36</v>
          </cell>
        </row>
        <row r="4966">
          <cell r="A4966" t="str">
            <v>RJ3-16V101MBX</v>
          </cell>
          <cell r="B4966" t="str">
            <v>6.3x11</v>
          </cell>
          <cell r="C4966" t="str">
            <v>DA</v>
          </cell>
          <cell r="D4966" t="str">
            <v>HA</v>
          </cell>
          <cell r="E4966">
            <v>701.09500000000003</v>
          </cell>
          <cell r="F4966">
            <v>0</v>
          </cell>
        </row>
        <row r="4967">
          <cell r="A4967" t="str">
            <v>RJ3-16V101MBX-T2</v>
          </cell>
          <cell r="B4967" t="str">
            <v>6.3x11</v>
          </cell>
          <cell r="C4967" t="str">
            <v>DA</v>
          </cell>
          <cell r="D4967" t="str">
            <v>HA</v>
          </cell>
          <cell r="E4967">
            <v>732.31100000000004</v>
          </cell>
          <cell r="F4967">
            <v>124</v>
          </cell>
        </row>
        <row r="4968">
          <cell r="A4968" t="str">
            <v>RJ3-16V101MBX-T32</v>
          </cell>
          <cell r="B4968" t="str">
            <v>6.3x11</v>
          </cell>
          <cell r="C4968" t="str">
            <v>DA</v>
          </cell>
          <cell r="D4968" t="str">
            <v>HA</v>
          </cell>
          <cell r="E4968">
            <v>732.31100000000004</v>
          </cell>
          <cell r="F4968">
            <v>0</v>
          </cell>
        </row>
        <row r="4969">
          <cell r="A4969" t="str">
            <v>RJ3-16V101MBX-T36</v>
          </cell>
          <cell r="B4969" t="str">
            <v>6.3x11</v>
          </cell>
          <cell r="C4969" t="str">
            <v>DA</v>
          </cell>
          <cell r="D4969" t="str">
            <v>HA</v>
          </cell>
          <cell r="E4969">
            <v>732.31100000000004</v>
          </cell>
          <cell r="F4969">
            <v>0</v>
          </cell>
        </row>
        <row r="4970">
          <cell r="A4970" t="str">
            <v>RJ3-16V101MBX-T58</v>
          </cell>
          <cell r="B4970" t="str">
            <v>6.3x11</v>
          </cell>
          <cell r="C4970" t="str">
            <v>DA</v>
          </cell>
          <cell r="D4970" t="str">
            <v>HA</v>
          </cell>
          <cell r="E4970">
            <v>732.31100000000004</v>
          </cell>
          <cell r="F4970">
            <v>0</v>
          </cell>
        </row>
        <row r="4971">
          <cell r="A4971" t="str">
            <v>RJ3-16V101MCX-T32</v>
          </cell>
          <cell r="B4971" t="str">
            <v>6.3x11</v>
          </cell>
          <cell r="C4971" t="str">
            <v>DA</v>
          </cell>
          <cell r="D4971" t="str">
            <v>HA</v>
          </cell>
          <cell r="E4971">
            <v>732.31100000000004</v>
          </cell>
          <cell r="F4971">
            <v>0</v>
          </cell>
        </row>
        <row r="4972">
          <cell r="A4972" t="str">
            <v>RJ3-16V102MBX</v>
          </cell>
          <cell r="B4972" t="str">
            <v>10x20</v>
          </cell>
          <cell r="C4972" t="str">
            <v>FD</v>
          </cell>
          <cell r="D4972" t="str">
            <v>HA</v>
          </cell>
          <cell r="E4972">
            <v>2469.7370000000001</v>
          </cell>
          <cell r="F4972">
            <v>28</v>
          </cell>
        </row>
        <row r="4973">
          <cell r="A4973" t="str">
            <v>RJ3-16V102MBX-T2</v>
          </cell>
          <cell r="B4973" t="str">
            <v>10x20</v>
          </cell>
          <cell r="C4973" t="str">
            <v>FD</v>
          </cell>
          <cell r="D4973" t="str">
            <v>HA</v>
          </cell>
          <cell r="E4973">
            <v>2499.5149999999999</v>
          </cell>
          <cell r="F4973">
            <v>0</v>
          </cell>
        </row>
        <row r="4974">
          <cell r="A4974" t="str">
            <v>RJ3-16V102MCX</v>
          </cell>
          <cell r="B4974" t="str">
            <v>10x20</v>
          </cell>
          <cell r="C4974" t="str">
            <v>FD</v>
          </cell>
          <cell r="D4974" t="str">
            <v>HA</v>
          </cell>
          <cell r="E4974">
            <v>2469.7370000000001</v>
          </cell>
          <cell r="F4974">
            <v>0</v>
          </cell>
        </row>
        <row r="4975">
          <cell r="A4975" t="str">
            <v>RJ3-16V102MH5#</v>
          </cell>
          <cell r="B4975" t="str">
            <v>10x20</v>
          </cell>
          <cell r="C4975" t="str">
            <v>FD</v>
          </cell>
          <cell r="D4975" t="str">
            <v>HA</v>
          </cell>
          <cell r="E4975">
            <v>2469.7370000000001</v>
          </cell>
          <cell r="F4975">
            <v>0</v>
          </cell>
        </row>
        <row r="4976">
          <cell r="A4976" t="str">
            <v>RJ3-16V102MX3</v>
          </cell>
          <cell r="B4976" t="str">
            <v>10x16</v>
          </cell>
          <cell r="C4976" t="str">
            <v>FC</v>
          </cell>
          <cell r="D4976" t="str">
            <v>HA</v>
          </cell>
          <cell r="E4976">
            <v>2127.116</v>
          </cell>
          <cell r="F4976">
            <v>0</v>
          </cell>
        </row>
        <row r="4977">
          <cell r="A4977" t="str">
            <v>RJ3-16V220KE3Z-T2</v>
          </cell>
          <cell r="B4977" t="str">
            <v>5x11</v>
          </cell>
          <cell r="C4977" t="str">
            <v>CA</v>
          </cell>
          <cell r="D4977" t="str">
            <v>HA</v>
          </cell>
          <cell r="E4977">
            <v>442.017</v>
          </cell>
          <cell r="F4977">
            <v>8</v>
          </cell>
        </row>
        <row r="4978">
          <cell r="A4978" t="str">
            <v>RJ3-16V220MBX</v>
          </cell>
          <cell r="B4978" t="str">
            <v>5x11</v>
          </cell>
          <cell r="C4978" t="str">
            <v>CA</v>
          </cell>
          <cell r="D4978" t="str">
            <v>HA</v>
          </cell>
          <cell r="E4978">
            <v>434.50799999999998</v>
          </cell>
          <cell r="F4978">
            <v>0</v>
          </cell>
        </row>
        <row r="4979">
          <cell r="A4979" t="str">
            <v>RJ3-16V220MBX-T2</v>
          </cell>
          <cell r="B4979" t="str">
            <v>5x11</v>
          </cell>
          <cell r="C4979" t="str">
            <v>CA</v>
          </cell>
          <cell r="D4979" t="str">
            <v>HA</v>
          </cell>
          <cell r="E4979">
            <v>442.017</v>
          </cell>
          <cell r="F4979">
            <v>0</v>
          </cell>
        </row>
        <row r="4980">
          <cell r="A4980" t="str">
            <v>RJ3-16V220MBX-T32</v>
          </cell>
          <cell r="B4980" t="str">
            <v>5x11</v>
          </cell>
          <cell r="C4980" t="str">
            <v>CA</v>
          </cell>
          <cell r="D4980" t="str">
            <v>HA</v>
          </cell>
          <cell r="E4980">
            <v>442.017</v>
          </cell>
          <cell r="F4980">
            <v>0</v>
          </cell>
        </row>
        <row r="4981">
          <cell r="A4981" t="str">
            <v>RJ3-16V220MBX-T58</v>
          </cell>
          <cell r="B4981" t="str">
            <v>5x11</v>
          </cell>
          <cell r="C4981" t="str">
            <v>CA</v>
          </cell>
          <cell r="D4981" t="str">
            <v>HA</v>
          </cell>
          <cell r="E4981">
            <v>442.017</v>
          </cell>
          <cell r="F4981">
            <v>6</v>
          </cell>
        </row>
        <row r="4982">
          <cell r="A4982" t="str">
            <v>RJ3-16V220MCX-T32</v>
          </cell>
          <cell r="B4982" t="str">
            <v>5x11</v>
          </cell>
          <cell r="C4982" t="str">
            <v>CA</v>
          </cell>
          <cell r="D4982" t="str">
            <v>HA</v>
          </cell>
          <cell r="E4982">
            <v>442.017</v>
          </cell>
          <cell r="F4982">
            <v>0</v>
          </cell>
        </row>
        <row r="4983">
          <cell r="A4983" t="str">
            <v>RJ3-16V221MBX</v>
          </cell>
          <cell r="B4983" t="str">
            <v>8x11.5</v>
          </cell>
          <cell r="C4983" t="str">
            <v>EA</v>
          </cell>
          <cell r="D4983" t="str">
            <v>HA</v>
          </cell>
          <cell r="E4983">
            <v>1030.7860000000001</v>
          </cell>
          <cell r="F4983">
            <v>0.02</v>
          </cell>
        </row>
        <row r="4984">
          <cell r="A4984" t="str">
            <v>RJ3-16V221MBX-T2</v>
          </cell>
          <cell r="B4984" t="str">
            <v>8x11.5</v>
          </cell>
          <cell r="C4984" t="str">
            <v>EA</v>
          </cell>
          <cell r="D4984" t="str">
            <v>HA</v>
          </cell>
          <cell r="E4984">
            <v>1061.18</v>
          </cell>
          <cell r="F4984">
            <v>17</v>
          </cell>
        </row>
        <row r="4985">
          <cell r="A4985" t="str">
            <v>RJ3-16V221MCX</v>
          </cell>
          <cell r="B4985" t="str">
            <v>8x11.5</v>
          </cell>
          <cell r="C4985" t="str">
            <v>EA</v>
          </cell>
          <cell r="D4985" t="str">
            <v>HA</v>
          </cell>
          <cell r="E4985">
            <v>1030.7860000000001</v>
          </cell>
          <cell r="F4985">
            <v>0</v>
          </cell>
        </row>
        <row r="4986">
          <cell r="A4986" t="str">
            <v>RJ3-16V221MG3#-T2</v>
          </cell>
          <cell r="B4986" t="str">
            <v>8x11.5</v>
          </cell>
          <cell r="C4986" t="str">
            <v>EA</v>
          </cell>
          <cell r="D4986" t="str">
            <v>HA</v>
          </cell>
          <cell r="E4986">
            <v>1061.18</v>
          </cell>
          <cell r="F4986">
            <v>0</v>
          </cell>
        </row>
        <row r="4987">
          <cell r="A4987" t="str">
            <v>RJ3-16V222MBX</v>
          </cell>
          <cell r="B4987" t="str">
            <v>12.5x25</v>
          </cell>
          <cell r="C4987" t="str">
            <v>GC</v>
          </cell>
          <cell r="D4987" t="str">
            <v>HA</v>
          </cell>
          <cell r="E4987">
            <v>4432.415</v>
          </cell>
          <cell r="F4987">
            <v>0</v>
          </cell>
        </row>
        <row r="4988">
          <cell r="A4988" t="str">
            <v>RJ3-16V222MCX</v>
          </cell>
          <cell r="B4988" t="str">
            <v>12.5x25</v>
          </cell>
          <cell r="C4988" t="str">
            <v>GC</v>
          </cell>
          <cell r="D4988" t="str">
            <v>HA</v>
          </cell>
          <cell r="E4988">
            <v>4432.415</v>
          </cell>
          <cell r="F4988">
            <v>29.5</v>
          </cell>
        </row>
        <row r="4989">
          <cell r="A4989" t="str">
            <v>RJ3-16V330MBX</v>
          </cell>
          <cell r="B4989" t="str">
            <v>5x11</v>
          </cell>
          <cell r="C4989" t="str">
            <v>CA</v>
          </cell>
          <cell r="D4989" t="str">
            <v>HA</v>
          </cell>
          <cell r="E4989">
            <v>434.50799999999998</v>
          </cell>
          <cell r="F4989">
            <v>0</v>
          </cell>
        </row>
        <row r="4990">
          <cell r="A4990" t="str">
            <v>RJ3-16V330MBX-T2</v>
          </cell>
          <cell r="B4990" t="str">
            <v>5x11</v>
          </cell>
          <cell r="C4990" t="str">
            <v>CA</v>
          </cell>
          <cell r="D4990" t="str">
            <v>HA</v>
          </cell>
          <cell r="E4990">
            <v>442.017</v>
          </cell>
          <cell r="F4990">
            <v>0</v>
          </cell>
        </row>
        <row r="4991">
          <cell r="A4991" t="str">
            <v>RJ3-16V331MBX</v>
          </cell>
          <cell r="B4991" t="str">
            <v>8x11.5</v>
          </cell>
          <cell r="C4991" t="str">
            <v>EA</v>
          </cell>
          <cell r="D4991" t="str">
            <v>HA</v>
          </cell>
          <cell r="E4991">
            <v>1030.7860000000001</v>
          </cell>
          <cell r="F4991">
            <v>0</v>
          </cell>
        </row>
        <row r="4992">
          <cell r="A4992" t="str">
            <v>RJ3-16V331MBX-T2</v>
          </cell>
          <cell r="B4992" t="str">
            <v>8x11.5</v>
          </cell>
          <cell r="C4992" t="str">
            <v>EA</v>
          </cell>
          <cell r="D4992" t="str">
            <v>HA</v>
          </cell>
          <cell r="E4992">
            <v>1061.18</v>
          </cell>
          <cell r="F4992">
            <v>9</v>
          </cell>
        </row>
        <row r="4993">
          <cell r="A4993" t="str">
            <v>RJ3-16V331MBX-T8</v>
          </cell>
          <cell r="B4993" t="str">
            <v>8x11.5</v>
          </cell>
          <cell r="C4993" t="str">
            <v>EA</v>
          </cell>
          <cell r="D4993" t="str">
            <v>HA</v>
          </cell>
          <cell r="E4993">
            <v>1061.18</v>
          </cell>
          <cell r="F4993">
            <v>0</v>
          </cell>
        </row>
        <row r="4994">
          <cell r="A4994" t="str">
            <v>RJ3-16V331MCX</v>
          </cell>
          <cell r="B4994" t="str">
            <v>8x11.5</v>
          </cell>
          <cell r="C4994" t="str">
            <v>EA</v>
          </cell>
          <cell r="D4994" t="str">
            <v>HA</v>
          </cell>
          <cell r="E4994">
            <v>1030.7860000000001</v>
          </cell>
          <cell r="F4994">
            <v>0</v>
          </cell>
        </row>
        <row r="4995">
          <cell r="A4995" t="str">
            <v>RJ3-16V332MBX</v>
          </cell>
          <cell r="B4995" t="str">
            <v>16x25</v>
          </cell>
          <cell r="C4995" t="str">
            <v>HB</v>
          </cell>
          <cell r="D4995" t="str">
            <v>HA</v>
          </cell>
          <cell r="E4995">
            <v>7029.8980000000001</v>
          </cell>
          <cell r="F4995">
            <v>0</v>
          </cell>
        </row>
        <row r="4996">
          <cell r="A4996" t="str">
            <v>RJ3-16V332MCX</v>
          </cell>
          <cell r="B4996" t="str">
            <v>16x25</v>
          </cell>
          <cell r="C4996" t="str">
            <v>HB</v>
          </cell>
          <cell r="D4996" t="str">
            <v>HA</v>
          </cell>
          <cell r="E4996">
            <v>7029.8980000000001</v>
          </cell>
          <cell r="F4996">
            <v>18</v>
          </cell>
        </row>
        <row r="4997">
          <cell r="A4997" t="str">
            <v>RJ3-16V332MJ6#</v>
          </cell>
          <cell r="B4997" t="str">
            <v>16x25</v>
          </cell>
          <cell r="C4997" t="str">
            <v>HB</v>
          </cell>
          <cell r="D4997" t="str">
            <v>HA</v>
          </cell>
          <cell r="E4997">
            <v>7029.8980000000001</v>
          </cell>
          <cell r="F4997">
            <v>20.5</v>
          </cell>
        </row>
        <row r="4998">
          <cell r="A4998" t="str">
            <v>RJ3-16V470MBX</v>
          </cell>
          <cell r="B4998" t="str">
            <v>5x11</v>
          </cell>
          <cell r="C4998" t="str">
            <v>CA</v>
          </cell>
          <cell r="D4998" t="str">
            <v>HA</v>
          </cell>
          <cell r="E4998">
            <v>434.50799999999998</v>
          </cell>
          <cell r="F4998">
            <v>0</v>
          </cell>
        </row>
        <row r="4999">
          <cell r="A4999" t="str">
            <v>RJ3-16V470MBX-S1</v>
          </cell>
          <cell r="B4999" t="str">
            <v>5x11</v>
          </cell>
          <cell r="C4999" t="str">
            <v>CA</v>
          </cell>
          <cell r="D4999" t="str">
            <v>HA</v>
          </cell>
          <cell r="E4999">
            <v>449.91699999999997</v>
          </cell>
          <cell r="F4999">
            <v>0</v>
          </cell>
        </row>
        <row r="5000">
          <cell r="A5000" t="str">
            <v>RJ3-16V470MBX-T2</v>
          </cell>
          <cell r="B5000" t="str">
            <v>5x11</v>
          </cell>
          <cell r="C5000" t="str">
            <v>CA</v>
          </cell>
          <cell r="D5000" t="str">
            <v>HA</v>
          </cell>
          <cell r="E5000">
            <v>442.017</v>
          </cell>
          <cell r="F5000">
            <v>84</v>
          </cell>
        </row>
        <row r="5001">
          <cell r="A5001" t="str">
            <v>RJ3-16V470MBX-T58</v>
          </cell>
          <cell r="B5001" t="str">
            <v>5x11</v>
          </cell>
          <cell r="C5001" t="str">
            <v>CA</v>
          </cell>
          <cell r="D5001" t="str">
            <v>HA</v>
          </cell>
          <cell r="E5001">
            <v>442.017</v>
          </cell>
          <cell r="F5001">
            <v>0</v>
          </cell>
        </row>
        <row r="5002">
          <cell r="A5002" t="str">
            <v>RJ3-16V470MCX</v>
          </cell>
          <cell r="B5002" t="str">
            <v>5x11</v>
          </cell>
          <cell r="C5002" t="str">
            <v>CA</v>
          </cell>
          <cell r="D5002" t="str">
            <v>HA</v>
          </cell>
          <cell r="E5002">
            <v>434.50799999999998</v>
          </cell>
          <cell r="F5002">
            <v>0</v>
          </cell>
        </row>
        <row r="5003">
          <cell r="A5003" t="str">
            <v>RJ3-16V470MCX-T32</v>
          </cell>
          <cell r="B5003" t="str">
            <v>5x11</v>
          </cell>
          <cell r="C5003" t="str">
            <v>CA</v>
          </cell>
          <cell r="D5003" t="str">
            <v>HA</v>
          </cell>
          <cell r="E5003">
            <v>442.017</v>
          </cell>
          <cell r="F5003">
            <v>16</v>
          </cell>
        </row>
        <row r="5004">
          <cell r="A5004" t="str">
            <v>RJ3-16V470ME3S</v>
          </cell>
          <cell r="B5004" t="str">
            <v>5x11</v>
          </cell>
          <cell r="C5004" t="str">
            <v>CA</v>
          </cell>
          <cell r="D5004" t="str">
            <v>HA</v>
          </cell>
          <cell r="E5004">
            <v>434.50799999999998</v>
          </cell>
          <cell r="F5004">
            <v>42</v>
          </cell>
        </row>
        <row r="5005">
          <cell r="A5005" t="str">
            <v>RJ3-16V471MBX</v>
          </cell>
          <cell r="B5005" t="str">
            <v>10x12.5</v>
          </cell>
          <cell r="C5005" t="str">
            <v>FA</v>
          </cell>
          <cell r="D5005" t="str">
            <v>HA</v>
          </cell>
          <cell r="E5005">
            <v>1922.8869999999999</v>
          </cell>
          <cell r="F5005">
            <v>0</v>
          </cell>
        </row>
        <row r="5006">
          <cell r="A5006" t="str">
            <v>RJ3-16V471MBX-F</v>
          </cell>
          <cell r="B5006" t="str">
            <v>10x12.5</v>
          </cell>
          <cell r="C5006" t="str">
            <v>FA</v>
          </cell>
          <cell r="D5006" t="str">
            <v>HA</v>
          </cell>
          <cell r="E5006">
            <v>1991.9680000000001</v>
          </cell>
          <cell r="F5006">
            <v>0</v>
          </cell>
        </row>
        <row r="5007">
          <cell r="A5007" t="str">
            <v>RJ3-16V471MBX-T2</v>
          </cell>
          <cell r="B5007" t="str">
            <v>10x12.5</v>
          </cell>
          <cell r="C5007" t="str">
            <v>FA</v>
          </cell>
          <cell r="D5007" t="str">
            <v>HA</v>
          </cell>
          <cell r="E5007">
            <v>1945.7909999999999</v>
          </cell>
          <cell r="F5007">
            <v>0</v>
          </cell>
        </row>
        <row r="5008">
          <cell r="A5008" t="str">
            <v>RJ3-16V471MBXN</v>
          </cell>
          <cell r="B5008" t="str">
            <v>10x12.5</v>
          </cell>
          <cell r="C5008" t="str">
            <v>FA</v>
          </cell>
          <cell r="D5008" t="str">
            <v>HA</v>
          </cell>
          <cell r="E5008">
            <v>1922.8869999999999</v>
          </cell>
          <cell r="F5008">
            <v>0</v>
          </cell>
        </row>
        <row r="5009">
          <cell r="A5009" t="str">
            <v>RJ3-16V471MCX-T2</v>
          </cell>
          <cell r="B5009" t="str">
            <v>10x12.5</v>
          </cell>
          <cell r="C5009" t="str">
            <v>FA</v>
          </cell>
          <cell r="D5009" t="str">
            <v>HA</v>
          </cell>
          <cell r="E5009">
            <v>1945.7909999999999</v>
          </cell>
          <cell r="F5009">
            <v>0</v>
          </cell>
        </row>
        <row r="5010">
          <cell r="A5010" t="str">
            <v>RJ3-16V472MBX</v>
          </cell>
          <cell r="B5010" t="str">
            <v>16x31.5</v>
          </cell>
          <cell r="C5010" t="str">
            <v>HC</v>
          </cell>
          <cell r="D5010" t="str">
            <v>HA</v>
          </cell>
          <cell r="E5010">
            <v>10684.99</v>
          </cell>
          <cell r="F5010">
            <v>0</v>
          </cell>
        </row>
        <row r="5011">
          <cell r="A5011" t="str">
            <v>RJ3-16V472MBX-F</v>
          </cell>
          <cell r="B5011" t="str">
            <v>16x31.5</v>
          </cell>
          <cell r="C5011" t="str">
            <v>HC</v>
          </cell>
          <cell r="D5011" t="str">
            <v>HA</v>
          </cell>
          <cell r="E5011">
            <v>10740.665999999999</v>
          </cell>
          <cell r="F5011">
            <v>0</v>
          </cell>
        </row>
        <row r="5012">
          <cell r="A5012" t="str">
            <v>RJ3-16V472MBX-T50</v>
          </cell>
          <cell r="B5012" t="str">
            <v>16x31.5</v>
          </cell>
          <cell r="C5012" t="str">
            <v>HC</v>
          </cell>
          <cell r="D5012" t="str">
            <v>HA</v>
          </cell>
          <cell r="E5012">
            <v>10695.101000000001</v>
          </cell>
          <cell r="F5012">
            <v>0</v>
          </cell>
        </row>
        <row r="5013">
          <cell r="A5013" t="str">
            <v>RJ3-16V472MJ7#</v>
          </cell>
          <cell r="B5013" t="str">
            <v>16x31.5</v>
          </cell>
          <cell r="C5013" t="str">
            <v>HC</v>
          </cell>
          <cell r="D5013" t="str">
            <v>HA</v>
          </cell>
          <cell r="E5013">
            <v>10684.99</v>
          </cell>
          <cell r="F5013">
            <v>1.4</v>
          </cell>
        </row>
        <row r="5014">
          <cell r="A5014" t="str">
            <v>RJ3-16V682MBX</v>
          </cell>
          <cell r="B5014" t="str">
            <v>18x35.5</v>
          </cell>
          <cell r="C5014" t="str">
            <v>ID</v>
          </cell>
          <cell r="D5014" t="str">
            <v>HA</v>
          </cell>
          <cell r="E5014">
            <v>14132.338</v>
          </cell>
          <cell r="F5014">
            <v>0</v>
          </cell>
        </row>
        <row r="5015">
          <cell r="A5015" t="str">
            <v>RJ3-200V100M</v>
          </cell>
          <cell r="B5015" t="str">
            <v>10x16</v>
          </cell>
          <cell r="C5015" t="str">
            <v>FC</v>
          </cell>
          <cell r="D5015" t="str">
            <v>HA</v>
          </cell>
          <cell r="E5015">
            <v>1960.904</v>
          </cell>
          <cell r="F5015">
            <v>0.2</v>
          </cell>
        </row>
        <row r="5016">
          <cell r="A5016" t="str">
            <v>RJ3-200V101M</v>
          </cell>
          <cell r="B5016" t="str">
            <v>16x31.5</v>
          </cell>
          <cell r="C5016" t="str">
            <v>HC</v>
          </cell>
          <cell r="D5016" t="str">
            <v>HA</v>
          </cell>
          <cell r="E5016">
            <v>8309.1090000000004</v>
          </cell>
          <cell r="F5016">
            <v>0</v>
          </cell>
        </row>
        <row r="5017">
          <cell r="A5017" t="str">
            <v>RJ3-200V101MK5ZA</v>
          </cell>
          <cell r="B5017" t="str">
            <v>18x20</v>
          </cell>
          <cell r="C5017" t="str">
            <v>IA</v>
          </cell>
          <cell r="D5017" t="str">
            <v>HA</v>
          </cell>
          <cell r="E5017">
            <v>11179.949000000001</v>
          </cell>
          <cell r="F5017">
            <v>0</v>
          </cell>
        </row>
        <row r="5018">
          <cell r="A5018" t="str">
            <v>RJ3-200V101MX6</v>
          </cell>
          <cell r="B5018" t="str">
            <v>18x20</v>
          </cell>
          <cell r="C5018" t="str">
            <v>IA</v>
          </cell>
          <cell r="D5018" t="str">
            <v>HA</v>
          </cell>
          <cell r="E5018">
            <v>11179.949000000001</v>
          </cell>
          <cell r="F5018">
            <v>0</v>
          </cell>
        </row>
        <row r="5019">
          <cell r="A5019" t="str">
            <v>RJ3-200V220M</v>
          </cell>
          <cell r="B5019" t="str">
            <v>10x20</v>
          </cell>
          <cell r="C5019" t="str">
            <v>FD</v>
          </cell>
          <cell r="D5019" t="str">
            <v>HA</v>
          </cell>
          <cell r="E5019">
            <v>2577.174</v>
          </cell>
          <cell r="F5019">
            <v>1</v>
          </cell>
        </row>
        <row r="5020">
          <cell r="A5020" t="str">
            <v>RJ3-200V220M-S1</v>
          </cell>
          <cell r="B5020" t="str">
            <v>10x20</v>
          </cell>
          <cell r="C5020" t="str">
            <v>FD</v>
          </cell>
          <cell r="D5020" t="str">
            <v>HA</v>
          </cell>
          <cell r="E5020">
            <v>2668.5709999999999</v>
          </cell>
          <cell r="F5020">
            <v>0</v>
          </cell>
        </row>
        <row r="5021">
          <cell r="A5021" t="str">
            <v>RJ3-200V220M-T2</v>
          </cell>
          <cell r="B5021" t="str">
            <v>10x20</v>
          </cell>
          <cell r="C5021" t="str">
            <v>FD</v>
          </cell>
          <cell r="D5021" t="str">
            <v>HA</v>
          </cell>
          <cell r="E5021">
            <v>2606.857</v>
          </cell>
          <cell r="F5021">
            <v>10</v>
          </cell>
        </row>
        <row r="5022">
          <cell r="A5022" t="str">
            <v>RJ3-200V221M</v>
          </cell>
          <cell r="B5022" t="str">
            <v>18x40</v>
          </cell>
          <cell r="C5022" t="str">
            <v>IE</v>
          </cell>
          <cell r="D5022" t="str">
            <v>HA</v>
          </cell>
          <cell r="E5022">
            <v>15574.361000000001</v>
          </cell>
          <cell r="F5022">
            <v>10.75</v>
          </cell>
        </row>
        <row r="5023">
          <cell r="A5023" t="str">
            <v>RJ3-200V2R2M</v>
          </cell>
          <cell r="B5023" t="str">
            <v>6.3x11</v>
          </cell>
          <cell r="C5023" t="str">
            <v>DA</v>
          </cell>
          <cell r="D5023" t="str">
            <v>HA</v>
          </cell>
          <cell r="E5023">
            <v>634.22400000000005</v>
          </cell>
          <cell r="F5023">
            <v>0</v>
          </cell>
        </row>
        <row r="5024">
          <cell r="A5024" t="str">
            <v>RJ3-200V2R2MN</v>
          </cell>
          <cell r="B5024" t="str">
            <v>6.3x11</v>
          </cell>
          <cell r="C5024" t="str">
            <v>DA</v>
          </cell>
          <cell r="D5024" t="str">
            <v>HA</v>
          </cell>
          <cell r="E5024">
            <v>0</v>
          </cell>
          <cell r="F5024">
            <v>0</v>
          </cell>
        </row>
        <row r="5025">
          <cell r="A5025" t="str">
            <v>RJ3-200V3R3M</v>
          </cell>
          <cell r="B5025" t="str">
            <v>8x11.5</v>
          </cell>
          <cell r="C5025" t="str">
            <v>EA</v>
          </cell>
          <cell r="D5025" t="str">
            <v>HA</v>
          </cell>
          <cell r="E5025">
            <v>825.58199999999999</v>
          </cell>
          <cell r="F5025">
            <v>0</v>
          </cell>
        </row>
        <row r="5026">
          <cell r="A5026" t="str">
            <v>RJ3-200V470M</v>
          </cell>
          <cell r="B5026" t="str">
            <v>12.5x25</v>
          </cell>
          <cell r="C5026" t="str">
            <v>GC</v>
          </cell>
          <cell r="D5026" t="str">
            <v>HA</v>
          </cell>
          <cell r="E5026">
            <v>4615.2979999999998</v>
          </cell>
          <cell r="F5026">
            <v>11</v>
          </cell>
        </row>
        <row r="5027">
          <cell r="A5027" t="str">
            <v>RJ3-200V470M-F</v>
          </cell>
          <cell r="B5027" t="str">
            <v>12.5x25</v>
          </cell>
          <cell r="C5027" t="str">
            <v>GC</v>
          </cell>
          <cell r="D5027" t="str">
            <v>HA</v>
          </cell>
          <cell r="E5027">
            <v>4699.5929999999998</v>
          </cell>
          <cell r="F5027">
            <v>0</v>
          </cell>
        </row>
        <row r="5028">
          <cell r="A5028" t="str">
            <v>RJ3-200V470M-T4</v>
          </cell>
          <cell r="B5028" t="str">
            <v>12.5x25</v>
          </cell>
          <cell r="C5028" t="str">
            <v>GC</v>
          </cell>
          <cell r="D5028" t="str">
            <v>HA</v>
          </cell>
          <cell r="E5028">
            <v>4641.1379999999999</v>
          </cell>
          <cell r="F5028">
            <v>5.5</v>
          </cell>
        </row>
        <row r="5029">
          <cell r="A5029" t="str">
            <v>RJ3-200V4R7M</v>
          </cell>
          <cell r="B5029" t="str">
            <v>10x12.5</v>
          </cell>
          <cell r="C5029" t="str">
            <v>FA</v>
          </cell>
          <cell r="D5029" t="str">
            <v>HA</v>
          </cell>
          <cell r="E5029">
            <v>1681.9639999999999</v>
          </cell>
          <cell r="F5029">
            <v>0</v>
          </cell>
        </row>
        <row r="5030">
          <cell r="A5030" t="str">
            <v>RJ3-200V4R7M-T2</v>
          </cell>
          <cell r="B5030" t="str">
            <v>10x12.5</v>
          </cell>
          <cell r="C5030" t="str">
            <v>FA</v>
          </cell>
          <cell r="D5030" t="str">
            <v>HA</v>
          </cell>
          <cell r="E5030">
            <v>1709.3910000000001</v>
          </cell>
          <cell r="F5030">
            <v>0</v>
          </cell>
        </row>
        <row r="5031">
          <cell r="A5031" t="str">
            <v>RJ3-250V100M</v>
          </cell>
          <cell r="B5031" t="str">
            <v>10x20</v>
          </cell>
          <cell r="C5031" t="str">
            <v>FD</v>
          </cell>
          <cell r="D5031" t="str">
            <v>HA</v>
          </cell>
          <cell r="E5031">
            <v>2577.174</v>
          </cell>
          <cell r="F5031">
            <v>0</v>
          </cell>
        </row>
        <row r="5032">
          <cell r="A5032" t="str">
            <v>RJ3-250V101M</v>
          </cell>
          <cell r="B5032" t="str">
            <v>18x35.5</v>
          </cell>
          <cell r="C5032" t="str">
            <v>ID</v>
          </cell>
          <cell r="D5032" t="str">
            <v>HA</v>
          </cell>
          <cell r="E5032">
            <v>12133.642</v>
          </cell>
          <cell r="F5032">
            <v>0</v>
          </cell>
        </row>
        <row r="5033">
          <cell r="A5033" t="str">
            <v>RJ3-250V101MK7R</v>
          </cell>
          <cell r="B5033" t="str">
            <v>18x31.5</v>
          </cell>
          <cell r="C5033" t="str">
            <v>IC</v>
          </cell>
          <cell r="D5033" t="str">
            <v>HA</v>
          </cell>
          <cell r="E5033">
            <v>12133.642</v>
          </cell>
          <cell r="F5033">
            <v>0</v>
          </cell>
        </row>
        <row r="5034">
          <cell r="A5034" t="str">
            <v>RJ3-250V220M</v>
          </cell>
          <cell r="B5034" t="str">
            <v>12.5x25</v>
          </cell>
          <cell r="C5034" t="str">
            <v>GC</v>
          </cell>
          <cell r="D5034" t="str">
            <v>HA</v>
          </cell>
          <cell r="E5034">
            <v>4615.2979999999998</v>
          </cell>
          <cell r="F5034">
            <v>0</v>
          </cell>
        </row>
        <row r="5035">
          <cell r="A5035" t="str">
            <v>RJ3-250V220MJ4</v>
          </cell>
          <cell r="B5035" t="str">
            <v>16x16</v>
          </cell>
          <cell r="C5035" t="str">
            <v>HF</v>
          </cell>
          <cell r="D5035" t="str">
            <v>HA</v>
          </cell>
          <cell r="E5035">
            <v>5089.951</v>
          </cell>
          <cell r="F5035">
            <v>0</v>
          </cell>
        </row>
        <row r="5036">
          <cell r="A5036" t="str">
            <v>RJ3-250V2R2M</v>
          </cell>
          <cell r="B5036" t="str">
            <v>8x11.5</v>
          </cell>
          <cell r="C5036" t="str">
            <v>EA</v>
          </cell>
          <cell r="D5036" t="str">
            <v>HA</v>
          </cell>
          <cell r="E5036">
            <v>825.58199999999999</v>
          </cell>
          <cell r="F5036">
            <v>0.2</v>
          </cell>
        </row>
        <row r="5037">
          <cell r="A5037" t="str">
            <v>RJ3-250V2R2M-T8</v>
          </cell>
          <cell r="B5037" t="str">
            <v>8x11.5</v>
          </cell>
          <cell r="C5037" t="str">
            <v>EA</v>
          </cell>
          <cell r="D5037" t="str">
            <v>HA</v>
          </cell>
          <cell r="E5037">
            <v>855.47400000000005</v>
          </cell>
          <cell r="F5037">
            <v>0</v>
          </cell>
        </row>
        <row r="5038">
          <cell r="A5038" t="str">
            <v>RJ3-250V330M</v>
          </cell>
          <cell r="B5038" t="str">
            <v>12.5x25</v>
          </cell>
          <cell r="C5038" t="str">
            <v>GC</v>
          </cell>
          <cell r="D5038" t="str">
            <v>HA</v>
          </cell>
          <cell r="E5038">
            <v>4615.2979999999998</v>
          </cell>
          <cell r="F5038">
            <v>2E-3</v>
          </cell>
        </row>
        <row r="5039">
          <cell r="A5039" t="str">
            <v>RJ3-250V330M-T4</v>
          </cell>
          <cell r="B5039" t="str">
            <v>12.5x25</v>
          </cell>
          <cell r="C5039" t="str">
            <v>GC</v>
          </cell>
          <cell r="D5039" t="str">
            <v>HA</v>
          </cell>
          <cell r="E5039">
            <v>4641.1379999999999</v>
          </cell>
          <cell r="F5039">
            <v>0</v>
          </cell>
        </row>
        <row r="5040">
          <cell r="A5040" t="str">
            <v>RJ3-250V470M</v>
          </cell>
          <cell r="B5040" t="str">
            <v>16x25</v>
          </cell>
          <cell r="C5040" t="str">
            <v>HB</v>
          </cell>
          <cell r="D5040" t="str">
            <v>HA</v>
          </cell>
          <cell r="E5040">
            <v>6173.3459999999995</v>
          </cell>
          <cell r="F5040">
            <v>0</v>
          </cell>
        </row>
        <row r="5041">
          <cell r="A5041" t="str">
            <v>RJ3-250V470M-F</v>
          </cell>
          <cell r="B5041" t="str">
            <v>16x25</v>
          </cell>
          <cell r="C5041" t="str">
            <v>HB</v>
          </cell>
          <cell r="D5041" t="str">
            <v>HA</v>
          </cell>
          <cell r="E5041">
            <v>6255.0050000000001</v>
          </cell>
          <cell r="F5041">
            <v>0</v>
          </cell>
        </row>
        <row r="5042">
          <cell r="A5042" t="str">
            <v>RJ3-250V4R7M</v>
          </cell>
          <cell r="B5042" t="str">
            <v>10x12.5</v>
          </cell>
          <cell r="C5042" t="str">
            <v>FA</v>
          </cell>
          <cell r="D5042" t="str">
            <v>HA</v>
          </cell>
          <cell r="E5042">
            <v>1681.9639999999999</v>
          </cell>
          <cell r="F5042">
            <v>0.2</v>
          </cell>
        </row>
        <row r="5043">
          <cell r="A5043" t="str">
            <v>RJ3-250V4R7M-T2</v>
          </cell>
          <cell r="B5043" t="str">
            <v>10x12.5</v>
          </cell>
          <cell r="C5043" t="str">
            <v>FA</v>
          </cell>
          <cell r="D5043" t="str">
            <v>HA</v>
          </cell>
          <cell r="E5043">
            <v>1709.3910000000001</v>
          </cell>
          <cell r="F5043">
            <v>0</v>
          </cell>
        </row>
        <row r="5044">
          <cell r="A5044" t="str">
            <v>RJ3-25V100MBX</v>
          </cell>
          <cell r="B5044" t="str">
            <v>5x11</v>
          </cell>
          <cell r="C5044" t="str">
            <v>CA</v>
          </cell>
          <cell r="D5044" t="str">
            <v>HA</v>
          </cell>
          <cell r="E5044">
            <v>434.50799999999998</v>
          </cell>
          <cell r="F5044">
            <v>6</v>
          </cell>
        </row>
        <row r="5045">
          <cell r="A5045" t="str">
            <v>RJ3-25V100MBX-G9</v>
          </cell>
          <cell r="B5045" t="str">
            <v>5x11</v>
          </cell>
          <cell r="C5045" t="str">
            <v>CA</v>
          </cell>
          <cell r="D5045" t="str">
            <v>HA</v>
          </cell>
          <cell r="E5045">
            <v>449.91699999999997</v>
          </cell>
          <cell r="F5045">
            <v>0</v>
          </cell>
        </row>
        <row r="5046">
          <cell r="A5046" t="str">
            <v>RJ3-25V100MBX-T2</v>
          </cell>
          <cell r="B5046" t="str">
            <v>5x11</v>
          </cell>
          <cell r="C5046" t="str">
            <v>CA</v>
          </cell>
          <cell r="D5046" t="str">
            <v>HA</v>
          </cell>
          <cell r="E5046">
            <v>442.017</v>
          </cell>
          <cell r="F5046">
            <v>0</v>
          </cell>
        </row>
        <row r="5047">
          <cell r="A5047" t="str">
            <v>RJ3-25V100MBX-T58</v>
          </cell>
          <cell r="B5047" t="str">
            <v>5x11</v>
          </cell>
          <cell r="C5047" t="str">
            <v>CA</v>
          </cell>
          <cell r="D5047" t="str">
            <v>HA</v>
          </cell>
          <cell r="E5047">
            <v>442.017</v>
          </cell>
          <cell r="F5047">
            <v>130</v>
          </cell>
        </row>
        <row r="5048">
          <cell r="A5048" t="str">
            <v>RJ3-25V101MBX</v>
          </cell>
          <cell r="B5048" t="str">
            <v>6.3x11</v>
          </cell>
          <cell r="C5048" t="str">
            <v>DA</v>
          </cell>
          <cell r="D5048" t="str">
            <v>HA</v>
          </cell>
          <cell r="E5048">
            <v>701.09500000000003</v>
          </cell>
          <cell r="F5048">
            <v>2.2000000000000002</v>
          </cell>
        </row>
        <row r="5049">
          <cell r="A5049" t="str">
            <v>RJ3-25V101MBX-S1</v>
          </cell>
          <cell r="B5049" t="str">
            <v>6.3x11</v>
          </cell>
          <cell r="C5049" t="str">
            <v>DA</v>
          </cell>
          <cell r="D5049" t="str">
            <v>HA</v>
          </cell>
          <cell r="E5049">
            <v>714.43499999999995</v>
          </cell>
          <cell r="F5049">
            <v>0</v>
          </cell>
        </row>
        <row r="5050">
          <cell r="A5050" t="str">
            <v>RJ3-25V101MBX-T2</v>
          </cell>
          <cell r="B5050" t="str">
            <v>6.3x11</v>
          </cell>
          <cell r="C5050" t="str">
            <v>DA</v>
          </cell>
          <cell r="D5050" t="str">
            <v>HA</v>
          </cell>
          <cell r="E5050">
            <v>732.31100000000004</v>
          </cell>
          <cell r="F5050">
            <v>0</v>
          </cell>
        </row>
        <row r="5051">
          <cell r="A5051" t="str">
            <v>RJ3-25V101MBX-T58</v>
          </cell>
          <cell r="B5051" t="str">
            <v>6.3x11</v>
          </cell>
          <cell r="C5051" t="str">
            <v>DA</v>
          </cell>
          <cell r="D5051" t="str">
            <v>HA</v>
          </cell>
          <cell r="E5051">
            <v>732.31100000000004</v>
          </cell>
          <cell r="F5051">
            <v>24</v>
          </cell>
        </row>
        <row r="5052">
          <cell r="A5052" t="str">
            <v>RJ3-25V102MBX</v>
          </cell>
          <cell r="B5052" t="str">
            <v>12.5x20</v>
          </cell>
          <cell r="C5052" t="str">
            <v>GB</v>
          </cell>
          <cell r="D5052" t="str">
            <v>HA</v>
          </cell>
          <cell r="E5052">
            <v>3667.7890000000002</v>
          </cell>
          <cell r="F5052">
            <v>0.2</v>
          </cell>
        </row>
        <row r="5053">
          <cell r="A5053" t="str">
            <v>RJ3-25V102MBX-T4</v>
          </cell>
          <cell r="B5053" t="str">
            <v>12.5x20</v>
          </cell>
          <cell r="C5053" t="str">
            <v>GB</v>
          </cell>
          <cell r="D5053" t="str">
            <v>HA</v>
          </cell>
          <cell r="E5053">
            <v>3700.0630000000001</v>
          </cell>
          <cell r="F5053">
            <v>0</v>
          </cell>
        </row>
        <row r="5054">
          <cell r="A5054" t="str">
            <v>RJ3-25V220MBX</v>
          </cell>
          <cell r="B5054" t="str">
            <v>5x11</v>
          </cell>
          <cell r="C5054" t="str">
            <v>CA</v>
          </cell>
          <cell r="D5054" t="str">
            <v>HA</v>
          </cell>
          <cell r="E5054">
            <v>434.50799999999998</v>
          </cell>
          <cell r="F5054">
            <v>0</v>
          </cell>
        </row>
        <row r="5055">
          <cell r="A5055" t="str">
            <v>RJ3-25V220MBX-T2</v>
          </cell>
          <cell r="B5055" t="str">
            <v>5x11</v>
          </cell>
          <cell r="C5055" t="str">
            <v>CA</v>
          </cell>
          <cell r="D5055" t="str">
            <v>HA</v>
          </cell>
          <cell r="E5055">
            <v>442.017</v>
          </cell>
          <cell r="F5055">
            <v>0</v>
          </cell>
        </row>
        <row r="5056">
          <cell r="A5056" t="str">
            <v>RJ3-25V221MBX</v>
          </cell>
          <cell r="B5056" t="str">
            <v>8x11.5</v>
          </cell>
          <cell r="C5056" t="str">
            <v>EA</v>
          </cell>
          <cell r="D5056" t="str">
            <v>HA</v>
          </cell>
          <cell r="E5056">
            <v>1030.7860000000001</v>
          </cell>
          <cell r="F5056">
            <v>20</v>
          </cell>
        </row>
        <row r="5057">
          <cell r="A5057" t="str">
            <v>RJ3-25V221MBX-T2</v>
          </cell>
          <cell r="B5057" t="str">
            <v>8x11.5</v>
          </cell>
          <cell r="C5057" t="str">
            <v>EA</v>
          </cell>
          <cell r="D5057" t="str">
            <v>HA</v>
          </cell>
          <cell r="E5057">
            <v>1061.18</v>
          </cell>
          <cell r="F5057">
            <v>143</v>
          </cell>
        </row>
        <row r="5058">
          <cell r="A5058" t="str">
            <v>RJ3-25V221MBX-T8</v>
          </cell>
          <cell r="B5058" t="str">
            <v>8x11.5</v>
          </cell>
          <cell r="C5058" t="str">
            <v>EA</v>
          </cell>
          <cell r="D5058" t="str">
            <v>HA</v>
          </cell>
          <cell r="E5058">
            <v>1061.18</v>
          </cell>
          <cell r="F5058">
            <v>4</v>
          </cell>
        </row>
        <row r="5059">
          <cell r="A5059" t="str">
            <v>RJ3-25V222MBX</v>
          </cell>
          <cell r="B5059" t="str">
            <v>16x25</v>
          </cell>
          <cell r="C5059" t="str">
            <v>HB</v>
          </cell>
          <cell r="D5059" t="str">
            <v>HA</v>
          </cell>
          <cell r="E5059">
            <v>7029.8980000000001</v>
          </cell>
          <cell r="F5059">
            <v>2</v>
          </cell>
        </row>
        <row r="5060">
          <cell r="A5060" t="str">
            <v>RJ3-25V222MBX-S1</v>
          </cell>
          <cell r="B5060" t="str">
            <v>16x25</v>
          </cell>
          <cell r="C5060" t="str">
            <v>HB</v>
          </cell>
          <cell r="D5060" t="str">
            <v>HA</v>
          </cell>
          <cell r="E5060">
            <v>7132.9070000000002</v>
          </cell>
          <cell r="F5060">
            <v>5</v>
          </cell>
        </row>
        <row r="5061">
          <cell r="A5061" t="str">
            <v>RJ3-25V330MBX</v>
          </cell>
          <cell r="B5061" t="str">
            <v>5x11</v>
          </cell>
          <cell r="C5061" t="str">
            <v>CA</v>
          </cell>
          <cell r="D5061" t="str">
            <v>HA</v>
          </cell>
          <cell r="E5061">
            <v>434.50799999999998</v>
          </cell>
          <cell r="F5061">
            <v>0</v>
          </cell>
        </row>
        <row r="5062">
          <cell r="A5062" t="str">
            <v>RJ3-25V330MBX-T2</v>
          </cell>
          <cell r="B5062" t="str">
            <v>5x11</v>
          </cell>
          <cell r="C5062" t="str">
            <v>CA</v>
          </cell>
          <cell r="D5062" t="str">
            <v>HA</v>
          </cell>
          <cell r="E5062">
            <v>442.017</v>
          </cell>
          <cell r="F5062">
            <v>0</v>
          </cell>
        </row>
        <row r="5063">
          <cell r="A5063" t="str">
            <v>RJ3-25V330MBX-T58</v>
          </cell>
          <cell r="B5063" t="str">
            <v>5x11</v>
          </cell>
          <cell r="C5063" t="str">
            <v>CA</v>
          </cell>
          <cell r="D5063" t="str">
            <v>HA</v>
          </cell>
          <cell r="E5063">
            <v>442.017</v>
          </cell>
          <cell r="F5063">
            <v>0</v>
          </cell>
        </row>
        <row r="5064">
          <cell r="A5064" t="str">
            <v>RJ3-25V331MBX</v>
          </cell>
          <cell r="B5064" t="str">
            <v>10x12.5</v>
          </cell>
          <cell r="C5064" t="str">
            <v>FA</v>
          </cell>
          <cell r="D5064" t="str">
            <v>HA</v>
          </cell>
          <cell r="E5064">
            <v>1922.8869999999999</v>
          </cell>
          <cell r="F5064">
            <v>0</v>
          </cell>
        </row>
        <row r="5065">
          <cell r="A5065" t="str">
            <v>RJ3-25V331MBX-T2</v>
          </cell>
          <cell r="B5065" t="str">
            <v>10x12.5</v>
          </cell>
          <cell r="C5065" t="str">
            <v>FA</v>
          </cell>
          <cell r="D5065" t="str">
            <v>HA</v>
          </cell>
          <cell r="E5065">
            <v>1945.7909999999999</v>
          </cell>
          <cell r="F5065">
            <v>0</v>
          </cell>
        </row>
        <row r="5066">
          <cell r="A5066" t="str">
            <v>RJ3-25V331MCX-T2</v>
          </cell>
          <cell r="B5066" t="str">
            <v>10x12.5</v>
          </cell>
          <cell r="C5066" t="str">
            <v>FA</v>
          </cell>
          <cell r="D5066" t="str">
            <v>HA</v>
          </cell>
          <cell r="E5066">
            <v>1945.7909999999999</v>
          </cell>
          <cell r="F5066">
            <v>0</v>
          </cell>
        </row>
        <row r="5067">
          <cell r="A5067" t="str">
            <v>RJ3-25V332MBX</v>
          </cell>
          <cell r="B5067" t="str">
            <v>16x31.5</v>
          </cell>
          <cell r="C5067" t="str">
            <v>HC</v>
          </cell>
          <cell r="D5067" t="str">
            <v>HA</v>
          </cell>
          <cell r="E5067">
            <v>10684.99</v>
          </cell>
          <cell r="F5067">
            <v>0</v>
          </cell>
        </row>
        <row r="5068">
          <cell r="A5068" t="str">
            <v>RJ3-25V470MBX</v>
          </cell>
          <cell r="B5068" t="str">
            <v>5x11</v>
          </cell>
          <cell r="C5068" t="str">
            <v>CA</v>
          </cell>
          <cell r="D5068" t="str">
            <v>HA</v>
          </cell>
          <cell r="E5068">
            <v>434.50799999999998</v>
          </cell>
          <cell r="F5068">
            <v>19.399999999999999</v>
          </cell>
        </row>
        <row r="5069">
          <cell r="A5069" t="str">
            <v>RJ3-25V470MBX-F1</v>
          </cell>
          <cell r="B5069" t="str">
            <v>5x11</v>
          </cell>
          <cell r="C5069" t="str">
            <v>CA</v>
          </cell>
          <cell r="D5069" t="str">
            <v>HA</v>
          </cell>
          <cell r="E5069">
            <v>449.91699999999997</v>
          </cell>
          <cell r="F5069">
            <v>0</v>
          </cell>
        </row>
        <row r="5070">
          <cell r="A5070" t="str">
            <v>RJ3-25V470MBX-S1</v>
          </cell>
          <cell r="B5070" t="str">
            <v>5x11</v>
          </cell>
          <cell r="C5070" t="str">
            <v>CA</v>
          </cell>
          <cell r="D5070" t="str">
            <v>HA</v>
          </cell>
          <cell r="E5070">
            <v>449.91699999999997</v>
          </cell>
          <cell r="F5070">
            <v>0</v>
          </cell>
        </row>
        <row r="5071">
          <cell r="A5071" t="str">
            <v>RJ3-25V470MBX-T10</v>
          </cell>
          <cell r="B5071" t="str">
            <v>5x11</v>
          </cell>
          <cell r="C5071" t="str">
            <v>CA</v>
          </cell>
          <cell r="D5071" t="str">
            <v>HA</v>
          </cell>
          <cell r="E5071">
            <v>442.017</v>
          </cell>
          <cell r="F5071">
            <v>0</v>
          </cell>
        </row>
        <row r="5072">
          <cell r="A5072" t="str">
            <v>RJ3-25V470MBX-T2</v>
          </cell>
          <cell r="B5072" t="str">
            <v>5x11</v>
          </cell>
          <cell r="C5072" t="str">
            <v>CA</v>
          </cell>
          <cell r="D5072" t="str">
            <v>HA</v>
          </cell>
          <cell r="E5072">
            <v>442.017</v>
          </cell>
          <cell r="F5072">
            <v>12</v>
          </cell>
        </row>
        <row r="5073">
          <cell r="A5073" t="str">
            <v>RJ3-25V470MBX-T32</v>
          </cell>
          <cell r="B5073" t="str">
            <v>5x11</v>
          </cell>
          <cell r="C5073" t="str">
            <v>CA</v>
          </cell>
          <cell r="D5073" t="str">
            <v>HA</v>
          </cell>
          <cell r="E5073">
            <v>442.017</v>
          </cell>
          <cell r="F5073">
            <v>0</v>
          </cell>
        </row>
        <row r="5074">
          <cell r="A5074" t="str">
            <v>RJ3-25V470MCX</v>
          </cell>
          <cell r="B5074" t="str">
            <v>5x11</v>
          </cell>
          <cell r="C5074" t="str">
            <v>CA</v>
          </cell>
          <cell r="D5074" t="str">
            <v>HA</v>
          </cell>
          <cell r="E5074">
            <v>434.50799999999998</v>
          </cell>
          <cell r="F5074">
            <v>0</v>
          </cell>
        </row>
        <row r="5075">
          <cell r="A5075" t="str">
            <v>RJ3-25V470MCX-T32</v>
          </cell>
          <cell r="B5075" t="str">
            <v>5x11</v>
          </cell>
          <cell r="C5075" t="str">
            <v>CA</v>
          </cell>
          <cell r="D5075" t="str">
            <v>HA</v>
          </cell>
          <cell r="E5075">
            <v>442.017</v>
          </cell>
          <cell r="F5075">
            <v>0</v>
          </cell>
        </row>
        <row r="5076">
          <cell r="A5076" t="str">
            <v>RJ3-25V471MBX</v>
          </cell>
          <cell r="B5076" t="str">
            <v>10x16</v>
          </cell>
          <cell r="C5076" t="str">
            <v>FC</v>
          </cell>
          <cell r="D5076" t="str">
            <v>HA</v>
          </cell>
          <cell r="E5076">
            <v>2127.116</v>
          </cell>
          <cell r="F5076">
            <v>4</v>
          </cell>
        </row>
        <row r="5077">
          <cell r="A5077" t="str">
            <v>RJ3-25V471MBX-F27</v>
          </cell>
          <cell r="B5077" t="str">
            <v>10x16</v>
          </cell>
          <cell r="C5077" t="str">
            <v>FC</v>
          </cell>
          <cell r="D5077" t="str">
            <v>HA</v>
          </cell>
          <cell r="E5077">
            <v>2201.3490000000002</v>
          </cell>
          <cell r="F5077">
            <v>0</v>
          </cell>
        </row>
        <row r="5078">
          <cell r="A5078" t="str">
            <v>RJ3-25V471MBX-T2</v>
          </cell>
          <cell r="B5078" t="str">
            <v>10x16</v>
          </cell>
          <cell r="C5078" t="str">
            <v>FC</v>
          </cell>
          <cell r="D5078" t="str">
            <v>HA</v>
          </cell>
          <cell r="E5078">
            <v>2155.076</v>
          </cell>
          <cell r="F5078">
            <v>41</v>
          </cell>
        </row>
        <row r="5079">
          <cell r="A5079" t="str">
            <v>RJ3-25V472MBX</v>
          </cell>
          <cell r="B5079" t="str">
            <v>18x35.5</v>
          </cell>
          <cell r="C5079" t="str">
            <v>ID</v>
          </cell>
          <cell r="D5079" t="str">
            <v>HA</v>
          </cell>
          <cell r="E5079">
            <v>14132.338</v>
          </cell>
          <cell r="F5079">
            <v>0</v>
          </cell>
        </row>
        <row r="5080">
          <cell r="A5080" t="str">
            <v>RJ3-25V4R7M</v>
          </cell>
          <cell r="B5080" t="str">
            <v>5x11</v>
          </cell>
          <cell r="C5080" t="str">
            <v>CA</v>
          </cell>
          <cell r="D5080" t="str">
            <v>HA</v>
          </cell>
          <cell r="E5080">
            <v>0</v>
          </cell>
          <cell r="F5080">
            <v>0</v>
          </cell>
        </row>
        <row r="5081">
          <cell r="A5081" t="str">
            <v>RJ3-25V4R7MBX</v>
          </cell>
          <cell r="B5081" t="str">
            <v>5x11</v>
          </cell>
          <cell r="C5081" t="str">
            <v>CA</v>
          </cell>
          <cell r="D5081" t="str">
            <v>HA</v>
          </cell>
          <cell r="E5081">
            <v>434.50799999999998</v>
          </cell>
          <cell r="F5081">
            <v>0</v>
          </cell>
        </row>
        <row r="5082">
          <cell r="A5082" t="str">
            <v>RJ3-25V4R7MBX-T2</v>
          </cell>
          <cell r="B5082" t="str">
            <v>5x11</v>
          </cell>
          <cell r="C5082" t="str">
            <v>CA</v>
          </cell>
          <cell r="D5082" t="str">
            <v>HA</v>
          </cell>
          <cell r="E5082">
            <v>442.017</v>
          </cell>
          <cell r="F5082">
            <v>0</v>
          </cell>
        </row>
        <row r="5083">
          <cell r="A5083" t="str">
            <v>RJ3-25V4R7MBX-T58</v>
          </cell>
          <cell r="B5083" t="str">
            <v>5x11</v>
          </cell>
          <cell r="C5083" t="str">
            <v>CA</v>
          </cell>
          <cell r="D5083" t="str">
            <v>HA</v>
          </cell>
          <cell r="E5083">
            <v>442.017</v>
          </cell>
          <cell r="F5083">
            <v>0</v>
          </cell>
        </row>
        <row r="5084">
          <cell r="A5084" t="str">
            <v>RJ3-25V682MK7RQ</v>
          </cell>
          <cell r="B5084" t="str">
            <v>18x31.5</v>
          </cell>
          <cell r="C5084" t="str">
            <v>IC</v>
          </cell>
          <cell r="D5084" t="str">
            <v>HA</v>
          </cell>
          <cell r="E5084">
            <v>14132.338</v>
          </cell>
          <cell r="F5084">
            <v>0</v>
          </cell>
        </row>
        <row r="5085">
          <cell r="A5085" t="str">
            <v>RJ3-350V010M</v>
          </cell>
          <cell r="B5085" t="str">
            <v>6.3x11</v>
          </cell>
          <cell r="C5085" t="str">
            <v>DA</v>
          </cell>
          <cell r="D5085" t="str">
            <v>HA</v>
          </cell>
          <cell r="E5085">
            <v>676.298</v>
          </cell>
          <cell r="F5085">
            <v>0</v>
          </cell>
        </row>
        <row r="5086">
          <cell r="A5086" t="str">
            <v>RJ3-350V010MS</v>
          </cell>
          <cell r="B5086" t="str">
            <v>8x11.5</v>
          </cell>
          <cell r="C5086" t="str">
            <v>EA</v>
          </cell>
          <cell r="D5086" t="str">
            <v>HA</v>
          </cell>
          <cell r="E5086">
            <v>1092.527</v>
          </cell>
          <cell r="F5086">
            <v>0</v>
          </cell>
        </row>
        <row r="5087">
          <cell r="A5087" t="str">
            <v>RJ3-350V100M</v>
          </cell>
          <cell r="B5087" t="str">
            <v>12.5x20</v>
          </cell>
          <cell r="C5087" t="str">
            <v>GB</v>
          </cell>
          <cell r="D5087" t="str">
            <v>HA</v>
          </cell>
          <cell r="E5087">
            <v>4560.7619999999997</v>
          </cell>
          <cell r="F5087">
            <v>0</v>
          </cell>
        </row>
        <row r="5088">
          <cell r="A5088" t="str">
            <v>RJ3-350V2R2M</v>
          </cell>
          <cell r="B5088" t="str">
            <v>8x11.5</v>
          </cell>
          <cell r="C5088" t="str">
            <v>EA</v>
          </cell>
          <cell r="D5088" t="str">
            <v>HA</v>
          </cell>
          <cell r="E5088">
            <v>1092.527</v>
          </cell>
          <cell r="F5088">
            <v>0</v>
          </cell>
        </row>
        <row r="5089">
          <cell r="A5089" t="str">
            <v>RJ3-350V2R2M-T8</v>
          </cell>
          <cell r="B5089" t="str">
            <v>8x11.5</v>
          </cell>
          <cell r="C5089" t="str">
            <v>EA</v>
          </cell>
          <cell r="D5089" t="str">
            <v>HA</v>
          </cell>
          <cell r="E5089">
            <v>1122.4190000000001</v>
          </cell>
          <cell r="F5089">
            <v>0</v>
          </cell>
        </row>
        <row r="5090">
          <cell r="A5090" t="str">
            <v>RJ3-350V330M</v>
          </cell>
          <cell r="B5090" t="str">
            <v>16x25</v>
          </cell>
          <cell r="C5090" t="str">
            <v>HB</v>
          </cell>
          <cell r="D5090" t="str">
            <v>HA</v>
          </cell>
          <cell r="E5090">
            <v>7936.9319999999998</v>
          </cell>
          <cell r="F5090">
            <v>0</v>
          </cell>
        </row>
        <row r="5091">
          <cell r="A5091" t="str">
            <v>RJ3-350V470M</v>
          </cell>
          <cell r="B5091" t="str">
            <v>16x31.5</v>
          </cell>
          <cell r="C5091" t="str">
            <v>HC</v>
          </cell>
          <cell r="D5091" t="str">
            <v>HA</v>
          </cell>
          <cell r="E5091">
            <v>9981.5169999999998</v>
          </cell>
          <cell r="F5091">
            <v>0</v>
          </cell>
        </row>
        <row r="5092">
          <cell r="A5092" t="str">
            <v>RJ3-35V100MBX</v>
          </cell>
          <cell r="B5092" t="str">
            <v>5x11</v>
          </cell>
          <cell r="C5092" t="str">
            <v>CA</v>
          </cell>
          <cell r="D5092" t="str">
            <v>HA</v>
          </cell>
          <cell r="E5092">
            <v>434.50799999999998</v>
          </cell>
          <cell r="F5092">
            <v>0</v>
          </cell>
        </row>
        <row r="5093">
          <cell r="A5093" t="str">
            <v>RJ3-35V100MBX-T2</v>
          </cell>
          <cell r="B5093" t="str">
            <v>5x11</v>
          </cell>
          <cell r="C5093" t="str">
            <v>CA</v>
          </cell>
          <cell r="D5093" t="str">
            <v>HA</v>
          </cell>
          <cell r="E5093">
            <v>442.017</v>
          </cell>
          <cell r="F5093">
            <v>0</v>
          </cell>
        </row>
        <row r="5094">
          <cell r="A5094" t="str">
            <v>RJ3-35V100MBX-T58</v>
          </cell>
          <cell r="B5094" t="str">
            <v>5x11</v>
          </cell>
          <cell r="C5094" t="str">
            <v>CA</v>
          </cell>
          <cell r="D5094" t="str">
            <v>HA</v>
          </cell>
          <cell r="E5094">
            <v>442.017</v>
          </cell>
          <cell r="F5094">
            <v>0</v>
          </cell>
        </row>
        <row r="5095">
          <cell r="A5095" t="str">
            <v>RJ3-35V101MBX</v>
          </cell>
          <cell r="B5095" t="str">
            <v>8x11.5</v>
          </cell>
          <cell r="C5095" t="str">
            <v>EA</v>
          </cell>
          <cell r="D5095" t="str">
            <v>HA</v>
          </cell>
          <cell r="E5095">
            <v>1030.7860000000001</v>
          </cell>
          <cell r="F5095">
            <v>6</v>
          </cell>
        </row>
        <row r="5096">
          <cell r="A5096" t="str">
            <v>RJ3-35V101MBX-F1</v>
          </cell>
          <cell r="B5096" t="str">
            <v>8x11.5</v>
          </cell>
          <cell r="C5096" t="str">
            <v>EA</v>
          </cell>
          <cell r="D5096" t="str">
            <v>HA</v>
          </cell>
          <cell r="E5096">
            <v>1047.7760000000001</v>
          </cell>
          <cell r="F5096">
            <v>0</v>
          </cell>
        </row>
        <row r="5097">
          <cell r="A5097" t="str">
            <v>RJ3-35V101MBX-T2</v>
          </cell>
          <cell r="B5097" t="str">
            <v>8x11.5</v>
          </cell>
          <cell r="C5097" t="str">
            <v>EA</v>
          </cell>
          <cell r="D5097" t="str">
            <v>HA</v>
          </cell>
          <cell r="E5097">
            <v>1061.18</v>
          </cell>
          <cell r="F5097">
            <v>0</v>
          </cell>
        </row>
        <row r="5098">
          <cell r="A5098" t="str">
            <v>RJ3-35V101MBX-T8</v>
          </cell>
          <cell r="B5098" t="str">
            <v>8x11.5</v>
          </cell>
          <cell r="C5098" t="str">
            <v>EA</v>
          </cell>
          <cell r="D5098" t="str">
            <v>HA</v>
          </cell>
          <cell r="E5098">
            <v>1061.18</v>
          </cell>
          <cell r="F5098">
            <v>2</v>
          </cell>
        </row>
        <row r="5099">
          <cell r="A5099" t="str">
            <v>RJ3-35V102MBX</v>
          </cell>
          <cell r="B5099" t="str">
            <v>12.5x25</v>
          </cell>
          <cell r="C5099" t="str">
            <v>GC</v>
          </cell>
          <cell r="D5099" t="str">
            <v>HA</v>
          </cell>
          <cell r="E5099">
            <v>4432.415</v>
          </cell>
          <cell r="F5099">
            <v>42</v>
          </cell>
        </row>
        <row r="5100">
          <cell r="A5100" t="str">
            <v>RJ3-35V102MBX-S1</v>
          </cell>
          <cell r="B5100" t="str">
            <v>12.5x25</v>
          </cell>
          <cell r="C5100" t="str">
            <v>GC</v>
          </cell>
          <cell r="D5100" t="str">
            <v>HA</v>
          </cell>
          <cell r="E5100">
            <v>4531.3720000000003</v>
          </cell>
          <cell r="F5100">
            <v>0.5</v>
          </cell>
        </row>
        <row r="5101">
          <cell r="A5101" t="str">
            <v>RJ3-35V102MBX-T4</v>
          </cell>
          <cell r="B5101" t="str">
            <v>12.5x25</v>
          </cell>
          <cell r="C5101" t="str">
            <v>GC</v>
          </cell>
          <cell r="D5101" t="str">
            <v>HA</v>
          </cell>
          <cell r="E5101">
            <v>4458.1450000000004</v>
          </cell>
          <cell r="F5101">
            <v>0</v>
          </cell>
        </row>
        <row r="5102">
          <cell r="A5102" t="str">
            <v>RJ3-35V220MBX</v>
          </cell>
          <cell r="B5102" t="str">
            <v>5x11</v>
          </cell>
          <cell r="C5102" t="str">
            <v>CA</v>
          </cell>
          <cell r="D5102" t="str">
            <v>HA</v>
          </cell>
          <cell r="E5102">
            <v>434.50799999999998</v>
          </cell>
          <cell r="F5102">
            <v>0.03</v>
          </cell>
        </row>
        <row r="5103">
          <cell r="A5103" t="str">
            <v>RJ3-35V220MBX-T36</v>
          </cell>
          <cell r="B5103" t="str">
            <v>5x11</v>
          </cell>
          <cell r="C5103" t="str">
            <v>CA</v>
          </cell>
          <cell r="D5103" t="str">
            <v>HA</v>
          </cell>
          <cell r="E5103">
            <v>442.017</v>
          </cell>
          <cell r="F5103">
            <v>0</v>
          </cell>
        </row>
        <row r="5104">
          <cell r="A5104" t="str">
            <v>RJ3-35V221MBX</v>
          </cell>
          <cell r="B5104" t="str">
            <v>10x12.5</v>
          </cell>
          <cell r="C5104" t="str">
            <v>FA</v>
          </cell>
          <cell r="D5104" t="str">
            <v>HA</v>
          </cell>
          <cell r="E5104">
            <v>1922.8869999999999</v>
          </cell>
          <cell r="F5104">
            <v>0</v>
          </cell>
        </row>
        <row r="5105">
          <cell r="A5105" t="str">
            <v>RJ3-35V221MBX-T2</v>
          </cell>
          <cell r="B5105" t="str">
            <v>10x12.5</v>
          </cell>
          <cell r="C5105" t="str">
            <v>FA</v>
          </cell>
          <cell r="D5105" t="str">
            <v>HA</v>
          </cell>
          <cell r="E5105">
            <v>1945.7909999999999</v>
          </cell>
          <cell r="F5105">
            <v>0</v>
          </cell>
        </row>
        <row r="5106">
          <cell r="A5106" t="str">
            <v>RJ3-35V221MCX</v>
          </cell>
          <cell r="B5106" t="str">
            <v>10x12.5</v>
          </cell>
          <cell r="C5106" t="str">
            <v>FA</v>
          </cell>
          <cell r="D5106" t="str">
            <v>HA</v>
          </cell>
          <cell r="E5106">
            <v>1922.8869999999999</v>
          </cell>
          <cell r="F5106">
            <v>0</v>
          </cell>
        </row>
        <row r="5107">
          <cell r="A5107" t="str">
            <v>RJ3-35V222MBX</v>
          </cell>
          <cell r="B5107" t="str">
            <v>16x31.5</v>
          </cell>
          <cell r="C5107" t="str">
            <v>HC</v>
          </cell>
          <cell r="D5107" t="str">
            <v>HA</v>
          </cell>
          <cell r="E5107">
            <v>10684.99</v>
          </cell>
          <cell r="F5107">
            <v>3</v>
          </cell>
        </row>
        <row r="5108">
          <cell r="A5108" t="str">
            <v>RJ3-35V222MBX-F</v>
          </cell>
          <cell r="B5108" t="str">
            <v>16x31.5</v>
          </cell>
          <cell r="C5108" t="str">
            <v>HC</v>
          </cell>
          <cell r="D5108" t="str">
            <v>HA</v>
          </cell>
          <cell r="E5108">
            <v>10740.665999999999</v>
          </cell>
          <cell r="F5108">
            <v>0</v>
          </cell>
        </row>
        <row r="5109">
          <cell r="A5109" t="str">
            <v>RJ3-35V330MBX</v>
          </cell>
          <cell r="B5109" t="str">
            <v>5x11</v>
          </cell>
          <cell r="C5109" t="str">
            <v>CA</v>
          </cell>
          <cell r="D5109" t="str">
            <v>HA</v>
          </cell>
          <cell r="E5109">
            <v>434.50799999999998</v>
          </cell>
          <cell r="F5109">
            <v>4</v>
          </cell>
        </row>
        <row r="5110">
          <cell r="A5110" t="str">
            <v>RJ3-35V330MBX-T14</v>
          </cell>
          <cell r="B5110" t="str">
            <v>5x11</v>
          </cell>
          <cell r="C5110" t="str">
            <v>CA</v>
          </cell>
          <cell r="D5110" t="str">
            <v>HA</v>
          </cell>
          <cell r="E5110">
            <v>442.017</v>
          </cell>
          <cell r="F5110">
            <v>0</v>
          </cell>
        </row>
        <row r="5111">
          <cell r="A5111" t="str">
            <v>RJ3-35V330MBX-T2</v>
          </cell>
          <cell r="B5111" t="str">
            <v>5x11</v>
          </cell>
          <cell r="C5111" t="str">
            <v>CA</v>
          </cell>
          <cell r="D5111" t="str">
            <v>HA</v>
          </cell>
          <cell r="E5111">
            <v>442.017</v>
          </cell>
          <cell r="F5111">
            <v>0</v>
          </cell>
        </row>
        <row r="5112">
          <cell r="A5112" t="str">
            <v>RJ3-35V331MBX</v>
          </cell>
          <cell r="B5112" t="str">
            <v>10x16</v>
          </cell>
          <cell r="C5112" t="str">
            <v>FC</v>
          </cell>
          <cell r="D5112" t="str">
            <v>HA</v>
          </cell>
          <cell r="E5112">
            <v>2127.116</v>
          </cell>
          <cell r="F5112">
            <v>50</v>
          </cell>
        </row>
        <row r="5113">
          <cell r="A5113" t="str">
            <v>RJ3-35V332MBX-S1</v>
          </cell>
          <cell r="B5113" t="str">
            <v>18x35.5</v>
          </cell>
          <cell r="C5113" t="str">
            <v>ID</v>
          </cell>
          <cell r="D5113" t="str">
            <v>HA</v>
          </cell>
          <cell r="E5113">
            <v>14170.763999999999</v>
          </cell>
          <cell r="F5113">
            <v>0</v>
          </cell>
        </row>
        <row r="5114">
          <cell r="A5114" t="str">
            <v>RJ3-35V390MBX-T58</v>
          </cell>
          <cell r="B5114" t="str">
            <v>6.3x11</v>
          </cell>
          <cell r="C5114" t="str">
            <v>DA</v>
          </cell>
          <cell r="D5114" t="str">
            <v>HA</v>
          </cell>
          <cell r="E5114">
            <v>732.31100000000004</v>
          </cell>
          <cell r="F5114">
            <v>248</v>
          </cell>
        </row>
        <row r="5115">
          <cell r="A5115" t="str">
            <v>RJ3-35V470MBX</v>
          </cell>
          <cell r="B5115" t="str">
            <v>6.3x11</v>
          </cell>
          <cell r="C5115" t="str">
            <v>DA</v>
          </cell>
          <cell r="D5115" t="str">
            <v>HA</v>
          </cell>
          <cell r="E5115">
            <v>701.09500000000003</v>
          </cell>
          <cell r="F5115">
            <v>6</v>
          </cell>
        </row>
        <row r="5116">
          <cell r="A5116" t="str">
            <v>RJ3-35V470MBX-T2</v>
          </cell>
          <cell r="B5116" t="str">
            <v>6.3x11</v>
          </cell>
          <cell r="C5116" t="str">
            <v>DA</v>
          </cell>
          <cell r="D5116" t="str">
            <v>HA</v>
          </cell>
          <cell r="E5116">
            <v>732.31100000000004</v>
          </cell>
          <cell r="F5116">
            <v>0</v>
          </cell>
        </row>
        <row r="5117">
          <cell r="A5117" t="str">
            <v>RJ3-35V470MDX-T2</v>
          </cell>
          <cell r="B5117" t="str">
            <v>6.3x11</v>
          </cell>
          <cell r="C5117" t="str">
            <v>DA</v>
          </cell>
          <cell r="D5117" t="str">
            <v>HA</v>
          </cell>
          <cell r="E5117">
            <v>732.31100000000004</v>
          </cell>
          <cell r="F5117">
            <v>0</v>
          </cell>
        </row>
        <row r="5118">
          <cell r="A5118" t="str">
            <v>RJ3-35V471MBX</v>
          </cell>
          <cell r="B5118" t="str">
            <v>10x20</v>
          </cell>
          <cell r="C5118" t="str">
            <v>FD</v>
          </cell>
          <cell r="D5118" t="str">
            <v>HA</v>
          </cell>
          <cell r="E5118">
            <v>2469.7370000000001</v>
          </cell>
          <cell r="F5118">
            <v>0</v>
          </cell>
        </row>
        <row r="5119">
          <cell r="A5119" t="str">
            <v>RJ3-35V471MBX-S1</v>
          </cell>
          <cell r="B5119" t="str">
            <v>10x20</v>
          </cell>
          <cell r="C5119" t="str">
            <v>FD</v>
          </cell>
          <cell r="D5119" t="str">
            <v>HA</v>
          </cell>
          <cell r="E5119">
            <v>2559.1610000000001</v>
          </cell>
          <cell r="F5119">
            <v>0</v>
          </cell>
        </row>
        <row r="5120">
          <cell r="A5120" t="str">
            <v>RJ3-35V471MBX-T2</v>
          </cell>
          <cell r="B5120" t="str">
            <v>10x20</v>
          </cell>
          <cell r="C5120" t="str">
            <v>FD</v>
          </cell>
          <cell r="D5120" t="str">
            <v>HA</v>
          </cell>
          <cell r="E5120">
            <v>2499.5149999999999</v>
          </cell>
          <cell r="F5120">
            <v>63</v>
          </cell>
        </row>
        <row r="5121">
          <cell r="A5121" t="str">
            <v>RJ3-35V4R7MBX</v>
          </cell>
          <cell r="B5121" t="str">
            <v>5x11</v>
          </cell>
          <cell r="C5121" t="str">
            <v>CA</v>
          </cell>
          <cell r="D5121" t="str">
            <v>HA</v>
          </cell>
          <cell r="E5121">
            <v>434.50799999999998</v>
          </cell>
          <cell r="F5121">
            <v>0</v>
          </cell>
        </row>
        <row r="5122">
          <cell r="A5122" t="str">
            <v>RJ3-35V680MF3-T2</v>
          </cell>
          <cell r="B5122" t="str">
            <v>6.3x11</v>
          </cell>
          <cell r="C5122" t="str">
            <v>DA</v>
          </cell>
          <cell r="D5122" t="str">
            <v>HA</v>
          </cell>
          <cell r="E5122">
            <v>732.31100000000004</v>
          </cell>
          <cell r="F5122">
            <v>18</v>
          </cell>
        </row>
        <row r="5123">
          <cell r="A5123" t="str">
            <v>RJ3-400V010M</v>
          </cell>
          <cell r="B5123" t="str">
            <v>8x11.5</v>
          </cell>
          <cell r="C5123" t="str">
            <v>EA</v>
          </cell>
          <cell r="D5123" t="str">
            <v>HA</v>
          </cell>
          <cell r="E5123">
            <v>1092.527</v>
          </cell>
          <cell r="F5123">
            <v>0</v>
          </cell>
        </row>
        <row r="5124">
          <cell r="A5124" t="str">
            <v>RJ3-400V010M-F</v>
          </cell>
          <cell r="B5124" t="str">
            <v>8x11.5</v>
          </cell>
          <cell r="C5124" t="str">
            <v>EA</v>
          </cell>
          <cell r="D5124" t="str">
            <v>HA</v>
          </cell>
          <cell r="E5124">
            <v>1109.1099999999999</v>
          </cell>
          <cell r="F5124">
            <v>0</v>
          </cell>
        </row>
        <row r="5125">
          <cell r="A5125" t="str">
            <v>RJ3-400V100M</v>
          </cell>
          <cell r="B5125" t="str">
            <v>12.5x20</v>
          </cell>
          <cell r="C5125" t="str">
            <v>GB</v>
          </cell>
          <cell r="D5125" t="str">
            <v>HA</v>
          </cell>
          <cell r="E5125">
            <v>4560.7619999999997</v>
          </cell>
          <cell r="F5125">
            <v>0</v>
          </cell>
        </row>
        <row r="5126">
          <cell r="A5126" t="str">
            <v>RJ3-400V100M-T4</v>
          </cell>
          <cell r="B5126" t="str">
            <v>12.5x20</v>
          </cell>
          <cell r="C5126" t="str">
            <v>GB</v>
          </cell>
          <cell r="D5126" t="str">
            <v>HA</v>
          </cell>
          <cell r="E5126">
            <v>4593.3239999999996</v>
          </cell>
          <cell r="F5126">
            <v>0</v>
          </cell>
        </row>
        <row r="5127">
          <cell r="A5127" t="str">
            <v>RJ3-400V220M</v>
          </cell>
          <cell r="B5127" t="str">
            <v>16x25</v>
          </cell>
          <cell r="C5127" t="str">
            <v>HB</v>
          </cell>
          <cell r="D5127" t="str">
            <v>HA</v>
          </cell>
          <cell r="E5127">
            <v>7936.9319999999998</v>
          </cell>
          <cell r="F5127">
            <v>0</v>
          </cell>
        </row>
        <row r="5128">
          <cell r="A5128" t="str">
            <v>RJ3-400V220M-F</v>
          </cell>
          <cell r="B5128" t="str">
            <v>16x25</v>
          </cell>
          <cell r="C5128" t="str">
            <v>HB</v>
          </cell>
          <cell r="D5128" t="str">
            <v>HA</v>
          </cell>
          <cell r="E5128">
            <v>8018.5910000000003</v>
          </cell>
          <cell r="F5128">
            <v>0</v>
          </cell>
        </row>
        <row r="5129">
          <cell r="A5129" t="str">
            <v>RJ3-400V220M-T50</v>
          </cell>
          <cell r="B5129" t="str">
            <v>16x25</v>
          </cell>
          <cell r="C5129" t="str">
            <v>HB</v>
          </cell>
          <cell r="D5129" t="str">
            <v>HA</v>
          </cell>
          <cell r="E5129">
            <v>7979.9219999999996</v>
          </cell>
          <cell r="F5129">
            <v>0</v>
          </cell>
        </row>
        <row r="5130">
          <cell r="A5130" t="str">
            <v>RJ3-400V220M-T68</v>
          </cell>
          <cell r="B5130" t="str">
            <v>16x25</v>
          </cell>
          <cell r="C5130" t="str">
            <v>HB</v>
          </cell>
          <cell r="D5130" t="str">
            <v>HA</v>
          </cell>
          <cell r="E5130">
            <v>7979.9219999999996</v>
          </cell>
          <cell r="F5130">
            <v>0</v>
          </cell>
        </row>
        <row r="5131">
          <cell r="A5131" t="str">
            <v>RJ3-400V2R2M</v>
          </cell>
          <cell r="B5131" t="str">
            <v>10x12.5</v>
          </cell>
          <cell r="C5131" t="str">
            <v>FA</v>
          </cell>
          <cell r="D5131" t="str">
            <v>HA</v>
          </cell>
          <cell r="E5131">
            <v>1940.9259999999999</v>
          </cell>
          <cell r="F5131">
            <v>0</v>
          </cell>
        </row>
        <row r="5132">
          <cell r="A5132" t="str">
            <v>RJ3-400V2R2M-T2</v>
          </cell>
          <cell r="B5132" t="str">
            <v>10x12.5</v>
          </cell>
          <cell r="C5132" t="str">
            <v>FA</v>
          </cell>
          <cell r="D5132" t="str">
            <v>HA</v>
          </cell>
          <cell r="E5132">
            <v>1968.3530000000001</v>
          </cell>
          <cell r="F5132">
            <v>0</v>
          </cell>
        </row>
        <row r="5133">
          <cell r="A5133" t="str">
            <v>RJ3-400V3R3M</v>
          </cell>
          <cell r="B5133" t="str">
            <v>10x16</v>
          </cell>
          <cell r="C5133" t="str">
            <v>FC</v>
          </cell>
          <cell r="D5133" t="str">
            <v>HA</v>
          </cell>
          <cell r="E5133">
            <v>2349.2150000000001</v>
          </cell>
          <cell r="F5133">
            <v>0</v>
          </cell>
        </row>
        <row r="5134">
          <cell r="A5134" t="str">
            <v>RJ3-400V470MGK7-F</v>
          </cell>
          <cell r="B5134" t="str">
            <v>18x31.5</v>
          </cell>
          <cell r="C5134" t="str">
            <v>IC</v>
          </cell>
          <cell r="D5134" t="str">
            <v>HA</v>
          </cell>
          <cell r="E5134">
            <v>15880.722</v>
          </cell>
          <cell r="F5134">
            <v>0</v>
          </cell>
        </row>
        <row r="5135">
          <cell r="A5135" t="str">
            <v>RJ3-400V4R7M</v>
          </cell>
          <cell r="B5135" t="str">
            <v>10x20</v>
          </cell>
          <cell r="C5135" t="str">
            <v>FD</v>
          </cell>
          <cell r="D5135" t="str">
            <v>HA</v>
          </cell>
          <cell r="E5135">
            <v>2587.5210000000002</v>
          </cell>
          <cell r="F5135">
            <v>0</v>
          </cell>
        </row>
        <row r="5136">
          <cell r="A5136" t="str">
            <v>RJ3-400V4R7M-F</v>
          </cell>
          <cell r="B5136" t="str">
            <v>10x20</v>
          </cell>
          <cell r="C5136" t="str">
            <v>FD</v>
          </cell>
          <cell r="D5136" t="str">
            <v>HA</v>
          </cell>
          <cell r="E5136">
            <v>2678.9169999999999</v>
          </cell>
          <cell r="F5136">
            <v>0</v>
          </cell>
        </row>
        <row r="5137">
          <cell r="A5137" t="str">
            <v>RJ3-400V4R7M-T2</v>
          </cell>
          <cell r="B5137" t="str">
            <v>10x20</v>
          </cell>
          <cell r="C5137" t="str">
            <v>FD</v>
          </cell>
          <cell r="D5137" t="str">
            <v>HA</v>
          </cell>
          <cell r="E5137">
            <v>2617.203</v>
          </cell>
          <cell r="F5137">
            <v>0</v>
          </cell>
        </row>
        <row r="5138">
          <cell r="A5138" t="str">
            <v>RJ3-50V010M</v>
          </cell>
          <cell r="B5138" t="str">
            <v>5x11</v>
          </cell>
          <cell r="C5138" t="str">
            <v>CA</v>
          </cell>
          <cell r="D5138" t="str">
            <v>HA</v>
          </cell>
          <cell r="E5138">
            <v>0</v>
          </cell>
          <cell r="F5138">
            <v>0</v>
          </cell>
        </row>
        <row r="5139">
          <cell r="A5139" t="str">
            <v>RJ3-50V010MBX</v>
          </cell>
          <cell r="B5139" t="str">
            <v>5x11</v>
          </cell>
          <cell r="C5139" t="str">
            <v>CA</v>
          </cell>
          <cell r="D5139" t="str">
            <v>HA</v>
          </cell>
          <cell r="E5139">
            <v>434.50799999999998</v>
          </cell>
          <cell r="F5139">
            <v>0</v>
          </cell>
        </row>
        <row r="5140">
          <cell r="A5140" t="str">
            <v>RJ3-50V010MBX-S1</v>
          </cell>
          <cell r="B5140" t="str">
            <v>5x11</v>
          </cell>
          <cell r="C5140" t="str">
            <v>CA</v>
          </cell>
          <cell r="D5140" t="str">
            <v>HA</v>
          </cell>
          <cell r="E5140">
            <v>449.91699999999997</v>
          </cell>
          <cell r="F5140">
            <v>0</v>
          </cell>
        </row>
        <row r="5141">
          <cell r="A5141" t="str">
            <v>RJ3-50V010MBX-T10</v>
          </cell>
          <cell r="B5141" t="str">
            <v>5x11</v>
          </cell>
          <cell r="C5141" t="str">
            <v>CA</v>
          </cell>
          <cell r="D5141" t="str">
            <v>HA</v>
          </cell>
          <cell r="E5141">
            <v>442.017</v>
          </cell>
          <cell r="F5141">
            <v>0</v>
          </cell>
        </row>
        <row r="5142">
          <cell r="A5142" t="str">
            <v>RJ3-50V010MBX-T2</v>
          </cell>
          <cell r="B5142" t="str">
            <v>5x11</v>
          </cell>
          <cell r="C5142" t="str">
            <v>CA</v>
          </cell>
          <cell r="D5142" t="str">
            <v>HA</v>
          </cell>
          <cell r="E5142">
            <v>442.017</v>
          </cell>
          <cell r="F5142">
            <v>0</v>
          </cell>
        </row>
        <row r="5143">
          <cell r="A5143" t="str">
            <v>RJ3-50V010MBX-T32</v>
          </cell>
          <cell r="B5143" t="str">
            <v>5x11</v>
          </cell>
          <cell r="C5143" t="str">
            <v>CA</v>
          </cell>
          <cell r="D5143" t="str">
            <v>HA</v>
          </cell>
          <cell r="E5143">
            <v>442.017</v>
          </cell>
          <cell r="F5143">
            <v>0</v>
          </cell>
        </row>
        <row r="5144">
          <cell r="A5144" t="str">
            <v>RJ3-50V010MBX-T58</v>
          </cell>
          <cell r="B5144" t="str">
            <v>5x11</v>
          </cell>
          <cell r="C5144" t="str">
            <v>CA</v>
          </cell>
          <cell r="D5144" t="str">
            <v>HA</v>
          </cell>
          <cell r="E5144">
            <v>442.017</v>
          </cell>
          <cell r="F5144">
            <v>2</v>
          </cell>
        </row>
        <row r="5145">
          <cell r="A5145" t="str">
            <v>RJ3-50V010ME3#-T2</v>
          </cell>
          <cell r="B5145" t="str">
            <v>5x11</v>
          </cell>
          <cell r="C5145" t="str">
            <v>CA</v>
          </cell>
          <cell r="D5145" t="str">
            <v>HA</v>
          </cell>
          <cell r="E5145">
            <v>442.017</v>
          </cell>
          <cell r="F5145">
            <v>8</v>
          </cell>
        </row>
        <row r="5146">
          <cell r="A5146" t="str">
            <v>RJ3-50V100MBX</v>
          </cell>
          <cell r="B5146" t="str">
            <v>5x11</v>
          </cell>
          <cell r="C5146" t="str">
            <v>CA</v>
          </cell>
          <cell r="D5146" t="str">
            <v>HA</v>
          </cell>
          <cell r="E5146">
            <v>434.50799999999998</v>
          </cell>
          <cell r="F5146">
            <v>46.24</v>
          </cell>
        </row>
        <row r="5147">
          <cell r="A5147" t="str">
            <v>RJ3-50V100MBX-S1</v>
          </cell>
          <cell r="B5147" t="str">
            <v>5x11</v>
          </cell>
          <cell r="C5147" t="str">
            <v>CA</v>
          </cell>
          <cell r="D5147" t="str">
            <v>HA</v>
          </cell>
          <cell r="E5147">
            <v>449.91699999999997</v>
          </cell>
          <cell r="F5147">
            <v>4</v>
          </cell>
        </row>
        <row r="5148">
          <cell r="A5148" t="str">
            <v>RJ3-50V100MBX-T10</v>
          </cell>
          <cell r="B5148" t="str">
            <v>5x11</v>
          </cell>
          <cell r="C5148" t="str">
            <v>CA</v>
          </cell>
          <cell r="D5148" t="str">
            <v>HA</v>
          </cell>
          <cell r="E5148">
            <v>442.017</v>
          </cell>
          <cell r="F5148">
            <v>52</v>
          </cell>
        </row>
        <row r="5149">
          <cell r="A5149" t="str">
            <v>RJ3-50V100MBX-T2</v>
          </cell>
          <cell r="B5149" t="str">
            <v>5x11</v>
          </cell>
          <cell r="C5149" t="str">
            <v>CA</v>
          </cell>
          <cell r="D5149" t="str">
            <v>HA</v>
          </cell>
          <cell r="E5149">
            <v>442.017</v>
          </cell>
          <cell r="F5149">
            <v>0</v>
          </cell>
        </row>
        <row r="5150">
          <cell r="A5150" t="str">
            <v>RJ3-50V100MBX-T36</v>
          </cell>
          <cell r="B5150" t="str">
            <v>5x11</v>
          </cell>
          <cell r="C5150" t="str">
            <v>CA</v>
          </cell>
          <cell r="D5150" t="str">
            <v>HA</v>
          </cell>
          <cell r="E5150">
            <v>442.017</v>
          </cell>
          <cell r="F5150">
            <v>0</v>
          </cell>
        </row>
        <row r="5151">
          <cell r="A5151" t="str">
            <v>RJ3-50V100MBX-T58</v>
          </cell>
          <cell r="B5151" t="str">
            <v>5x11</v>
          </cell>
          <cell r="C5151" t="str">
            <v>CA</v>
          </cell>
          <cell r="D5151" t="str">
            <v>HA</v>
          </cell>
          <cell r="E5151">
            <v>442.017</v>
          </cell>
          <cell r="F5151">
            <v>0</v>
          </cell>
        </row>
        <row r="5152">
          <cell r="A5152" t="str">
            <v>RJ3-50V100MCX-T32</v>
          </cell>
          <cell r="B5152" t="str">
            <v>5x11</v>
          </cell>
          <cell r="C5152" t="str">
            <v>CA</v>
          </cell>
          <cell r="D5152" t="str">
            <v>HA</v>
          </cell>
          <cell r="E5152">
            <v>442.017</v>
          </cell>
          <cell r="F5152">
            <v>0</v>
          </cell>
        </row>
        <row r="5153">
          <cell r="A5153" t="str">
            <v>RJ3-50V100MDX-T2</v>
          </cell>
          <cell r="B5153" t="str">
            <v>5x11</v>
          </cell>
          <cell r="C5153" t="str">
            <v>CA</v>
          </cell>
          <cell r="D5153" t="str">
            <v>HA</v>
          </cell>
          <cell r="E5153">
            <v>442.017</v>
          </cell>
          <cell r="F5153">
            <v>0</v>
          </cell>
        </row>
        <row r="5154">
          <cell r="A5154" t="str">
            <v>RJ3-50V100ME3#-T2</v>
          </cell>
          <cell r="B5154" t="str">
            <v>5x11</v>
          </cell>
          <cell r="C5154" t="str">
            <v>CA</v>
          </cell>
          <cell r="D5154" t="str">
            <v>HA</v>
          </cell>
          <cell r="E5154">
            <v>442.017</v>
          </cell>
          <cell r="F5154">
            <v>20</v>
          </cell>
        </row>
        <row r="5155">
          <cell r="A5155" t="str">
            <v>RJ3-50V101MBX</v>
          </cell>
          <cell r="B5155" t="str">
            <v>8x11.5</v>
          </cell>
          <cell r="C5155" t="str">
            <v>EA</v>
          </cell>
          <cell r="D5155" t="str">
            <v>HA</v>
          </cell>
          <cell r="E5155">
            <v>1030.7860000000001</v>
          </cell>
          <cell r="F5155">
            <v>33.53</v>
          </cell>
        </row>
        <row r="5156">
          <cell r="A5156" t="str">
            <v>RJ3-50V101MBX-F</v>
          </cell>
          <cell r="B5156" t="str">
            <v>8x11.5</v>
          </cell>
          <cell r="C5156" t="str">
            <v>EA</v>
          </cell>
          <cell r="D5156" t="str">
            <v>HA</v>
          </cell>
          <cell r="E5156">
            <v>1047.7760000000001</v>
          </cell>
          <cell r="F5156">
            <v>10</v>
          </cell>
        </row>
        <row r="5157">
          <cell r="A5157" t="str">
            <v>RJ3-50V101MBX-S1</v>
          </cell>
          <cell r="B5157" t="str">
            <v>8x11.5</v>
          </cell>
          <cell r="C5157" t="str">
            <v>EA</v>
          </cell>
          <cell r="D5157" t="str">
            <v>HA</v>
          </cell>
          <cell r="E5157">
            <v>1047.7760000000001</v>
          </cell>
          <cell r="F5157">
            <v>0</v>
          </cell>
        </row>
        <row r="5158">
          <cell r="A5158" t="str">
            <v>RJ3-50V101MBX-T2</v>
          </cell>
          <cell r="B5158" t="str">
            <v>8x11.5</v>
          </cell>
          <cell r="C5158" t="str">
            <v>EA</v>
          </cell>
          <cell r="D5158" t="str">
            <v>HA</v>
          </cell>
          <cell r="E5158">
            <v>1061.18</v>
          </cell>
          <cell r="F5158">
            <v>132</v>
          </cell>
        </row>
        <row r="5159">
          <cell r="A5159" t="str">
            <v>RJ3-50V101MBX-T8</v>
          </cell>
          <cell r="B5159" t="str">
            <v>8x11.5</v>
          </cell>
          <cell r="C5159" t="str">
            <v>EA</v>
          </cell>
          <cell r="D5159" t="str">
            <v>HA</v>
          </cell>
          <cell r="E5159">
            <v>1061.18</v>
          </cell>
          <cell r="F5159">
            <v>0</v>
          </cell>
        </row>
        <row r="5160">
          <cell r="A5160" t="str">
            <v>RJ3-50V101MCX</v>
          </cell>
          <cell r="B5160" t="str">
            <v>8x11.5</v>
          </cell>
          <cell r="C5160" t="str">
            <v>EA</v>
          </cell>
          <cell r="D5160" t="str">
            <v>HA</v>
          </cell>
          <cell r="E5160">
            <v>1030.7860000000001</v>
          </cell>
          <cell r="F5160">
            <v>0</v>
          </cell>
        </row>
        <row r="5161">
          <cell r="A5161" t="str">
            <v>RJ3-50V102MBX</v>
          </cell>
          <cell r="B5161" t="str">
            <v>16x25</v>
          </cell>
          <cell r="C5161" t="str">
            <v>HB</v>
          </cell>
          <cell r="D5161" t="str">
            <v>HA</v>
          </cell>
          <cell r="E5161">
            <v>7029.8980000000001</v>
          </cell>
          <cell r="F5161">
            <v>0</v>
          </cell>
        </row>
        <row r="5162">
          <cell r="A5162" t="str">
            <v>RJ3-50V102MBX-F</v>
          </cell>
          <cell r="B5162" t="str">
            <v>16x25</v>
          </cell>
          <cell r="C5162" t="str">
            <v>HB</v>
          </cell>
          <cell r="D5162" t="str">
            <v>HA</v>
          </cell>
          <cell r="E5162">
            <v>7132.9070000000002</v>
          </cell>
          <cell r="F5162">
            <v>0</v>
          </cell>
        </row>
        <row r="5163">
          <cell r="A5163" t="str">
            <v>RJ3-50V102MBX-S1</v>
          </cell>
          <cell r="B5163" t="str">
            <v>16x25</v>
          </cell>
          <cell r="C5163" t="str">
            <v>HB</v>
          </cell>
          <cell r="D5163" t="str">
            <v>HA</v>
          </cell>
          <cell r="E5163">
            <v>7132.9070000000002</v>
          </cell>
          <cell r="F5163">
            <v>0</v>
          </cell>
        </row>
        <row r="5164">
          <cell r="A5164" t="str">
            <v>RJ3-50V102MBX-T50</v>
          </cell>
          <cell r="B5164" t="str">
            <v>16x25</v>
          </cell>
          <cell r="C5164" t="str">
            <v>HB</v>
          </cell>
          <cell r="D5164" t="str">
            <v>HA</v>
          </cell>
          <cell r="E5164">
            <v>7068.6710000000003</v>
          </cell>
          <cell r="F5164">
            <v>0</v>
          </cell>
        </row>
        <row r="5165">
          <cell r="A5165" t="str">
            <v>RJ3-50V220MBX</v>
          </cell>
          <cell r="B5165" t="str">
            <v>5x11</v>
          </cell>
          <cell r="C5165" t="str">
            <v>CA</v>
          </cell>
          <cell r="D5165" t="str">
            <v>HA</v>
          </cell>
          <cell r="E5165">
            <v>434.50799999999998</v>
          </cell>
          <cell r="F5165">
            <v>12</v>
          </cell>
        </row>
        <row r="5166">
          <cell r="A5166" t="str">
            <v>RJ3-50V220MBX-S1</v>
          </cell>
          <cell r="B5166" t="str">
            <v>5x11</v>
          </cell>
          <cell r="C5166" t="str">
            <v>CA</v>
          </cell>
          <cell r="D5166" t="str">
            <v>HA</v>
          </cell>
          <cell r="E5166">
            <v>449.91699999999997</v>
          </cell>
          <cell r="F5166">
            <v>0</v>
          </cell>
        </row>
        <row r="5167">
          <cell r="A5167" t="str">
            <v>RJ3-50V220MBX-T10</v>
          </cell>
          <cell r="B5167" t="str">
            <v>5x11</v>
          </cell>
          <cell r="C5167" t="str">
            <v>CA</v>
          </cell>
          <cell r="D5167" t="str">
            <v>HA</v>
          </cell>
          <cell r="E5167">
            <v>442.017</v>
          </cell>
          <cell r="F5167">
            <v>0</v>
          </cell>
        </row>
        <row r="5168">
          <cell r="A5168" t="str">
            <v>RJ3-50V220MBX-T2</v>
          </cell>
          <cell r="B5168" t="str">
            <v>5x11</v>
          </cell>
          <cell r="C5168" t="str">
            <v>CA</v>
          </cell>
          <cell r="D5168" t="str">
            <v>HA</v>
          </cell>
          <cell r="E5168">
            <v>442.017</v>
          </cell>
          <cell r="F5168">
            <v>8</v>
          </cell>
        </row>
        <row r="5169">
          <cell r="A5169" t="str">
            <v>RJ3-50V220MBX-T36</v>
          </cell>
          <cell r="B5169" t="str">
            <v>5x11</v>
          </cell>
          <cell r="C5169" t="str">
            <v>CA</v>
          </cell>
          <cell r="D5169" t="str">
            <v>HA</v>
          </cell>
          <cell r="E5169">
            <v>442.017</v>
          </cell>
          <cell r="F5169">
            <v>0</v>
          </cell>
        </row>
        <row r="5170">
          <cell r="A5170" t="str">
            <v>RJ3-50V220MBX-T58</v>
          </cell>
          <cell r="B5170" t="str">
            <v>5x11</v>
          </cell>
          <cell r="C5170" t="str">
            <v>CA</v>
          </cell>
          <cell r="D5170" t="str">
            <v>HA</v>
          </cell>
          <cell r="E5170">
            <v>442.017</v>
          </cell>
          <cell r="F5170">
            <v>0</v>
          </cell>
        </row>
        <row r="5171">
          <cell r="A5171" t="str">
            <v>RJ3-50V221MBX</v>
          </cell>
          <cell r="B5171" t="str">
            <v>10x16</v>
          </cell>
          <cell r="C5171" t="str">
            <v>FC</v>
          </cell>
          <cell r="D5171" t="str">
            <v>HA</v>
          </cell>
          <cell r="E5171">
            <v>2127.116</v>
          </cell>
          <cell r="F5171">
            <v>11</v>
          </cell>
        </row>
        <row r="5172">
          <cell r="A5172" t="str">
            <v>RJ3-50V221MBX-F</v>
          </cell>
          <cell r="B5172" t="str">
            <v>10x16</v>
          </cell>
          <cell r="C5172" t="str">
            <v>FC</v>
          </cell>
          <cell r="D5172" t="str">
            <v>HA</v>
          </cell>
          <cell r="E5172">
            <v>2201.3490000000002</v>
          </cell>
          <cell r="F5172">
            <v>0</v>
          </cell>
        </row>
        <row r="5173">
          <cell r="A5173" t="str">
            <v>RJ3-50V221MBX-T2</v>
          </cell>
          <cell r="B5173" t="str">
            <v>10x16</v>
          </cell>
          <cell r="C5173" t="str">
            <v>FC</v>
          </cell>
          <cell r="D5173" t="str">
            <v>HA</v>
          </cell>
          <cell r="E5173">
            <v>2155.076</v>
          </cell>
          <cell r="F5173">
            <v>13</v>
          </cell>
        </row>
        <row r="5174">
          <cell r="A5174" t="str">
            <v>RJ3-50V221MCX</v>
          </cell>
          <cell r="B5174" t="str">
            <v>10x16</v>
          </cell>
          <cell r="C5174" t="str">
            <v>FC</v>
          </cell>
          <cell r="D5174" t="str">
            <v>HA</v>
          </cell>
          <cell r="E5174">
            <v>2127.116</v>
          </cell>
          <cell r="F5174">
            <v>0</v>
          </cell>
        </row>
        <row r="5175">
          <cell r="A5175" t="str">
            <v>RJ3-50V222MBX</v>
          </cell>
          <cell r="B5175" t="str">
            <v>18x35.5</v>
          </cell>
          <cell r="C5175" t="str">
            <v>ID</v>
          </cell>
          <cell r="D5175" t="str">
            <v>HA</v>
          </cell>
          <cell r="E5175">
            <v>14132.338</v>
          </cell>
          <cell r="F5175">
            <v>0</v>
          </cell>
        </row>
        <row r="5176">
          <cell r="A5176" t="str">
            <v>RJ3-50V2R2MBX</v>
          </cell>
          <cell r="B5176" t="str">
            <v>5x11</v>
          </cell>
          <cell r="C5176" t="str">
            <v>CA</v>
          </cell>
          <cell r="D5176" t="str">
            <v>HA</v>
          </cell>
          <cell r="E5176">
            <v>434.50799999999998</v>
          </cell>
          <cell r="F5176">
            <v>0</v>
          </cell>
        </row>
        <row r="5177">
          <cell r="A5177" t="str">
            <v>RJ3-50V2R2MBX-S1</v>
          </cell>
          <cell r="B5177" t="str">
            <v>5x11</v>
          </cell>
          <cell r="C5177" t="str">
            <v>CA</v>
          </cell>
          <cell r="D5177" t="str">
            <v>HA</v>
          </cell>
          <cell r="E5177">
            <v>449.91699999999997</v>
          </cell>
          <cell r="F5177">
            <v>0</v>
          </cell>
        </row>
        <row r="5178">
          <cell r="A5178" t="str">
            <v>RJ3-50V2R2MBX-T2</v>
          </cell>
          <cell r="B5178" t="str">
            <v>5x11</v>
          </cell>
          <cell r="C5178" t="str">
            <v>CA</v>
          </cell>
          <cell r="D5178" t="str">
            <v>HA</v>
          </cell>
          <cell r="E5178">
            <v>442.017</v>
          </cell>
          <cell r="F5178">
            <v>4</v>
          </cell>
        </row>
        <row r="5179">
          <cell r="A5179" t="str">
            <v>RJ3-50V2R2ME3#-T2</v>
          </cell>
          <cell r="B5179" t="str">
            <v>5x11</v>
          </cell>
          <cell r="C5179" t="str">
            <v>CA</v>
          </cell>
          <cell r="D5179" t="str">
            <v>HA</v>
          </cell>
          <cell r="E5179">
            <v>442.017</v>
          </cell>
          <cell r="F5179">
            <v>0</v>
          </cell>
        </row>
        <row r="5180">
          <cell r="A5180" t="str">
            <v>RJ3-50V330MBX</v>
          </cell>
          <cell r="B5180" t="str">
            <v>6.3x11</v>
          </cell>
          <cell r="C5180" t="str">
            <v>DA</v>
          </cell>
          <cell r="D5180" t="str">
            <v>HA</v>
          </cell>
          <cell r="E5180">
            <v>701.09500000000003</v>
          </cell>
          <cell r="F5180">
            <v>0</v>
          </cell>
        </row>
        <row r="5181">
          <cell r="A5181" t="str">
            <v>RJ3-50V330MBX-T2</v>
          </cell>
          <cell r="B5181" t="str">
            <v>6.3x11</v>
          </cell>
          <cell r="C5181" t="str">
            <v>DA</v>
          </cell>
          <cell r="D5181" t="str">
            <v>HA</v>
          </cell>
          <cell r="E5181">
            <v>732.31100000000004</v>
          </cell>
          <cell r="F5181">
            <v>0</v>
          </cell>
        </row>
        <row r="5182">
          <cell r="A5182" t="str">
            <v>RJ3-50V331MBX</v>
          </cell>
          <cell r="B5182" t="str">
            <v>10x20</v>
          </cell>
          <cell r="C5182" t="str">
            <v>FD</v>
          </cell>
          <cell r="D5182" t="str">
            <v>HA</v>
          </cell>
          <cell r="E5182">
            <v>2469.7370000000001</v>
          </cell>
          <cell r="F5182">
            <v>0</v>
          </cell>
        </row>
        <row r="5183">
          <cell r="A5183" t="str">
            <v>RJ3-50V3R3MBX</v>
          </cell>
          <cell r="B5183" t="str">
            <v>5x11</v>
          </cell>
          <cell r="C5183" t="str">
            <v>CA</v>
          </cell>
          <cell r="D5183" t="str">
            <v>HA</v>
          </cell>
          <cell r="E5183">
            <v>434.50799999999998</v>
          </cell>
          <cell r="F5183">
            <v>0</v>
          </cell>
        </row>
        <row r="5184">
          <cell r="A5184" t="str">
            <v>RJ3-50V3R3MBX-T2</v>
          </cell>
          <cell r="B5184" t="str">
            <v>5x11</v>
          </cell>
          <cell r="C5184" t="str">
            <v>CA</v>
          </cell>
          <cell r="D5184" t="str">
            <v>HA</v>
          </cell>
          <cell r="E5184">
            <v>442.017</v>
          </cell>
          <cell r="F5184">
            <v>0</v>
          </cell>
        </row>
        <row r="5185">
          <cell r="A5185" t="str">
            <v>RJ3-50V470MBX</v>
          </cell>
          <cell r="B5185" t="str">
            <v>6.3x11</v>
          </cell>
          <cell r="C5185" t="str">
            <v>DA</v>
          </cell>
          <cell r="D5185" t="str">
            <v>HA</v>
          </cell>
          <cell r="E5185">
            <v>701.09500000000003</v>
          </cell>
          <cell r="F5185">
            <v>0.03</v>
          </cell>
        </row>
        <row r="5186">
          <cell r="A5186" t="str">
            <v>RJ3-50V470MBX-F27</v>
          </cell>
          <cell r="B5186" t="str">
            <v>6.3x11</v>
          </cell>
          <cell r="C5186" t="str">
            <v>DA</v>
          </cell>
          <cell r="D5186" t="str">
            <v>HA</v>
          </cell>
          <cell r="E5186">
            <v>714.43499999999995</v>
          </cell>
          <cell r="F5186">
            <v>0</v>
          </cell>
        </row>
        <row r="5187">
          <cell r="A5187" t="str">
            <v>RJ3-50V470MBX-S1</v>
          </cell>
          <cell r="B5187" t="str">
            <v>6.3x11</v>
          </cell>
          <cell r="C5187" t="str">
            <v>DA</v>
          </cell>
          <cell r="D5187" t="str">
            <v>HA</v>
          </cell>
          <cell r="E5187">
            <v>714.43499999999995</v>
          </cell>
          <cell r="F5187">
            <v>0</v>
          </cell>
        </row>
        <row r="5188">
          <cell r="A5188" t="str">
            <v>RJ3-50V470MBX-T2</v>
          </cell>
          <cell r="B5188" t="str">
            <v>6.3x11</v>
          </cell>
          <cell r="C5188" t="str">
            <v>DA</v>
          </cell>
          <cell r="D5188" t="str">
            <v>HA</v>
          </cell>
          <cell r="E5188">
            <v>732.31100000000004</v>
          </cell>
          <cell r="F5188">
            <v>0</v>
          </cell>
        </row>
        <row r="5189">
          <cell r="A5189" t="str">
            <v>RJ3-50V470MBX-T58</v>
          </cell>
          <cell r="B5189" t="str">
            <v>6.3x11</v>
          </cell>
          <cell r="C5189" t="str">
            <v>DA</v>
          </cell>
          <cell r="D5189" t="str">
            <v>HA</v>
          </cell>
          <cell r="E5189">
            <v>732.31100000000004</v>
          </cell>
          <cell r="F5189">
            <v>0</v>
          </cell>
        </row>
        <row r="5190">
          <cell r="A5190" t="str">
            <v>RJ3-50V471MBX</v>
          </cell>
          <cell r="B5190" t="str">
            <v>12.5x20</v>
          </cell>
          <cell r="C5190" t="str">
            <v>GB</v>
          </cell>
          <cell r="D5190" t="str">
            <v>HA</v>
          </cell>
          <cell r="E5190">
            <v>3667.7890000000002</v>
          </cell>
          <cell r="F5190">
            <v>1</v>
          </cell>
        </row>
        <row r="5191">
          <cell r="A5191" t="str">
            <v>RJ3-50V471MBX-F</v>
          </cell>
          <cell r="B5191" t="str">
            <v>12.5x20</v>
          </cell>
          <cell r="C5191" t="str">
            <v>GB</v>
          </cell>
          <cell r="D5191" t="str">
            <v>HA</v>
          </cell>
          <cell r="E5191">
            <v>3810.828</v>
          </cell>
          <cell r="F5191">
            <v>0</v>
          </cell>
        </row>
        <row r="5192">
          <cell r="A5192" t="str">
            <v>RJ3-50V471MBX-S1</v>
          </cell>
          <cell r="B5192" t="str">
            <v>12.5x20</v>
          </cell>
          <cell r="C5192" t="str">
            <v>GB</v>
          </cell>
          <cell r="D5192" t="str">
            <v>HA</v>
          </cell>
          <cell r="E5192">
            <v>3810.828</v>
          </cell>
          <cell r="F5192">
            <v>0</v>
          </cell>
        </row>
        <row r="5193">
          <cell r="A5193" t="str">
            <v>RJ3-50V471MBX-T4</v>
          </cell>
          <cell r="B5193" t="str">
            <v>12.5x20</v>
          </cell>
          <cell r="C5193" t="str">
            <v>GB</v>
          </cell>
          <cell r="D5193" t="str">
            <v>HA</v>
          </cell>
          <cell r="E5193">
            <v>3700.0630000000001</v>
          </cell>
          <cell r="F5193">
            <v>12.5</v>
          </cell>
        </row>
        <row r="5194">
          <cell r="A5194" t="str">
            <v>RJ3-50V471NI4-T4</v>
          </cell>
          <cell r="B5194" t="str">
            <v>12.5x15</v>
          </cell>
          <cell r="C5194" t="str">
            <v>GG</v>
          </cell>
          <cell r="D5194" t="str">
            <v>HA</v>
          </cell>
          <cell r="E5194">
            <v>3144.3510000000001</v>
          </cell>
          <cell r="F5194">
            <v>0</v>
          </cell>
        </row>
        <row r="5195">
          <cell r="A5195" t="str">
            <v>RJ3-50V4R7MBX</v>
          </cell>
          <cell r="B5195" t="str">
            <v>5x11</v>
          </cell>
          <cell r="C5195" t="str">
            <v>CA</v>
          </cell>
          <cell r="D5195" t="str">
            <v>HA</v>
          </cell>
          <cell r="E5195">
            <v>434.50799999999998</v>
          </cell>
          <cell r="F5195">
            <v>0</v>
          </cell>
        </row>
        <row r="5196">
          <cell r="A5196" t="str">
            <v>RJ3-50V4R7MBX-T2</v>
          </cell>
          <cell r="B5196" t="str">
            <v>5x11</v>
          </cell>
          <cell r="C5196" t="str">
            <v>CA</v>
          </cell>
          <cell r="D5196" t="str">
            <v>HA</v>
          </cell>
          <cell r="E5196">
            <v>442.017</v>
          </cell>
          <cell r="F5196">
            <v>0</v>
          </cell>
        </row>
        <row r="5197">
          <cell r="A5197" t="str">
            <v>RJ3-50VR10MBX</v>
          </cell>
          <cell r="B5197" t="str">
            <v>5x11</v>
          </cell>
          <cell r="C5197" t="str">
            <v>CA</v>
          </cell>
          <cell r="D5197" t="str">
            <v>HA</v>
          </cell>
          <cell r="E5197">
            <v>434.50799999999998</v>
          </cell>
          <cell r="F5197">
            <v>0</v>
          </cell>
        </row>
        <row r="5198">
          <cell r="A5198" t="str">
            <v>RJ3-50VR33MBX</v>
          </cell>
          <cell r="B5198" t="str">
            <v>5x11</v>
          </cell>
          <cell r="C5198" t="str">
            <v>CA</v>
          </cell>
          <cell r="D5198" t="str">
            <v>HA</v>
          </cell>
          <cell r="E5198">
            <v>434.50799999999998</v>
          </cell>
          <cell r="F5198">
            <v>0</v>
          </cell>
        </row>
        <row r="5199">
          <cell r="A5199" t="str">
            <v>RJ3-50VR47MBX</v>
          </cell>
          <cell r="B5199" t="str">
            <v>5x11</v>
          </cell>
          <cell r="C5199" t="str">
            <v>CA</v>
          </cell>
          <cell r="D5199" t="str">
            <v>HA</v>
          </cell>
          <cell r="E5199">
            <v>434.50799999999998</v>
          </cell>
          <cell r="F5199">
            <v>0</v>
          </cell>
        </row>
        <row r="5200">
          <cell r="A5200" t="str">
            <v>RJ3-50VR47MBX-T58</v>
          </cell>
          <cell r="B5200" t="str">
            <v>5x11</v>
          </cell>
          <cell r="C5200" t="str">
            <v>CA</v>
          </cell>
          <cell r="D5200" t="str">
            <v>HA</v>
          </cell>
          <cell r="E5200">
            <v>442.017</v>
          </cell>
          <cell r="F5200">
            <v>0</v>
          </cell>
        </row>
        <row r="5201">
          <cell r="A5201" t="str">
            <v>RJ3-63V100MAX</v>
          </cell>
          <cell r="B5201" t="str">
            <v>5x11</v>
          </cell>
          <cell r="C5201" t="str">
            <v>CA</v>
          </cell>
          <cell r="D5201" t="str">
            <v>HA</v>
          </cell>
          <cell r="E5201">
            <v>434.50799999999998</v>
          </cell>
          <cell r="F5201">
            <v>10.199999999999999</v>
          </cell>
        </row>
        <row r="5202">
          <cell r="A5202" t="str">
            <v>RJ3-63V100MAX-T10</v>
          </cell>
          <cell r="B5202" t="str">
            <v>5x11</v>
          </cell>
          <cell r="C5202" t="str">
            <v>CA</v>
          </cell>
          <cell r="D5202" t="str">
            <v>HA</v>
          </cell>
          <cell r="E5202">
            <v>442.017</v>
          </cell>
          <cell r="F5202">
            <v>0</v>
          </cell>
        </row>
        <row r="5203">
          <cell r="A5203" t="str">
            <v>RJ3-63V100MAX-T58</v>
          </cell>
          <cell r="B5203" t="str">
            <v>5x11</v>
          </cell>
          <cell r="C5203" t="str">
            <v>CA</v>
          </cell>
          <cell r="D5203" t="str">
            <v>HA</v>
          </cell>
          <cell r="E5203">
            <v>442.017</v>
          </cell>
          <cell r="F5203">
            <v>0</v>
          </cell>
        </row>
        <row r="5204">
          <cell r="A5204" t="str">
            <v>RJ3-63V101MAX</v>
          </cell>
          <cell r="B5204" t="str">
            <v>10x12.5</v>
          </cell>
          <cell r="C5204" t="str">
            <v>FA</v>
          </cell>
          <cell r="D5204" t="str">
            <v>HA</v>
          </cell>
          <cell r="E5204">
            <v>1922.8869999999999</v>
          </cell>
          <cell r="F5204">
            <v>0</v>
          </cell>
        </row>
        <row r="5205">
          <cell r="A5205" t="str">
            <v>RJ3-63V101MAX-F</v>
          </cell>
          <cell r="B5205" t="str">
            <v>10x12.5</v>
          </cell>
          <cell r="C5205" t="str">
            <v>FA</v>
          </cell>
          <cell r="D5205" t="str">
            <v>HA</v>
          </cell>
          <cell r="E5205">
            <v>1991.9680000000001</v>
          </cell>
          <cell r="F5205">
            <v>0</v>
          </cell>
        </row>
        <row r="5206">
          <cell r="A5206" t="str">
            <v>RJ3-63V101MAX-T2</v>
          </cell>
          <cell r="B5206" t="str">
            <v>10x12.5</v>
          </cell>
          <cell r="C5206" t="str">
            <v>FA</v>
          </cell>
          <cell r="D5206" t="str">
            <v>HA</v>
          </cell>
          <cell r="E5206">
            <v>1945.7909999999999</v>
          </cell>
          <cell r="F5206">
            <v>63</v>
          </cell>
        </row>
        <row r="5207">
          <cell r="A5207" t="str">
            <v>RJ3-63V102MAX</v>
          </cell>
          <cell r="B5207" t="str">
            <v>16x31.5</v>
          </cell>
          <cell r="C5207" t="str">
            <v>HC</v>
          </cell>
          <cell r="D5207" t="str">
            <v>HA</v>
          </cell>
          <cell r="E5207">
            <v>10684.99</v>
          </cell>
          <cell r="F5207">
            <v>1.2</v>
          </cell>
        </row>
        <row r="5208">
          <cell r="A5208" t="str">
            <v>RJ3-63V220MAX</v>
          </cell>
          <cell r="B5208" t="str">
            <v>6.3x11</v>
          </cell>
          <cell r="C5208" t="str">
            <v>DA</v>
          </cell>
          <cell r="D5208" t="str">
            <v>HA</v>
          </cell>
          <cell r="E5208">
            <v>701.09500000000003</v>
          </cell>
          <cell r="F5208">
            <v>0</v>
          </cell>
        </row>
        <row r="5209">
          <cell r="A5209" t="str">
            <v>RJ3-63V220MAX-T58</v>
          </cell>
          <cell r="B5209" t="str">
            <v>6.3x11</v>
          </cell>
          <cell r="C5209" t="str">
            <v>DA</v>
          </cell>
          <cell r="D5209" t="str">
            <v>HA</v>
          </cell>
          <cell r="E5209">
            <v>732.31100000000004</v>
          </cell>
          <cell r="F5209">
            <v>0</v>
          </cell>
        </row>
        <row r="5210">
          <cell r="A5210" t="str">
            <v>RJ3-63V221MAX</v>
          </cell>
          <cell r="B5210" t="str">
            <v>10x20</v>
          </cell>
          <cell r="C5210" t="str">
            <v>FD</v>
          </cell>
          <cell r="D5210" t="str">
            <v>HA</v>
          </cell>
          <cell r="E5210">
            <v>2469.7370000000001</v>
          </cell>
          <cell r="F5210">
            <v>0</v>
          </cell>
        </row>
        <row r="5211">
          <cell r="A5211" t="str">
            <v>RJ3-63V330MAX</v>
          </cell>
          <cell r="B5211" t="str">
            <v>6.3x11</v>
          </cell>
          <cell r="C5211" t="str">
            <v>DA</v>
          </cell>
          <cell r="D5211" t="str">
            <v>HA</v>
          </cell>
          <cell r="E5211">
            <v>701.09500000000003</v>
          </cell>
          <cell r="F5211">
            <v>0</v>
          </cell>
        </row>
        <row r="5212">
          <cell r="A5212" t="str">
            <v>RJ3-63V470MAX</v>
          </cell>
          <cell r="B5212" t="str">
            <v>8x11.5</v>
          </cell>
          <cell r="C5212" t="str">
            <v>EA</v>
          </cell>
          <cell r="D5212" t="str">
            <v>HA</v>
          </cell>
          <cell r="E5212">
            <v>1030.7860000000001</v>
          </cell>
          <cell r="F5212">
            <v>0</v>
          </cell>
        </row>
        <row r="5213">
          <cell r="A5213" t="str">
            <v>RJ3-63V471MAX-T4</v>
          </cell>
          <cell r="B5213" t="str">
            <v>12.5x25</v>
          </cell>
          <cell r="C5213" t="str">
            <v>GC</v>
          </cell>
          <cell r="D5213" t="str">
            <v>HA</v>
          </cell>
          <cell r="E5213">
            <v>4458.1450000000004</v>
          </cell>
          <cell r="F5213">
            <v>0</v>
          </cell>
        </row>
        <row r="5214">
          <cell r="A5214" t="str">
            <v>RJ3-63V4R7MAX</v>
          </cell>
          <cell r="B5214" t="str">
            <v>5x11</v>
          </cell>
          <cell r="C5214" t="str">
            <v>CA</v>
          </cell>
          <cell r="D5214" t="str">
            <v>HA</v>
          </cell>
          <cell r="E5214">
            <v>434.50799999999998</v>
          </cell>
          <cell r="F5214">
            <v>0</v>
          </cell>
        </row>
        <row r="5215">
          <cell r="A5215" t="str">
            <v>RJ3-6V101MBX</v>
          </cell>
          <cell r="B5215" t="str">
            <v>5x11</v>
          </cell>
          <cell r="C5215" t="str">
            <v>CA</v>
          </cell>
          <cell r="D5215" t="str">
            <v>HA</v>
          </cell>
          <cell r="E5215">
            <v>434.50799999999998</v>
          </cell>
          <cell r="F5215">
            <v>0</v>
          </cell>
        </row>
        <row r="5216">
          <cell r="A5216" t="str">
            <v>RJ3-6V102MBX</v>
          </cell>
          <cell r="B5216" t="str">
            <v>10x12.5</v>
          </cell>
          <cell r="C5216" t="str">
            <v>FA</v>
          </cell>
          <cell r="D5216" t="str">
            <v>HA</v>
          </cell>
          <cell r="E5216">
            <v>1922.8869999999999</v>
          </cell>
          <cell r="F5216">
            <v>0</v>
          </cell>
        </row>
        <row r="5217">
          <cell r="A5217" t="str">
            <v>RJ3-6V102MBX-T2</v>
          </cell>
          <cell r="B5217" t="str">
            <v>10x12.5</v>
          </cell>
          <cell r="C5217" t="str">
            <v>FA</v>
          </cell>
          <cell r="D5217" t="str">
            <v>HA</v>
          </cell>
          <cell r="E5217">
            <v>1945.7909999999999</v>
          </cell>
          <cell r="F5217">
            <v>0</v>
          </cell>
        </row>
        <row r="5218">
          <cell r="A5218" t="str">
            <v>RJ3-6V103MBX</v>
          </cell>
          <cell r="B5218" t="str">
            <v>16x31.5</v>
          </cell>
          <cell r="C5218" t="str">
            <v>HC</v>
          </cell>
          <cell r="D5218" t="str">
            <v>HA</v>
          </cell>
          <cell r="E5218">
            <v>10684.99</v>
          </cell>
          <cell r="F5218">
            <v>0</v>
          </cell>
        </row>
        <row r="5219">
          <cell r="A5219" t="str">
            <v>RJ3-6V221MBX</v>
          </cell>
          <cell r="B5219" t="str">
            <v>6.3x11</v>
          </cell>
          <cell r="C5219" t="str">
            <v>DA</v>
          </cell>
          <cell r="D5219" t="str">
            <v>HA</v>
          </cell>
          <cell r="E5219">
            <v>701.09500000000003</v>
          </cell>
          <cell r="F5219">
            <v>0</v>
          </cell>
        </row>
        <row r="5220">
          <cell r="A5220" t="str">
            <v>RJ3-6V221MBX-T2</v>
          </cell>
          <cell r="B5220" t="str">
            <v>6.3x11</v>
          </cell>
          <cell r="C5220" t="str">
            <v>DA</v>
          </cell>
          <cell r="D5220" t="str">
            <v>HA</v>
          </cell>
          <cell r="E5220">
            <v>732.31100000000004</v>
          </cell>
          <cell r="F5220">
            <v>10</v>
          </cell>
        </row>
        <row r="5221">
          <cell r="A5221" t="str">
            <v>RJ3-6V222MBX</v>
          </cell>
          <cell r="B5221" t="str">
            <v>12.5x20</v>
          </cell>
          <cell r="C5221" t="str">
            <v>GB</v>
          </cell>
          <cell r="D5221" t="str">
            <v>HA</v>
          </cell>
          <cell r="E5221">
            <v>3667.7890000000002</v>
          </cell>
          <cell r="F5221">
            <v>0</v>
          </cell>
        </row>
        <row r="5222">
          <cell r="A5222" t="str">
            <v>RJ3-6V331MBX</v>
          </cell>
          <cell r="B5222" t="str">
            <v>6.3x11</v>
          </cell>
          <cell r="C5222" t="str">
            <v>DA</v>
          </cell>
          <cell r="D5222" t="str">
            <v>HA</v>
          </cell>
          <cell r="E5222">
            <v>701.09500000000003</v>
          </cell>
          <cell r="F5222">
            <v>0.1</v>
          </cell>
        </row>
        <row r="5223">
          <cell r="A5223" t="str">
            <v>RJ3-6V331MBX-T2</v>
          </cell>
          <cell r="B5223" t="str">
            <v>6.3x11</v>
          </cell>
          <cell r="C5223" t="str">
            <v>DA</v>
          </cell>
          <cell r="D5223" t="str">
            <v>HA</v>
          </cell>
          <cell r="E5223">
            <v>732.31100000000004</v>
          </cell>
          <cell r="F5223">
            <v>0</v>
          </cell>
        </row>
        <row r="5224">
          <cell r="A5224" t="str">
            <v>RJ3-6V331MCX-T2</v>
          </cell>
          <cell r="B5224" t="str">
            <v>6.3x11</v>
          </cell>
          <cell r="C5224" t="str">
            <v>DA</v>
          </cell>
          <cell r="D5224" t="str">
            <v>HA</v>
          </cell>
          <cell r="E5224">
            <v>732.31100000000004</v>
          </cell>
          <cell r="F5224">
            <v>0</v>
          </cell>
        </row>
        <row r="5225">
          <cell r="A5225" t="str">
            <v>RJ3-6V331MCX-T32</v>
          </cell>
          <cell r="B5225" t="str">
            <v>6.3x11</v>
          </cell>
          <cell r="C5225" t="str">
            <v>DA</v>
          </cell>
          <cell r="D5225" t="str">
            <v>HA</v>
          </cell>
          <cell r="E5225">
            <v>732.31100000000004</v>
          </cell>
          <cell r="F5225">
            <v>16</v>
          </cell>
        </row>
        <row r="5226">
          <cell r="A5226" t="str">
            <v>RJ3-6V470MBX</v>
          </cell>
          <cell r="B5226" t="str">
            <v>5x11</v>
          </cell>
          <cell r="C5226" t="str">
            <v>CA</v>
          </cell>
          <cell r="D5226" t="str">
            <v>HA</v>
          </cell>
          <cell r="E5226">
            <v>434.50799999999998</v>
          </cell>
          <cell r="F5226">
            <v>0</v>
          </cell>
        </row>
        <row r="5227">
          <cell r="A5227" t="str">
            <v>RJ3-6V470MBX-T2</v>
          </cell>
          <cell r="B5227" t="str">
            <v>5x11</v>
          </cell>
          <cell r="C5227" t="str">
            <v>CA</v>
          </cell>
          <cell r="D5227" t="str">
            <v>HA</v>
          </cell>
          <cell r="E5227">
            <v>442.017</v>
          </cell>
          <cell r="F5227">
            <v>92</v>
          </cell>
        </row>
        <row r="5228">
          <cell r="A5228" t="str">
            <v>RJ3-6V471MBX</v>
          </cell>
          <cell r="B5228" t="str">
            <v>8x11.5</v>
          </cell>
          <cell r="C5228" t="str">
            <v>EA</v>
          </cell>
          <cell r="D5228" t="str">
            <v>HA</v>
          </cell>
          <cell r="E5228">
            <v>1030.7860000000001</v>
          </cell>
          <cell r="F5228">
            <v>0</v>
          </cell>
        </row>
        <row r="5229">
          <cell r="A5229" t="str">
            <v>RJ3-6V471MBX-T2</v>
          </cell>
          <cell r="B5229" t="str">
            <v>8x11.5</v>
          </cell>
          <cell r="C5229" t="str">
            <v>EA</v>
          </cell>
          <cell r="D5229" t="str">
            <v>HA</v>
          </cell>
          <cell r="E5229">
            <v>1061.18</v>
          </cell>
          <cell r="F5229">
            <v>0</v>
          </cell>
        </row>
        <row r="5230">
          <cell r="A5230" t="str">
            <v>RJ3-6V471MF3Z-T2</v>
          </cell>
          <cell r="B5230" t="str">
            <v>6.3x11</v>
          </cell>
          <cell r="C5230" t="str">
            <v>DA</v>
          </cell>
          <cell r="D5230" t="str">
            <v>HA</v>
          </cell>
          <cell r="E5230">
            <v>732.31100000000004</v>
          </cell>
          <cell r="F5230">
            <v>0</v>
          </cell>
        </row>
        <row r="5231">
          <cell r="A5231" t="str">
            <v>RJ4-100V100MF3#</v>
          </cell>
          <cell r="B5231" t="str">
            <v>6.3x11</v>
          </cell>
          <cell r="C5231" t="str">
            <v>DA</v>
          </cell>
          <cell r="D5231" t="str">
            <v>IA</v>
          </cell>
          <cell r="E5231">
            <v>735.04600000000005</v>
          </cell>
          <cell r="F5231">
            <v>0</v>
          </cell>
        </row>
        <row r="5232">
          <cell r="A5232" t="str">
            <v>RJ4-100V100MX</v>
          </cell>
          <cell r="B5232" t="str">
            <v>6.3x11</v>
          </cell>
          <cell r="C5232" t="str">
            <v>DA</v>
          </cell>
          <cell r="D5232" t="str">
            <v>IA</v>
          </cell>
          <cell r="E5232">
            <v>735.04600000000005</v>
          </cell>
          <cell r="F5232">
            <v>0</v>
          </cell>
        </row>
        <row r="5233">
          <cell r="A5233" t="str">
            <v>RJ4-100V101MX</v>
          </cell>
          <cell r="B5233" t="str">
            <v>10x20</v>
          </cell>
          <cell r="C5233" t="str">
            <v>FD</v>
          </cell>
          <cell r="D5233" t="str">
            <v>IA</v>
          </cell>
          <cell r="E5233">
            <v>2268.9870000000001</v>
          </cell>
          <cell r="F5233">
            <v>0</v>
          </cell>
        </row>
        <row r="5234">
          <cell r="A5234" t="str">
            <v>RJ4-100V102MX</v>
          </cell>
          <cell r="B5234" t="str">
            <v>18x40</v>
          </cell>
          <cell r="C5234" t="str">
            <v>IE</v>
          </cell>
          <cell r="D5234" t="str">
            <v>IA</v>
          </cell>
          <cell r="E5234">
            <v>17191.405999999999</v>
          </cell>
          <cell r="F5234">
            <v>0</v>
          </cell>
        </row>
        <row r="5235">
          <cell r="A5235" t="str">
            <v>RJ4-100V220MF3X-T2</v>
          </cell>
          <cell r="B5235" t="str">
            <v>6.3x11</v>
          </cell>
          <cell r="C5235" t="str">
            <v>DA</v>
          </cell>
          <cell r="D5235" t="str">
            <v>IA</v>
          </cell>
          <cell r="E5235">
            <v>776.03599999999994</v>
          </cell>
          <cell r="F5235">
            <v>20</v>
          </cell>
        </row>
        <row r="5236">
          <cell r="A5236" t="str">
            <v>RJ4-100V220MX-T2</v>
          </cell>
          <cell r="B5236" t="str">
            <v>6.3x11</v>
          </cell>
          <cell r="C5236" t="str">
            <v>DA</v>
          </cell>
          <cell r="D5236" t="str">
            <v>IA</v>
          </cell>
          <cell r="E5236">
            <v>776.03599999999994</v>
          </cell>
          <cell r="F5236">
            <v>4</v>
          </cell>
        </row>
        <row r="5237">
          <cell r="A5237" t="str">
            <v>RJ4-100V330MX-T2</v>
          </cell>
          <cell r="B5237" t="str">
            <v>8x11.5</v>
          </cell>
          <cell r="C5237" t="str">
            <v>EA</v>
          </cell>
          <cell r="D5237" t="str">
            <v>IA</v>
          </cell>
          <cell r="E5237">
            <v>1084.2470000000001</v>
          </cell>
          <cell r="F5237">
            <v>0</v>
          </cell>
        </row>
        <row r="5238">
          <cell r="A5238" t="str">
            <v>RJ4-100V470MX</v>
          </cell>
          <cell r="B5238" t="str">
            <v>10x12.5</v>
          </cell>
          <cell r="C5238" t="str">
            <v>FA</v>
          </cell>
          <cell r="D5238" t="str">
            <v>IA</v>
          </cell>
          <cell r="E5238">
            <v>1858.8889999999999</v>
          </cell>
          <cell r="F5238">
            <v>0</v>
          </cell>
        </row>
        <row r="5239">
          <cell r="A5239" t="str">
            <v>RJ4-100V471MX</v>
          </cell>
          <cell r="B5239" t="str">
            <v>16x25</v>
          </cell>
          <cell r="C5239" t="str">
            <v>HB</v>
          </cell>
          <cell r="D5239" t="str">
            <v>IA</v>
          </cell>
          <cell r="E5239">
            <v>7314.4110000000001</v>
          </cell>
          <cell r="F5239">
            <v>0</v>
          </cell>
        </row>
        <row r="5240">
          <cell r="A5240" t="str">
            <v>RJ4-100V4R7MX-T2</v>
          </cell>
          <cell r="B5240" t="str">
            <v>5x11</v>
          </cell>
          <cell r="C5240" t="str">
            <v>CA</v>
          </cell>
          <cell r="D5240" t="str">
            <v>IA</v>
          </cell>
          <cell r="E5240">
            <v>477.041</v>
          </cell>
          <cell r="F5240">
            <v>0</v>
          </cell>
        </row>
        <row r="5241">
          <cell r="A5241" t="str">
            <v>RJ4-100VR47MX</v>
          </cell>
          <cell r="B5241" t="str">
            <v>5x11</v>
          </cell>
          <cell r="C5241" t="str">
            <v>CA</v>
          </cell>
          <cell r="D5241" t="str">
            <v>IA</v>
          </cell>
          <cell r="E5241">
            <v>465.85199999999998</v>
          </cell>
          <cell r="F5241">
            <v>0</v>
          </cell>
        </row>
        <row r="5242">
          <cell r="A5242" t="str">
            <v>RJ4-10V101ME3#-T2</v>
          </cell>
          <cell r="B5242" t="str">
            <v>5x11</v>
          </cell>
          <cell r="C5242" t="str">
            <v>CA</v>
          </cell>
          <cell r="D5242" t="str">
            <v>IA</v>
          </cell>
          <cell r="E5242">
            <v>477.041</v>
          </cell>
          <cell r="F5242">
            <v>0</v>
          </cell>
        </row>
        <row r="5243">
          <cell r="A5243" t="str">
            <v>RJ4-10V101MX</v>
          </cell>
          <cell r="B5243" t="str">
            <v>5x11</v>
          </cell>
          <cell r="C5243" t="str">
            <v>CA</v>
          </cell>
          <cell r="D5243" t="str">
            <v>IA</v>
          </cell>
          <cell r="E5243">
            <v>465.85199999999998</v>
          </cell>
          <cell r="F5243">
            <v>0</v>
          </cell>
        </row>
        <row r="5244">
          <cell r="A5244" t="str">
            <v>RJ4-10V101MX-T10</v>
          </cell>
          <cell r="B5244" t="str">
            <v>5x11</v>
          </cell>
          <cell r="C5244" t="str">
            <v>CA</v>
          </cell>
          <cell r="D5244" t="str">
            <v>IA</v>
          </cell>
          <cell r="E5244">
            <v>477.041</v>
          </cell>
          <cell r="F5244">
            <v>6</v>
          </cell>
        </row>
        <row r="5245">
          <cell r="A5245" t="str">
            <v>RJ4-10V101MX-T2</v>
          </cell>
          <cell r="B5245" t="str">
            <v>5x11</v>
          </cell>
          <cell r="C5245" t="str">
            <v>CA</v>
          </cell>
          <cell r="D5245" t="str">
            <v>IA</v>
          </cell>
          <cell r="E5245">
            <v>477.041</v>
          </cell>
          <cell r="F5245">
            <v>12</v>
          </cell>
        </row>
        <row r="5246">
          <cell r="A5246" t="str">
            <v>RJ4-10V101MX-T36</v>
          </cell>
          <cell r="B5246" t="str">
            <v>5x11</v>
          </cell>
          <cell r="C5246" t="str">
            <v>CA</v>
          </cell>
          <cell r="D5246" t="str">
            <v>IA</v>
          </cell>
          <cell r="E5246">
            <v>477.041</v>
          </cell>
          <cell r="F5246">
            <v>0</v>
          </cell>
        </row>
        <row r="5247">
          <cell r="A5247" t="str">
            <v>RJ4-10V101MX-T58</v>
          </cell>
          <cell r="B5247" t="str">
            <v>5x11</v>
          </cell>
          <cell r="C5247" t="str">
            <v>CA</v>
          </cell>
          <cell r="D5247" t="str">
            <v>IA</v>
          </cell>
          <cell r="E5247">
            <v>477.041</v>
          </cell>
          <cell r="F5247">
            <v>0</v>
          </cell>
        </row>
        <row r="5248">
          <cell r="A5248" t="str">
            <v>RJ4-10V102MH3#</v>
          </cell>
          <cell r="B5248" t="str">
            <v>10x12.5</v>
          </cell>
          <cell r="C5248" t="str">
            <v>FA</v>
          </cell>
          <cell r="D5248" t="str">
            <v>IA</v>
          </cell>
          <cell r="E5248">
            <v>1858.8889999999999</v>
          </cell>
          <cell r="F5248">
            <v>0</v>
          </cell>
        </row>
        <row r="5249">
          <cell r="A5249" t="str">
            <v>RJ4-10V102MH3#-T2</v>
          </cell>
          <cell r="B5249" t="str">
            <v>10x12.5</v>
          </cell>
          <cell r="C5249" t="str">
            <v>FA</v>
          </cell>
          <cell r="D5249" t="str">
            <v>IA</v>
          </cell>
          <cell r="E5249">
            <v>1886.316</v>
          </cell>
          <cell r="F5249">
            <v>0</v>
          </cell>
        </row>
        <row r="5250">
          <cell r="A5250" t="str">
            <v>RJ4-10V102MX</v>
          </cell>
          <cell r="B5250" t="str">
            <v>10x12.5</v>
          </cell>
          <cell r="C5250" t="str">
            <v>FA</v>
          </cell>
          <cell r="D5250" t="str">
            <v>IA</v>
          </cell>
          <cell r="E5250">
            <v>1858.8889999999999</v>
          </cell>
          <cell r="F5250">
            <v>0.03</v>
          </cell>
        </row>
        <row r="5251">
          <cell r="A5251" t="str">
            <v>RJ4-10V102MX-T2</v>
          </cell>
          <cell r="B5251" t="str">
            <v>10x12.5</v>
          </cell>
          <cell r="C5251" t="str">
            <v>FA</v>
          </cell>
          <cell r="D5251" t="str">
            <v>IA</v>
          </cell>
          <cell r="E5251">
            <v>1886.316</v>
          </cell>
          <cell r="F5251">
            <v>0</v>
          </cell>
        </row>
        <row r="5252">
          <cell r="A5252" t="str">
            <v>RJ4-10V103MX</v>
          </cell>
          <cell r="B5252" t="str">
            <v>16x31.5</v>
          </cell>
          <cell r="C5252" t="str">
            <v>HC</v>
          </cell>
          <cell r="D5252" t="str">
            <v>IA</v>
          </cell>
          <cell r="E5252">
            <v>9434.8150000000005</v>
          </cell>
          <cell r="F5252">
            <v>0</v>
          </cell>
        </row>
        <row r="5253">
          <cell r="A5253" t="str">
            <v>RJ4-10V153MX</v>
          </cell>
          <cell r="B5253" t="str">
            <v>18x35.5</v>
          </cell>
          <cell r="C5253" t="str">
            <v>ID</v>
          </cell>
          <cell r="D5253" t="str">
            <v>IA</v>
          </cell>
          <cell r="E5253">
            <v>13295.645</v>
          </cell>
          <cell r="F5253">
            <v>0</v>
          </cell>
        </row>
        <row r="5254">
          <cell r="A5254" t="str">
            <v>RJ4-10V221MF3#-T72</v>
          </cell>
          <cell r="B5254" t="str">
            <v>6.3x11</v>
          </cell>
          <cell r="C5254" t="str">
            <v>DA</v>
          </cell>
          <cell r="D5254" t="str">
            <v>IA</v>
          </cell>
          <cell r="E5254">
            <v>776.03599999999994</v>
          </cell>
          <cell r="F5254">
            <v>10</v>
          </cell>
        </row>
        <row r="5255">
          <cell r="A5255" t="str">
            <v>RJ4-10V221MSX</v>
          </cell>
          <cell r="B5255" t="str">
            <v>5x11</v>
          </cell>
          <cell r="C5255" t="str">
            <v>CA</v>
          </cell>
          <cell r="D5255" t="str">
            <v>IA</v>
          </cell>
          <cell r="E5255">
            <v>465.85199999999998</v>
          </cell>
          <cell r="F5255">
            <v>0</v>
          </cell>
        </row>
        <row r="5256">
          <cell r="A5256" t="str">
            <v>RJ4-10V221MSX-T2</v>
          </cell>
          <cell r="B5256" t="str">
            <v>5x11</v>
          </cell>
          <cell r="C5256" t="str">
            <v>CA</v>
          </cell>
          <cell r="D5256" t="str">
            <v>IA</v>
          </cell>
          <cell r="E5256">
            <v>477.041</v>
          </cell>
          <cell r="F5256">
            <v>0</v>
          </cell>
        </row>
        <row r="5257">
          <cell r="A5257" t="str">
            <v>RJ4-10V221MX</v>
          </cell>
          <cell r="B5257" t="str">
            <v>6.3x11</v>
          </cell>
          <cell r="C5257" t="str">
            <v>DA</v>
          </cell>
          <cell r="D5257" t="str">
            <v>IA</v>
          </cell>
          <cell r="E5257">
            <v>735.04600000000005</v>
          </cell>
          <cell r="F5257">
            <v>0</v>
          </cell>
        </row>
        <row r="5258">
          <cell r="A5258" t="str">
            <v>RJ4-10V221MX-T2</v>
          </cell>
          <cell r="B5258" t="str">
            <v>6.3x11</v>
          </cell>
          <cell r="C5258" t="str">
            <v>DA</v>
          </cell>
          <cell r="D5258" t="str">
            <v>IA</v>
          </cell>
          <cell r="E5258">
            <v>776.03599999999994</v>
          </cell>
          <cell r="F5258">
            <v>18.11</v>
          </cell>
        </row>
        <row r="5259">
          <cell r="A5259" t="str">
            <v>RJ4-10V221MX-T36</v>
          </cell>
          <cell r="B5259" t="str">
            <v>6.3x11</v>
          </cell>
          <cell r="C5259" t="str">
            <v>DA</v>
          </cell>
          <cell r="D5259" t="str">
            <v>IA</v>
          </cell>
          <cell r="E5259">
            <v>776.03599999999994</v>
          </cell>
          <cell r="F5259">
            <v>0</v>
          </cell>
        </row>
        <row r="5260">
          <cell r="A5260" t="str">
            <v>RJ4-10V222MH5#</v>
          </cell>
          <cell r="B5260" t="str">
            <v>10x20</v>
          </cell>
          <cell r="C5260" t="str">
            <v>FD</v>
          </cell>
          <cell r="D5260" t="str">
            <v>IA</v>
          </cell>
          <cell r="E5260">
            <v>2268.9870000000001</v>
          </cell>
          <cell r="F5260">
            <v>0</v>
          </cell>
        </row>
        <row r="5261">
          <cell r="A5261" t="str">
            <v>RJ4-10V222MH5#-F</v>
          </cell>
          <cell r="B5261" t="str">
            <v>10x20</v>
          </cell>
          <cell r="C5261" t="str">
            <v>FD</v>
          </cell>
          <cell r="D5261" t="str">
            <v>IA</v>
          </cell>
          <cell r="E5261">
            <v>2346.518</v>
          </cell>
          <cell r="F5261">
            <v>0</v>
          </cell>
        </row>
        <row r="5262">
          <cell r="A5262" t="str">
            <v>RJ4-10V222MX</v>
          </cell>
          <cell r="B5262" t="str">
            <v>10x20</v>
          </cell>
          <cell r="C5262" t="str">
            <v>FD</v>
          </cell>
          <cell r="D5262" t="str">
            <v>IA</v>
          </cell>
          <cell r="E5262">
            <v>2268.9870000000001</v>
          </cell>
          <cell r="F5262">
            <v>0</v>
          </cell>
        </row>
        <row r="5263">
          <cell r="A5263" t="str">
            <v>RJ4-10V222MX-F</v>
          </cell>
          <cell r="B5263" t="str">
            <v>10x20</v>
          </cell>
          <cell r="C5263" t="str">
            <v>FD</v>
          </cell>
          <cell r="D5263" t="str">
            <v>IA</v>
          </cell>
          <cell r="E5263">
            <v>2346.518</v>
          </cell>
          <cell r="F5263">
            <v>0</v>
          </cell>
        </row>
        <row r="5264">
          <cell r="A5264" t="str">
            <v>RJ4-10V331MF3#-T2</v>
          </cell>
          <cell r="B5264" t="str">
            <v>6.3x11</v>
          </cell>
          <cell r="C5264" t="str">
            <v>DA</v>
          </cell>
          <cell r="D5264" t="str">
            <v>IA</v>
          </cell>
          <cell r="E5264">
            <v>776.03599999999994</v>
          </cell>
          <cell r="F5264">
            <v>8</v>
          </cell>
        </row>
        <row r="5265">
          <cell r="A5265" t="str">
            <v>RJ4-10V331MF3#-T72</v>
          </cell>
          <cell r="B5265" t="str">
            <v>6.3x11</v>
          </cell>
          <cell r="C5265" t="str">
            <v>DA</v>
          </cell>
          <cell r="D5265" t="str">
            <v>IA</v>
          </cell>
          <cell r="E5265">
            <v>776.03599999999994</v>
          </cell>
          <cell r="F5265">
            <v>6</v>
          </cell>
        </row>
        <row r="5266">
          <cell r="A5266" t="str">
            <v>RJ4-10V331MX</v>
          </cell>
          <cell r="B5266" t="str">
            <v>6.3x11</v>
          </cell>
          <cell r="C5266" t="str">
            <v>DA</v>
          </cell>
          <cell r="D5266" t="str">
            <v>IA</v>
          </cell>
          <cell r="E5266">
            <v>735.04600000000005</v>
          </cell>
          <cell r="F5266">
            <v>0</v>
          </cell>
        </row>
        <row r="5267">
          <cell r="A5267" t="str">
            <v>RJ4-10V331MX-T2</v>
          </cell>
          <cell r="B5267" t="str">
            <v>6.3x11</v>
          </cell>
          <cell r="C5267" t="str">
            <v>DA</v>
          </cell>
          <cell r="D5267" t="str">
            <v>IA</v>
          </cell>
          <cell r="E5267">
            <v>776.03599999999994</v>
          </cell>
          <cell r="F5267">
            <v>2</v>
          </cell>
        </row>
        <row r="5268">
          <cell r="A5268" t="str">
            <v>RJ4-10V331MX-T72</v>
          </cell>
          <cell r="B5268" t="str">
            <v>6.3x11</v>
          </cell>
          <cell r="C5268" t="str">
            <v>DA</v>
          </cell>
          <cell r="D5268" t="str">
            <v>IA</v>
          </cell>
          <cell r="E5268">
            <v>776.03599999999994</v>
          </cell>
          <cell r="F5268">
            <v>0</v>
          </cell>
        </row>
        <row r="5269">
          <cell r="A5269" t="str">
            <v>RJ4-10V332MX-T4</v>
          </cell>
          <cell r="B5269" t="str">
            <v>12.5x20</v>
          </cell>
          <cell r="C5269" t="str">
            <v>GB</v>
          </cell>
          <cell r="D5269" t="str">
            <v>IA</v>
          </cell>
          <cell r="E5269">
            <v>3888.6619999999998</v>
          </cell>
          <cell r="F5269">
            <v>0</v>
          </cell>
        </row>
        <row r="5270">
          <cell r="A5270" t="str">
            <v>RJ4-10V470MX</v>
          </cell>
          <cell r="B5270" t="str">
            <v>5x11</v>
          </cell>
          <cell r="C5270" t="str">
            <v>CA</v>
          </cell>
          <cell r="D5270" t="str">
            <v>IA</v>
          </cell>
          <cell r="E5270">
            <v>465.85199999999998</v>
          </cell>
          <cell r="F5270">
            <v>0</v>
          </cell>
        </row>
        <row r="5271">
          <cell r="A5271" t="str">
            <v>RJ4-10V470MX-T2</v>
          </cell>
          <cell r="B5271" t="str">
            <v>5x11</v>
          </cell>
          <cell r="C5271" t="str">
            <v>CA</v>
          </cell>
          <cell r="D5271" t="str">
            <v>IA</v>
          </cell>
          <cell r="E5271">
            <v>477.041</v>
          </cell>
          <cell r="F5271">
            <v>0</v>
          </cell>
        </row>
        <row r="5272">
          <cell r="A5272" t="str">
            <v>RJ4-10V471MF3#</v>
          </cell>
          <cell r="B5272" t="str">
            <v>6.3x11</v>
          </cell>
          <cell r="C5272" t="str">
            <v>DA</v>
          </cell>
          <cell r="D5272" t="str">
            <v>IA</v>
          </cell>
          <cell r="E5272">
            <v>735.04600000000005</v>
          </cell>
          <cell r="F5272">
            <v>0</v>
          </cell>
        </row>
        <row r="5273">
          <cell r="A5273" t="str">
            <v>RJ4-10V471MF3#-T2</v>
          </cell>
          <cell r="B5273" t="str">
            <v>6.3x11</v>
          </cell>
          <cell r="C5273" t="str">
            <v>DA</v>
          </cell>
          <cell r="D5273" t="str">
            <v>IA</v>
          </cell>
          <cell r="E5273">
            <v>776.03599999999994</v>
          </cell>
          <cell r="F5273">
            <v>40</v>
          </cell>
        </row>
        <row r="5274">
          <cell r="A5274" t="str">
            <v>RJ4-10V471MF3-F30</v>
          </cell>
          <cell r="B5274" t="str">
            <v>6.3x11</v>
          </cell>
          <cell r="C5274" t="str">
            <v>DA</v>
          </cell>
          <cell r="D5274" t="str">
            <v>IA</v>
          </cell>
          <cell r="E5274">
            <v>748.37599999999998</v>
          </cell>
          <cell r="F5274">
            <v>0</v>
          </cell>
        </row>
        <row r="5275">
          <cell r="A5275" t="str">
            <v>RJ4-10V471MF3-T2</v>
          </cell>
          <cell r="B5275" t="str">
            <v>6.3x11</v>
          </cell>
          <cell r="C5275" t="str">
            <v>DA</v>
          </cell>
          <cell r="D5275" t="str">
            <v>IA</v>
          </cell>
          <cell r="E5275">
            <v>776.03599999999994</v>
          </cell>
          <cell r="F5275">
            <v>0</v>
          </cell>
        </row>
        <row r="5276">
          <cell r="A5276" t="str">
            <v>RJ4-10V471MF3-T36</v>
          </cell>
          <cell r="B5276" t="str">
            <v>6.3x11</v>
          </cell>
          <cell r="C5276" t="str">
            <v>DA</v>
          </cell>
          <cell r="D5276" t="str">
            <v>IA</v>
          </cell>
          <cell r="E5276">
            <v>776.03599999999994</v>
          </cell>
          <cell r="F5276">
            <v>0</v>
          </cell>
        </row>
        <row r="5277">
          <cell r="A5277" t="str">
            <v>RJ4-10V471MG3#</v>
          </cell>
          <cell r="B5277" t="str">
            <v>8x11.5</v>
          </cell>
          <cell r="C5277" t="str">
            <v>EA</v>
          </cell>
          <cell r="D5277" t="str">
            <v>IA</v>
          </cell>
          <cell r="E5277">
            <v>1065.741</v>
          </cell>
          <cell r="F5277">
            <v>0</v>
          </cell>
        </row>
        <row r="5278">
          <cell r="A5278" t="str">
            <v>RJ4-10V471MX</v>
          </cell>
          <cell r="B5278" t="str">
            <v>8x11.5</v>
          </cell>
          <cell r="C5278" t="str">
            <v>EA</v>
          </cell>
          <cell r="D5278" t="str">
            <v>IA</v>
          </cell>
          <cell r="E5278">
            <v>1065.741</v>
          </cell>
          <cell r="F5278">
            <v>0</v>
          </cell>
        </row>
        <row r="5279">
          <cell r="A5279" t="str">
            <v>RJ4-10V471MX-T2</v>
          </cell>
          <cell r="B5279" t="str">
            <v>8x11.5</v>
          </cell>
          <cell r="C5279" t="str">
            <v>EA</v>
          </cell>
          <cell r="D5279" t="str">
            <v>IA</v>
          </cell>
          <cell r="E5279">
            <v>1084.2470000000001</v>
          </cell>
          <cell r="F5279">
            <v>189</v>
          </cell>
        </row>
        <row r="5280">
          <cell r="A5280" t="str">
            <v>RJ4-10V472MX-T4</v>
          </cell>
          <cell r="B5280" t="str">
            <v>12.5x25</v>
          </cell>
          <cell r="C5280" t="str">
            <v>GC</v>
          </cell>
          <cell r="D5280" t="str">
            <v>IA</v>
          </cell>
          <cell r="E5280">
            <v>4635.0349999999999</v>
          </cell>
          <cell r="F5280">
            <v>0</v>
          </cell>
        </row>
        <row r="5281">
          <cell r="A5281" t="str">
            <v>RJ4-160V100M</v>
          </cell>
          <cell r="B5281" t="str">
            <v>8x11.5</v>
          </cell>
          <cell r="C5281" t="str">
            <v>EA</v>
          </cell>
          <cell r="D5281" t="str">
            <v>IA</v>
          </cell>
          <cell r="E5281">
            <v>825.58199999999999</v>
          </cell>
          <cell r="F5281">
            <v>0</v>
          </cell>
        </row>
        <row r="5282">
          <cell r="A5282" t="str">
            <v>RJ4-160V101M</v>
          </cell>
          <cell r="B5282" t="str">
            <v>12.5x25</v>
          </cell>
          <cell r="C5282" t="str">
            <v>GC</v>
          </cell>
          <cell r="D5282" t="str">
            <v>IA</v>
          </cell>
          <cell r="E5282">
            <v>4615.2979999999998</v>
          </cell>
          <cell r="F5282">
            <v>16</v>
          </cell>
        </row>
        <row r="5283">
          <cell r="A5283" t="str">
            <v>RJ4-160V101M-T4</v>
          </cell>
          <cell r="B5283" t="str">
            <v>12.5x25</v>
          </cell>
          <cell r="C5283" t="str">
            <v>GC</v>
          </cell>
          <cell r="D5283" t="str">
            <v>IA</v>
          </cell>
          <cell r="E5283">
            <v>4641.1379999999999</v>
          </cell>
          <cell r="F5283">
            <v>0</v>
          </cell>
        </row>
        <row r="5284">
          <cell r="A5284" t="str">
            <v>RJ4-160V220M</v>
          </cell>
          <cell r="B5284" t="str">
            <v>10x16</v>
          </cell>
          <cell r="C5284" t="str">
            <v>FC</v>
          </cell>
          <cell r="D5284" t="str">
            <v>IA</v>
          </cell>
          <cell r="E5284">
            <v>1960.904</v>
          </cell>
          <cell r="F5284">
            <v>0</v>
          </cell>
        </row>
        <row r="5285">
          <cell r="A5285" t="str">
            <v>RJ4-160V220M-T2</v>
          </cell>
          <cell r="B5285" t="str">
            <v>10x16</v>
          </cell>
          <cell r="C5285" t="str">
            <v>FC</v>
          </cell>
          <cell r="D5285" t="str">
            <v>IA</v>
          </cell>
          <cell r="E5285">
            <v>1978.028</v>
          </cell>
          <cell r="F5285">
            <v>0</v>
          </cell>
        </row>
        <row r="5286">
          <cell r="A5286" t="str">
            <v>RJ4-160V3R3M</v>
          </cell>
          <cell r="B5286" t="str">
            <v>6.3x11</v>
          </cell>
          <cell r="C5286" t="str">
            <v>DA</v>
          </cell>
          <cell r="D5286" t="str">
            <v>IA</v>
          </cell>
          <cell r="E5286">
            <v>634.22400000000005</v>
          </cell>
          <cell r="F5286">
            <v>0</v>
          </cell>
        </row>
        <row r="5287">
          <cell r="A5287" t="str">
            <v>RJ4-160V4R7M</v>
          </cell>
          <cell r="B5287" t="str">
            <v>6.3x11</v>
          </cell>
          <cell r="C5287" t="str">
            <v>DA</v>
          </cell>
          <cell r="D5287" t="str">
            <v>IA</v>
          </cell>
          <cell r="E5287">
            <v>634.22400000000005</v>
          </cell>
          <cell r="F5287">
            <v>0</v>
          </cell>
        </row>
        <row r="5288">
          <cell r="A5288" t="str">
            <v>RJ4-160V4R7M-F27</v>
          </cell>
          <cell r="B5288" t="str">
            <v>6.3x11</v>
          </cell>
          <cell r="C5288" t="str">
            <v>DA</v>
          </cell>
          <cell r="D5288" t="str">
            <v>IA</v>
          </cell>
          <cell r="E5288">
            <v>647.44299999999998</v>
          </cell>
          <cell r="F5288">
            <v>0</v>
          </cell>
        </row>
        <row r="5289">
          <cell r="A5289" t="str">
            <v>RJ4-160V4R7M-T2</v>
          </cell>
          <cell r="B5289" t="str">
            <v>6.3x11</v>
          </cell>
          <cell r="C5289" t="str">
            <v>DA</v>
          </cell>
          <cell r="D5289" t="str">
            <v>IA</v>
          </cell>
          <cell r="E5289">
            <v>650.93600000000004</v>
          </cell>
          <cell r="F5289">
            <v>0</v>
          </cell>
        </row>
        <row r="5290">
          <cell r="A5290" t="str">
            <v>RJ4-160V4R7M-T58</v>
          </cell>
          <cell r="B5290" t="str">
            <v>6.3x11</v>
          </cell>
          <cell r="C5290" t="str">
            <v>DA</v>
          </cell>
          <cell r="D5290" t="str">
            <v>IA</v>
          </cell>
          <cell r="E5290">
            <v>650.93600000000004</v>
          </cell>
          <cell r="F5290">
            <v>0</v>
          </cell>
        </row>
        <row r="5291">
          <cell r="A5291" t="str">
            <v>RJ4-16V100ME3#-T2</v>
          </cell>
          <cell r="B5291" t="str">
            <v>5x11</v>
          </cell>
          <cell r="C5291" t="str">
            <v>CA</v>
          </cell>
          <cell r="D5291" t="str">
            <v>IA</v>
          </cell>
          <cell r="E5291">
            <v>477.041</v>
          </cell>
          <cell r="F5291">
            <v>0</v>
          </cell>
        </row>
        <row r="5292">
          <cell r="A5292" t="str">
            <v>RJ4-16V100MX</v>
          </cell>
          <cell r="B5292" t="str">
            <v>5x11</v>
          </cell>
          <cell r="C5292" t="str">
            <v>CA</v>
          </cell>
          <cell r="D5292" t="str">
            <v>IA</v>
          </cell>
          <cell r="E5292">
            <v>465.85199999999998</v>
          </cell>
          <cell r="F5292">
            <v>0</v>
          </cell>
        </row>
        <row r="5293">
          <cell r="A5293" t="str">
            <v>RJ4-16V100MX-T2</v>
          </cell>
          <cell r="B5293" t="str">
            <v>5x11</v>
          </cell>
          <cell r="C5293" t="str">
            <v>CA</v>
          </cell>
          <cell r="D5293" t="str">
            <v>IA</v>
          </cell>
          <cell r="E5293">
            <v>477.041</v>
          </cell>
          <cell r="F5293">
            <v>0</v>
          </cell>
        </row>
        <row r="5294">
          <cell r="A5294" t="str">
            <v>RJ4-16V101ME3#-T2</v>
          </cell>
          <cell r="B5294" t="str">
            <v>5x11</v>
          </cell>
          <cell r="C5294" t="str">
            <v>CA</v>
          </cell>
          <cell r="D5294" t="str">
            <v>IA</v>
          </cell>
          <cell r="E5294">
            <v>477.041</v>
          </cell>
          <cell r="F5294">
            <v>0</v>
          </cell>
        </row>
        <row r="5295">
          <cell r="A5295" t="str">
            <v>RJ4-16V101ME3#-T36</v>
          </cell>
          <cell r="B5295" t="str">
            <v>5x11</v>
          </cell>
          <cell r="C5295" t="str">
            <v>CA</v>
          </cell>
          <cell r="D5295" t="str">
            <v>IA</v>
          </cell>
          <cell r="E5295">
            <v>477.041</v>
          </cell>
          <cell r="F5295">
            <v>10</v>
          </cell>
        </row>
        <row r="5296">
          <cell r="A5296" t="str">
            <v>RJ4-16V101ME3#-T72</v>
          </cell>
          <cell r="B5296" t="str">
            <v>5x11</v>
          </cell>
          <cell r="C5296" t="str">
            <v>CA</v>
          </cell>
          <cell r="D5296" t="str">
            <v>IA</v>
          </cell>
          <cell r="E5296">
            <v>477.041</v>
          </cell>
          <cell r="F5296">
            <v>0</v>
          </cell>
        </row>
        <row r="5297">
          <cell r="A5297" t="str">
            <v>RJ4-16V101MX</v>
          </cell>
          <cell r="B5297" t="str">
            <v>5x11</v>
          </cell>
          <cell r="C5297" t="str">
            <v>CA</v>
          </cell>
          <cell r="D5297" t="str">
            <v>IA</v>
          </cell>
          <cell r="E5297">
            <v>465.85199999999998</v>
          </cell>
          <cell r="F5297">
            <v>18</v>
          </cell>
        </row>
        <row r="5298">
          <cell r="A5298" t="str">
            <v>RJ4-16V101MX-T2</v>
          </cell>
          <cell r="B5298" t="str">
            <v>5x11</v>
          </cell>
          <cell r="C5298" t="str">
            <v>CA</v>
          </cell>
          <cell r="D5298" t="str">
            <v>IA</v>
          </cell>
          <cell r="E5298">
            <v>477.041</v>
          </cell>
          <cell r="F5298">
            <v>20</v>
          </cell>
        </row>
        <row r="5299">
          <cell r="A5299" t="str">
            <v>RJ4-16V101MX-T36</v>
          </cell>
          <cell r="B5299" t="str">
            <v>5x11</v>
          </cell>
          <cell r="C5299" t="str">
            <v>CA</v>
          </cell>
          <cell r="D5299" t="str">
            <v>IA</v>
          </cell>
          <cell r="E5299">
            <v>477.041</v>
          </cell>
          <cell r="F5299">
            <v>0</v>
          </cell>
        </row>
        <row r="5300">
          <cell r="A5300" t="str">
            <v>RJ4-16V101MX-T58</v>
          </cell>
          <cell r="B5300" t="str">
            <v>5x11</v>
          </cell>
          <cell r="C5300" t="str">
            <v>CA</v>
          </cell>
          <cell r="D5300" t="str">
            <v>IA</v>
          </cell>
          <cell r="E5300">
            <v>477.041</v>
          </cell>
          <cell r="F5300">
            <v>6</v>
          </cell>
        </row>
        <row r="5301">
          <cell r="A5301" t="str">
            <v>RJ4-16V102MG5</v>
          </cell>
          <cell r="B5301" t="str">
            <v>8x20</v>
          </cell>
          <cell r="C5301" t="str">
            <v>ED</v>
          </cell>
          <cell r="D5301" t="str">
            <v>IA</v>
          </cell>
          <cell r="E5301">
            <v>1065.741</v>
          </cell>
          <cell r="F5301">
            <v>0</v>
          </cell>
        </row>
        <row r="5302">
          <cell r="A5302" t="str">
            <v>RJ4-16V102MH4#</v>
          </cell>
          <cell r="B5302" t="str">
            <v>10x16</v>
          </cell>
          <cell r="C5302" t="str">
            <v>FC</v>
          </cell>
          <cell r="D5302" t="str">
            <v>IA</v>
          </cell>
          <cell r="E5302">
            <v>2235.741</v>
          </cell>
          <cell r="F5302">
            <v>0</v>
          </cell>
        </row>
        <row r="5303">
          <cell r="A5303" t="str">
            <v>RJ4-16V102MH4#-F30</v>
          </cell>
          <cell r="B5303" t="str">
            <v>10x16</v>
          </cell>
          <cell r="C5303" t="str">
            <v>FC</v>
          </cell>
          <cell r="D5303" t="str">
            <v>IA</v>
          </cell>
          <cell r="E5303">
            <v>2304.6819999999998</v>
          </cell>
          <cell r="F5303">
            <v>0.2</v>
          </cell>
        </row>
        <row r="5304">
          <cell r="A5304" t="str">
            <v>RJ4-16V102MX</v>
          </cell>
          <cell r="B5304" t="str">
            <v>10x16</v>
          </cell>
          <cell r="C5304" t="str">
            <v>FC</v>
          </cell>
          <cell r="D5304" t="str">
            <v>IA</v>
          </cell>
          <cell r="E5304">
            <v>2235.741</v>
          </cell>
          <cell r="F5304">
            <v>0</v>
          </cell>
        </row>
        <row r="5305">
          <cell r="A5305" t="str">
            <v>RJ4-16V102MX-T2</v>
          </cell>
          <cell r="B5305" t="str">
            <v>10x16</v>
          </cell>
          <cell r="C5305" t="str">
            <v>FC</v>
          </cell>
          <cell r="D5305" t="str">
            <v>IA</v>
          </cell>
          <cell r="E5305">
            <v>2258.4090000000001</v>
          </cell>
          <cell r="F5305">
            <v>0</v>
          </cell>
        </row>
        <row r="5306">
          <cell r="A5306" t="str">
            <v>RJ4-16V103MK8#-S1</v>
          </cell>
          <cell r="B5306" t="str">
            <v>18x35.5</v>
          </cell>
          <cell r="C5306" t="str">
            <v>ID</v>
          </cell>
          <cell r="D5306" t="str">
            <v>IA</v>
          </cell>
          <cell r="E5306">
            <v>13485.485000000001</v>
          </cell>
          <cell r="F5306">
            <v>3</v>
          </cell>
        </row>
        <row r="5307">
          <cell r="A5307" t="str">
            <v>RJ4-16V103MX</v>
          </cell>
          <cell r="B5307" t="str">
            <v>18x35.5</v>
          </cell>
          <cell r="C5307" t="str">
            <v>ID</v>
          </cell>
          <cell r="D5307" t="str">
            <v>IA</v>
          </cell>
          <cell r="E5307">
            <v>13295.645</v>
          </cell>
          <cell r="F5307">
            <v>0.2</v>
          </cell>
        </row>
        <row r="5308">
          <cell r="A5308" t="str">
            <v>RJ4-16V220MX</v>
          </cell>
          <cell r="B5308" t="str">
            <v>5x11</v>
          </cell>
          <cell r="C5308" t="str">
            <v>CA</v>
          </cell>
          <cell r="D5308" t="str">
            <v>IA</v>
          </cell>
          <cell r="E5308">
            <v>465.85199999999998</v>
          </cell>
          <cell r="F5308">
            <v>7.4</v>
          </cell>
        </row>
        <row r="5309">
          <cell r="A5309" t="str">
            <v>RJ4-16V220MX-T58</v>
          </cell>
          <cell r="B5309" t="str">
            <v>5x11</v>
          </cell>
          <cell r="C5309" t="str">
            <v>CA</v>
          </cell>
          <cell r="D5309" t="str">
            <v>IA</v>
          </cell>
          <cell r="E5309">
            <v>477.041</v>
          </cell>
          <cell r="F5309">
            <v>0</v>
          </cell>
        </row>
        <row r="5310">
          <cell r="A5310" t="str">
            <v>RJ4-16V221MF3#-T2</v>
          </cell>
          <cell r="B5310" t="str">
            <v>6.3x11</v>
          </cell>
          <cell r="C5310" t="str">
            <v>DA</v>
          </cell>
          <cell r="D5310" t="str">
            <v>IA</v>
          </cell>
          <cell r="E5310">
            <v>776.03599999999994</v>
          </cell>
          <cell r="F5310">
            <v>402</v>
          </cell>
        </row>
        <row r="5311">
          <cell r="A5311" t="str">
            <v>RJ4-16V221MF3#-T36</v>
          </cell>
          <cell r="B5311" t="str">
            <v>6.3x11</v>
          </cell>
          <cell r="C5311" t="str">
            <v>DA</v>
          </cell>
          <cell r="D5311" t="str">
            <v>IA</v>
          </cell>
          <cell r="E5311">
            <v>776.03599999999994</v>
          </cell>
          <cell r="F5311">
            <v>0</v>
          </cell>
        </row>
        <row r="5312">
          <cell r="A5312" t="str">
            <v>RJ4-16V221MX</v>
          </cell>
          <cell r="B5312" t="str">
            <v>6.3x11</v>
          </cell>
          <cell r="C5312" t="str">
            <v>DA</v>
          </cell>
          <cell r="D5312" t="str">
            <v>IA</v>
          </cell>
          <cell r="E5312">
            <v>735.04600000000005</v>
          </cell>
          <cell r="F5312">
            <v>0.1</v>
          </cell>
        </row>
        <row r="5313">
          <cell r="A5313" t="str">
            <v>RJ4-16V221MX-T2</v>
          </cell>
          <cell r="B5313" t="str">
            <v>6.3x11</v>
          </cell>
          <cell r="C5313" t="str">
            <v>DA</v>
          </cell>
          <cell r="D5313" t="str">
            <v>IA</v>
          </cell>
          <cell r="E5313">
            <v>776.03599999999994</v>
          </cell>
          <cell r="F5313">
            <v>56</v>
          </cell>
        </row>
        <row r="5314">
          <cell r="A5314" t="str">
            <v>RJ4-16V221MX-T32</v>
          </cell>
          <cell r="B5314" t="str">
            <v>6.3x11</v>
          </cell>
          <cell r="C5314" t="str">
            <v>DA</v>
          </cell>
          <cell r="D5314" t="str">
            <v>IA</v>
          </cell>
          <cell r="E5314">
            <v>776.03599999999994</v>
          </cell>
          <cell r="F5314">
            <v>0</v>
          </cell>
        </row>
        <row r="5315">
          <cell r="A5315" t="str">
            <v>RJ4-16V221MX-T36</v>
          </cell>
          <cell r="B5315" t="str">
            <v>6.3x11</v>
          </cell>
          <cell r="C5315" t="str">
            <v>DA</v>
          </cell>
          <cell r="D5315" t="str">
            <v>IA</v>
          </cell>
          <cell r="E5315">
            <v>776.03599999999994</v>
          </cell>
          <cell r="F5315">
            <v>0</v>
          </cell>
        </row>
        <row r="5316">
          <cell r="A5316" t="str">
            <v>RJ4-16V221MX-T58</v>
          </cell>
          <cell r="B5316" t="str">
            <v>6.3x11</v>
          </cell>
          <cell r="C5316" t="str">
            <v>DA</v>
          </cell>
          <cell r="D5316" t="str">
            <v>IA</v>
          </cell>
          <cell r="E5316">
            <v>776.03599999999994</v>
          </cell>
          <cell r="F5316">
            <v>0</v>
          </cell>
        </row>
        <row r="5317">
          <cell r="A5317" t="str">
            <v>RJ4-16V222M-T4</v>
          </cell>
          <cell r="B5317" t="str">
            <v>12.5x25</v>
          </cell>
          <cell r="C5317" t="str">
            <v>GC</v>
          </cell>
          <cell r="D5317" t="str">
            <v>IA</v>
          </cell>
          <cell r="E5317">
            <v>4635.0349999999999</v>
          </cell>
          <cell r="F5317">
            <v>0</v>
          </cell>
        </row>
        <row r="5318">
          <cell r="A5318" t="str">
            <v>RJ4-16V222MI5#</v>
          </cell>
          <cell r="B5318" t="str">
            <v>12.5x20</v>
          </cell>
          <cell r="C5318" t="str">
            <v>GB</v>
          </cell>
          <cell r="D5318" t="str">
            <v>IA</v>
          </cell>
          <cell r="E5318">
            <v>3856.3879999999999</v>
          </cell>
          <cell r="F5318">
            <v>0</v>
          </cell>
        </row>
        <row r="5319">
          <cell r="A5319" t="str">
            <v>RJ4-16V222MX</v>
          </cell>
          <cell r="B5319" t="str">
            <v>12.5x20</v>
          </cell>
          <cell r="C5319" t="str">
            <v>GB</v>
          </cell>
          <cell r="D5319" t="str">
            <v>IA</v>
          </cell>
          <cell r="E5319">
            <v>3856.3879999999999</v>
          </cell>
          <cell r="F5319">
            <v>0</v>
          </cell>
        </row>
        <row r="5320">
          <cell r="A5320" t="str">
            <v>RJ4-16V222MX-F</v>
          </cell>
          <cell r="B5320" t="str">
            <v>12.5x20</v>
          </cell>
          <cell r="C5320" t="str">
            <v>GB</v>
          </cell>
          <cell r="D5320" t="str">
            <v>IA</v>
          </cell>
          <cell r="E5320">
            <v>3999.4279999999999</v>
          </cell>
          <cell r="F5320">
            <v>0</v>
          </cell>
        </row>
        <row r="5321">
          <cell r="A5321" t="str">
            <v>RJ4-16V222MX-F27</v>
          </cell>
          <cell r="B5321" t="str">
            <v>12.5x20</v>
          </cell>
          <cell r="C5321" t="str">
            <v>GB</v>
          </cell>
          <cell r="D5321" t="str">
            <v>IA</v>
          </cell>
          <cell r="E5321">
            <v>3999.4279999999999</v>
          </cell>
          <cell r="F5321">
            <v>0</v>
          </cell>
        </row>
        <row r="5322">
          <cell r="A5322" t="str">
            <v>RJ4-16V222MX-T4</v>
          </cell>
          <cell r="B5322" t="str">
            <v>12.5x20</v>
          </cell>
          <cell r="C5322" t="str">
            <v>GB</v>
          </cell>
          <cell r="D5322" t="str">
            <v>IA</v>
          </cell>
          <cell r="E5322">
            <v>3888.6619999999998</v>
          </cell>
          <cell r="F5322">
            <v>0</v>
          </cell>
        </row>
        <row r="5323">
          <cell r="A5323" t="str">
            <v>RJ4-16V272MI5-F</v>
          </cell>
          <cell r="B5323" t="str">
            <v>12.5x20</v>
          </cell>
          <cell r="C5323" t="str">
            <v>GB</v>
          </cell>
          <cell r="D5323" t="str">
            <v>IA</v>
          </cell>
          <cell r="E5323">
            <v>3999.4279999999999</v>
          </cell>
          <cell r="F5323">
            <v>0</v>
          </cell>
        </row>
        <row r="5324">
          <cell r="A5324" t="str">
            <v>RJ4-16V331MX</v>
          </cell>
          <cell r="B5324" t="str">
            <v>8x11.5</v>
          </cell>
          <cell r="C5324" t="str">
            <v>EA</v>
          </cell>
          <cell r="D5324" t="str">
            <v>IA</v>
          </cell>
          <cell r="E5324">
            <v>1065.741</v>
          </cell>
          <cell r="F5324">
            <v>0</v>
          </cell>
        </row>
        <row r="5325">
          <cell r="A5325" t="str">
            <v>RJ4-16V331MX-T2</v>
          </cell>
          <cell r="B5325" t="str">
            <v>8x11.5</v>
          </cell>
          <cell r="C5325" t="str">
            <v>EA</v>
          </cell>
          <cell r="D5325" t="str">
            <v>IA</v>
          </cell>
          <cell r="E5325">
            <v>1084.2470000000001</v>
          </cell>
          <cell r="F5325">
            <v>0</v>
          </cell>
        </row>
        <row r="5326">
          <cell r="A5326" t="str">
            <v>RJ4-16V332MI6#</v>
          </cell>
          <cell r="B5326" t="str">
            <v>12.5x25</v>
          </cell>
          <cell r="C5326" t="str">
            <v>GC</v>
          </cell>
          <cell r="D5326" t="str">
            <v>IA</v>
          </cell>
          <cell r="E5326">
            <v>4606.8609999999999</v>
          </cell>
          <cell r="F5326">
            <v>0.67400000000000004</v>
          </cell>
        </row>
        <row r="5327">
          <cell r="A5327" t="str">
            <v>RJ4-16V332MI6#-F</v>
          </cell>
          <cell r="B5327" t="str">
            <v>12.5x25</v>
          </cell>
          <cell r="C5327" t="str">
            <v>GC</v>
          </cell>
          <cell r="D5327" t="str">
            <v>IA</v>
          </cell>
          <cell r="E5327">
            <v>4692.0709999999999</v>
          </cell>
          <cell r="F5327">
            <v>11.901</v>
          </cell>
        </row>
        <row r="5328">
          <cell r="A5328" t="str">
            <v>RJ4-16V332MX</v>
          </cell>
          <cell r="B5328" t="str">
            <v>12.5x25</v>
          </cell>
          <cell r="C5328" t="str">
            <v>GC</v>
          </cell>
          <cell r="D5328" t="str">
            <v>IA</v>
          </cell>
          <cell r="E5328">
            <v>4606.8609999999999</v>
          </cell>
          <cell r="F5328">
            <v>0</v>
          </cell>
        </row>
        <row r="5329">
          <cell r="A5329" t="str">
            <v>RJ4-16V332MX-F31</v>
          </cell>
          <cell r="B5329" t="str">
            <v>12.5x25</v>
          </cell>
          <cell r="C5329" t="str">
            <v>GC</v>
          </cell>
          <cell r="D5329" t="str">
            <v>IA</v>
          </cell>
          <cell r="E5329">
            <v>4692.0709999999999</v>
          </cell>
          <cell r="F5329">
            <v>0</v>
          </cell>
        </row>
        <row r="5330">
          <cell r="A5330" t="str">
            <v>RJ4-16V332MX-S1</v>
          </cell>
          <cell r="B5330" t="str">
            <v>12.5x25</v>
          </cell>
          <cell r="C5330" t="str">
            <v>GC</v>
          </cell>
          <cell r="D5330" t="str">
            <v>IA</v>
          </cell>
          <cell r="E5330">
            <v>4692.0709999999999</v>
          </cell>
          <cell r="F5330">
            <v>0</v>
          </cell>
        </row>
        <row r="5331">
          <cell r="A5331" t="str">
            <v>RJ4-16V392MI7</v>
          </cell>
          <cell r="B5331" t="str">
            <v>12.5x30</v>
          </cell>
          <cell r="C5331" t="str">
            <v>GD</v>
          </cell>
          <cell r="D5331" t="str">
            <v>IA</v>
          </cell>
          <cell r="E5331">
            <v>5721.1540000000005</v>
          </cell>
          <cell r="F5331">
            <v>0</v>
          </cell>
        </row>
        <row r="5332">
          <cell r="A5332" t="str">
            <v>RJ4-16V392MI7-F27</v>
          </cell>
          <cell r="B5332" t="str">
            <v>12.5x30</v>
          </cell>
          <cell r="C5332" t="str">
            <v>GD</v>
          </cell>
          <cell r="D5332" t="str">
            <v>IA</v>
          </cell>
          <cell r="E5332">
            <v>5802.366</v>
          </cell>
          <cell r="F5332">
            <v>13</v>
          </cell>
        </row>
        <row r="5333">
          <cell r="A5333" t="str">
            <v>RJ4-16V392MI7-S1</v>
          </cell>
          <cell r="B5333" t="str">
            <v>12.5x30</v>
          </cell>
          <cell r="C5333" t="str">
            <v>GD</v>
          </cell>
          <cell r="D5333" t="str">
            <v>IA</v>
          </cell>
          <cell r="E5333">
            <v>5802.366</v>
          </cell>
          <cell r="F5333">
            <v>0</v>
          </cell>
        </row>
        <row r="5334">
          <cell r="A5334" t="str">
            <v>RJ4-16V470ME3#</v>
          </cell>
          <cell r="B5334" t="str">
            <v>5x11</v>
          </cell>
          <cell r="C5334" t="str">
            <v>CA</v>
          </cell>
          <cell r="D5334" t="str">
            <v>IA</v>
          </cell>
          <cell r="E5334">
            <v>465.85199999999998</v>
          </cell>
          <cell r="F5334">
            <v>0</v>
          </cell>
        </row>
        <row r="5335">
          <cell r="A5335" t="str">
            <v>RJ4-16V470ME3#-T2</v>
          </cell>
          <cell r="B5335" t="str">
            <v>5x11</v>
          </cell>
          <cell r="C5335" t="str">
            <v>CA</v>
          </cell>
          <cell r="D5335" t="str">
            <v>IA</v>
          </cell>
          <cell r="E5335">
            <v>477.041</v>
          </cell>
          <cell r="F5335">
            <v>0</v>
          </cell>
        </row>
        <row r="5336">
          <cell r="A5336" t="str">
            <v>RJ4-16V470ME3#-T72</v>
          </cell>
          <cell r="B5336" t="str">
            <v>5x11</v>
          </cell>
          <cell r="C5336" t="str">
            <v>CA</v>
          </cell>
          <cell r="D5336" t="str">
            <v>IA</v>
          </cell>
          <cell r="E5336">
            <v>477.041</v>
          </cell>
          <cell r="F5336">
            <v>2</v>
          </cell>
        </row>
        <row r="5337">
          <cell r="A5337" t="str">
            <v>RJ4-16V470MX</v>
          </cell>
          <cell r="B5337" t="str">
            <v>5x11</v>
          </cell>
          <cell r="C5337" t="str">
            <v>CA</v>
          </cell>
          <cell r="D5337" t="str">
            <v>IA</v>
          </cell>
          <cell r="E5337">
            <v>465.85199999999998</v>
          </cell>
          <cell r="F5337">
            <v>0</v>
          </cell>
        </row>
        <row r="5338">
          <cell r="A5338" t="str">
            <v>RJ4-16V470MX-T2</v>
          </cell>
          <cell r="B5338" t="str">
            <v>5x11</v>
          </cell>
          <cell r="C5338" t="str">
            <v>CA</v>
          </cell>
          <cell r="D5338" t="str">
            <v>IA</v>
          </cell>
          <cell r="E5338">
            <v>477.041</v>
          </cell>
          <cell r="F5338">
            <v>10</v>
          </cell>
        </row>
        <row r="5339">
          <cell r="A5339" t="str">
            <v>RJ4-16V470MX-T36</v>
          </cell>
          <cell r="B5339" t="str">
            <v>5x11</v>
          </cell>
          <cell r="C5339" t="str">
            <v>CA</v>
          </cell>
          <cell r="D5339" t="str">
            <v>IA</v>
          </cell>
          <cell r="E5339">
            <v>477.041</v>
          </cell>
          <cell r="F5339">
            <v>0</v>
          </cell>
        </row>
        <row r="5340">
          <cell r="A5340" t="str">
            <v>RJ4-16V470MX-T72</v>
          </cell>
          <cell r="B5340" t="str">
            <v>5x11</v>
          </cell>
          <cell r="C5340" t="str">
            <v>CA</v>
          </cell>
          <cell r="D5340" t="str">
            <v>IA</v>
          </cell>
          <cell r="E5340">
            <v>477.041</v>
          </cell>
          <cell r="F5340">
            <v>0</v>
          </cell>
        </row>
        <row r="5341">
          <cell r="A5341" t="str">
            <v>RJ4-16V471MG3#-T2</v>
          </cell>
          <cell r="B5341" t="str">
            <v>8x11.5</v>
          </cell>
          <cell r="C5341" t="str">
            <v>EA</v>
          </cell>
          <cell r="D5341" t="str">
            <v>IA</v>
          </cell>
          <cell r="E5341">
            <v>1084.2470000000001</v>
          </cell>
          <cell r="F5341">
            <v>39</v>
          </cell>
        </row>
        <row r="5342">
          <cell r="A5342" t="str">
            <v>RJ4-16V471MX</v>
          </cell>
          <cell r="B5342" t="str">
            <v>8x11.5</v>
          </cell>
          <cell r="C5342" t="str">
            <v>EA</v>
          </cell>
          <cell r="D5342" t="str">
            <v>IA</v>
          </cell>
          <cell r="E5342">
            <v>1065.741</v>
          </cell>
          <cell r="F5342">
            <v>14.02</v>
          </cell>
        </row>
        <row r="5343">
          <cell r="A5343" t="str">
            <v>RJ4-16V471MX-T2</v>
          </cell>
          <cell r="B5343" t="str">
            <v>8x11.5</v>
          </cell>
          <cell r="C5343" t="str">
            <v>EA</v>
          </cell>
          <cell r="D5343" t="str">
            <v>IA</v>
          </cell>
          <cell r="E5343">
            <v>1084.2470000000001</v>
          </cell>
          <cell r="F5343">
            <v>76</v>
          </cell>
        </row>
        <row r="5344">
          <cell r="A5344" t="str">
            <v>RJ4-16V471MX-T8</v>
          </cell>
          <cell r="B5344" t="str">
            <v>8x11.5</v>
          </cell>
          <cell r="C5344" t="str">
            <v>EA</v>
          </cell>
          <cell r="D5344" t="str">
            <v>IA</v>
          </cell>
          <cell r="E5344">
            <v>1084.2470000000001</v>
          </cell>
          <cell r="F5344">
            <v>0.02</v>
          </cell>
        </row>
        <row r="5345">
          <cell r="A5345" t="str">
            <v>RJ4-16V472MI8</v>
          </cell>
          <cell r="B5345" t="str">
            <v>12.5x35</v>
          </cell>
          <cell r="C5345" t="str">
            <v>GE</v>
          </cell>
          <cell r="D5345" t="str">
            <v>IA</v>
          </cell>
          <cell r="E5345">
            <v>6608.7860000000001</v>
          </cell>
          <cell r="F5345">
            <v>0</v>
          </cell>
        </row>
        <row r="5346">
          <cell r="A5346" t="str">
            <v>RJ4-16V472MI8#</v>
          </cell>
          <cell r="B5346" t="str">
            <v>12.5x35</v>
          </cell>
          <cell r="C5346" t="str">
            <v>GE</v>
          </cell>
          <cell r="D5346" t="str">
            <v>IA</v>
          </cell>
          <cell r="E5346">
            <v>6608.7860000000001</v>
          </cell>
          <cell r="F5346">
            <v>0</v>
          </cell>
        </row>
        <row r="5347">
          <cell r="A5347" t="str">
            <v>RJ4-16V472MI8-S1</v>
          </cell>
          <cell r="B5347" t="str">
            <v>12.5x35</v>
          </cell>
          <cell r="C5347" t="str">
            <v>GE</v>
          </cell>
          <cell r="D5347" t="str">
            <v>IA</v>
          </cell>
          <cell r="E5347">
            <v>6690.6840000000002</v>
          </cell>
          <cell r="F5347">
            <v>9</v>
          </cell>
        </row>
        <row r="5348">
          <cell r="A5348" t="str">
            <v>RJ4-16V472MJ6#</v>
          </cell>
          <cell r="B5348" t="str">
            <v>16x25</v>
          </cell>
          <cell r="C5348" t="str">
            <v>HB</v>
          </cell>
          <cell r="D5348" t="str">
            <v>IA</v>
          </cell>
          <cell r="E5348">
            <v>7314.4110000000001</v>
          </cell>
          <cell r="F5348">
            <v>0</v>
          </cell>
        </row>
        <row r="5349">
          <cell r="A5349" t="str">
            <v>RJ4-16V472MJ6#-S1</v>
          </cell>
          <cell r="B5349" t="str">
            <v>16x25</v>
          </cell>
          <cell r="C5349" t="str">
            <v>HB</v>
          </cell>
          <cell r="D5349" t="str">
            <v>IA</v>
          </cell>
          <cell r="E5349">
            <v>7397.6670000000004</v>
          </cell>
          <cell r="F5349">
            <v>0.1</v>
          </cell>
        </row>
        <row r="5350">
          <cell r="A5350" t="str">
            <v>RJ4-16V472MX</v>
          </cell>
          <cell r="B5350" t="str">
            <v>16x25</v>
          </cell>
          <cell r="C5350" t="str">
            <v>HB</v>
          </cell>
          <cell r="D5350" t="str">
            <v>IA</v>
          </cell>
          <cell r="E5350">
            <v>7314.4110000000001</v>
          </cell>
          <cell r="F5350">
            <v>0</v>
          </cell>
        </row>
        <row r="5351">
          <cell r="A5351" t="str">
            <v>RJ4-16V472MX-S1</v>
          </cell>
          <cell r="B5351" t="str">
            <v>16x25</v>
          </cell>
          <cell r="C5351" t="str">
            <v>HB</v>
          </cell>
          <cell r="D5351" t="str">
            <v>IA</v>
          </cell>
          <cell r="E5351">
            <v>7397.6670000000004</v>
          </cell>
          <cell r="F5351">
            <v>0</v>
          </cell>
        </row>
        <row r="5352">
          <cell r="A5352" t="str">
            <v>RJ4-16V472MX-T50</v>
          </cell>
          <cell r="B5352" t="str">
            <v>16x25</v>
          </cell>
          <cell r="C5352" t="str">
            <v>HB</v>
          </cell>
          <cell r="D5352" t="str">
            <v>IA</v>
          </cell>
          <cell r="E5352">
            <v>7337.991</v>
          </cell>
          <cell r="F5352">
            <v>16</v>
          </cell>
        </row>
        <row r="5353">
          <cell r="A5353" t="str">
            <v>RJ4-200V100M</v>
          </cell>
          <cell r="B5353" t="str">
            <v>10x12.5</v>
          </cell>
          <cell r="C5353" t="str">
            <v>FA</v>
          </cell>
          <cell r="D5353" t="str">
            <v>IA</v>
          </cell>
          <cell r="E5353">
            <v>1681.9639999999999</v>
          </cell>
          <cell r="F5353">
            <v>0</v>
          </cell>
        </row>
        <row r="5354">
          <cell r="A5354" t="str">
            <v>RJ4-200V100M-T2</v>
          </cell>
          <cell r="B5354" t="str">
            <v>10x12.5</v>
          </cell>
          <cell r="C5354" t="str">
            <v>FA</v>
          </cell>
          <cell r="D5354" t="str">
            <v>IA</v>
          </cell>
          <cell r="E5354">
            <v>1709.3910000000001</v>
          </cell>
          <cell r="F5354">
            <v>0</v>
          </cell>
        </row>
        <row r="5355">
          <cell r="A5355" t="str">
            <v>RJ4-200V101M</v>
          </cell>
          <cell r="B5355" t="str">
            <v>16x25</v>
          </cell>
          <cell r="C5355" t="str">
            <v>HB</v>
          </cell>
          <cell r="D5355" t="str">
            <v>IA</v>
          </cell>
          <cell r="E5355">
            <v>6173.3459999999995</v>
          </cell>
          <cell r="F5355">
            <v>9.5020000000000007</v>
          </cell>
        </row>
        <row r="5356">
          <cell r="A5356" t="str">
            <v>RJ4-200V101M-T50</v>
          </cell>
          <cell r="B5356" t="str">
            <v>16x25</v>
          </cell>
          <cell r="C5356" t="str">
            <v>HB</v>
          </cell>
          <cell r="D5356" t="str">
            <v>IA</v>
          </cell>
          <cell r="E5356">
            <v>6216.3370000000004</v>
          </cell>
          <cell r="F5356">
            <v>0</v>
          </cell>
        </row>
        <row r="5357">
          <cell r="A5357" t="str">
            <v>RJ4-200V220M</v>
          </cell>
          <cell r="B5357" t="str">
            <v>10x20</v>
          </cell>
          <cell r="C5357" t="str">
            <v>FD</v>
          </cell>
          <cell r="D5357" t="str">
            <v>IA</v>
          </cell>
          <cell r="E5357">
            <v>2577.174</v>
          </cell>
          <cell r="F5357">
            <v>0</v>
          </cell>
        </row>
        <row r="5358">
          <cell r="A5358" t="str">
            <v>RJ4-200V220MH5#</v>
          </cell>
          <cell r="B5358" t="str">
            <v>10x20</v>
          </cell>
          <cell r="C5358" t="str">
            <v>FD</v>
          </cell>
          <cell r="D5358" t="str">
            <v>IA</v>
          </cell>
          <cell r="E5358">
            <v>2577.174</v>
          </cell>
          <cell r="F5358">
            <v>0</v>
          </cell>
        </row>
        <row r="5359">
          <cell r="A5359" t="str">
            <v>RJ4-200V2R2M-T2</v>
          </cell>
          <cell r="B5359" t="str">
            <v>6.3x11</v>
          </cell>
          <cell r="C5359" t="str">
            <v>DA</v>
          </cell>
          <cell r="D5359" t="str">
            <v>IA</v>
          </cell>
          <cell r="E5359">
            <v>650.93600000000004</v>
          </cell>
          <cell r="F5359">
            <v>0</v>
          </cell>
        </row>
        <row r="5360">
          <cell r="A5360" t="str">
            <v>RJ4-200V3R3M-T2</v>
          </cell>
          <cell r="B5360" t="str">
            <v>6.3x11</v>
          </cell>
          <cell r="C5360" t="str">
            <v>DA</v>
          </cell>
          <cell r="D5360" t="str">
            <v>IA</v>
          </cell>
          <cell r="E5360">
            <v>650.93600000000004</v>
          </cell>
          <cell r="F5360">
            <v>0</v>
          </cell>
        </row>
        <row r="5361">
          <cell r="A5361" t="str">
            <v>RJ4-200V470M</v>
          </cell>
          <cell r="B5361" t="str">
            <v>12.5x20</v>
          </cell>
          <cell r="C5361" t="str">
            <v>GB</v>
          </cell>
          <cell r="D5361" t="str">
            <v>IA</v>
          </cell>
          <cell r="E5361">
            <v>3514.5680000000002</v>
          </cell>
          <cell r="F5361">
            <v>2E-3</v>
          </cell>
        </row>
        <row r="5362">
          <cell r="A5362" t="str">
            <v>RJ4-200V470MI5</v>
          </cell>
          <cell r="B5362" t="str">
            <v>12.5x20</v>
          </cell>
          <cell r="C5362" t="str">
            <v>GB</v>
          </cell>
          <cell r="D5362" t="str">
            <v>IA</v>
          </cell>
          <cell r="E5362">
            <v>3514.5680000000002</v>
          </cell>
          <cell r="F5362">
            <v>6</v>
          </cell>
        </row>
        <row r="5363">
          <cell r="A5363" t="str">
            <v>RJ4-200V4R7M-T2</v>
          </cell>
          <cell r="B5363" t="str">
            <v>8x11.5</v>
          </cell>
          <cell r="C5363" t="str">
            <v>EA</v>
          </cell>
          <cell r="D5363" t="str">
            <v>IA</v>
          </cell>
          <cell r="E5363">
            <v>855.47400000000005</v>
          </cell>
          <cell r="F5363">
            <v>0</v>
          </cell>
        </row>
        <row r="5364">
          <cell r="A5364" t="str">
            <v>RJ4-200V4R7M-T8</v>
          </cell>
          <cell r="B5364" t="str">
            <v>8x11.5</v>
          </cell>
          <cell r="C5364" t="str">
            <v>EA</v>
          </cell>
          <cell r="D5364" t="str">
            <v>IA</v>
          </cell>
          <cell r="E5364">
            <v>855.47400000000005</v>
          </cell>
          <cell r="F5364">
            <v>0</v>
          </cell>
        </row>
        <row r="5365">
          <cell r="A5365" t="str">
            <v>RJ4-250V010M</v>
          </cell>
          <cell r="B5365" t="str">
            <v>6.3x11</v>
          </cell>
          <cell r="C5365" t="str">
            <v>DA</v>
          </cell>
          <cell r="D5365" t="str">
            <v>IA</v>
          </cell>
          <cell r="E5365">
            <v>634.22400000000005</v>
          </cell>
          <cell r="F5365">
            <v>0</v>
          </cell>
        </row>
        <row r="5366">
          <cell r="A5366" t="str">
            <v>RJ4-250V010M-T2</v>
          </cell>
          <cell r="B5366" t="str">
            <v>6.3x11</v>
          </cell>
          <cell r="C5366" t="str">
            <v>DA</v>
          </cell>
          <cell r="D5366" t="str">
            <v>IA</v>
          </cell>
          <cell r="E5366">
            <v>650.93600000000004</v>
          </cell>
          <cell r="F5366">
            <v>2</v>
          </cell>
        </row>
        <row r="5367">
          <cell r="A5367" t="str">
            <v>RJ4-250V100M</v>
          </cell>
          <cell r="B5367" t="str">
            <v>10x16</v>
          </cell>
          <cell r="C5367" t="str">
            <v>FC</v>
          </cell>
          <cell r="D5367" t="str">
            <v>IA</v>
          </cell>
          <cell r="E5367">
            <v>1960.904</v>
          </cell>
          <cell r="F5367">
            <v>0</v>
          </cell>
        </row>
        <row r="5368">
          <cell r="A5368" t="str">
            <v>RJ4-250V100M-T2</v>
          </cell>
          <cell r="B5368" t="str">
            <v>10x16</v>
          </cell>
          <cell r="C5368" t="str">
            <v>FC</v>
          </cell>
          <cell r="D5368" t="str">
            <v>IA</v>
          </cell>
          <cell r="E5368">
            <v>1978.028</v>
          </cell>
          <cell r="F5368">
            <v>0</v>
          </cell>
        </row>
        <row r="5369">
          <cell r="A5369" t="str">
            <v>RJ4-250V101M</v>
          </cell>
          <cell r="B5369" t="str">
            <v>16x31.5</v>
          </cell>
          <cell r="C5369" t="str">
            <v>HC</v>
          </cell>
          <cell r="D5369" t="str">
            <v>IA</v>
          </cell>
          <cell r="E5369">
            <v>8309.1090000000004</v>
          </cell>
          <cell r="F5369">
            <v>0</v>
          </cell>
        </row>
        <row r="5370">
          <cell r="A5370" t="str">
            <v>RJ4-250V101MS-T50</v>
          </cell>
          <cell r="B5370" t="str">
            <v>18x25</v>
          </cell>
          <cell r="C5370" t="str">
            <v>IB</v>
          </cell>
          <cell r="D5370" t="str">
            <v>IA</v>
          </cell>
          <cell r="E5370">
            <v>11134.521000000001</v>
          </cell>
          <cell r="F5370">
            <v>18.5</v>
          </cell>
        </row>
        <row r="5371">
          <cell r="A5371" t="str">
            <v>RJ4-250V2R2M-T2</v>
          </cell>
          <cell r="B5371" t="str">
            <v>6.3x11</v>
          </cell>
          <cell r="C5371" t="str">
            <v>DA</v>
          </cell>
          <cell r="D5371" t="str">
            <v>IA</v>
          </cell>
          <cell r="E5371">
            <v>650.93600000000004</v>
          </cell>
          <cell r="F5371">
            <v>22</v>
          </cell>
        </row>
        <row r="5372">
          <cell r="A5372" t="str">
            <v>RJ4-250V330M</v>
          </cell>
          <cell r="B5372" t="str">
            <v>12.5x25</v>
          </cell>
          <cell r="C5372" t="str">
            <v>GC</v>
          </cell>
          <cell r="D5372" t="str">
            <v>IA</v>
          </cell>
          <cell r="E5372">
            <v>4615.2979999999998</v>
          </cell>
          <cell r="F5372">
            <v>0</v>
          </cell>
        </row>
        <row r="5373">
          <cell r="A5373" t="str">
            <v>RJ4-250V3R3M-T2</v>
          </cell>
          <cell r="B5373" t="str">
            <v>8x11.5</v>
          </cell>
          <cell r="C5373" t="str">
            <v>EA</v>
          </cell>
          <cell r="D5373" t="str">
            <v>IA</v>
          </cell>
          <cell r="E5373">
            <v>855.47400000000005</v>
          </cell>
          <cell r="F5373">
            <v>0</v>
          </cell>
        </row>
        <row r="5374">
          <cell r="A5374" t="str">
            <v>RJ4-250V470M</v>
          </cell>
          <cell r="B5374" t="str">
            <v>12.5x25</v>
          </cell>
          <cell r="C5374" t="str">
            <v>GC</v>
          </cell>
          <cell r="D5374" t="str">
            <v>IA</v>
          </cell>
          <cell r="E5374">
            <v>4615.2979999999998</v>
          </cell>
          <cell r="F5374">
            <v>4.5</v>
          </cell>
        </row>
        <row r="5375">
          <cell r="A5375" t="str">
            <v>RJ4-250V470M-T4</v>
          </cell>
          <cell r="B5375" t="str">
            <v>12.5x25</v>
          </cell>
          <cell r="C5375" t="str">
            <v>GC</v>
          </cell>
          <cell r="D5375" t="str">
            <v>IA</v>
          </cell>
          <cell r="E5375">
            <v>4641.1379999999999</v>
          </cell>
          <cell r="F5375">
            <v>0</v>
          </cell>
        </row>
        <row r="5376">
          <cell r="A5376" t="str">
            <v>RJ4-250V4R7M</v>
          </cell>
          <cell r="B5376" t="str">
            <v>8x11.5</v>
          </cell>
          <cell r="C5376" t="str">
            <v>EA</v>
          </cell>
          <cell r="D5376" t="str">
            <v>IA</v>
          </cell>
          <cell r="E5376">
            <v>825.58199999999999</v>
          </cell>
          <cell r="F5376">
            <v>0</v>
          </cell>
        </row>
        <row r="5377">
          <cell r="A5377" t="str">
            <v>RJ4-250V4R7M-T2</v>
          </cell>
          <cell r="B5377" t="str">
            <v>8x11.5</v>
          </cell>
          <cell r="C5377" t="str">
            <v>EA</v>
          </cell>
          <cell r="D5377" t="str">
            <v>IA</v>
          </cell>
          <cell r="E5377">
            <v>855.47400000000005</v>
          </cell>
          <cell r="F5377">
            <v>6</v>
          </cell>
        </row>
        <row r="5378">
          <cell r="A5378" t="str">
            <v>RJ4-25V101MF3#-T2</v>
          </cell>
          <cell r="B5378" t="str">
            <v>6.3x11</v>
          </cell>
          <cell r="C5378" t="str">
            <v>DA</v>
          </cell>
          <cell r="D5378" t="str">
            <v>IA</v>
          </cell>
          <cell r="E5378">
            <v>776.03599999999994</v>
          </cell>
          <cell r="F5378">
            <v>134</v>
          </cell>
        </row>
        <row r="5379">
          <cell r="A5379" t="str">
            <v>RJ4-25V101MX</v>
          </cell>
          <cell r="B5379" t="str">
            <v>6.3x11</v>
          </cell>
          <cell r="C5379" t="str">
            <v>DA</v>
          </cell>
          <cell r="D5379" t="str">
            <v>IA</v>
          </cell>
          <cell r="E5379">
            <v>735.04600000000005</v>
          </cell>
          <cell r="F5379">
            <v>0</v>
          </cell>
        </row>
        <row r="5380">
          <cell r="A5380" t="str">
            <v>RJ4-25V101MX-F1</v>
          </cell>
          <cell r="B5380" t="str">
            <v>6.3x11</v>
          </cell>
          <cell r="C5380" t="str">
            <v>DA</v>
          </cell>
          <cell r="D5380" t="str">
            <v>IA</v>
          </cell>
          <cell r="E5380">
            <v>748.37599999999998</v>
          </cell>
          <cell r="F5380">
            <v>0</v>
          </cell>
        </row>
        <row r="5381">
          <cell r="A5381" t="str">
            <v>RJ4-25V101MX-T2</v>
          </cell>
          <cell r="B5381" t="str">
            <v>6.3x11</v>
          </cell>
          <cell r="C5381" t="str">
            <v>DA</v>
          </cell>
          <cell r="D5381" t="str">
            <v>IA</v>
          </cell>
          <cell r="E5381">
            <v>776.03599999999994</v>
          </cell>
          <cell r="F5381">
            <v>2</v>
          </cell>
        </row>
        <row r="5382">
          <cell r="A5382" t="str">
            <v>RJ4-25V101MX-T58</v>
          </cell>
          <cell r="B5382" t="str">
            <v>6.3x11</v>
          </cell>
          <cell r="C5382" t="str">
            <v>DA</v>
          </cell>
          <cell r="D5382" t="str">
            <v>IA</v>
          </cell>
          <cell r="E5382">
            <v>776.03599999999994</v>
          </cell>
          <cell r="F5382">
            <v>2</v>
          </cell>
        </row>
        <row r="5383">
          <cell r="A5383" t="str">
            <v>RJ4-25V102MX</v>
          </cell>
          <cell r="B5383" t="str">
            <v>10x20</v>
          </cell>
          <cell r="C5383" t="str">
            <v>FD</v>
          </cell>
          <cell r="D5383" t="str">
            <v>IA</v>
          </cell>
          <cell r="E5383">
            <v>2268.9870000000001</v>
          </cell>
          <cell r="F5383">
            <v>10.199999999999999</v>
          </cell>
        </row>
        <row r="5384">
          <cell r="A5384" t="str">
            <v>RJ4-25V102MX-T2</v>
          </cell>
          <cell r="B5384" t="str">
            <v>10x20</v>
          </cell>
          <cell r="C5384" t="str">
            <v>FD</v>
          </cell>
          <cell r="D5384" t="str">
            <v>IA</v>
          </cell>
          <cell r="E5384">
            <v>2293.4789999999998</v>
          </cell>
          <cell r="F5384">
            <v>0</v>
          </cell>
        </row>
        <row r="5385">
          <cell r="A5385" t="str">
            <v>RJ4-25V221MG3#-T2</v>
          </cell>
          <cell r="B5385" t="str">
            <v>8x11.5</v>
          </cell>
          <cell r="C5385" t="str">
            <v>EA</v>
          </cell>
          <cell r="D5385" t="str">
            <v>IA</v>
          </cell>
          <cell r="E5385">
            <v>1084.2470000000001</v>
          </cell>
          <cell r="F5385">
            <v>97</v>
          </cell>
        </row>
        <row r="5386">
          <cell r="A5386" t="str">
            <v>RJ4-25V221MG3RQ-T2</v>
          </cell>
          <cell r="B5386" t="str">
            <v>8x11.5</v>
          </cell>
          <cell r="C5386" t="str">
            <v>EA</v>
          </cell>
          <cell r="D5386" t="str">
            <v>IA</v>
          </cell>
          <cell r="E5386">
            <v>1084.2470000000001</v>
          </cell>
          <cell r="F5386">
            <v>0</v>
          </cell>
        </row>
        <row r="5387">
          <cell r="A5387" t="str">
            <v>RJ4-25V221MRQ-T2</v>
          </cell>
          <cell r="B5387" t="str">
            <v>8x11.5</v>
          </cell>
          <cell r="C5387" t="str">
            <v>EA</v>
          </cell>
          <cell r="D5387" t="str">
            <v>IA</v>
          </cell>
          <cell r="E5387">
            <v>0</v>
          </cell>
          <cell r="F5387">
            <v>0</v>
          </cell>
        </row>
        <row r="5388">
          <cell r="A5388" t="str">
            <v>RJ4-25V221MX</v>
          </cell>
          <cell r="B5388" t="str">
            <v>8x11.5</v>
          </cell>
          <cell r="C5388" t="str">
            <v>EA</v>
          </cell>
          <cell r="D5388" t="str">
            <v>IA</v>
          </cell>
          <cell r="E5388">
            <v>1065.741</v>
          </cell>
          <cell r="F5388">
            <v>0</v>
          </cell>
        </row>
        <row r="5389">
          <cell r="A5389" t="str">
            <v>RJ4-25V221MX-T2</v>
          </cell>
          <cell r="B5389" t="str">
            <v>8x11.5</v>
          </cell>
          <cell r="C5389" t="str">
            <v>EA</v>
          </cell>
          <cell r="D5389" t="str">
            <v>IA</v>
          </cell>
          <cell r="E5389">
            <v>1084.2470000000001</v>
          </cell>
          <cell r="F5389">
            <v>338</v>
          </cell>
        </row>
        <row r="5390">
          <cell r="A5390" t="str">
            <v>RJ4-25V222MI6Z-F</v>
          </cell>
          <cell r="B5390" t="str">
            <v>12.5x25</v>
          </cell>
          <cell r="C5390" t="str">
            <v>GC</v>
          </cell>
          <cell r="D5390" t="str">
            <v>IA</v>
          </cell>
          <cell r="E5390">
            <v>4692.0709999999999</v>
          </cell>
          <cell r="F5390">
            <v>31</v>
          </cell>
        </row>
        <row r="5391">
          <cell r="A5391" t="str">
            <v>RJ4-25V222MX</v>
          </cell>
          <cell r="B5391" t="str">
            <v>12.5x25</v>
          </cell>
          <cell r="C5391" t="str">
            <v>GC</v>
          </cell>
          <cell r="D5391" t="str">
            <v>IA</v>
          </cell>
          <cell r="E5391">
            <v>4606.8609999999999</v>
          </cell>
          <cell r="F5391">
            <v>9</v>
          </cell>
        </row>
        <row r="5392">
          <cell r="A5392" t="str">
            <v>RJ4-25V222MX-S1</v>
          </cell>
          <cell r="B5392" t="str">
            <v>12.5x25</v>
          </cell>
          <cell r="C5392" t="str">
            <v>GC</v>
          </cell>
          <cell r="D5392" t="str">
            <v>IA</v>
          </cell>
          <cell r="E5392">
            <v>4692.0709999999999</v>
          </cell>
          <cell r="F5392">
            <v>0</v>
          </cell>
        </row>
        <row r="5393">
          <cell r="A5393" t="str">
            <v>RJ4-25V222MX-T4</v>
          </cell>
          <cell r="B5393" t="str">
            <v>12.5x25</v>
          </cell>
          <cell r="C5393" t="str">
            <v>GC</v>
          </cell>
          <cell r="D5393" t="str">
            <v>IA</v>
          </cell>
          <cell r="E5393">
            <v>4635.0349999999999</v>
          </cell>
          <cell r="F5393">
            <v>0</v>
          </cell>
        </row>
        <row r="5394">
          <cell r="A5394" t="str">
            <v>RJ4-25V272VJ5RQ</v>
          </cell>
          <cell r="B5394" t="str">
            <v>16x20</v>
          </cell>
          <cell r="C5394" t="str">
            <v>HA</v>
          </cell>
          <cell r="D5394" t="str">
            <v>IA</v>
          </cell>
          <cell r="E5394">
            <v>7314.4110000000001</v>
          </cell>
          <cell r="F5394">
            <v>0</v>
          </cell>
        </row>
        <row r="5395">
          <cell r="A5395" t="str">
            <v>RJ4-25V330ME3#-T2</v>
          </cell>
          <cell r="B5395" t="str">
            <v>5x11</v>
          </cell>
          <cell r="C5395" t="str">
            <v>CA</v>
          </cell>
          <cell r="D5395" t="str">
            <v>IA</v>
          </cell>
          <cell r="E5395">
            <v>477.041</v>
          </cell>
          <cell r="F5395">
            <v>0</v>
          </cell>
        </row>
        <row r="5396">
          <cell r="A5396" t="str">
            <v>RJ4-25V330MX</v>
          </cell>
          <cell r="B5396" t="str">
            <v>5x11</v>
          </cell>
          <cell r="C5396" t="str">
            <v>CA</v>
          </cell>
          <cell r="D5396" t="str">
            <v>IA</v>
          </cell>
          <cell r="E5396">
            <v>465.85199999999998</v>
          </cell>
          <cell r="F5396">
            <v>0</v>
          </cell>
        </row>
        <row r="5397">
          <cell r="A5397" t="str">
            <v>RJ4-25V330MX-T2</v>
          </cell>
          <cell r="B5397" t="str">
            <v>5x11</v>
          </cell>
          <cell r="C5397" t="str">
            <v>CA</v>
          </cell>
          <cell r="D5397" t="str">
            <v>IA</v>
          </cell>
          <cell r="E5397">
            <v>477.041</v>
          </cell>
          <cell r="F5397">
            <v>0</v>
          </cell>
        </row>
        <row r="5398">
          <cell r="A5398" t="str">
            <v>RJ4-25V331MG3#-T2</v>
          </cell>
          <cell r="B5398" t="str">
            <v>8x11.5</v>
          </cell>
          <cell r="C5398" t="str">
            <v>EA</v>
          </cell>
          <cell r="D5398" t="str">
            <v>IA</v>
          </cell>
          <cell r="E5398">
            <v>1084.2470000000001</v>
          </cell>
          <cell r="F5398">
            <v>0</v>
          </cell>
        </row>
        <row r="5399">
          <cell r="A5399" t="str">
            <v>RJ4-25V331MSX-F</v>
          </cell>
          <cell r="B5399" t="str">
            <v>8x11.5</v>
          </cell>
          <cell r="C5399" t="str">
            <v>EA</v>
          </cell>
          <cell r="D5399" t="str">
            <v>IA</v>
          </cell>
          <cell r="E5399">
            <v>1080.1600000000001</v>
          </cell>
          <cell r="F5399">
            <v>0</v>
          </cell>
        </row>
        <row r="5400">
          <cell r="A5400" t="str">
            <v>RJ4-25V331MSX-T2</v>
          </cell>
          <cell r="B5400" t="str">
            <v>8x11.5</v>
          </cell>
          <cell r="C5400" t="str">
            <v>EA</v>
          </cell>
          <cell r="D5400" t="str">
            <v>IA</v>
          </cell>
          <cell r="E5400">
            <v>1084.2470000000001</v>
          </cell>
          <cell r="F5400">
            <v>0</v>
          </cell>
        </row>
        <row r="5401">
          <cell r="A5401" t="str">
            <v>RJ4-25V331MSX-T8</v>
          </cell>
          <cell r="B5401" t="str">
            <v>8x11.5</v>
          </cell>
          <cell r="C5401" t="str">
            <v>EA</v>
          </cell>
          <cell r="D5401" t="str">
            <v>IA</v>
          </cell>
          <cell r="E5401">
            <v>1084.2470000000001</v>
          </cell>
          <cell r="F5401">
            <v>0</v>
          </cell>
        </row>
        <row r="5402">
          <cell r="A5402" t="str">
            <v>RJ4-25V331MX-F</v>
          </cell>
          <cell r="B5402" t="str">
            <v>10x12.5</v>
          </cell>
          <cell r="C5402" t="str">
            <v>FA</v>
          </cell>
          <cell r="D5402" t="str">
            <v>IA</v>
          </cell>
          <cell r="E5402">
            <v>1938.09</v>
          </cell>
          <cell r="F5402">
            <v>0</v>
          </cell>
        </row>
        <row r="5403">
          <cell r="A5403" t="str">
            <v>RJ4-25V331MX-T2</v>
          </cell>
          <cell r="B5403" t="str">
            <v>10x12.5</v>
          </cell>
          <cell r="C5403" t="str">
            <v>FA</v>
          </cell>
          <cell r="D5403" t="str">
            <v>IA</v>
          </cell>
          <cell r="E5403">
            <v>1886.316</v>
          </cell>
          <cell r="F5403">
            <v>0</v>
          </cell>
        </row>
        <row r="5404">
          <cell r="A5404" t="str">
            <v>RJ4-25V332MK5ZQ</v>
          </cell>
          <cell r="B5404" t="str">
            <v>18x20</v>
          </cell>
          <cell r="C5404" t="str">
            <v>IA</v>
          </cell>
          <cell r="D5404" t="str">
            <v>IA</v>
          </cell>
          <cell r="E5404">
            <v>10308.852000000001</v>
          </cell>
          <cell r="F5404">
            <v>0</v>
          </cell>
        </row>
        <row r="5405">
          <cell r="A5405" t="str">
            <v>RJ4-25V332MX</v>
          </cell>
          <cell r="B5405" t="str">
            <v>16x25</v>
          </cell>
          <cell r="C5405" t="str">
            <v>HB</v>
          </cell>
          <cell r="D5405" t="str">
            <v>IA</v>
          </cell>
          <cell r="E5405">
            <v>7314.4110000000001</v>
          </cell>
          <cell r="F5405">
            <v>0</v>
          </cell>
        </row>
        <row r="5406">
          <cell r="A5406" t="str">
            <v>RJ4-25V470ME3#-T2</v>
          </cell>
          <cell r="B5406" t="str">
            <v>5x11</v>
          </cell>
          <cell r="C5406" t="str">
            <v>CA</v>
          </cell>
          <cell r="D5406" t="str">
            <v>IA</v>
          </cell>
          <cell r="E5406">
            <v>477.041</v>
          </cell>
          <cell r="F5406">
            <v>8</v>
          </cell>
        </row>
        <row r="5407">
          <cell r="A5407" t="str">
            <v>RJ4-25V470ME3#-T36</v>
          </cell>
          <cell r="B5407" t="str">
            <v>5x11</v>
          </cell>
          <cell r="C5407" t="str">
            <v>CA</v>
          </cell>
          <cell r="D5407" t="str">
            <v>IA</v>
          </cell>
          <cell r="E5407">
            <v>477.041</v>
          </cell>
          <cell r="F5407">
            <v>0</v>
          </cell>
        </row>
        <row r="5408">
          <cell r="A5408" t="str">
            <v>RJ4-25V470MX</v>
          </cell>
          <cell r="B5408" t="str">
            <v>5x11</v>
          </cell>
          <cell r="C5408" t="str">
            <v>CA</v>
          </cell>
          <cell r="D5408" t="str">
            <v>IA</v>
          </cell>
          <cell r="E5408">
            <v>465.85199999999998</v>
          </cell>
          <cell r="F5408">
            <v>0</v>
          </cell>
        </row>
        <row r="5409">
          <cell r="A5409" t="str">
            <v>RJ4-25V470MX-T2</v>
          </cell>
          <cell r="B5409" t="str">
            <v>5x11</v>
          </cell>
          <cell r="C5409" t="str">
            <v>CA</v>
          </cell>
          <cell r="D5409" t="str">
            <v>IA</v>
          </cell>
          <cell r="E5409">
            <v>477.041</v>
          </cell>
          <cell r="F5409">
            <v>2</v>
          </cell>
        </row>
        <row r="5410">
          <cell r="A5410" t="str">
            <v>RJ4-25V470MX-T36</v>
          </cell>
          <cell r="B5410" t="str">
            <v>5x11</v>
          </cell>
          <cell r="C5410" t="str">
            <v>CA</v>
          </cell>
          <cell r="D5410" t="str">
            <v>IA</v>
          </cell>
          <cell r="E5410">
            <v>477.041</v>
          </cell>
          <cell r="F5410">
            <v>0</v>
          </cell>
        </row>
        <row r="5411">
          <cell r="A5411" t="str">
            <v>RJ4-25V471MH3#-T2</v>
          </cell>
          <cell r="B5411" t="str">
            <v>10x12.5</v>
          </cell>
          <cell r="C5411" t="str">
            <v>FA</v>
          </cell>
          <cell r="D5411" t="str">
            <v>IA</v>
          </cell>
          <cell r="E5411">
            <v>1886.316</v>
          </cell>
          <cell r="F5411">
            <v>0</v>
          </cell>
        </row>
        <row r="5412">
          <cell r="A5412" t="str">
            <v>RJ4-25V471MX</v>
          </cell>
          <cell r="B5412" t="str">
            <v>10x12.5</v>
          </cell>
          <cell r="C5412" t="str">
            <v>FA</v>
          </cell>
          <cell r="D5412" t="str">
            <v>IA</v>
          </cell>
          <cell r="E5412">
            <v>1858.8889999999999</v>
          </cell>
          <cell r="F5412">
            <v>1</v>
          </cell>
        </row>
        <row r="5413">
          <cell r="A5413" t="str">
            <v>RJ4-25V471MX-F</v>
          </cell>
          <cell r="B5413" t="str">
            <v>10x12.5</v>
          </cell>
          <cell r="C5413" t="str">
            <v>FA</v>
          </cell>
          <cell r="D5413" t="str">
            <v>IA</v>
          </cell>
          <cell r="E5413">
            <v>1938.09</v>
          </cell>
          <cell r="F5413">
            <v>0</v>
          </cell>
        </row>
        <row r="5414">
          <cell r="A5414" t="str">
            <v>RJ4-25V471MX-T2</v>
          </cell>
          <cell r="B5414" t="str">
            <v>10x12.5</v>
          </cell>
          <cell r="C5414" t="str">
            <v>FA</v>
          </cell>
          <cell r="D5414" t="str">
            <v>IA</v>
          </cell>
          <cell r="E5414">
            <v>1886.316</v>
          </cell>
          <cell r="F5414">
            <v>13</v>
          </cell>
        </row>
        <row r="5415">
          <cell r="A5415" t="str">
            <v>RJ4-25V472MJ7#-S1</v>
          </cell>
          <cell r="B5415" t="str">
            <v>16x31.5</v>
          </cell>
          <cell r="C5415" t="str">
            <v>HC</v>
          </cell>
          <cell r="D5415" t="str">
            <v>IA</v>
          </cell>
          <cell r="E5415">
            <v>9514.4110000000001</v>
          </cell>
          <cell r="F5415">
            <v>0.45</v>
          </cell>
        </row>
        <row r="5416">
          <cell r="A5416" t="str">
            <v>RJ4-25V472MSX</v>
          </cell>
          <cell r="B5416" t="str">
            <v>18x25</v>
          </cell>
          <cell r="C5416" t="str">
            <v>IB</v>
          </cell>
          <cell r="D5416" t="str">
            <v>IA</v>
          </cell>
          <cell r="E5416">
            <v>10308.852000000001</v>
          </cell>
          <cell r="F5416">
            <v>0</v>
          </cell>
        </row>
        <row r="5417">
          <cell r="A5417" t="str">
            <v>RJ4-25V472MX</v>
          </cell>
          <cell r="B5417" t="str">
            <v>16x31.5</v>
          </cell>
          <cell r="C5417" t="str">
            <v>HC</v>
          </cell>
          <cell r="D5417" t="str">
            <v>IA</v>
          </cell>
          <cell r="E5417">
            <v>9434.8150000000005</v>
          </cell>
          <cell r="F5417">
            <v>0.4</v>
          </cell>
        </row>
        <row r="5418">
          <cell r="A5418" t="str">
            <v>RJ4-25V472MX-S1</v>
          </cell>
          <cell r="B5418" t="str">
            <v>16x31.5</v>
          </cell>
          <cell r="C5418" t="str">
            <v>HC</v>
          </cell>
          <cell r="D5418" t="str">
            <v>IA</v>
          </cell>
          <cell r="E5418">
            <v>9514.4110000000001</v>
          </cell>
          <cell r="F5418">
            <v>0</v>
          </cell>
        </row>
        <row r="5419">
          <cell r="A5419" t="str">
            <v>RJ4-25V472ZK6RQ</v>
          </cell>
          <cell r="B5419" t="str">
            <v>18x25</v>
          </cell>
          <cell r="C5419" t="str">
            <v>IB</v>
          </cell>
          <cell r="D5419" t="str">
            <v>IA</v>
          </cell>
          <cell r="E5419">
            <v>10308.852000000001</v>
          </cell>
          <cell r="F5419">
            <v>0</v>
          </cell>
        </row>
        <row r="5420">
          <cell r="A5420" t="str">
            <v>RJ4-25V472ZK6RQ-F30</v>
          </cell>
          <cell r="B5420" t="str">
            <v>18x25</v>
          </cell>
          <cell r="C5420" t="str">
            <v>IB</v>
          </cell>
          <cell r="D5420" t="str">
            <v>IA</v>
          </cell>
          <cell r="E5420">
            <v>10319.73</v>
          </cell>
          <cell r="F5420">
            <v>0</v>
          </cell>
        </row>
        <row r="5421">
          <cell r="A5421" t="str">
            <v>RJ4-25V4R7MX-T10</v>
          </cell>
          <cell r="B5421" t="str">
            <v>5x11</v>
          </cell>
          <cell r="C5421" t="str">
            <v>CA</v>
          </cell>
          <cell r="D5421" t="str">
            <v>IA</v>
          </cell>
          <cell r="E5421">
            <v>477.041</v>
          </cell>
          <cell r="F5421">
            <v>0</v>
          </cell>
        </row>
        <row r="5422">
          <cell r="A5422" t="str">
            <v>RJ4-25V4R7MX-T2</v>
          </cell>
          <cell r="B5422" t="str">
            <v>5x11</v>
          </cell>
          <cell r="C5422" t="str">
            <v>CA</v>
          </cell>
          <cell r="D5422" t="str">
            <v>IA</v>
          </cell>
          <cell r="E5422">
            <v>477.041</v>
          </cell>
          <cell r="F5422">
            <v>0</v>
          </cell>
        </row>
        <row r="5423">
          <cell r="A5423" t="str">
            <v>RJ4-25V682MX-S1</v>
          </cell>
          <cell r="B5423" t="str">
            <v>18x35.5</v>
          </cell>
          <cell r="C5423" t="str">
            <v>ID</v>
          </cell>
          <cell r="D5423" t="str">
            <v>IA</v>
          </cell>
          <cell r="E5423">
            <v>13485.485000000001</v>
          </cell>
          <cell r="F5423">
            <v>0</v>
          </cell>
        </row>
        <row r="5424">
          <cell r="A5424" t="str">
            <v>RJ4-25V682MX-T50</v>
          </cell>
          <cell r="B5424" t="str">
            <v>18x35.5</v>
          </cell>
          <cell r="C5424" t="str">
            <v>ID</v>
          </cell>
          <cell r="D5424" t="str">
            <v>IA</v>
          </cell>
          <cell r="E5424">
            <v>13250.883</v>
          </cell>
          <cell r="F5424">
            <v>0</v>
          </cell>
        </row>
        <row r="5425">
          <cell r="A5425" t="str">
            <v>RJ4-350V4R7M-T2</v>
          </cell>
          <cell r="B5425" t="str">
            <v>10x12.5</v>
          </cell>
          <cell r="C5425" t="str">
            <v>FA</v>
          </cell>
          <cell r="D5425" t="str">
            <v>IA</v>
          </cell>
          <cell r="E5425">
            <v>1968.3530000000001</v>
          </cell>
          <cell r="F5425">
            <v>0</v>
          </cell>
        </row>
        <row r="5426">
          <cell r="A5426" t="str">
            <v>RJ4-35V100MX</v>
          </cell>
          <cell r="B5426" t="str">
            <v>5x11</v>
          </cell>
          <cell r="C5426" t="str">
            <v>CA</v>
          </cell>
          <cell r="D5426" t="str">
            <v>IA</v>
          </cell>
          <cell r="E5426">
            <v>465.85199999999998</v>
          </cell>
          <cell r="F5426">
            <v>0</v>
          </cell>
        </row>
        <row r="5427">
          <cell r="A5427" t="str">
            <v>RJ4-35V100MX-T2</v>
          </cell>
          <cell r="B5427" t="str">
            <v>5x11</v>
          </cell>
          <cell r="C5427" t="str">
            <v>CA</v>
          </cell>
          <cell r="D5427" t="str">
            <v>IA</v>
          </cell>
          <cell r="E5427">
            <v>477.041</v>
          </cell>
          <cell r="F5427">
            <v>0</v>
          </cell>
        </row>
        <row r="5428">
          <cell r="A5428" t="str">
            <v>RJ4-35V101MX</v>
          </cell>
          <cell r="B5428" t="str">
            <v>6.3x11</v>
          </cell>
          <cell r="C5428" t="str">
            <v>DA</v>
          </cell>
          <cell r="D5428" t="str">
            <v>IA</v>
          </cell>
          <cell r="E5428">
            <v>735.04600000000005</v>
          </cell>
          <cell r="F5428">
            <v>0</v>
          </cell>
        </row>
        <row r="5429">
          <cell r="A5429" t="str">
            <v>RJ4-35V101MX-F1</v>
          </cell>
          <cell r="B5429" t="str">
            <v>6.3x11</v>
          </cell>
          <cell r="C5429" t="str">
            <v>DA</v>
          </cell>
          <cell r="D5429" t="str">
            <v>IA</v>
          </cell>
          <cell r="E5429">
            <v>748.37599999999998</v>
          </cell>
          <cell r="F5429">
            <v>0</v>
          </cell>
        </row>
        <row r="5430">
          <cell r="A5430" t="str">
            <v>RJ4-35V101MX-T2</v>
          </cell>
          <cell r="B5430" t="str">
            <v>6.3x11</v>
          </cell>
          <cell r="C5430" t="str">
            <v>DA</v>
          </cell>
          <cell r="D5430" t="str">
            <v>IA</v>
          </cell>
          <cell r="E5430">
            <v>776.03599999999994</v>
          </cell>
          <cell r="F5430">
            <v>0</v>
          </cell>
        </row>
        <row r="5431">
          <cell r="A5431" t="str">
            <v>RJ4-35V101MX-T36</v>
          </cell>
          <cell r="B5431" t="str">
            <v>6.3x11</v>
          </cell>
          <cell r="C5431" t="str">
            <v>DA</v>
          </cell>
          <cell r="D5431" t="str">
            <v>IA</v>
          </cell>
          <cell r="E5431">
            <v>776.03599999999994</v>
          </cell>
          <cell r="F5431">
            <v>0</v>
          </cell>
        </row>
        <row r="5432">
          <cell r="A5432" t="str">
            <v>RJ4-35V102MX</v>
          </cell>
          <cell r="B5432" t="str">
            <v>12.5x20</v>
          </cell>
          <cell r="C5432" t="str">
            <v>GB</v>
          </cell>
          <cell r="D5432" t="str">
            <v>IA</v>
          </cell>
          <cell r="E5432">
            <v>3856.3879999999999</v>
          </cell>
          <cell r="F5432">
            <v>0.1</v>
          </cell>
        </row>
        <row r="5433">
          <cell r="A5433" t="str">
            <v>RJ4-35V102MX-T4</v>
          </cell>
          <cell r="B5433" t="str">
            <v>12.5x20</v>
          </cell>
          <cell r="C5433" t="str">
            <v>GB</v>
          </cell>
          <cell r="D5433" t="str">
            <v>IA</v>
          </cell>
          <cell r="E5433">
            <v>3888.6619999999998</v>
          </cell>
          <cell r="F5433">
            <v>1</v>
          </cell>
        </row>
        <row r="5434">
          <cell r="A5434" t="str">
            <v>RJ4-35V220MX</v>
          </cell>
          <cell r="B5434" t="str">
            <v>5x11</v>
          </cell>
          <cell r="C5434" t="str">
            <v>CA</v>
          </cell>
          <cell r="D5434" t="str">
            <v>IA</v>
          </cell>
          <cell r="E5434">
            <v>465.85199999999998</v>
          </cell>
          <cell r="F5434">
            <v>0</v>
          </cell>
        </row>
        <row r="5435">
          <cell r="A5435" t="str">
            <v>RJ4-35V221MG3#-T2</v>
          </cell>
          <cell r="B5435" t="str">
            <v>8x11.5</v>
          </cell>
          <cell r="C5435" t="str">
            <v>EA</v>
          </cell>
          <cell r="D5435" t="str">
            <v>IA</v>
          </cell>
          <cell r="E5435">
            <v>1084.2470000000001</v>
          </cell>
          <cell r="F5435">
            <v>0</v>
          </cell>
        </row>
        <row r="5436">
          <cell r="A5436" t="str">
            <v>RJ4-35V221MSX-T2</v>
          </cell>
          <cell r="B5436" t="str">
            <v>8x11.5</v>
          </cell>
          <cell r="C5436" t="str">
            <v>EA</v>
          </cell>
          <cell r="D5436" t="str">
            <v>IA</v>
          </cell>
          <cell r="E5436">
            <v>1084.2470000000001</v>
          </cell>
          <cell r="F5436">
            <v>26</v>
          </cell>
        </row>
        <row r="5437">
          <cell r="A5437" t="str">
            <v>RJ4-35V221MX</v>
          </cell>
          <cell r="B5437" t="str">
            <v>10x12.5</v>
          </cell>
          <cell r="C5437" t="str">
            <v>FA</v>
          </cell>
          <cell r="D5437" t="str">
            <v>IA</v>
          </cell>
          <cell r="E5437">
            <v>1858.8889999999999</v>
          </cell>
          <cell r="F5437">
            <v>0</v>
          </cell>
        </row>
        <row r="5438">
          <cell r="A5438" t="str">
            <v>RJ4-35V221MX-T2</v>
          </cell>
          <cell r="B5438" t="str">
            <v>10x12.5</v>
          </cell>
          <cell r="C5438" t="str">
            <v>FA</v>
          </cell>
          <cell r="D5438" t="str">
            <v>IA</v>
          </cell>
          <cell r="E5438">
            <v>1886.316</v>
          </cell>
          <cell r="F5438">
            <v>0</v>
          </cell>
        </row>
        <row r="5439">
          <cell r="A5439" t="str">
            <v>RJ4-35V222MK5-F44</v>
          </cell>
          <cell r="B5439" t="str">
            <v>18x20</v>
          </cell>
          <cell r="C5439" t="str">
            <v>IA</v>
          </cell>
          <cell r="D5439" t="str">
            <v>IA</v>
          </cell>
          <cell r="E5439">
            <v>10319.73</v>
          </cell>
          <cell r="F5439">
            <v>0</v>
          </cell>
        </row>
        <row r="5440">
          <cell r="A5440" t="str">
            <v>RJ4-35V222MK5PE</v>
          </cell>
          <cell r="B5440" t="str">
            <v>18x20</v>
          </cell>
          <cell r="C5440" t="str">
            <v>IA</v>
          </cell>
          <cell r="D5440" t="str">
            <v>IA</v>
          </cell>
          <cell r="E5440">
            <v>10308.852000000001</v>
          </cell>
          <cell r="F5440">
            <v>0</v>
          </cell>
        </row>
        <row r="5441">
          <cell r="A5441" t="str">
            <v>RJ4-35V222MX</v>
          </cell>
          <cell r="B5441" t="str">
            <v>16x25</v>
          </cell>
          <cell r="C5441" t="str">
            <v>HB</v>
          </cell>
          <cell r="D5441" t="str">
            <v>IA</v>
          </cell>
          <cell r="E5441">
            <v>7314.4110000000001</v>
          </cell>
          <cell r="F5441">
            <v>1</v>
          </cell>
        </row>
        <row r="5442">
          <cell r="A5442" t="str">
            <v>RJ4-35V222MX-F</v>
          </cell>
          <cell r="B5442" t="str">
            <v>16x25</v>
          </cell>
          <cell r="C5442" t="str">
            <v>HB</v>
          </cell>
          <cell r="D5442" t="str">
            <v>IA</v>
          </cell>
          <cell r="E5442">
            <v>7397.6670000000004</v>
          </cell>
          <cell r="F5442">
            <v>1</v>
          </cell>
        </row>
        <row r="5443">
          <cell r="A5443" t="str">
            <v>RJ4-35V222MX-T50</v>
          </cell>
          <cell r="B5443" t="str">
            <v>16x25</v>
          </cell>
          <cell r="C5443" t="str">
            <v>HB</v>
          </cell>
          <cell r="D5443" t="str">
            <v>IA</v>
          </cell>
          <cell r="E5443">
            <v>7337.991</v>
          </cell>
          <cell r="F5443">
            <v>0</v>
          </cell>
        </row>
        <row r="5444">
          <cell r="A5444" t="str">
            <v>RJ4-35V222MX-T68</v>
          </cell>
          <cell r="B5444" t="str">
            <v>16x25</v>
          </cell>
          <cell r="C5444" t="str">
            <v>HB</v>
          </cell>
          <cell r="D5444" t="str">
            <v>IA</v>
          </cell>
          <cell r="E5444">
            <v>7337.991</v>
          </cell>
          <cell r="F5444">
            <v>89.25</v>
          </cell>
        </row>
        <row r="5445">
          <cell r="A5445" t="str">
            <v>RJ4-35V330MX</v>
          </cell>
          <cell r="B5445" t="str">
            <v>5x11</v>
          </cell>
          <cell r="C5445" t="str">
            <v>CA</v>
          </cell>
          <cell r="D5445" t="str">
            <v>IA</v>
          </cell>
          <cell r="E5445">
            <v>465.85199999999998</v>
          </cell>
          <cell r="F5445">
            <v>0</v>
          </cell>
        </row>
        <row r="5446">
          <cell r="A5446" t="str">
            <v>RJ4-35V331MX</v>
          </cell>
          <cell r="B5446" t="str">
            <v>10x12.5</v>
          </cell>
          <cell r="C5446" t="str">
            <v>FA</v>
          </cell>
          <cell r="D5446" t="str">
            <v>IA</v>
          </cell>
          <cell r="E5446">
            <v>1858.8889999999999</v>
          </cell>
          <cell r="F5446">
            <v>0</v>
          </cell>
        </row>
        <row r="5447">
          <cell r="A5447" t="str">
            <v>RJ4-35V332MK6#</v>
          </cell>
          <cell r="B5447" t="str">
            <v>18x25</v>
          </cell>
          <cell r="C5447" t="str">
            <v>IB</v>
          </cell>
          <cell r="D5447" t="str">
            <v>IA</v>
          </cell>
          <cell r="E5447">
            <v>10308.852000000001</v>
          </cell>
          <cell r="F5447">
            <v>0</v>
          </cell>
        </row>
        <row r="5448">
          <cell r="A5448" t="str">
            <v>RJ4-35V332MK7PE</v>
          </cell>
          <cell r="B5448" t="str">
            <v>18x31.5</v>
          </cell>
          <cell r="C5448" t="str">
            <v>IC</v>
          </cell>
          <cell r="D5448" t="str">
            <v>IA</v>
          </cell>
          <cell r="E5448">
            <v>13295.645</v>
          </cell>
          <cell r="F5448">
            <v>0</v>
          </cell>
        </row>
        <row r="5449">
          <cell r="A5449" t="str">
            <v>RJ4-35V332MSX</v>
          </cell>
          <cell r="B5449" t="str">
            <v>18x25</v>
          </cell>
          <cell r="C5449" t="str">
            <v>IB</v>
          </cell>
          <cell r="D5449" t="str">
            <v>IA</v>
          </cell>
          <cell r="E5449">
            <v>10308.852000000001</v>
          </cell>
          <cell r="F5449">
            <v>0</v>
          </cell>
        </row>
        <row r="5450">
          <cell r="A5450" t="str">
            <v>RJ4-35V332MSX-F</v>
          </cell>
          <cell r="B5450" t="str">
            <v>18x25</v>
          </cell>
          <cell r="C5450" t="str">
            <v>IB</v>
          </cell>
          <cell r="D5450" t="str">
            <v>IA</v>
          </cell>
          <cell r="E5450">
            <v>10319.73</v>
          </cell>
          <cell r="F5450">
            <v>0</v>
          </cell>
        </row>
        <row r="5451">
          <cell r="A5451" t="str">
            <v>RJ4-35V332MX</v>
          </cell>
          <cell r="B5451" t="str">
            <v>16x35.5</v>
          </cell>
          <cell r="C5451" t="str">
            <v>HD</v>
          </cell>
          <cell r="D5451" t="str">
            <v>IA</v>
          </cell>
          <cell r="E5451">
            <v>10448.913</v>
          </cell>
          <cell r="F5451">
            <v>0</v>
          </cell>
        </row>
        <row r="5452">
          <cell r="A5452" t="str">
            <v>RJ4-35V470ME3#-T2</v>
          </cell>
          <cell r="B5452" t="str">
            <v>5x11</v>
          </cell>
          <cell r="C5452" t="str">
            <v>CA</v>
          </cell>
          <cell r="D5452" t="str">
            <v>IA</v>
          </cell>
          <cell r="E5452">
            <v>477.041</v>
          </cell>
          <cell r="F5452">
            <v>0</v>
          </cell>
        </row>
        <row r="5453">
          <cell r="A5453" t="str">
            <v>RJ4-35V470ME3#-T36</v>
          </cell>
          <cell r="B5453" t="str">
            <v>5x11</v>
          </cell>
          <cell r="C5453" t="str">
            <v>CA</v>
          </cell>
          <cell r="D5453" t="str">
            <v>IA</v>
          </cell>
          <cell r="E5453">
            <v>477.041</v>
          </cell>
          <cell r="F5453">
            <v>0</v>
          </cell>
        </row>
        <row r="5454">
          <cell r="A5454" t="str">
            <v>RJ4-35V470MX</v>
          </cell>
          <cell r="B5454" t="str">
            <v>5x11</v>
          </cell>
          <cell r="C5454" t="str">
            <v>CA</v>
          </cell>
          <cell r="D5454" t="str">
            <v>IA</v>
          </cell>
          <cell r="E5454">
            <v>465.85199999999998</v>
          </cell>
          <cell r="F5454">
            <v>0</v>
          </cell>
        </row>
        <row r="5455">
          <cell r="A5455" t="str">
            <v>RJ4-35V470MX-T2</v>
          </cell>
          <cell r="B5455" t="str">
            <v>5x11</v>
          </cell>
          <cell r="C5455" t="str">
            <v>CA</v>
          </cell>
          <cell r="D5455" t="str">
            <v>IA</v>
          </cell>
          <cell r="E5455">
            <v>477.041</v>
          </cell>
          <cell r="F5455">
            <v>12</v>
          </cell>
        </row>
        <row r="5456">
          <cell r="A5456" t="str">
            <v>RJ4-35V470MX-T36</v>
          </cell>
          <cell r="B5456" t="str">
            <v>5x11</v>
          </cell>
          <cell r="C5456" t="str">
            <v>CA</v>
          </cell>
          <cell r="D5456" t="str">
            <v>IA</v>
          </cell>
          <cell r="E5456">
            <v>477.041</v>
          </cell>
          <cell r="F5456">
            <v>0</v>
          </cell>
        </row>
        <row r="5457">
          <cell r="A5457" t="str">
            <v>RJ4-35V471MH4#</v>
          </cell>
          <cell r="B5457" t="str">
            <v>10x16</v>
          </cell>
          <cell r="C5457" t="str">
            <v>FC</v>
          </cell>
          <cell r="D5457" t="str">
            <v>IA</v>
          </cell>
          <cell r="E5457">
            <v>2235.741</v>
          </cell>
          <cell r="F5457">
            <v>0</v>
          </cell>
        </row>
        <row r="5458">
          <cell r="A5458" t="str">
            <v>RJ4-35V471MX</v>
          </cell>
          <cell r="B5458" t="str">
            <v>10x16</v>
          </cell>
          <cell r="C5458" t="str">
            <v>FC</v>
          </cell>
          <cell r="D5458" t="str">
            <v>IA</v>
          </cell>
          <cell r="E5458">
            <v>2235.741</v>
          </cell>
          <cell r="F5458">
            <v>0</v>
          </cell>
        </row>
        <row r="5459">
          <cell r="A5459" t="str">
            <v>RJ4-35V471MX-T2</v>
          </cell>
          <cell r="B5459" t="str">
            <v>10x16</v>
          </cell>
          <cell r="C5459" t="str">
            <v>FC</v>
          </cell>
          <cell r="D5459" t="str">
            <v>IA</v>
          </cell>
          <cell r="E5459">
            <v>2258.4090000000001</v>
          </cell>
          <cell r="F5459">
            <v>58</v>
          </cell>
        </row>
        <row r="5460">
          <cell r="A5460" t="str">
            <v>RJ4-35V472MK8PE</v>
          </cell>
          <cell r="B5460" t="str">
            <v>18x35.5</v>
          </cell>
          <cell r="C5460" t="str">
            <v>ID</v>
          </cell>
          <cell r="D5460" t="str">
            <v>IA</v>
          </cell>
          <cell r="E5460">
            <v>13295.645</v>
          </cell>
          <cell r="F5460">
            <v>0</v>
          </cell>
        </row>
        <row r="5461">
          <cell r="A5461" t="str">
            <v>RJ4-35V472MK8PE-F48</v>
          </cell>
          <cell r="B5461" t="str">
            <v>18x35.5</v>
          </cell>
          <cell r="C5461" t="str">
            <v>ID</v>
          </cell>
          <cell r="D5461" t="str">
            <v>IA</v>
          </cell>
          <cell r="E5461">
            <v>13485.485000000001</v>
          </cell>
          <cell r="F5461">
            <v>2.4</v>
          </cell>
        </row>
        <row r="5462">
          <cell r="A5462" t="str">
            <v>RJ4-35V472MX</v>
          </cell>
          <cell r="B5462" t="str">
            <v>18x35.5</v>
          </cell>
          <cell r="C5462" t="str">
            <v>ID</v>
          </cell>
          <cell r="D5462" t="str">
            <v>IA</v>
          </cell>
          <cell r="E5462">
            <v>13295.645</v>
          </cell>
          <cell r="F5462">
            <v>0</v>
          </cell>
        </row>
        <row r="5463">
          <cell r="A5463" t="str">
            <v>RJ4-35V562MK9PE</v>
          </cell>
          <cell r="B5463" t="str">
            <v>18x40</v>
          </cell>
          <cell r="C5463" t="str">
            <v>IE</v>
          </cell>
          <cell r="D5463" t="str">
            <v>IA</v>
          </cell>
          <cell r="E5463">
            <v>17191.405999999999</v>
          </cell>
          <cell r="F5463">
            <v>0</v>
          </cell>
        </row>
        <row r="5464">
          <cell r="A5464" t="str">
            <v>RJ4-35V682MK9PE</v>
          </cell>
          <cell r="B5464" t="str">
            <v>18x40</v>
          </cell>
          <cell r="C5464" t="str">
            <v>IE</v>
          </cell>
          <cell r="D5464" t="str">
            <v>IA</v>
          </cell>
          <cell r="E5464">
            <v>17191.405999999999</v>
          </cell>
          <cell r="F5464">
            <v>0</v>
          </cell>
        </row>
        <row r="5465">
          <cell r="A5465" t="str">
            <v>RJ4-35V682MK9PE-T50</v>
          </cell>
          <cell r="B5465" t="str">
            <v>18x40</v>
          </cell>
          <cell r="C5465" t="str">
            <v>IE</v>
          </cell>
          <cell r="D5465" t="str">
            <v>IA</v>
          </cell>
          <cell r="E5465">
            <v>17195.386999999999</v>
          </cell>
          <cell r="F5465">
            <v>0</v>
          </cell>
        </row>
        <row r="5466">
          <cell r="A5466" t="str">
            <v>RJ4-400V010M</v>
          </cell>
          <cell r="B5466" t="str">
            <v>6.3x11</v>
          </cell>
          <cell r="C5466" t="str">
            <v>DA</v>
          </cell>
          <cell r="D5466" t="str">
            <v>IA</v>
          </cell>
          <cell r="E5466">
            <v>676.298</v>
          </cell>
          <cell r="F5466">
            <v>0</v>
          </cell>
        </row>
        <row r="5467">
          <cell r="A5467" t="str">
            <v>RJ4-400V010M-F</v>
          </cell>
          <cell r="B5467" t="str">
            <v>6.3x11</v>
          </cell>
          <cell r="C5467" t="str">
            <v>DA</v>
          </cell>
          <cell r="D5467" t="str">
            <v>IA</v>
          </cell>
          <cell r="E5467">
            <v>689.51599999999996</v>
          </cell>
          <cell r="F5467">
            <v>0</v>
          </cell>
        </row>
        <row r="5468">
          <cell r="A5468" t="str">
            <v>RJ4-400V010M-T2</v>
          </cell>
          <cell r="B5468" t="str">
            <v>6.3x11</v>
          </cell>
          <cell r="C5468" t="str">
            <v>DA</v>
          </cell>
          <cell r="D5468" t="str">
            <v>IA</v>
          </cell>
          <cell r="E5468">
            <v>693.01</v>
          </cell>
          <cell r="F5468">
            <v>152</v>
          </cell>
        </row>
        <row r="5469">
          <cell r="A5469" t="str">
            <v>RJ4-400V010M-T58</v>
          </cell>
          <cell r="B5469" t="str">
            <v>6.3x11</v>
          </cell>
          <cell r="C5469" t="str">
            <v>DA</v>
          </cell>
          <cell r="D5469" t="str">
            <v>IA</v>
          </cell>
          <cell r="E5469">
            <v>693.01</v>
          </cell>
          <cell r="F5469">
            <v>0</v>
          </cell>
        </row>
        <row r="5470">
          <cell r="A5470" t="str">
            <v>RJ4-400V100M</v>
          </cell>
          <cell r="B5470" t="str">
            <v>12.5x20</v>
          </cell>
          <cell r="C5470" t="str">
            <v>GB</v>
          </cell>
          <cell r="D5470" t="str">
            <v>IA</v>
          </cell>
          <cell r="E5470">
            <v>4560.7619999999997</v>
          </cell>
          <cell r="F5470">
            <v>0</v>
          </cell>
        </row>
        <row r="5471">
          <cell r="A5471" t="str">
            <v>RJ4-400V100MI5#</v>
          </cell>
          <cell r="B5471" t="str">
            <v>12.5x20</v>
          </cell>
          <cell r="C5471" t="str">
            <v>GB</v>
          </cell>
          <cell r="D5471" t="str">
            <v>IA</v>
          </cell>
          <cell r="E5471">
            <v>4560.7619999999997</v>
          </cell>
          <cell r="F5471">
            <v>0</v>
          </cell>
        </row>
        <row r="5472">
          <cell r="A5472" t="str">
            <v>RJ4-400V100MS-T2</v>
          </cell>
          <cell r="B5472" t="str">
            <v>10x20</v>
          </cell>
          <cell r="C5472" t="str">
            <v>FD</v>
          </cell>
          <cell r="D5472" t="str">
            <v>IA</v>
          </cell>
          <cell r="E5472">
            <v>2617.203</v>
          </cell>
          <cell r="F5472">
            <v>0</v>
          </cell>
        </row>
        <row r="5473">
          <cell r="A5473" t="str">
            <v>RJ4-400V101MS</v>
          </cell>
          <cell r="B5473" t="str">
            <v>18x35.5</v>
          </cell>
          <cell r="C5473" t="str">
            <v>ID</v>
          </cell>
          <cell r="D5473" t="str">
            <v>IA</v>
          </cell>
          <cell r="E5473">
            <v>11228.067999999999</v>
          </cell>
          <cell r="F5473">
            <v>0</v>
          </cell>
        </row>
        <row r="5474">
          <cell r="A5474" t="str">
            <v>RJ4-400V151</v>
          </cell>
          <cell r="B5474" t="str">
            <v>18x40</v>
          </cell>
          <cell r="C5474" t="str">
            <v>IE</v>
          </cell>
          <cell r="D5474" t="str">
            <v>IA</v>
          </cell>
          <cell r="E5474">
            <v>18663.827000000001</v>
          </cell>
          <cell r="F5474">
            <v>0</v>
          </cell>
        </row>
        <row r="5475">
          <cell r="A5475" t="str">
            <v>RJ4-400V220M</v>
          </cell>
          <cell r="B5475" t="str">
            <v>12.5x25</v>
          </cell>
          <cell r="C5475" t="str">
            <v>GC</v>
          </cell>
          <cell r="D5475" t="str">
            <v>IA</v>
          </cell>
          <cell r="E5475">
            <v>6161.2479999999996</v>
          </cell>
          <cell r="F5475">
            <v>0</v>
          </cell>
        </row>
        <row r="5476">
          <cell r="A5476" t="str">
            <v>RJ4-400V220M-F</v>
          </cell>
          <cell r="B5476" t="str">
            <v>12.5x25</v>
          </cell>
          <cell r="C5476" t="str">
            <v>GC</v>
          </cell>
          <cell r="D5476" t="str">
            <v>IA</v>
          </cell>
          <cell r="E5476">
            <v>6245.5429999999997</v>
          </cell>
          <cell r="F5476">
            <v>0</v>
          </cell>
        </row>
        <row r="5477">
          <cell r="A5477" t="str">
            <v>RJ4-400V220M-T4</v>
          </cell>
          <cell r="B5477" t="str">
            <v>12.5x25</v>
          </cell>
          <cell r="C5477" t="str">
            <v>GC</v>
          </cell>
          <cell r="D5477" t="str">
            <v>IA</v>
          </cell>
          <cell r="E5477">
            <v>6187.0879999999997</v>
          </cell>
          <cell r="F5477">
            <v>0</v>
          </cell>
        </row>
        <row r="5478">
          <cell r="A5478" t="str">
            <v>RJ4-400V220MI5</v>
          </cell>
          <cell r="B5478" t="str">
            <v>12.5x20</v>
          </cell>
          <cell r="C5478" t="str">
            <v>GB</v>
          </cell>
          <cell r="D5478" t="str">
            <v>IA</v>
          </cell>
          <cell r="E5478">
            <v>4560.7619999999997</v>
          </cell>
          <cell r="F5478">
            <v>0</v>
          </cell>
        </row>
        <row r="5479">
          <cell r="A5479" t="str">
            <v>RJ4-400V2R2M</v>
          </cell>
          <cell r="B5479" t="str">
            <v>8x11.5</v>
          </cell>
          <cell r="C5479" t="str">
            <v>EA</v>
          </cell>
          <cell r="D5479" t="str">
            <v>IA</v>
          </cell>
          <cell r="E5479">
            <v>1092.527</v>
          </cell>
          <cell r="F5479">
            <v>0.01</v>
          </cell>
        </row>
        <row r="5480">
          <cell r="A5480" t="str">
            <v>RJ4-400V330M</v>
          </cell>
          <cell r="B5480" t="str">
            <v>16x25</v>
          </cell>
          <cell r="C5480" t="str">
            <v>HB</v>
          </cell>
          <cell r="D5480" t="str">
            <v>IA</v>
          </cell>
          <cell r="E5480">
            <v>7936.9319999999998</v>
          </cell>
          <cell r="F5480">
            <v>0</v>
          </cell>
        </row>
        <row r="5481">
          <cell r="A5481" t="str">
            <v>RJ4-400V330M-F</v>
          </cell>
          <cell r="B5481" t="str">
            <v>16x25</v>
          </cell>
          <cell r="C5481" t="str">
            <v>HB</v>
          </cell>
          <cell r="D5481" t="str">
            <v>IA</v>
          </cell>
          <cell r="E5481">
            <v>8018.5910000000003</v>
          </cell>
          <cell r="F5481">
            <v>0</v>
          </cell>
        </row>
        <row r="5482">
          <cell r="A5482" t="str">
            <v>RJ4-400V3R3M-T2</v>
          </cell>
          <cell r="B5482" t="str">
            <v>10x12.5</v>
          </cell>
          <cell r="C5482" t="str">
            <v>FA</v>
          </cell>
          <cell r="D5482" t="str">
            <v>IA</v>
          </cell>
          <cell r="E5482">
            <v>1968.3530000000001</v>
          </cell>
          <cell r="F5482">
            <v>0</v>
          </cell>
        </row>
        <row r="5483">
          <cell r="A5483" t="str">
            <v>RJ4-400V470M</v>
          </cell>
          <cell r="B5483" t="str">
            <v>16x31.5</v>
          </cell>
          <cell r="C5483" t="str">
            <v>HC</v>
          </cell>
          <cell r="D5483" t="str">
            <v>IA</v>
          </cell>
          <cell r="E5483">
            <v>9981.5169999999998</v>
          </cell>
          <cell r="F5483">
            <v>0.03</v>
          </cell>
        </row>
        <row r="5484">
          <cell r="A5484" t="str">
            <v>RJ4-400V470MJ7#</v>
          </cell>
          <cell r="B5484" t="str">
            <v>16x31.5</v>
          </cell>
          <cell r="C5484" t="str">
            <v>HC</v>
          </cell>
          <cell r="D5484" t="str">
            <v>IA</v>
          </cell>
          <cell r="E5484">
            <v>9981.5169999999998</v>
          </cell>
          <cell r="F5484">
            <v>0</v>
          </cell>
        </row>
        <row r="5485">
          <cell r="A5485" t="str">
            <v>RJ4-400V4R7M</v>
          </cell>
          <cell r="B5485" t="str">
            <v>10x16</v>
          </cell>
          <cell r="C5485" t="str">
            <v>FC</v>
          </cell>
          <cell r="D5485" t="str">
            <v>IA</v>
          </cell>
          <cell r="E5485">
            <v>2349.2150000000001</v>
          </cell>
          <cell r="F5485">
            <v>0.03</v>
          </cell>
        </row>
        <row r="5486">
          <cell r="A5486" t="str">
            <v>RJ4-400V4R7M-T2</v>
          </cell>
          <cell r="B5486" t="str">
            <v>10x16</v>
          </cell>
          <cell r="C5486" t="str">
            <v>FC</v>
          </cell>
          <cell r="D5486" t="str">
            <v>IA</v>
          </cell>
          <cell r="E5486">
            <v>2366.3389999999999</v>
          </cell>
          <cell r="F5486">
            <v>0</v>
          </cell>
        </row>
        <row r="5487">
          <cell r="A5487" t="str">
            <v>RJ4-400V4R7MS</v>
          </cell>
          <cell r="B5487" t="str">
            <v>10x12.5</v>
          </cell>
          <cell r="C5487" t="str">
            <v>FA</v>
          </cell>
          <cell r="D5487" t="str">
            <v>IA</v>
          </cell>
          <cell r="E5487">
            <v>1940.9259999999999</v>
          </cell>
          <cell r="F5487">
            <v>0</v>
          </cell>
        </row>
        <row r="5488">
          <cell r="A5488" t="str">
            <v>RJ4-400V680MK7</v>
          </cell>
          <cell r="B5488" t="str">
            <v>18x31.5</v>
          </cell>
          <cell r="C5488" t="str">
            <v>IC</v>
          </cell>
          <cell r="D5488" t="str">
            <v>IA</v>
          </cell>
          <cell r="E5488">
            <v>15844.329</v>
          </cell>
          <cell r="F5488">
            <v>0</v>
          </cell>
        </row>
        <row r="5489">
          <cell r="A5489" t="str">
            <v>RJ4-400V6R8M-T2</v>
          </cell>
          <cell r="B5489" t="str">
            <v>10x16</v>
          </cell>
          <cell r="C5489" t="str">
            <v>FC</v>
          </cell>
          <cell r="D5489" t="str">
            <v>IA</v>
          </cell>
          <cell r="E5489">
            <v>2366.3389999999999</v>
          </cell>
          <cell r="F5489">
            <v>0</v>
          </cell>
        </row>
        <row r="5490">
          <cell r="A5490" t="str">
            <v>RJ4-400V820MK7</v>
          </cell>
          <cell r="B5490" t="str">
            <v>18x31.5</v>
          </cell>
          <cell r="C5490" t="str">
            <v>IC</v>
          </cell>
          <cell r="D5490" t="str">
            <v>IA</v>
          </cell>
          <cell r="E5490">
            <v>15844.329</v>
          </cell>
          <cell r="F5490">
            <v>0</v>
          </cell>
        </row>
        <row r="5491">
          <cell r="A5491" t="str">
            <v>RJ4-450V010M</v>
          </cell>
          <cell r="B5491" t="str">
            <v>8x11.5</v>
          </cell>
          <cell r="C5491" t="str">
            <v>EA</v>
          </cell>
          <cell r="D5491" t="str">
            <v>IA</v>
          </cell>
          <cell r="E5491">
            <v>1092.527</v>
          </cell>
          <cell r="F5491">
            <v>0</v>
          </cell>
        </row>
        <row r="5492">
          <cell r="A5492" t="str">
            <v>RJ4-450V010M-T8</v>
          </cell>
          <cell r="B5492" t="str">
            <v>8x11.5</v>
          </cell>
          <cell r="C5492" t="str">
            <v>EA</v>
          </cell>
          <cell r="D5492" t="str">
            <v>IA</v>
          </cell>
          <cell r="E5492">
            <v>1122.4190000000001</v>
          </cell>
          <cell r="F5492">
            <v>9</v>
          </cell>
        </row>
        <row r="5493">
          <cell r="A5493" t="str">
            <v>RJ4-450V100M</v>
          </cell>
          <cell r="B5493" t="str">
            <v>12.5x20</v>
          </cell>
          <cell r="C5493" t="str">
            <v>GB</v>
          </cell>
          <cell r="D5493" t="str">
            <v>IA</v>
          </cell>
          <cell r="E5493">
            <v>4560.7619999999997</v>
          </cell>
          <cell r="F5493">
            <v>3</v>
          </cell>
        </row>
        <row r="5494">
          <cell r="A5494" t="str">
            <v>RJ4-450V100M-T4</v>
          </cell>
          <cell r="B5494" t="str">
            <v>12.5x20</v>
          </cell>
          <cell r="C5494" t="str">
            <v>GB</v>
          </cell>
          <cell r="D5494" t="str">
            <v>IA</v>
          </cell>
          <cell r="E5494">
            <v>4593.3239999999996</v>
          </cell>
          <cell r="F5494">
            <v>0</v>
          </cell>
        </row>
        <row r="5495">
          <cell r="A5495" t="str">
            <v>RJ4-450V101MK9-F</v>
          </cell>
          <cell r="B5495" t="str">
            <v>18x40</v>
          </cell>
          <cell r="C5495" t="str">
            <v>IE</v>
          </cell>
          <cell r="D5495" t="str">
            <v>IA</v>
          </cell>
          <cell r="E5495">
            <v>18700.22</v>
          </cell>
          <cell r="F5495">
            <v>0</v>
          </cell>
        </row>
        <row r="5496">
          <cell r="A5496" t="str">
            <v>RJ4-450V2R2M</v>
          </cell>
          <cell r="B5496" t="str">
            <v>10x12.5</v>
          </cell>
          <cell r="C5496" t="str">
            <v>FA</v>
          </cell>
          <cell r="D5496" t="str">
            <v>IA</v>
          </cell>
          <cell r="E5496">
            <v>1940.9259999999999</v>
          </cell>
          <cell r="F5496">
            <v>0</v>
          </cell>
        </row>
        <row r="5497">
          <cell r="A5497" t="str">
            <v>RJ4-450V2R2M-T2</v>
          </cell>
          <cell r="B5497" t="str">
            <v>10x12.5</v>
          </cell>
          <cell r="C5497" t="str">
            <v>FA</v>
          </cell>
          <cell r="D5497" t="str">
            <v>IA</v>
          </cell>
          <cell r="E5497">
            <v>1968.3530000000001</v>
          </cell>
          <cell r="F5497">
            <v>0</v>
          </cell>
        </row>
        <row r="5498">
          <cell r="A5498" t="str">
            <v>RJ4-450V330M</v>
          </cell>
          <cell r="B5498" t="str">
            <v>16x31.5</v>
          </cell>
          <cell r="C5498" t="str">
            <v>HC</v>
          </cell>
          <cell r="D5498" t="str">
            <v>IA</v>
          </cell>
          <cell r="E5498">
            <v>9981.5169999999998</v>
          </cell>
          <cell r="F5498">
            <v>0</v>
          </cell>
        </row>
        <row r="5499">
          <cell r="A5499" t="str">
            <v>RJ4-450V470M</v>
          </cell>
          <cell r="B5499" t="str">
            <v>16x35.5</v>
          </cell>
          <cell r="C5499" t="str">
            <v>HD</v>
          </cell>
          <cell r="D5499" t="str">
            <v>IA</v>
          </cell>
          <cell r="E5499">
            <v>13184.1</v>
          </cell>
          <cell r="F5499">
            <v>0</v>
          </cell>
        </row>
        <row r="5500">
          <cell r="A5500" t="str">
            <v>RJ4-450V4R7M</v>
          </cell>
          <cell r="B5500" t="str">
            <v>10x20</v>
          </cell>
          <cell r="C5500" t="str">
            <v>FD</v>
          </cell>
          <cell r="D5500" t="str">
            <v>IA</v>
          </cell>
          <cell r="E5500">
            <v>2587.5210000000002</v>
          </cell>
          <cell r="F5500">
            <v>0</v>
          </cell>
        </row>
        <row r="5501">
          <cell r="A5501" t="str">
            <v>RJ4-450VR47M-T2</v>
          </cell>
          <cell r="B5501" t="str">
            <v>8x11.5</v>
          </cell>
          <cell r="C5501" t="str">
            <v>EA</v>
          </cell>
          <cell r="D5501" t="str">
            <v>IA</v>
          </cell>
          <cell r="E5501">
            <v>1122.4190000000001</v>
          </cell>
          <cell r="F5501">
            <v>0</v>
          </cell>
        </row>
        <row r="5502">
          <cell r="A5502" t="str">
            <v>RJ4-50V010ME3#-T2</v>
          </cell>
          <cell r="B5502" t="str">
            <v>5x11</v>
          </cell>
          <cell r="C5502" t="str">
            <v>CA</v>
          </cell>
          <cell r="D5502" t="str">
            <v>IA</v>
          </cell>
          <cell r="E5502">
            <v>477.041</v>
          </cell>
          <cell r="F5502">
            <v>178</v>
          </cell>
        </row>
        <row r="5503">
          <cell r="A5503" t="str">
            <v>RJ4-50V010MX</v>
          </cell>
          <cell r="B5503" t="str">
            <v>5x11</v>
          </cell>
          <cell r="C5503" t="str">
            <v>CA</v>
          </cell>
          <cell r="D5503" t="str">
            <v>IA</v>
          </cell>
          <cell r="E5503">
            <v>465.85199999999998</v>
          </cell>
          <cell r="F5503">
            <v>2.5000000000000001E-2</v>
          </cell>
        </row>
        <row r="5504">
          <cell r="A5504" t="str">
            <v>RJ4-50V010MX-T2</v>
          </cell>
          <cell r="B5504" t="str">
            <v>5x11</v>
          </cell>
          <cell r="C5504" t="str">
            <v>CA</v>
          </cell>
          <cell r="D5504" t="str">
            <v>IA</v>
          </cell>
          <cell r="E5504">
            <v>477.041</v>
          </cell>
          <cell r="F5504">
            <v>0</v>
          </cell>
        </row>
        <row r="5505">
          <cell r="A5505" t="str">
            <v>RJ4-50V100ME3#-T2</v>
          </cell>
          <cell r="B5505" t="str">
            <v>5x11</v>
          </cell>
          <cell r="C5505" t="str">
            <v>CA</v>
          </cell>
          <cell r="D5505" t="str">
            <v>IA</v>
          </cell>
          <cell r="E5505">
            <v>477.041</v>
          </cell>
          <cell r="F5505">
            <v>462</v>
          </cell>
        </row>
        <row r="5506">
          <cell r="A5506" t="str">
            <v>RJ4-50V100ME3#-T72</v>
          </cell>
          <cell r="B5506" t="str">
            <v>5x11</v>
          </cell>
          <cell r="C5506" t="str">
            <v>CA</v>
          </cell>
          <cell r="D5506" t="str">
            <v>IA</v>
          </cell>
          <cell r="E5506">
            <v>477.041</v>
          </cell>
          <cell r="F5506">
            <v>20</v>
          </cell>
        </row>
        <row r="5507">
          <cell r="A5507" t="str">
            <v>RJ4-50V100MX</v>
          </cell>
          <cell r="B5507" t="str">
            <v>5x11</v>
          </cell>
          <cell r="C5507" t="str">
            <v>CA</v>
          </cell>
          <cell r="D5507" t="str">
            <v>IA</v>
          </cell>
          <cell r="E5507">
            <v>465.85199999999998</v>
          </cell>
          <cell r="F5507">
            <v>0</v>
          </cell>
        </row>
        <row r="5508">
          <cell r="A5508" t="str">
            <v>RJ4-50V100MX-T2</v>
          </cell>
          <cell r="B5508" t="str">
            <v>5x11</v>
          </cell>
          <cell r="C5508" t="str">
            <v>CA</v>
          </cell>
          <cell r="D5508" t="str">
            <v>IA</v>
          </cell>
          <cell r="E5508">
            <v>477.041</v>
          </cell>
          <cell r="F5508">
            <v>121</v>
          </cell>
        </row>
        <row r="5509">
          <cell r="A5509" t="str">
            <v>RJ4-50V100MX-T36</v>
          </cell>
          <cell r="B5509" t="str">
            <v>5x11</v>
          </cell>
          <cell r="C5509" t="str">
            <v>CA</v>
          </cell>
          <cell r="D5509" t="str">
            <v>IA</v>
          </cell>
          <cell r="E5509">
            <v>477.041</v>
          </cell>
          <cell r="F5509">
            <v>0</v>
          </cell>
        </row>
        <row r="5510">
          <cell r="A5510" t="str">
            <v>RJ4-50V100MX-T72</v>
          </cell>
          <cell r="B5510" t="str">
            <v>5x11</v>
          </cell>
          <cell r="C5510" t="str">
            <v>CA</v>
          </cell>
          <cell r="D5510" t="str">
            <v>IA</v>
          </cell>
          <cell r="E5510">
            <v>477.041</v>
          </cell>
          <cell r="F5510">
            <v>0</v>
          </cell>
        </row>
        <row r="5511">
          <cell r="A5511" t="str">
            <v>RJ4-50V101MG3#-T2</v>
          </cell>
          <cell r="B5511" t="str">
            <v>8x11.5</v>
          </cell>
          <cell r="C5511" t="str">
            <v>EA</v>
          </cell>
          <cell r="D5511" t="str">
            <v>IA</v>
          </cell>
          <cell r="E5511">
            <v>1084.2470000000001</v>
          </cell>
          <cell r="F5511">
            <v>59</v>
          </cell>
        </row>
        <row r="5512">
          <cell r="A5512" t="str">
            <v>RJ4-50V101MX</v>
          </cell>
          <cell r="B5512" t="str">
            <v>8x11.5</v>
          </cell>
          <cell r="C5512" t="str">
            <v>EA</v>
          </cell>
          <cell r="D5512" t="str">
            <v>IA</v>
          </cell>
          <cell r="E5512">
            <v>1065.741</v>
          </cell>
          <cell r="F5512">
            <v>0.1</v>
          </cell>
        </row>
        <row r="5513">
          <cell r="A5513" t="str">
            <v>RJ4-50V101MX-T2</v>
          </cell>
          <cell r="B5513" t="str">
            <v>8x11.5</v>
          </cell>
          <cell r="C5513" t="str">
            <v>EA</v>
          </cell>
          <cell r="D5513" t="str">
            <v>IA</v>
          </cell>
          <cell r="E5513">
            <v>1084.2470000000001</v>
          </cell>
          <cell r="F5513">
            <v>24</v>
          </cell>
        </row>
        <row r="5514">
          <cell r="A5514" t="str">
            <v>RJ4-50V102MA</v>
          </cell>
          <cell r="B5514" t="str">
            <v>12.5x25</v>
          </cell>
          <cell r="C5514" t="str">
            <v>GC</v>
          </cell>
          <cell r="D5514" t="str">
            <v>IA</v>
          </cell>
          <cell r="E5514">
            <v>0</v>
          </cell>
          <cell r="F5514">
            <v>0</v>
          </cell>
        </row>
        <row r="5515">
          <cell r="A5515" t="str">
            <v>RJ4-50V102MX</v>
          </cell>
          <cell r="B5515" t="str">
            <v>12.5x25</v>
          </cell>
          <cell r="C5515" t="str">
            <v>GC</v>
          </cell>
          <cell r="D5515" t="str">
            <v>IA</v>
          </cell>
          <cell r="E5515">
            <v>4606.8609999999999</v>
          </cell>
          <cell r="F5515">
            <v>0</v>
          </cell>
        </row>
        <row r="5516">
          <cell r="A5516" t="str">
            <v>RJ4-50V102MX-S1</v>
          </cell>
          <cell r="B5516" t="str">
            <v>12.5x25</v>
          </cell>
          <cell r="C5516" t="str">
            <v>GC</v>
          </cell>
          <cell r="D5516" t="str">
            <v>IA</v>
          </cell>
          <cell r="E5516">
            <v>4692.0709999999999</v>
          </cell>
          <cell r="F5516">
            <v>10</v>
          </cell>
        </row>
        <row r="5517">
          <cell r="A5517" t="str">
            <v>RJ4-50V102MX-T4</v>
          </cell>
          <cell r="B5517" t="str">
            <v>12.5x25</v>
          </cell>
          <cell r="C5517" t="str">
            <v>GC</v>
          </cell>
          <cell r="D5517" t="str">
            <v>IA</v>
          </cell>
          <cell r="E5517">
            <v>4635.0349999999999</v>
          </cell>
          <cell r="F5517">
            <v>0</v>
          </cell>
        </row>
        <row r="5518">
          <cell r="A5518" t="str">
            <v>RJ4-50V102MZX</v>
          </cell>
          <cell r="B5518" t="str">
            <v>12.5x25</v>
          </cell>
          <cell r="C5518" t="str">
            <v>GC</v>
          </cell>
          <cell r="D5518" t="str">
            <v>IA</v>
          </cell>
          <cell r="E5518">
            <v>4606.8609999999999</v>
          </cell>
          <cell r="F5518">
            <v>7.5</v>
          </cell>
        </row>
        <row r="5519">
          <cell r="A5519" t="str">
            <v>RJ4-50V102MZX-F</v>
          </cell>
          <cell r="B5519" t="str">
            <v>12.5x25</v>
          </cell>
          <cell r="C5519" t="str">
            <v>GC</v>
          </cell>
          <cell r="D5519" t="str">
            <v>IA</v>
          </cell>
          <cell r="E5519">
            <v>4692.0709999999999</v>
          </cell>
          <cell r="F5519">
            <v>0</v>
          </cell>
        </row>
        <row r="5520">
          <cell r="A5520" t="str">
            <v>RJ4-50V150MX-F</v>
          </cell>
          <cell r="B5520" t="str">
            <v>5x11</v>
          </cell>
          <cell r="C5520" t="str">
            <v>CA</v>
          </cell>
          <cell r="D5520" t="str">
            <v>IA</v>
          </cell>
          <cell r="E5520">
            <v>481.774</v>
          </cell>
          <cell r="F5520">
            <v>0</v>
          </cell>
        </row>
        <row r="5521">
          <cell r="A5521" t="str">
            <v>RJ4-50V150MX-F1</v>
          </cell>
          <cell r="B5521" t="str">
            <v>5x11</v>
          </cell>
          <cell r="C5521" t="str">
            <v>CA</v>
          </cell>
          <cell r="D5521" t="str">
            <v>IA</v>
          </cell>
          <cell r="E5521">
            <v>481.774</v>
          </cell>
          <cell r="F5521">
            <v>0</v>
          </cell>
        </row>
        <row r="5522">
          <cell r="A5522" t="str">
            <v>RJ4-50V150MX-S1</v>
          </cell>
          <cell r="B5522" t="str">
            <v>5x11</v>
          </cell>
          <cell r="C5522" t="str">
            <v>CA</v>
          </cell>
          <cell r="D5522" t="str">
            <v>IA</v>
          </cell>
          <cell r="E5522">
            <v>481.774</v>
          </cell>
          <cell r="F5522">
            <v>0</v>
          </cell>
        </row>
        <row r="5523">
          <cell r="A5523" t="str">
            <v>RJ4-50V220MX</v>
          </cell>
          <cell r="B5523" t="str">
            <v>5x11</v>
          </cell>
          <cell r="C5523" t="str">
            <v>CA</v>
          </cell>
          <cell r="D5523" t="str">
            <v>IA</v>
          </cell>
          <cell r="E5523">
            <v>465.85199999999998</v>
          </cell>
          <cell r="F5523">
            <v>0</v>
          </cell>
        </row>
        <row r="5524">
          <cell r="A5524" t="str">
            <v>RJ4-50V220MX-T2</v>
          </cell>
          <cell r="B5524" t="str">
            <v>5x11</v>
          </cell>
          <cell r="C5524" t="str">
            <v>CA</v>
          </cell>
          <cell r="D5524" t="str">
            <v>IA</v>
          </cell>
          <cell r="E5524">
            <v>477.041</v>
          </cell>
          <cell r="F5524">
            <v>0</v>
          </cell>
        </row>
        <row r="5525">
          <cell r="A5525" t="str">
            <v>RJ4-50V220MX-T36</v>
          </cell>
          <cell r="B5525" t="str">
            <v>5x11</v>
          </cell>
          <cell r="C5525" t="str">
            <v>CA</v>
          </cell>
          <cell r="D5525" t="str">
            <v>IA</v>
          </cell>
          <cell r="E5525">
            <v>477.041</v>
          </cell>
          <cell r="F5525">
            <v>0</v>
          </cell>
        </row>
        <row r="5526">
          <cell r="A5526" t="str">
            <v>RJ4-50V221MH3#-T2</v>
          </cell>
          <cell r="B5526" t="str">
            <v>10x12.5</v>
          </cell>
          <cell r="C5526" t="str">
            <v>FA</v>
          </cell>
          <cell r="D5526" t="str">
            <v>IA</v>
          </cell>
          <cell r="E5526">
            <v>1886.316</v>
          </cell>
          <cell r="F5526">
            <v>0</v>
          </cell>
        </row>
        <row r="5527">
          <cell r="A5527" t="str">
            <v>RJ4-50V221MX</v>
          </cell>
          <cell r="B5527" t="str">
            <v>10x12.5</v>
          </cell>
          <cell r="C5527" t="str">
            <v>FA</v>
          </cell>
          <cell r="D5527" t="str">
            <v>IA</v>
          </cell>
          <cell r="E5527">
            <v>1858.8889999999999</v>
          </cell>
          <cell r="F5527">
            <v>3.05</v>
          </cell>
        </row>
        <row r="5528">
          <cell r="A5528" t="str">
            <v>RJ4-50V221MX-T2</v>
          </cell>
          <cell r="B5528" t="str">
            <v>10x12.5</v>
          </cell>
          <cell r="C5528" t="str">
            <v>FA</v>
          </cell>
          <cell r="D5528" t="str">
            <v>IA</v>
          </cell>
          <cell r="E5528">
            <v>1886.316</v>
          </cell>
          <cell r="F5528">
            <v>0.1</v>
          </cell>
        </row>
        <row r="5529">
          <cell r="A5529" t="str">
            <v>RJ4-50V222MX</v>
          </cell>
          <cell r="B5529" t="str">
            <v>16x35.5</v>
          </cell>
          <cell r="C5529" t="str">
            <v>HD</v>
          </cell>
          <cell r="D5529" t="str">
            <v>IA</v>
          </cell>
          <cell r="E5529">
            <v>10448.913</v>
          </cell>
          <cell r="F5529">
            <v>0</v>
          </cell>
        </row>
        <row r="5530">
          <cell r="A5530" t="str">
            <v>RJ4-50V2R2ME3#-T2</v>
          </cell>
          <cell r="B5530" t="str">
            <v>5x11</v>
          </cell>
          <cell r="C5530" t="str">
            <v>CA</v>
          </cell>
          <cell r="D5530" t="str">
            <v>IA</v>
          </cell>
          <cell r="E5530">
            <v>477.041</v>
          </cell>
          <cell r="F5530">
            <v>20</v>
          </cell>
        </row>
        <row r="5531">
          <cell r="A5531" t="str">
            <v>RJ4-50V2R2MX</v>
          </cell>
          <cell r="B5531" t="str">
            <v>5x11</v>
          </cell>
          <cell r="C5531" t="str">
            <v>CA</v>
          </cell>
          <cell r="D5531" t="str">
            <v>IA</v>
          </cell>
          <cell r="E5531">
            <v>465.85199999999998</v>
          </cell>
          <cell r="F5531">
            <v>0</v>
          </cell>
        </row>
        <row r="5532">
          <cell r="A5532" t="str">
            <v>RJ4-50V2R2MX-T2</v>
          </cell>
          <cell r="B5532" t="str">
            <v>5x11</v>
          </cell>
          <cell r="C5532" t="str">
            <v>CA</v>
          </cell>
          <cell r="D5532" t="str">
            <v>IA</v>
          </cell>
          <cell r="E5532">
            <v>477.041</v>
          </cell>
          <cell r="F5532">
            <v>24</v>
          </cell>
        </row>
        <row r="5533">
          <cell r="A5533" t="str">
            <v>RJ4-50V330MX</v>
          </cell>
          <cell r="B5533" t="str">
            <v>5x11</v>
          </cell>
          <cell r="C5533" t="str">
            <v>CA</v>
          </cell>
          <cell r="D5533" t="str">
            <v>IA</v>
          </cell>
          <cell r="E5533">
            <v>465.85199999999998</v>
          </cell>
          <cell r="F5533">
            <v>10</v>
          </cell>
        </row>
        <row r="5534">
          <cell r="A5534" t="str">
            <v>RJ4-50V330MX-T2</v>
          </cell>
          <cell r="B5534" t="str">
            <v>5x11</v>
          </cell>
          <cell r="C5534" t="str">
            <v>CA</v>
          </cell>
          <cell r="D5534" t="str">
            <v>IA</v>
          </cell>
          <cell r="E5534">
            <v>477.041</v>
          </cell>
          <cell r="F5534">
            <v>0</v>
          </cell>
        </row>
        <row r="5535">
          <cell r="A5535" t="str">
            <v>RJ4-50V331MX</v>
          </cell>
          <cell r="B5535" t="str">
            <v>10x16</v>
          </cell>
          <cell r="C5535" t="str">
            <v>FC</v>
          </cell>
          <cell r="D5535" t="str">
            <v>IA</v>
          </cell>
          <cell r="E5535">
            <v>2235.741</v>
          </cell>
          <cell r="F5535">
            <v>0</v>
          </cell>
        </row>
        <row r="5536">
          <cell r="A5536" t="str">
            <v>RJ4-50V331MX-T2</v>
          </cell>
          <cell r="B5536" t="str">
            <v>10x16</v>
          </cell>
          <cell r="C5536" t="str">
            <v>FC</v>
          </cell>
          <cell r="D5536" t="str">
            <v>IA</v>
          </cell>
          <cell r="E5536">
            <v>2258.4090000000001</v>
          </cell>
          <cell r="F5536">
            <v>0</v>
          </cell>
        </row>
        <row r="5537">
          <cell r="A5537" t="str">
            <v>RJ4-50V332MX</v>
          </cell>
          <cell r="B5537" t="str">
            <v>18x35.5</v>
          </cell>
          <cell r="C5537" t="str">
            <v>ID</v>
          </cell>
          <cell r="D5537" t="str">
            <v>IA</v>
          </cell>
          <cell r="E5537">
            <v>13295.645</v>
          </cell>
          <cell r="F5537">
            <v>0</v>
          </cell>
        </row>
        <row r="5538">
          <cell r="A5538" t="str">
            <v>RJ4-50V332MX-T50</v>
          </cell>
          <cell r="B5538" t="str">
            <v>18x35.5</v>
          </cell>
          <cell r="C5538" t="str">
            <v>ID</v>
          </cell>
          <cell r="D5538" t="str">
            <v>IA</v>
          </cell>
          <cell r="E5538">
            <v>13250.883</v>
          </cell>
          <cell r="F5538">
            <v>12.5</v>
          </cell>
        </row>
        <row r="5539">
          <cell r="A5539" t="str">
            <v>RJ4-50V3R3ME3#-T2</v>
          </cell>
          <cell r="B5539" t="str">
            <v>5x11</v>
          </cell>
          <cell r="C5539" t="str">
            <v>CA</v>
          </cell>
          <cell r="D5539" t="str">
            <v>IA</v>
          </cell>
          <cell r="E5539">
            <v>477.041</v>
          </cell>
          <cell r="F5539">
            <v>0</v>
          </cell>
        </row>
        <row r="5540">
          <cell r="A5540" t="str">
            <v>RJ4-50V3R3MX</v>
          </cell>
          <cell r="B5540" t="str">
            <v>5x11</v>
          </cell>
          <cell r="C5540" t="str">
            <v>CA</v>
          </cell>
          <cell r="D5540" t="str">
            <v>IA</v>
          </cell>
          <cell r="E5540">
            <v>465.85199999999998</v>
          </cell>
          <cell r="F5540">
            <v>0</v>
          </cell>
        </row>
        <row r="5541">
          <cell r="A5541" t="str">
            <v>RJ4-50V3R3MX-T2</v>
          </cell>
          <cell r="B5541" t="str">
            <v>5x11</v>
          </cell>
          <cell r="C5541" t="str">
            <v>CA</v>
          </cell>
          <cell r="D5541" t="str">
            <v>IA</v>
          </cell>
          <cell r="E5541">
            <v>477.041</v>
          </cell>
          <cell r="F5541">
            <v>0</v>
          </cell>
        </row>
        <row r="5542">
          <cell r="A5542" t="str">
            <v>RJ4-50V470MF3#-T2</v>
          </cell>
          <cell r="B5542" t="str">
            <v>6.3x11</v>
          </cell>
          <cell r="C5542" t="str">
            <v>DA</v>
          </cell>
          <cell r="D5542" t="str">
            <v>IA</v>
          </cell>
          <cell r="E5542">
            <v>776.03599999999994</v>
          </cell>
          <cell r="F5542">
            <v>0</v>
          </cell>
        </row>
        <row r="5543">
          <cell r="A5543" t="str">
            <v>RJ4-50V470MX</v>
          </cell>
          <cell r="B5543" t="str">
            <v>6.3x11</v>
          </cell>
          <cell r="C5543" t="str">
            <v>DA</v>
          </cell>
          <cell r="D5543" t="str">
            <v>IA</v>
          </cell>
          <cell r="E5543">
            <v>735.04600000000005</v>
          </cell>
          <cell r="F5543">
            <v>0</v>
          </cell>
        </row>
        <row r="5544">
          <cell r="A5544" t="str">
            <v>RJ4-50V470MX-S1</v>
          </cell>
          <cell r="B5544" t="str">
            <v>6.3x11</v>
          </cell>
          <cell r="C5544" t="str">
            <v>DA</v>
          </cell>
          <cell r="D5544" t="str">
            <v>IA</v>
          </cell>
          <cell r="E5544">
            <v>748.37599999999998</v>
          </cell>
          <cell r="F5544">
            <v>0</v>
          </cell>
        </row>
        <row r="5545">
          <cell r="A5545" t="str">
            <v>RJ4-50V470MX-T2</v>
          </cell>
          <cell r="B5545" t="str">
            <v>6.3x11</v>
          </cell>
          <cell r="C5545" t="str">
            <v>DA</v>
          </cell>
          <cell r="D5545" t="str">
            <v>IA</v>
          </cell>
          <cell r="E5545">
            <v>776.03599999999994</v>
          </cell>
          <cell r="F5545">
            <v>70</v>
          </cell>
        </row>
        <row r="5546">
          <cell r="A5546" t="str">
            <v>RJ4-50V470MX-T58</v>
          </cell>
          <cell r="B5546" t="str">
            <v>6.3x11</v>
          </cell>
          <cell r="C5546" t="str">
            <v>DA</v>
          </cell>
          <cell r="D5546" t="str">
            <v>IA</v>
          </cell>
          <cell r="E5546">
            <v>776.03599999999994</v>
          </cell>
          <cell r="F5546">
            <v>0</v>
          </cell>
        </row>
        <row r="5547">
          <cell r="A5547" t="str">
            <v>RJ4-50V471MX</v>
          </cell>
          <cell r="B5547" t="str">
            <v>12.5x20</v>
          </cell>
          <cell r="C5547" t="str">
            <v>GB</v>
          </cell>
          <cell r="D5547" t="str">
            <v>IA</v>
          </cell>
          <cell r="E5547">
            <v>3856.3879999999999</v>
          </cell>
          <cell r="F5547">
            <v>0</v>
          </cell>
        </row>
        <row r="5548">
          <cell r="A5548" t="str">
            <v>RJ4-50V471MX-T4</v>
          </cell>
          <cell r="B5548" t="str">
            <v>12.5x20</v>
          </cell>
          <cell r="C5548" t="str">
            <v>GB</v>
          </cell>
          <cell r="D5548" t="str">
            <v>IA</v>
          </cell>
          <cell r="E5548">
            <v>3888.6619999999998</v>
          </cell>
          <cell r="F5548">
            <v>0</v>
          </cell>
        </row>
        <row r="5549">
          <cell r="A5549" t="str">
            <v>RJ4-50V4R7ME3#-T2</v>
          </cell>
          <cell r="B5549" t="str">
            <v>5x11</v>
          </cell>
          <cell r="C5549" t="str">
            <v>CA</v>
          </cell>
          <cell r="D5549" t="str">
            <v>IA</v>
          </cell>
          <cell r="E5549">
            <v>477.041</v>
          </cell>
          <cell r="F5549">
            <v>0</v>
          </cell>
        </row>
        <row r="5550">
          <cell r="A5550" t="str">
            <v>RJ4-50V4R7MX</v>
          </cell>
          <cell r="B5550" t="str">
            <v>5x11</v>
          </cell>
          <cell r="C5550" t="str">
            <v>CA</v>
          </cell>
          <cell r="D5550" t="str">
            <v>IA</v>
          </cell>
          <cell r="E5550">
            <v>465.85199999999998</v>
          </cell>
          <cell r="F5550">
            <v>0</v>
          </cell>
        </row>
        <row r="5551">
          <cell r="A5551" t="str">
            <v>RJ4-50V4R7MX-T2</v>
          </cell>
          <cell r="B5551" t="str">
            <v>5x11</v>
          </cell>
          <cell r="C5551" t="str">
            <v>CA</v>
          </cell>
          <cell r="D5551" t="str">
            <v>IA</v>
          </cell>
          <cell r="E5551">
            <v>477.041</v>
          </cell>
          <cell r="F5551">
            <v>14</v>
          </cell>
        </row>
        <row r="5552">
          <cell r="A5552" t="str">
            <v>RJ4-50VR10ME3#-T2</v>
          </cell>
          <cell r="B5552" t="str">
            <v>5x11</v>
          </cell>
          <cell r="C5552" t="str">
            <v>CA</v>
          </cell>
          <cell r="D5552" t="str">
            <v>IA</v>
          </cell>
          <cell r="E5552">
            <v>477.041</v>
          </cell>
          <cell r="F5552">
            <v>0</v>
          </cell>
        </row>
        <row r="5553">
          <cell r="A5553" t="str">
            <v>RJ4-50VR10MX</v>
          </cell>
          <cell r="B5553" t="str">
            <v>5x11</v>
          </cell>
          <cell r="C5553" t="str">
            <v>CA</v>
          </cell>
          <cell r="D5553" t="str">
            <v>IA</v>
          </cell>
          <cell r="E5553">
            <v>465.85199999999998</v>
          </cell>
          <cell r="F5553">
            <v>0</v>
          </cell>
        </row>
        <row r="5554">
          <cell r="A5554" t="str">
            <v>RJ4-50VR10MX-T2</v>
          </cell>
          <cell r="B5554" t="str">
            <v>5x11</v>
          </cell>
          <cell r="C5554" t="str">
            <v>CA</v>
          </cell>
          <cell r="D5554" t="str">
            <v>IA</v>
          </cell>
          <cell r="E5554">
            <v>477.041</v>
          </cell>
          <cell r="F5554">
            <v>0</v>
          </cell>
        </row>
        <row r="5555">
          <cell r="A5555" t="str">
            <v>RJ4-50VR22MX</v>
          </cell>
          <cell r="B5555" t="str">
            <v>5x11</v>
          </cell>
          <cell r="C5555" t="str">
            <v>CA</v>
          </cell>
          <cell r="D5555" t="str">
            <v>IA</v>
          </cell>
          <cell r="E5555">
            <v>465.85199999999998</v>
          </cell>
          <cell r="F5555">
            <v>0</v>
          </cell>
        </row>
        <row r="5556">
          <cell r="A5556" t="str">
            <v>RJ4-50VR33MX</v>
          </cell>
          <cell r="B5556" t="str">
            <v>5x11</v>
          </cell>
          <cell r="C5556" t="str">
            <v>CA</v>
          </cell>
          <cell r="D5556" t="str">
            <v>IA</v>
          </cell>
          <cell r="E5556">
            <v>465.85199999999998</v>
          </cell>
          <cell r="F5556">
            <v>0</v>
          </cell>
        </row>
        <row r="5557">
          <cell r="A5557" t="str">
            <v>RJ4-50VR47ME3#-T2</v>
          </cell>
          <cell r="B5557" t="str">
            <v>5x11</v>
          </cell>
          <cell r="C5557" t="str">
            <v>CA</v>
          </cell>
          <cell r="D5557" t="str">
            <v>IA</v>
          </cell>
          <cell r="E5557">
            <v>477.041</v>
          </cell>
          <cell r="F5557">
            <v>0</v>
          </cell>
        </row>
        <row r="5558">
          <cell r="A5558" t="str">
            <v>RJ4-50VR47MX</v>
          </cell>
          <cell r="B5558" t="str">
            <v>5x11</v>
          </cell>
          <cell r="C5558" t="str">
            <v>CA</v>
          </cell>
          <cell r="D5558" t="str">
            <v>IA</v>
          </cell>
          <cell r="E5558">
            <v>465.85199999999998</v>
          </cell>
          <cell r="F5558">
            <v>0</v>
          </cell>
        </row>
        <row r="5559">
          <cell r="A5559" t="str">
            <v>RJ4-50VR47MX-T2</v>
          </cell>
          <cell r="B5559" t="str">
            <v>5x11</v>
          </cell>
          <cell r="C5559" t="str">
            <v>CA</v>
          </cell>
          <cell r="D5559" t="str">
            <v>IA</v>
          </cell>
          <cell r="E5559">
            <v>477.041</v>
          </cell>
          <cell r="F5559">
            <v>4</v>
          </cell>
        </row>
        <row r="5560">
          <cell r="A5560" t="str">
            <v>RJ4-50VR47MX-T36</v>
          </cell>
          <cell r="B5560" t="str">
            <v>5x11</v>
          </cell>
          <cell r="C5560" t="str">
            <v>CA</v>
          </cell>
          <cell r="D5560" t="str">
            <v>IA</v>
          </cell>
          <cell r="E5560">
            <v>477.041</v>
          </cell>
          <cell r="F5560">
            <v>0</v>
          </cell>
        </row>
        <row r="5561">
          <cell r="A5561" t="str">
            <v>RJ4-63V100MX-T2</v>
          </cell>
          <cell r="B5561" t="str">
            <v>5x11</v>
          </cell>
          <cell r="C5561" t="str">
            <v>CA</v>
          </cell>
          <cell r="D5561" t="str">
            <v>IA</v>
          </cell>
          <cell r="E5561">
            <v>477.041</v>
          </cell>
          <cell r="F5561">
            <v>0</v>
          </cell>
        </row>
        <row r="5562">
          <cell r="A5562" t="str">
            <v>RJ4-63V100MX-T58</v>
          </cell>
          <cell r="B5562" t="str">
            <v>5x11</v>
          </cell>
          <cell r="C5562" t="str">
            <v>CA</v>
          </cell>
          <cell r="D5562" t="str">
            <v>IA</v>
          </cell>
          <cell r="E5562">
            <v>477.041</v>
          </cell>
          <cell r="F5562">
            <v>0</v>
          </cell>
        </row>
        <row r="5563">
          <cell r="A5563" t="str">
            <v>RJ4-63V102MX</v>
          </cell>
          <cell r="B5563" t="str">
            <v>16x25</v>
          </cell>
          <cell r="C5563" t="str">
            <v>HB</v>
          </cell>
          <cell r="D5563" t="str">
            <v>IA</v>
          </cell>
          <cell r="E5563">
            <v>7314.4110000000001</v>
          </cell>
          <cell r="F5563">
            <v>0</v>
          </cell>
        </row>
        <row r="5564">
          <cell r="A5564" t="str">
            <v>RJ4-63V220ME3#-T2</v>
          </cell>
          <cell r="B5564" t="str">
            <v>5x11</v>
          </cell>
          <cell r="C5564" t="str">
            <v>CA</v>
          </cell>
          <cell r="D5564" t="str">
            <v>IA</v>
          </cell>
          <cell r="E5564">
            <v>477.041</v>
          </cell>
          <cell r="F5564">
            <v>0</v>
          </cell>
        </row>
        <row r="5565">
          <cell r="A5565" t="str">
            <v>RJ4-63V220MX</v>
          </cell>
          <cell r="B5565" t="str">
            <v>5x11</v>
          </cell>
          <cell r="C5565" t="str">
            <v>CA</v>
          </cell>
          <cell r="D5565" t="str">
            <v>IA</v>
          </cell>
          <cell r="E5565">
            <v>465.85199999999998</v>
          </cell>
          <cell r="F5565">
            <v>0</v>
          </cell>
        </row>
        <row r="5566">
          <cell r="A5566" t="str">
            <v>RJ4-63V220MX-T2</v>
          </cell>
          <cell r="B5566" t="str">
            <v>5x11</v>
          </cell>
          <cell r="C5566" t="str">
            <v>CA</v>
          </cell>
          <cell r="D5566" t="str">
            <v>IA</v>
          </cell>
          <cell r="E5566">
            <v>477.041</v>
          </cell>
          <cell r="F5566">
            <v>107</v>
          </cell>
        </row>
        <row r="5567">
          <cell r="A5567" t="str">
            <v>RJ4-63V220MX-T58</v>
          </cell>
          <cell r="B5567" t="str">
            <v>5x11</v>
          </cell>
          <cell r="C5567" t="str">
            <v>CA</v>
          </cell>
          <cell r="D5567" t="str">
            <v>IA</v>
          </cell>
          <cell r="E5567">
            <v>477.041</v>
          </cell>
          <cell r="F5567">
            <v>0</v>
          </cell>
        </row>
        <row r="5568">
          <cell r="A5568" t="str">
            <v>RJ4-63V221MX-T2</v>
          </cell>
          <cell r="B5568" t="str">
            <v>10x16</v>
          </cell>
          <cell r="C5568" t="str">
            <v>FC</v>
          </cell>
          <cell r="D5568" t="str">
            <v>IA</v>
          </cell>
          <cell r="E5568">
            <v>2258.4090000000001</v>
          </cell>
          <cell r="F5568">
            <v>0</v>
          </cell>
        </row>
        <row r="5569">
          <cell r="A5569" t="str">
            <v>RJ4-63V470MF3#-T2</v>
          </cell>
          <cell r="B5569" t="str">
            <v>6.3x11</v>
          </cell>
          <cell r="C5569" t="str">
            <v>DA</v>
          </cell>
          <cell r="D5569" t="str">
            <v>IA</v>
          </cell>
          <cell r="E5569">
            <v>776.03599999999994</v>
          </cell>
          <cell r="F5569">
            <v>6</v>
          </cell>
        </row>
        <row r="5570">
          <cell r="A5570" t="str">
            <v>RJ4-63V470MX</v>
          </cell>
          <cell r="B5570" t="str">
            <v>6.3x11</v>
          </cell>
          <cell r="C5570" t="str">
            <v>DA</v>
          </cell>
          <cell r="D5570" t="str">
            <v>IA</v>
          </cell>
          <cell r="E5570">
            <v>735.04600000000005</v>
          </cell>
          <cell r="F5570">
            <v>0</v>
          </cell>
        </row>
        <row r="5571">
          <cell r="A5571" t="str">
            <v>RJ4-63V470MX-T2</v>
          </cell>
          <cell r="B5571" t="str">
            <v>6.3x11</v>
          </cell>
          <cell r="C5571" t="str">
            <v>DA</v>
          </cell>
          <cell r="D5571" t="str">
            <v>IA</v>
          </cell>
          <cell r="E5571">
            <v>776.03599999999994</v>
          </cell>
          <cell r="F5571">
            <v>0</v>
          </cell>
        </row>
        <row r="5572">
          <cell r="A5572" t="str">
            <v>RJ4-63V470MX-T58</v>
          </cell>
          <cell r="B5572" t="str">
            <v>6.3x11</v>
          </cell>
          <cell r="C5572" t="str">
            <v>DA</v>
          </cell>
          <cell r="D5572" t="str">
            <v>IA</v>
          </cell>
          <cell r="E5572">
            <v>776.03599999999994</v>
          </cell>
          <cell r="F5572">
            <v>6</v>
          </cell>
        </row>
        <row r="5573">
          <cell r="A5573" t="str">
            <v>RJ4-63V471MX</v>
          </cell>
          <cell r="B5573" t="str">
            <v>12.5x20</v>
          </cell>
          <cell r="C5573" t="str">
            <v>GB</v>
          </cell>
          <cell r="D5573" t="str">
            <v>IA</v>
          </cell>
          <cell r="E5573">
            <v>3856.3879999999999</v>
          </cell>
          <cell r="F5573">
            <v>0</v>
          </cell>
        </row>
        <row r="5574">
          <cell r="A5574" t="str">
            <v>RJ4-6V102MX</v>
          </cell>
          <cell r="B5574" t="str">
            <v>8x11.5</v>
          </cell>
          <cell r="C5574" t="str">
            <v>EA</v>
          </cell>
          <cell r="D5574" t="str">
            <v>IA</v>
          </cell>
          <cell r="E5574">
            <v>1065.741</v>
          </cell>
          <cell r="F5574">
            <v>0</v>
          </cell>
        </row>
        <row r="5575">
          <cell r="A5575" t="str">
            <v>RJ4-6V102MX-T2</v>
          </cell>
          <cell r="B5575" t="str">
            <v>8x11.5</v>
          </cell>
          <cell r="C5575" t="str">
            <v>EA</v>
          </cell>
          <cell r="D5575" t="str">
            <v>IA</v>
          </cell>
          <cell r="E5575">
            <v>1084.2470000000001</v>
          </cell>
          <cell r="F5575">
            <v>13</v>
          </cell>
        </row>
        <row r="5576">
          <cell r="A5576" t="str">
            <v>RJ4-6V221MX</v>
          </cell>
          <cell r="B5576" t="str">
            <v>5x11</v>
          </cell>
          <cell r="C5576" t="str">
            <v>CA</v>
          </cell>
          <cell r="D5576" t="str">
            <v>IA</v>
          </cell>
          <cell r="E5576">
            <v>465.85199999999998</v>
          </cell>
          <cell r="F5576">
            <v>0</v>
          </cell>
        </row>
        <row r="5577">
          <cell r="A5577" t="str">
            <v>RJ4-6V221MX-T2</v>
          </cell>
          <cell r="B5577" t="str">
            <v>5x11</v>
          </cell>
          <cell r="C5577" t="str">
            <v>CA</v>
          </cell>
          <cell r="D5577" t="str">
            <v>IA</v>
          </cell>
          <cell r="E5577">
            <v>477.041</v>
          </cell>
          <cell r="F5577">
            <v>0</v>
          </cell>
        </row>
        <row r="5578">
          <cell r="A5578" t="str">
            <v>RJ4-6V221MX-T58</v>
          </cell>
          <cell r="B5578" t="str">
            <v>5x11</v>
          </cell>
          <cell r="C5578" t="str">
            <v>CA</v>
          </cell>
          <cell r="D5578" t="str">
            <v>IA</v>
          </cell>
          <cell r="E5578">
            <v>477.041</v>
          </cell>
          <cell r="F5578">
            <v>0</v>
          </cell>
        </row>
        <row r="5579">
          <cell r="A5579" t="str">
            <v>RJ4-6V222MX-T2</v>
          </cell>
          <cell r="B5579" t="str">
            <v>10x20</v>
          </cell>
          <cell r="C5579" t="str">
            <v>FD</v>
          </cell>
          <cell r="D5579" t="str">
            <v>IA</v>
          </cell>
          <cell r="E5579">
            <v>2293.4789999999998</v>
          </cell>
          <cell r="F5579">
            <v>0</v>
          </cell>
        </row>
        <row r="5580">
          <cell r="A5580" t="str">
            <v>RJ4-6V223MX</v>
          </cell>
          <cell r="B5580" t="str">
            <v>18x40</v>
          </cell>
          <cell r="C5580" t="str">
            <v>IE</v>
          </cell>
          <cell r="D5580" t="str">
            <v>IA</v>
          </cell>
          <cell r="E5580">
            <v>17191.405999999999</v>
          </cell>
          <cell r="F5580">
            <v>0</v>
          </cell>
        </row>
        <row r="5581">
          <cell r="A5581" t="str">
            <v>RJ4-6V471MX</v>
          </cell>
          <cell r="B5581" t="str">
            <v>6.3x11</v>
          </cell>
          <cell r="C5581" t="str">
            <v>DA</v>
          </cell>
          <cell r="D5581" t="str">
            <v>IA</v>
          </cell>
          <cell r="E5581">
            <v>735.04600000000005</v>
          </cell>
          <cell r="F5581">
            <v>0</v>
          </cell>
        </row>
        <row r="5582">
          <cell r="A5582" t="str">
            <v>RJ4-6V471MX-T2</v>
          </cell>
          <cell r="B5582" t="str">
            <v>6.3x11</v>
          </cell>
          <cell r="C5582" t="str">
            <v>DA</v>
          </cell>
          <cell r="D5582" t="str">
            <v>IA</v>
          </cell>
          <cell r="E5582">
            <v>776.03599999999994</v>
          </cell>
          <cell r="F5582">
            <v>70</v>
          </cell>
        </row>
        <row r="5583">
          <cell r="A5583" t="str">
            <v>RJ4-6V471MX-T58</v>
          </cell>
          <cell r="B5583" t="str">
            <v>6.3x11</v>
          </cell>
          <cell r="C5583" t="str">
            <v>DA</v>
          </cell>
          <cell r="D5583" t="str">
            <v>IA</v>
          </cell>
          <cell r="E5583">
            <v>776.03599999999994</v>
          </cell>
          <cell r="F5583">
            <v>0</v>
          </cell>
        </row>
        <row r="5584">
          <cell r="A5584" t="str">
            <v>RJ4-6V472MX</v>
          </cell>
          <cell r="B5584" t="str">
            <v>12.5x20</v>
          </cell>
          <cell r="C5584" t="str">
            <v>GB</v>
          </cell>
          <cell r="D5584" t="str">
            <v>IA</v>
          </cell>
          <cell r="E5584">
            <v>3856.3879999999999</v>
          </cell>
          <cell r="F5584">
            <v>0</v>
          </cell>
        </row>
        <row r="5585">
          <cell r="A5585" t="str">
            <v>RJB-100V101MI5</v>
          </cell>
          <cell r="B5585" t="str">
            <v>12.5x20</v>
          </cell>
          <cell r="C5585" t="str">
            <v>GB</v>
          </cell>
          <cell r="D5585" t="str">
            <v>FD</v>
          </cell>
          <cell r="E5585">
            <v>3490.9630000000002</v>
          </cell>
          <cell r="F5585">
            <v>0</v>
          </cell>
        </row>
        <row r="5586">
          <cell r="A5586" t="str">
            <v>RJB-100V330MH3</v>
          </cell>
          <cell r="B5586" t="str">
            <v>10x12.5</v>
          </cell>
          <cell r="C5586" t="str">
            <v>FA</v>
          </cell>
          <cell r="D5586" t="str">
            <v>FD</v>
          </cell>
          <cell r="E5586">
            <v>1815.922</v>
          </cell>
          <cell r="F5586">
            <v>0</v>
          </cell>
        </row>
        <row r="5587">
          <cell r="A5587" t="str">
            <v>RJB-100V330MH3-T2</v>
          </cell>
          <cell r="B5587" t="str">
            <v>10x12.5</v>
          </cell>
          <cell r="C5587" t="str">
            <v>FA</v>
          </cell>
          <cell r="D5587" t="str">
            <v>FD</v>
          </cell>
          <cell r="E5587">
            <v>1843.1030000000001</v>
          </cell>
          <cell r="F5587">
            <v>0</v>
          </cell>
        </row>
        <row r="5588">
          <cell r="A5588" t="str">
            <v>RJB-100V470MH4</v>
          </cell>
          <cell r="B5588" t="str">
            <v>10x16</v>
          </cell>
          <cell r="C5588" t="str">
            <v>FC</v>
          </cell>
          <cell r="D5588" t="str">
            <v>FD</v>
          </cell>
          <cell r="E5588">
            <v>2081.0569999999998</v>
          </cell>
          <cell r="F5588">
            <v>0</v>
          </cell>
        </row>
        <row r="5589">
          <cell r="A5589" t="str">
            <v>RJB-100V471MJ7-F</v>
          </cell>
          <cell r="B5589" t="str">
            <v>16x31.5</v>
          </cell>
          <cell r="C5589" t="str">
            <v>HC</v>
          </cell>
          <cell r="D5589" t="str">
            <v>FD</v>
          </cell>
          <cell r="E5589">
            <v>9906.3189999999995</v>
          </cell>
          <cell r="F5589">
            <v>0</v>
          </cell>
        </row>
        <row r="5590">
          <cell r="A5590" t="str">
            <v>RJB-100V4R7ME3-T2</v>
          </cell>
          <cell r="B5590" t="str">
            <v>5x11.5</v>
          </cell>
          <cell r="C5590" t="str">
            <v>CC</v>
          </cell>
          <cell r="D5590" t="str">
            <v>FD</v>
          </cell>
          <cell r="E5590">
            <v>472.54199999999997</v>
          </cell>
          <cell r="F5590">
            <v>6</v>
          </cell>
        </row>
        <row r="5591">
          <cell r="A5591" t="str">
            <v>RJB-10V101ME3</v>
          </cell>
          <cell r="B5591" t="str">
            <v>5x11.5</v>
          </cell>
          <cell r="C5591" t="str">
            <v>CC</v>
          </cell>
          <cell r="D5591" t="str">
            <v>FD</v>
          </cell>
          <cell r="E5591">
            <v>424.09199999999998</v>
          </cell>
          <cell r="F5591">
            <v>0</v>
          </cell>
        </row>
        <row r="5592">
          <cell r="A5592" t="str">
            <v>RJB-10V101ME3-T10</v>
          </cell>
          <cell r="B5592" t="str">
            <v>5x11.5</v>
          </cell>
          <cell r="C5592" t="str">
            <v>CC</v>
          </cell>
          <cell r="D5592" t="str">
            <v>FD</v>
          </cell>
          <cell r="E5592">
            <v>472.54199999999997</v>
          </cell>
          <cell r="F5592">
            <v>0</v>
          </cell>
        </row>
        <row r="5593">
          <cell r="A5593" t="str">
            <v>RJB-10V101ME3-T2</v>
          </cell>
          <cell r="B5593" t="str">
            <v>5x11.5</v>
          </cell>
          <cell r="C5593" t="str">
            <v>CC</v>
          </cell>
          <cell r="D5593" t="str">
            <v>FD</v>
          </cell>
          <cell r="E5593">
            <v>472.54199999999997</v>
          </cell>
          <cell r="F5593">
            <v>0</v>
          </cell>
        </row>
        <row r="5594">
          <cell r="A5594" t="str">
            <v>RJB-10V102MH4</v>
          </cell>
          <cell r="B5594" t="str">
            <v>10x16</v>
          </cell>
          <cell r="C5594" t="str">
            <v>FC</v>
          </cell>
          <cell r="D5594" t="str">
            <v>FD</v>
          </cell>
          <cell r="E5594">
            <v>2081.0569999999998</v>
          </cell>
          <cell r="F5594">
            <v>0</v>
          </cell>
        </row>
        <row r="5595">
          <cell r="A5595" t="str">
            <v>RJB-10V102MH4-T2</v>
          </cell>
          <cell r="B5595" t="str">
            <v>10x16</v>
          </cell>
          <cell r="C5595" t="str">
            <v>FC</v>
          </cell>
          <cell r="D5595" t="str">
            <v>FD</v>
          </cell>
          <cell r="E5595">
            <v>2108.7600000000002</v>
          </cell>
          <cell r="F5595">
            <v>0</v>
          </cell>
        </row>
        <row r="5596">
          <cell r="A5596" t="str">
            <v>RJB-10V122MH4</v>
          </cell>
          <cell r="B5596" t="str">
            <v>10x16</v>
          </cell>
          <cell r="C5596" t="str">
            <v>FC</v>
          </cell>
          <cell r="D5596" t="str">
            <v>FD</v>
          </cell>
          <cell r="E5596">
            <v>2081.0569999999998</v>
          </cell>
          <cell r="F5596">
            <v>0</v>
          </cell>
        </row>
        <row r="5597">
          <cell r="A5597" t="str">
            <v>RJB-10V181MF3-T2</v>
          </cell>
          <cell r="B5597" t="str">
            <v>6.3x11.5</v>
          </cell>
          <cell r="C5597" t="str">
            <v>DB</v>
          </cell>
          <cell r="D5597" t="str">
            <v>FD</v>
          </cell>
          <cell r="E5597">
            <v>721.26199999999994</v>
          </cell>
          <cell r="F5597">
            <v>0</v>
          </cell>
        </row>
        <row r="5598">
          <cell r="A5598" t="str">
            <v>RJB-10V221MF3</v>
          </cell>
          <cell r="B5598" t="str">
            <v>6.3x11.5</v>
          </cell>
          <cell r="C5598" t="str">
            <v>DB</v>
          </cell>
          <cell r="D5598" t="str">
            <v>FD</v>
          </cell>
          <cell r="E5598">
            <v>704.702</v>
          </cell>
          <cell r="F5598">
            <v>0</v>
          </cell>
        </row>
        <row r="5599">
          <cell r="A5599" t="str">
            <v>RJB-10V221MF3-T58</v>
          </cell>
          <cell r="B5599" t="str">
            <v>6.3x11.5</v>
          </cell>
          <cell r="C5599" t="str">
            <v>DB</v>
          </cell>
          <cell r="D5599" t="str">
            <v>FD</v>
          </cell>
          <cell r="E5599">
            <v>721.26199999999994</v>
          </cell>
          <cell r="F5599">
            <v>0</v>
          </cell>
        </row>
        <row r="5600">
          <cell r="A5600" t="str">
            <v>RJB-10V471MG3</v>
          </cell>
          <cell r="B5600" t="str">
            <v>8x12</v>
          </cell>
          <cell r="C5600" t="str">
            <v>EB</v>
          </cell>
          <cell r="D5600" t="str">
            <v>FD</v>
          </cell>
          <cell r="E5600">
            <v>969.77599999999995</v>
          </cell>
          <cell r="F5600">
            <v>0</v>
          </cell>
        </row>
        <row r="5601">
          <cell r="A5601" t="str">
            <v>RJB-10V471MG3-T2</v>
          </cell>
          <cell r="B5601" t="str">
            <v>8x12</v>
          </cell>
          <cell r="C5601" t="str">
            <v>EB</v>
          </cell>
          <cell r="D5601" t="str">
            <v>FD</v>
          </cell>
          <cell r="E5601">
            <v>991.79700000000003</v>
          </cell>
          <cell r="F5601">
            <v>0</v>
          </cell>
        </row>
        <row r="5602">
          <cell r="A5602" t="str">
            <v>RJB-10V681MH3</v>
          </cell>
          <cell r="B5602" t="str">
            <v>10x12.5</v>
          </cell>
          <cell r="C5602" t="str">
            <v>FA</v>
          </cell>
          <cell r="D5602" t="str">
            <v>FD</v>
          </cell>
          <cell r="E5602">
            <v>1815.922</v>
          </cell>
          <cell r="F5602">
            <v>0</v>
          </cell>
        </row>
        <row r="5603">
          <cell r="A5603" t="str">
            <v>RJB-16V102MH5</v>
          </cell>
          <cell r="B5603" t="str">
            <v>10x20</v>
          </cell>
          <cell r="C5603" t="str">
            <v>FD</v>
          </cell>
          <cell r="D5603" t="str">
            <v>FD</v>
          </cell>
          <cell r="E5603">
            <v>2456.12</v>
          </cell>
          <cell r="F5603">
            <v>5</v>
          </cell>
        </row>
        <row r="5604">
          <cell r="A5604" t="str">
            <v>RJB-16V102MH5-S1</v>
          </cell>
          <cell r="B5604" t="str">
            <v>10x20</v>
          </cell>
          <cell r="C5604" t="str">
            <v>FD</v>
          </cell>
          <cell r="D5604" t="str">
            <v>FD</v>
          </cell>
          <cell r="E5604">
            <v>2546.8609999999999</v>
          </cell>
          <cell r="F5604">
            <v>0</v>
          </cell>
        </row>
        <row r="5605">
          <cell r="A5605" t="str">
            <v>RJB-16V102MH5-T2</v>
          </cell>
          <cell r="B5605" t="str">
            <v>10x20</v>
          </cell>
          <cell r="C5605" t="str">
            <v>FD</v>
          </cell>
          <cell r="D5605" t="str">
            <v>FD</v>
          </cell>
          <cell r="E5605">
            <v>2486.9090000000001</v>
          </cell>
          <cell r="F5605">
            <v>0</v>
          </cell>
        </row>
        <row r="5606">
          <cell r="A5606" t="str">
            <v>RJB-16V121ME3Z1</v>
          </cell>
          <cell r="B5606" t="str">
            <v>5x11.5</v>
          </cell>
          <cell r="C5606" t="str">
            <v>CC</v>
          </cell>
          <cell r="D5606" t="str">
            <v>FD</v>
          </cell>
          <cell r="E5606">
            <v>424.09199999999998</v>
          </cell>
          <cell r="F5606">
            <v>0</v>
          </cell>
        </row>
        <row r="5607">
          <cell r="A5607" t="str">
            <v>RJB-16V121ME3Z1-T2</v>
          </cell>
          <cell r="B5607" t="str">
            <v>5x11.5</v>
          </cell>
          <cell r="C5607" t="str">
            <v>CC</v>
          </cell>
          <cell r="D5607" t="str">
            <v>FD</v>
          </cell>
          <cell r="E5607">
            <v>472.54199999999997</v>
          </cell>
          <cell r="F5607">
            <v>102</v>
          </cell>
        </row>
        <row r="5608">
          <cell r="A5608" t="str">
            <v>RJB-16V121MF3</v>
          </cell>
          <cell r="B5608" t="str">
            <v>6.3x11.5</v>
          </cell>
          <cell r="C5608" t="str">
            <v>DB</v>
          </cell>
          <cell r="D5608" t="str">
            <v>FD</v>
          </cell>
          <cell r="E5608">
            <v>704.702</v>
          </cell>
          <cell r="F5608">
            <v>0</v>
          </cell>
        </row>
        <row r="5609">
          <cell r="A5609" t="str">
            <v>RJB-16V121MF3-T2</v>
          </cell>
          <cell r="B5609" t="str">
            <v>6.3x11.5</v>
          </cell>
          <cell r="C5609" t="str">
            <v>DB</v>
          </cell>
          <cell r="D5609" t="str">
            <v>FD</v>
          </cell>
          <cell r="E5609">
            <v>721.26199999999994</v>
          </cell>
          <cell r="F5609">
            <v>86</v>
          </cell>
        </row>
        <row r="5610">
          <cell r="A5610" t="str">
            <v>RJB-16V221MF3</v>
          </cell>
          <cell r="B5610" t="str">
            <v>6.3x11.5</v>
          </cell>
          <cell r="C5610" t="str">
            <v>DB</v>
          </cell>
          <cell r="D5610" t="str">
            <v>FD</v>
          </cell>
          <cell r="E5610">
            <v>704.702</v>
          </cell>
          <cell r="F5610">
            <v>0</v>
          </cell>
        </row>
        <row r="5611">
          <cell r="A5611" t="str">
            <v>RJB-16V221MF3#-T2</v>
          </cell>
          <cell r="B5611" t="str">
            <v>6.3x11.5</v>
          </cell>
          <cell r="C5611" t="str">
            <v>DB</v>
          </cell>
          <cell r="D5611" t="str">
            <v>FD</v>
          </cell>
          <cell r="E5611">
            <v>721.26199999999994</v>
          </cell>
          <cell r="F5611">
            <v>8</v>
          </cell>
        </row>
        <row r="5612">
          <cell r="A5612" t="str">
            <v>RJB-16V221MF3-T2</v>
          </cell>
          <cell r="B5612" t="str">
            <v>6.3x11.5</v>
          </cell>
          <cell r="C5612" t="str">
            <v>DB</v>
          </cell>
          <cell r="D5612" t="str">
            <v>FD</v>
          </cell>
          <cell r="E5612">
            <v>721.26199999999994</v>
          </cell>
          <cell r="F5612">
            <v>100</v>
          </cell>
        </row>
        <row r="5613">
          <cell r="A5613" t="str">
            <v>RJB-16V221MF3-T58</v>
          </cell>
          <cell r="B5613" t="str">
            <v>6.3x11.5</v>
          </cell>
          <cell r="C5613" t="str">
            <v>DB</v>
          </cell>
          <cell r="D5613" t="str">
            <v>FD</v>
          </cell>
          <cell r="E5613">
            <v>721.26199999999994</v>
          </cell>
          <cell r="F5613">
            <v>1420</v>
          </cell>
        </row>
        <row r="5614">
          <cell r="A5614" t="str">
            <v>RJB-16V222MI6</v>
          </cell>
          <cell r="B5614" t="str">
            <v>12.5x25</v>
          </cell>
          <cell r="C5614" t="str">
            <v>GC</v>
          </cell>
          <cell r="D5614" t="str">
            <v>FD</v>
          </cell>
          <cell r="E5614">
            <v>4360.451</v>
          </cell>
          <cell r="F5614">
            <v>0</v>
          </cell>
        </row>
        <row r="5615">
          <cell r="A5615" t="str">
            <v>RJB-16V331MG3</v>
          </cell>
          <cell r="B5615" t="str">
            <v>8x12</v>
          </cell>
          <cell r="C5615" t="str">
            <v>EB</v>
          </cell>
          <cell r="D5615" t="str">
            <v>FD</v>
          </cell>
          <cell r="E5615">
            <v>969.77599999999995</v>
          </cell>
          <cell r="F5615">
            <v>0</v>
          </cell>
        </row>
        <row r="5616">
          <cell r="A5616" t="str">
            <v>RJB-16V332MJ6</v>
          </cell>
          <cell r="B5616" t="str">
            <v>16x25</v>
          </cell>
          <cell r="C5616" t="str">
            <v>HB</v>
          </cell>
          <cell r="D5616" t="str">
            <v>FD</v>
          </cell>
          <cell r="E5616">
            <v>6008.4390000000003</v>
          </cell>
          <cell r="F5616">
            <v>0</v>
          </cell>
        </row>
        <row r="5617">
          <cell r="A5617" t="str">
            <v>RJB-16V470ME3-T2</v>
          </cell>
          <cell r="B5617" t="str">
            <v>5x11.5</v>
          </cell>
          <cell r="C5617" t="str">
            <v>CC</v>
          </cell>
          <cell r="D5617" t="str">
            <v>FD</v>
          </cell>
          <cell r="E5617">
            <v>472.54199999999997</v>
          </cell>
          <cell r="F5617">
            <v>0</v>
          </cell>
        </row>
        <row r="5618">
          <cell r="A5618" t="str">
            <v>RJB-16V471MH3</v>
          </cell>
          <cell r="B5618" t="str">
            <v>10x12.5</v>
          </cell>
          <cell r="C5618" t="str">
            <v>FA</v>
          </cell>
          <cell r="D5618" t="str">
            <v>FD</v>
          </cell>
          <cell r="E5618">
            <v>1815.922</v>
          </cell>
          <cell r="F5618">
            <v>0</v>
          </cell>
        </row>
        <row r="5619">
          <cell r="A5619" t="str">
            <v>RJB-16V471MH3-T2</v>
          </cell>
          <cell r="B5619" t="str">
            <v>10x12.5</v>
          </cell>
          <cell r="C5619" t="str">
            <v>FA</v>
          </cell>
          <cell r="D5619" t="str">
            <v>FD</v>
          </cell>
          <cell r="E5619">
            <v>1843.1030000000001</v>
          </cell>
          <cell r="F5619">
            <v>9</v>
          </cell>
        </row>
        <row r="5620">
          <cell r="A5620" t="str">
            <v>RJB-16V472MJ7</v>
          </cell>
          <cell r="B5620" t="str">
            <v>16x31.5</v>
          </cell>
          <cell r="C5620" t="str">
            <v>HC</v>
          </cell>
          <cell r="D5620" t="str">
            <v>FD</v>
          </cell>
          <cell r="E5620">
            <v>9828.7610000000004</v>
          </cell>
          <cell r="F5620">
            <v>0</v>
          </cell>
        </row>
        <row r="5621">
          <cell r="A5621" t="str">
            <v>RJB-16V681MH3</v>
          </cell>
          <cell r="B5621" t="str">
            <v>10x12.5</v>
          </cell>
          <cell r="C5621" t="str">
            <v>FA</v>
          </cell>
          <cell r="D5621" t="str">
            <v>FD</v>
          </cell>
          <cell r="E5621">
            <v>1815.922</v>
          </cell>
          <cell r="F5621">
            <v>0</v>
          </cell>
        </row>
        <row r="5622">
          <cell r="A5622" t="str">
            <v>RJB-16V681MH3-T2</v>
          </cell>
          <cell r="B5622" t="str">
            <v>10x12.5</v>
          </cell>
          <cell r="C5622" t="str">
            <v>FA</v>
          </cell>
          <cell r="D5622" t="str">
            <v>FD</v>
          </cell>
          <cell r="E5622">
            <v>1843.1030000000001</v>
          </cell>
          <cell r="F5622">
            <v>0</v>
          </cell>
        </row>
        <row r="5623">
          <cell r="A5623" t="str">
            <v>RJB-16V681MH4</v>
          </cell>
          <cell r="B5623" t="str">
            <v>10x16</v>
          </cell>
          <cell r="C5623" t="str">
            <v>FC</v>
          </cell>
          <cell r="D5623" t="str">
            <v>FD</v>
          </cell>
          <cell r="E5623">
            <v>2081.0569999999998</v>
          </cell>
          <cell r="F5623">
            <v>0</v>
          </cell>
        </row>
        <row r="5624">
          <cell r="A5624" t="str">
            <v>RJB-16V681MH4-T2</v>
          </cell>
          <cell r="B5624" t="str">
            <v>10x16</v>
          </cell>
          <cell r="C5624" t="str">
            <v>FC</v>
          </cell>
          <cell r="D5624" t="str">
            <v>FD</v>
          </cell>
          <cell r="E5624">
            <v>2108.7600000000002</v>
          </cell>
          <cell r="F5624">
            <v>0</v>
          </cell>
        </row>
        <row r="5625">
          <cell r="A5625" t="str">
            <v>RJB-25V101MF3</v>
          </cell>
          <cell r="B5625" t="str">
            <v>6.3x11.5</v>
          </cell>
          <cell r="C5625" t="str">
            <v>DB</v>
          </cell>
          <cell r="D5625" t="str">
            <v>FD</v>
          </cell>
          <cell r="E5625">
            <v>704.702</v>
          </cell>
          <cell r="F5625">
            <v>0</v>
          </cell>
        </row>
        <row r="5626">
          <cell r="A5626" t="str">
            <v>RJB-25V101MF3-S1</v>
          </cell>
          <cell r="B5626" t="str">
            <v>6.3x11.5</v>
          </cell>
          <cell r="C5626" t="str">
            <v>DB</v>
          </cell>
          <cell r="D5626" t="str">
            <v>FD</v>
          </cell>
          <cell r="E5626">
            <v>717.94500000000005</v>
          </cell>
          <cell r="F5626">
            <v>0</v>
          </cell>
        </row>
        <row r="5627">
          <cell r="A5627" t="str">
            <v>RJB-25V101MF3-T2</v>
          </cell>
          <cell r="B5627" t="str">
            <v>6.3x11.5</v>
          </cell>
          <cell r="C5627" t="str">
            <v>DB</v>
          </cell>
          <cell r="D5627" t="str">
            <v>FD</v>
          </cell>
          <cell r="E5627">
            <v>721.26199999999994</v>
          </cell>
          <cell r="F5627">
            <v>54</v>
          </cell>
        </row>
        <row r="5628">
          <cell r="A5628" t="str">
            <v>RJB-25V101MF3-T36</v>
          </cell>
          <cell r="B5628" t="str">
            <v>6.3x11.5</v>
          </cell>
          <cell r="C5628" t="str">
            <v>DB</v>
          </cell>
          <cell r="D5628" t="str">
            <v>FD</v>
          </cell>
          <cell r="E5628">
            <v>721.26199999999994</v>
          </cell>
          <cell r="F5628">
            <v>0</v>
          </cell>
        </row>
        <row r="5629">
          <cell r="A5629" t="str">
            <v>RJB-25V101MF3-T58</v>
          </cell>
          <cell r="B5629" t="str">
            <v>6.3x11.5</v>
          </cell>
          <cell r="C5629" t="str">
            <v>DB</v>
          </cell>
          <cell r="D5629" t="str">
            <v>FD</v>
          </cell>
          <cell r="E5629">
            <v>721.26199999999994</v>
          </cell>
          <cell r="F5629">
            <v>0</v>
          </cell>
        </row>
        <row r="5630">
          <cell r="A5630" t="str">
            <v>RJB-25V102MI5</v>
          </cell>
          <cell r="B5630" t="str">
            <v>12.5x20</v>
          </cell>
          <cell r="C5630" t="str">
            <v>GB</v>
          </cell>
          <cell r="D5630" t="str">
            <v>FD</v>
          </cell>
          <cell r="E5630">
            <v>3490.9630000000002</v>
          </cell>
          <cell r="F5630">
            <v>0</v>
          </cell>
        </row>
        <row r="5631">
          <cell r="A5631" t="str">
            <v>RJB-25V102MI5-T4</v>
          </cell>
          <cell r="B5631" t="str">
            <v>12.5x20</v>
          </cell>
          <cell r="C5631" t="str">
            <v>GB</v>
          </cell>
          <cell r="D5631" t="str">
            <v>FD</v>
          </cell>
          <cell r="E5631">
            <v>3520.027</v>
          </cell>
          <cell r="F5631">
            <v>0</v>
          </cell>
        </row>
        <row r="5632">
          <cell r="A5632" t="str">
            <v>RJB-25V121MF4-T2</v>
          </cell>
          <cell r="B5632" t="str">
            <v>6.3x15</v>
          </cell>
          <cell r="C5632" t="str">
            <v>DC</v>
          </cell>
          <cell r="D5632" t="str">
            <v>FD</v>
          </cell>
          <cell r="E5632">
            <v>861.34400000000005</v>
          </cell>
          <cell r="F5632">
            <v>126</v>
          </cell>
        </row>
        <row r="5633">
          <cell r="A5633" t="str">
            <v>RJB-25V221MG3</v>
          </cell>
          <cell r="B5633" t="str">
            <v>8x12</v>
          </cell>
          <cell r="C5633" t="str">
            <v>EB</v>
          </cell>
          <cell r="D5633" t="str">
            <v>FD</v>
          </cell>
          <cell r="E5633">
            <v>969.77599999999995</v>
          </cell>
          <cell r="F5633">
            <v>0.2</v>
          </cell>
        </row>
        <row r="5634">
          <cell r="A5634" t="str">
            <v>RJB-25V221MG3#-T8</v>
          </cell>
          <cell r="B5634" t="str">
            <v>8x12</v>
          </cell>
          <cell r="C5634" t="str">
            <v>EB</v>
          </cell>
          <cell r="D5634" t="str">
            <v>FD</v>
          </cell>
          <cell r="E5634">
            <v>991.79700000000003</v>
          </cell>
          <cell r="F5634">
            <v>0</v>
          </cell>
        </row>
        <row r="5635">
          <cell r="A5635" t="str">
            <v>RJB-25V221MG3-T2</v>
          </cell>
          <cell r="B5635" t="str">
            <v>8x12</v>
          </cell>
          <cell r="C5635" t="str">
            <v>EB</v>
          </cell>
          <cell r="D5635" t="str">
            <v>FD</v>
          </cell>
          <cell r="E5635">
            <v>991.79700000000003</v>
          </cell>
          <cell r="F5635">
            <v>39</v>
          </cell>
        </row>
        <row r="5636">
          <cell r="A5636" t="str">
            <v>RJB-25V221MG3-T8</v>
          </cell>
          <cell r="B5636" t="str">
            <v>8x12</v>
          </cell>
          <cell r="C5636" t="str">
            <v>EB</v>
          </cell>
          <cell r="D5636" t="str">
            <v>FD</v>
          </cell>
          <cell r="E5636">
            <v>991.79700000000003</v>
          </cell>
          <cell r="F5636">
            <v>0</v>
          </cell>
        </row>
        <row r="5637">
          <cell r="A5637" t="str">
            <v>RJB-25V331MH3</v>
          </cell>
          <cell r="B5637" t="str">
            <v>10x12.5</v>
          </cell>
          <cell r="C5637" t="str">
            <v>FA</v>
          </cell>
          <cell r="D5637" t="str">
            <v>FD</v>
          </cell>
          <cell r="E5637">
            <v>1815.922</v>
          </cell>
          <cell r="F5637">
            <v>0</v>
          </cell>
        </row>
        <row r="5638">
          <cell r="A5638" t="str">
            <v>RJB-25V331MH3-T2</v>
          </cell>
          <cell r="B5638" t="str">
            <v>10x12.5</v>
          </cell>
          <cell r="C5638" t="str">
            <v>FA</v>
          </cell>
          <cell r="D5638" t="str">
            <v>FD</v>
          </cell>
          <cell r="E5638">
            <v>1843.1030000000001</v>
          </cell>
          <cell r="F5638">
            <v>57</v>
          </cell>
        </row>
        <row r="5639">
          <cell r="A5639" t="str">
            <v>RJB-25V470ME3</v>
          </cell>
          <cell r="B5639" t="str">
            <v>5x11.5</v>
          </cell>
          <cell r="C5639" t="str">
            <v>CC</v>
          </cell>
          <cell r="D5639" t="str">
            <v>FD</v>
          </cell>
          <cell r="E5639">
            <v>424.09199999999998</v>
          </cell>
          <cell r="F5639">
            <v>0.2</v>
          </cell>
        </row>
        <row r="5640">
          <cell r="A5640" t="str">
            <v>RJB-25V470ME3-T2</v>
          </cell>
          <cell r="B5640" t="str">
            <v>5x11.5</v>
          </cell>
          <cell r="C5640" t="str">
            <v>CC</v>
          </cell>
          <cell r="D5640" t="str">
            <v>FD</v>
          </cell>
          <cell r="E5640">
            <v>472.54199999999997</v>
          </cell>
          <cell r="F5640">
            <v>120.11</v>
          </cell>
        </row>
        <row r="5641">
          <cell r="A5641" t="str">
            <v>RJB-25V471MH4</v>
          </cell>
          <cell r="B5641" t="str">
            <v>10x16</v>
          </cell>
          <cell r="C5641" t="str">
            <v>FC</v>
          </cell>
          <cell r="D5641" t="str">
            <v>FD</v>
          </cell>
          <cell r="E5641">
            <v>2081.0569999999998</v>
          </cell>
          <cell r="F5641">
            <v>0</v>
          </cell>
        </row>
        <row r="5642">
          <cell r="A5642" t="str">
            <v>RJB-25V471MH4-T2</v>
          </cell>
          <cell r="B5642" t="str">
            <v>10x16</v>
          </cell>
          <cell r="C5642" t="str">
            <v>FC</v>
          </cell>
          <cell r="D5642" t="str">
            <v>FD</v>
          </cell>
          <cell r="E5642">
            <v>2108.7600000000002</v>
          </cell>
          <cell r="F5642">
            <v>118.31</v>
          </cell>
        </row>
        <row r="5643">
          <cell r="A5643" t="str">
            <v>RJB-25V681MH5</v>
          </cell>
          <cell r="B5643" t="str">
            <v>10x20</v>
          </cell>
          <cell r="C5643" t="str">
            <v>FD</v>
          </cell>
          <cell r="D5643" t="str">
            <v>FD</v>
          </cell>
          <cell r="E5643">
            <v>2456.12</v>
          </cell>
          <cell r="F5643">
            <v>0.2</v>
          </cell>
        </row>
        <row r="5644">
          <cell r="A5644" t="str">
            <v>RJB-25V821MI5-T4</v>
          </cell>
          <cell r="B5644" t="str">
            <v>12.5x20</v>
          </cell>
          <cell r="C5644" t="str">
            <v>GB</v>
          </cell>
          <cell r="D5644" t="str">
            <v>FD</v>
          </cell>
          <cell r="E5644">
            <v>3520.027</v>
          </cell>
          <cell r="F5644">
            <v>168</v>
          </cell>
        </row>
        <row r="5645">
          <cell r="A5645" t="str">
            <v>RJB-35V101MG3-T8</v>
          </cell>
          <cell r="B5645" t="str">
            <v>8x12</v>
          </cell>
          <cell r="C5645" t="str">
            <v>EB</v>
          </cell>
          <cell r="D5645" t="str">
            <v>FD</v>
          </cell>
          <cell r="E5645">
            <v>991.79700000000003</v>
          </cell>
          <cell r="F5645">
            <v>273</v>
          </cell>
        </row>
        <row r="5646">
          <cell r="A5646" t="str">
            <v>RJB-35V102MI6</v>
          </cell>
          <cell r="B5646" t="str">
            <v>12.5x25</v>
          </cell>
          <cell r="C5646" t="str">
            <v>GC</v>
          </cell>
          <cell r="D5646" t="str">
            <v>FD</v>
          </cell>
          <cell r="E5646">
            <v>4360.451</v>
          </cell>
          <cell r="F5646">
            <v>0</v>
          </cell>
        </row>
        <row r="5647">
          <cell r="A5647" t="str">
            <v>RJB-35V102MI6-S1</v>
          </cell>
          <cell r="B5647" t="str">
            <v>12.5x25</v>
          </cell>
          <cell r="C5647" t="str">
            <v>GC</v>
          </cell>
          <cell r="D5647" t="str">
            <v>FD</v>
          </cell>
          <cell r="E5647">
            <v>4444.0860000000002</v>
          </cell>
          <cell r="F5647">
            <v>0</v>
          </cell>
        </row>
        <row r="5648">
          <cell r="A5648" t="str">
            <v>RJB-35V102MI6-T4</v>
          </cell>
          <cell r="B5648" t="str">
            <v>12.5x25</v>
          </cell>
          <cell r="C5648" t="str">
            <v>GC</v>
          </cell>
          <cell r="D5648" t="str">
            <v>FD</v>
          </cell>
          <cell r="E5648">
            <v>4383.0959999999995</v>
          </cell>
          <cell r="F5648">
            <v>123.5</v>
          </cell>
        </row>
        <row r="5649">
          <cell r="A5649" t="str">
            <v>RJB-35V102MI6W#</v>
          </cell>
          <cell r="B5649" t="str">
            <v>12.5x25</v>
          </cell>
          <cell r="C5649" t="str">
            <v>GC</v>
          </cell>
          <cell r="D5649" t="str">
            <v>FD</v>
          </cell>
          <cell r="E5649">
            <v>4360.451</v>
          </cell>
          <cell r="F5649">
            <v>0</v>
          </cell>
        </row>
        <row r="5650">
          <cell r="A5650" t="str">
            <v>RJB-35V102MI6W#-F44</v>
          </cell>
          <cell r="B5650" t="str">
            <v>12.5x25</v>
          </cell>
          <cell r="C5650" t="str">
            <v>GC</v>
          </cell>
          <cell r="D5650" t="str">
            <v>FD</v>
          </cell>
          <cell r="E5650">
            <v>4444.0860000000002</v>
          </cell>
          <cell r="F5650">
            <v>20</v>
          </cell>
        </row>
        <row r="5651">
          <cell r="A5651" t="str">
            <v>RJB-35V122MJ5</v>
          </cell>
          <cell r="B5651" t="str">
            <v>16x20</v>
          </cell>
          <cell r="C5651" t="str">
            <v>HA</v>
          </cell>
          <cell r="D5651" t="str">
            <v>FD</v>
          </cell>
          <cell r="E5651">
            <v>5390.6710000000003</v>
          </cell>
          <cell r="F5651">
            <v>0</v>
          </cell>
        </row>
        <row r="5652">
          <cell r="A5652" t="str">
            <v>RJB-35V221MH3</v>
          </cell>
          <cell r="B5652" t="str">
            <v>10x12.5</v>
          </cell>
          <cell r="C5652" t="str">
            <v>FA</v>
          </cell>
          <cell r="D5652" t="str">
            <v>FD</v>
          </cell>
          <cell r="E5652">
            <v>1815.922</v>
          </cell>
          <cell r="F5652">
            <v>0</v>
          </cell>
        </row>
        <row r="5653">
          <cell r="A5653" t="str">
            <v>RJB-35V221MH3-T2</v>
          </cell>
          <cell r="B5653" t="str">
            <v>10x12.5</v>
          </cell>
          <cell r="C5653" t="str">
            <v>FA</v>
          </cell>
          <cell r="D5653" t="str">
            <v>FD</v>
          </cell>
          <cell r="E5653">
            <v>1843.1030000000001</v>
          </cell>
          <cell r="F5653">
            <v>252.5</v>
          </cell>
        </row>
        <row r="5654">
          <cell r="A5654" t="str">
            <v>RJB-35V270ME3</v>
          </cell>
          <cell r="B5654" t="str">
            <v>5x11.5</v>
          </cell>
          <cell r="C5654" t="str">
            <v>CC</v>
          </cell>
          <cell r="D5654" t="str">
            <v>FD</v>
          </cell>
          <cell r="E5654">
            <v>424.09199999999998</v>
          </cell>
          <cell r="F5654">
            <v>0</v>
          </cell>
        </row>
        <row r="5655">
          <cell r="A5655" t="str">
            <v>RJB-35V270ME3-T2</v>
          </cell>
          <cell r="B5655" t="str">
            <v>5x11.5</v>
          </cell>
          <cell r="C5655" t="str">
            <v>CC</v>
          </cell>
          <cell r="D5655" t="str">
            <v>FD</v>
          </cell>
          <cell r="E5655">
            <v>472.54199999999997</v>
          </cell>
          <cell r="F5655">
            <v>0</v>
          </cell>
        </row>
        <row r="5656">
          <cell r="A5656" t="str">
            <v>RJB-35V330ME3</v>
          </cell>
          <cell r="B5656" t="str">
            <v>5x11.5</v>
          </cell>
          <cell r="C5656" t="str">
            <v>CC</v>
          </cell>
          <cell r="D5656" t="str">
            <v>FD</v>
          </cell>
          <cell r="E5656">
            <v>424.09199999999998</v>
          </cell>
          <cell r="F5656">
            <v>3</v>
          </cell>
        </row>
        <row r="5657">
          <cell r="A5657" t="str">
            <v>RJB-35V331MH4</v>
          </cell>
          <cell r="B5657" t="str">
            <v>10x16</v>
          </cell>
          <cell r="C5657" t="str">
            <v>FC</v>
          </cell>
          <cell r="D5657" t="str">
            <v>FD</v>
          </cell>
          <cell r="E5657">
            <v>2081.0569999999998</v>
          </cell>
          <cell r="F5657">
            <v>0.1</v>
          </cell>
        </row>
        <row r="5658">
          <cell r="A5658" t="str">
            <v>RJB-35V331MH4-T2</v>
          </cell>
          <cell r="B5658" t="str">
            <v>10x16</v>
          </cell>
          <cell r="C5658" t="str">
            <v>FC</v>
          </cell>
          <cell r="D5658" t="str">
            <v>FD</v>
          </cell>
          <cell r="E5658">
            <v>2108.7600000000002</v>
          </cell>
          <cell r="F5658">
            <v>0</v>
          </cell>
        </row>
        <row r="5659">
          <cell r="A5659" t="str">
            <v>RJB-35V391MH5-T2</v>
          </cell>
          <cell r="B5659" t="str">
            <v>10x20</v>
          </cell>
          <cell r="C5659" t="str">
            <v>FD</v>
          </cell>
          <cell r="D5659" t="str">
            <v>FD</v>
          </cell>
          <cell r="E5659">
            <v>2486.9090000000001</v>
          </cell>
          <cell r="F5659">
            <v>0</v>
          </cell>
        </row>
        <row r="5660">
          <cell r="A5660" t="str">
            <v>RJB-35V392MK9#</v>
          </cell>
          <cell r="B5660" t="str">
            <v>18x40</v>
          </cell>
          <cell r="C5660" t="str">
            <v>IE</v>
          </cell>
          <cell r="D5660" t="str">
            <v>FD</v>
          </cell>
          <cell r="E5660">
            <v>14856.066000000001</v>
          </cell>
          <cell r="F5660">
            <v>0</v>
          </cell>
        </row>
        <row r="5661">
          <cell r="A5661" t="str">
            <v>RJB-35V470MF3</v>
          </cell>
          <cell r="B5661" t="str">
            <v>6.3x11.5</v>
          </cell>
          <cell r="C5661" t="str">
            <v>DB</v>
          </cell>
          <cell r="D5661" t="str">
            <v>FD</v>
          </cell>
          <cell r="E5661">
            <v>704.702</v>
          </cell>
          <cell r="F5661">
            <v>1.4999999999999999E-2</v>
          </cell>
        </row>
        <row r="5662">
          <cell r="A5662" t="str">
            <v>RJB-35V470MF3-T2</v>
          </cell>
          <cell r="B5662" t="str">
            <v>6.3x11.5</v>
          </cell>
          <cell r="C5662" t="str">
            <v>DB</v>
          </cell>
          <cell r="D5662" t="str">
            <v>FD</v>
          </cell>
          <cell r="E5662">
            <v>721.26199999999994</v>
          </cell>
          <cell r="F5662">
            <v>18</v>
          </cell>
        </row>
        <row r="5663">
          <cell r="A5663" t="str">
            <v>RJB-35V470MF3-T58</v>
          </cell>
          <cell r="B5663" t="str">
            <v>6.3x11.5</v>
          </cell>
          <cell r="C5663" t="str">
            <v>DB</v>
          </cell>
          <cell r="D5663" t="str">
            <v>FD</v>
          </cell>
          <cell r="E5663">
            <v>721.26199999999994</v>
          </cell>
          <cell r="F5663">
            <v>0</v>
          </cell>
        </row>
        <row r="5664">
          <cell r="A5664" t="str">
            <v>RJB-35V471MH5</v>
          </cell>
          <cell r="B5664" t="str">
            <v>10x20</v>
          </cell>
          <cell r="C5664" t="str">
            <v>FD</v>
          </cell>
          <cell r="D5664" t="str">
            <v>FD</v>
          </cell>
          <cell r="E5664">
            <v>2456.12</v>
          </cell>
          <cell r="F5664">
            <v>0</v>
          </cell>
        </row>
        <row r="5665">
          <cell r="A5665" t="str">
            <v>RJB-35V471MH5-T2</v>
          </cell>
          <cell r="B5665" t="str">
            <v>10x20</v>
          </cell>
          <cell r="C5665" t="str">
            <v>FD</v>
          </cell>
          <cell r="D5665" t="str">
            <v>FD</v>
          </cell>
          <cell r="E5665">
            <v>2486.9090000000001</v>
          </cell>
          <cell r="F5665">
            <v>9.5</v>
          </cell>
        </row>
        <row r="5666">
          <cell r="A5666" t="str">
            <v>RJB-35V560MF3</v>
          </cell>
          <cell r="B5666" t="str">
            <v>6.3x11.5</v>
          </cell>
          <cell r="C5666" t="str">
            <v>DB</v>
          </cell>
          <cell r="D5666" t="str">
            <v>FD</v>
          </cell>
          <cell r="E5666">
            <v>704.702</v>
          </cell>
          <cell r="F5666">
            <v>0</v>
          </cell>
        </row>
        <row r="5667">
          <cell r="A5667" t="str">
            <v>RJB-35V681MI5</v>
          </cell>
          <cell r="B5667" t="str">
            <v>12.5x20</v>
          </cell>
          <cell r="C5667" t="str">
            <v>GB</v>
          </cell>
          <cell r="D5667" t="str">
            <v>FD</v>
          </cell>
          <cell r="E5667">
            <v>3490.9630000000002</v>
          </cell>
          <cell r="F5667">
            <v>0</v>
          </cell>
        </row>
        <row r="5668">
          <cell r="A5668" t="str">
            <v>RJB-35V681MI5#</v>
          </cell>
          <cell r="B5668" t="str">
            <v>12.5x20</v>
          </cell>
          <cell r="C5668" t="str">
            <v>GB</v>
          </cell>
          <cell r="D5668" t="str">
            <v>FD</v>
          </cell>
          <cell r="E5668">
            <v>3490.9630000000002</v>
          </cell>
          <cell r="F5668">
            <v>0</v>
          </cell>
        </row>
        <row r="5669">
          <cell r="A5669" t="str">
            <v>RJB-50V100ME3</v>
          </cell>
          <cell r="B5669" t="str">
            <v>5x11.5</v>
          </cell>
          <cell r="C5669" t="str">
            <v>CC</v>
          </cell>
          <cell r="D5669" t="str">
            <v>FD</v>
          </cell>
          <cell r="E5669">
            <v>424.09199999999998</v>
          </cell>
          <cell r="F5669">
            <v>0</v>
          </cell>
        </row>
        <row r="5670">
          <cell r="A5670" t="str">
            <v>RJB-50V100ME3-T2</v>
          </cell>
          <cell r="B5670" t="str">
            <v>5x11.5</v>
          </cell>
          <cell r="C5670" t="str">
            <v>CC</v>
          </cell>
          <cell r="D5670" t="str">
            <v>FD</v>
          </cell>
          <cell r="E5670">
            <v>472.54199999999997</v>
          </cell>
          <cell r="F5670">
            <v>0</v>
          </cell>
        </row>
        <row r="5671">
          <cell r="A5671" t="str">
            <v>RJB-50V101MG3</v>
          </cell>
          <cell r="B5671" t="str">
            <v>8x12</v>
          </cell>
          <cell r="C5671" t="str">
            <v>EB</v>
          </cell>
          <cell r="D5671" t="str">
            <v>FD</v>
          </cell>
          <cell r="E5671">
            <v>969.77599999999995</v>
          </cell>
          <cell r="F5671">
            <v>11.3</v>
          </cell>
        </row>
        <row r="5672">
          <cell r="A5672" t="str">
            <v>RJB-50V101MG3-T2</v>
          </cell>
          <cell r="B5672" t="str">
            <v>8x12</v>
          </cell>
          <cell r="C5672" t="str">
            <v>EB</v>
          </cell>
          <cell r="D5672" t="str">
            <v>FD</v>
          </cell>
          <cell r="E5672">
            <v>991.79700000000003</v>
          </cell>
          <cell r="F5672">
            <v>60</v>
          </cell>
        </row>
        <row r="5673">
          <cell r="A5673" t="str">
            <v>RJB-50V101MG3-T8</v>
          </cell>
          <cell r="B5673" t="str">
            <v>8x12</v>
          </cell>
          <cell r="C5673" t="str">
            <v>EB</v>
          </cell>
          <cell r="D5673" t="str">
            <v>FD</v>
          </cell>
          <cell r="E5673">
            <v>991.79700000000003</v>
          </cell>
          <cell r="F5673">
            <v>0</v>
          </cell>
        </row>
        <row r="5674">
          <cell r="A5674" t="str">
            <v>RJB-50V102MJ6</v>
          </cell>
          <cell r="B5674" t="str">
            <v>16x25</v>
          </cell>
          <cell r="C5674" t="str">
            <v>HB</v>
          </cell>
          <cell r="D5674" t="str">
            <v>FD</v>
          </cell>
          <cell r="E5674">
            <v>6008.4390000000003</v>
          </cell>
          <cell r="F5674">
            <v>7</v>
          </cell>
        </row>
        <row r="5675">
          <cell r="A5675" t="str">
            <v>RJB-50V102MJ6-F</v>
          </cell>
          <cell r="B5675" t="str">
            <v>16x25</v>
          </cell>
          <cell r="C5675" t="str">
            <v>HB</v>
          </cell>
          <cell r="D5675" t="str">
            <v>FD</v>
          </cell>
          <cell r="E5675">
            <v>6189.6409999999996</v>
          </cell>
          <cell r="F5675">
            <v>0</v>
          </cell>
        </row>
        <row r="5676">
          <cell r="A5676" t="str">
            <v>RJB-50V102MJ6-T50</v>
          </cell>
          <cell r="B5676" t="str">
            <v>16x25</v>
          </cell>
          <cell r="C5676" t="str">
            <v>HB</v>
          </cell>
          <cell r="D5676" t="str">
            <v>FD</v>
          </cell>
          <cell r="E5676">
            <v>6046.84</v>
          </cell>
          <cell r="F5676">
            <v>16.75</v>
          </cell>
        </row>
        <row r="5677">
          <cell r="A5677" t="str">
            <v>RJB-50V102MJ6-T68</v>
          </cell>
          <cell r="B5677" t="str">
            <v>16x25</v>
          </cell>
          <cell r="C5677" t="str">
            <v>HB</v>
          </cell>
          <cell r="D5677" t="str">
            <v>FD</v>
          </cell>
          <cell r="E5677">
            <v>6046.84</v>
          </cell>
          <cell r="F5677">
            <v>0</v>
          </cell>
        </row>
        <row r="5678">
          <cell r="A5678" t="str">
            <v>RJB-50V220ME3</v>
          </cell>
          <cell r="B5678" t="str">
            <v>5x11.5</v>
          </cell>
          <cell r="C5678" t="str">
            <v>CC</v>
          </cell>
          <cell r="D5678" t="str">
            <v>FD</v>
          </cell>
          <cell r="E5678">
            <v>424.09199999999998</v>
          </cell>
          <cell r="F5678">
            <v>0.2</v>
          </cell>
        </row>
        <row r="5679">
          <cell r="A5679" t="str">
            <v>RJB-50V220ME3#-T58</v>
          </cell>
          <cell r="B5679" t="str">
            <v>5x11.5</v>
          </cell>
          <cell r="C5679" t="str">
            <v>CC</v>
          </cell>
          <cell r="D5679" t="str">
            <v>FD</v>
          </cell>
          <cell r="E5679">
            <v>472.54199999999997</v>
          </cell>
          <cell r="F5679">
            <v>226</v>
          </cell>
        </row>
        <row r="5680">
          <cell r="A5680" t="str">
            <v>RJB-50V220ME3-S1</v>
          </cell>
          <cell r="B5680" t="str">
            <v>5x11.5</v>
          </cell>
          <cell r="C5680" t="str">
            <v>CC</v>
          </cell>
          <cell r="D5680" t="str">
            <v>FD</v>
          </cell>
          <cell r="E5680">
            <v>475.892</v>
          </cell>
          <cell r="F5680">
            <v>0</v>
          </cell>
        </row>
        <row r="5681">
          <cell r="A5681" t="str">
            <v>RJB-50V220ME3-T2</v>
          </cell>
          <cell r="B5681" t="str">
            <v>5x11.5</v>
          </cell>
          <cell r="C5681" t="str">
            <v>CC</v>
          </cell>
          <cell r="D5681" t="str">
            <v>FD</v>
          </cell>
          <cell r="E5681">
            <v>472.54199999999997</v>
          </cell>
          <cell r="F5681">
            <v>0</v>
          </cell>
        </row>
        <row r="5682">
          <cell r="A5682" t="str">
            <v>RJB-50V221MH4</v>
          </cell>
          <cell r="B5682" t="str">
            <v>10x16</v>
          </cell>
          <cell r="C5682" t="str">
            <v>FC</v>
          </cell>
          <cell r="D5682" t="str">
            <v>FD</v>
          </cell>
          <cell r="E5682">
            <v>2081.0569999999998</v>
          </cell>
          <cell r="F5682">
            <v>0</v>
          </cell>
        </row>
        <row r="5683">
          <cell r="A5683" t="str">
            <v>RJB-50V221MH4-S1</v>
          </cell>
          <cell r="B5683" t="str">
            <v>10x16</v>
          </cell>
          <cell r="C5683" t="str">
            <v>FC</v>
          </cell>
          <cell r="D5683" t="str">
            <v>FD</v>
          </cell>
          <cell r="E5683">
            <v>2150.5140000000001</v>
          </cell>
          <cell r="F5683">
            <v>0</v>
          </cell>
        </row>
        <row r="5684">
          <cell r="A5684" t="str">
            <v>RJB-50V221MH4-T2</v>
          </cell>
          <cell r="B5684" t="str">
            <v>10x16</v>
          </cell>
          <cell r="C5684" t="str">
            <v>FC</v>
          </cell>
          <cell r="D5684" t="str">
            <v>FD</v>
          </cell>
          <cell r="E5684">
            <v>2108.7600000000002</v>
          </cell>
          <cell r="F5684">
            <v>0</v>
          </cell>
        </row>
        <row r="5685">
          <cell r="A5685" t="str">
            <v>RJB-50V221MH5-T2</v>
          </cell>
          <cell r="B5685" t="str">
            <v>10x20</v>
          </cell>
          <cell r="C5685" t="str">
            <v>FD</v>
          </cell>
          <cell r="D5685" t="str">
            <v>FD</v>
          </cell>
          <cell r="E5685">
            <v>2486.9090000000001</v>
          </cell>
          <cell r="F5685">
            <v>0</v>
          </cell>
        </row>
        <row r="5686">
          <cell r="A5686" t="str">
            <v>RJB-50V330MF3</v>
          </cell>
          <cell r="B5686" t="str">
            <v>6.3x11.5</v>
          </cell>
          <cell r="C5686" t="str">
            <v>DB</v>
          </cell>
          <cell r="D5686" t="str">
            <v>FD</v>
          </cell>
          <cell r="E5686">
            <v>704.702</v>
          </cell>
          <cell r="F5686">
            <v>0.03</v>
          </cell>
        </row>
        <row r="5687">
          <cell r="A5687" t="str">
            <v>RJB-50V470MF3</v>
          </cell>
          <cell r="B5687" t="str">
            <v>6.3x11.5</v>
          </cell>
          <cell r="C5687" t="str">
            <v>DB</v>
          </cell>
          <cell r="D5687" t="str">
            <v>FD</v>
          </cell>
          <cell r="E5687">
            <v>704.702</v>
          </cell>
          <cell r="F5687">
            <v>0.21</v>
          </cell>
        </row>
        <row r="5688">
          <cell r="A5688" t="str">
            <v>RJB-50V470MF3-T2</v>
          </cell>
          <cell r="B5688" t="str">
            <v>6.3x11.5</v>
          </cell>
          <cell r="C5688" t="str">
            <v>DB</v>
          </cell>
          <cell r="D5688" t="str">
            <v>FD</v>
          </cell>
          <cell r="E5688">
            <v>721.26199999999994</v>
          </cell>
          <cell r="F5688">
            <v>0</v>
          </cell>
        </row>
        <row r="5689">
          <cell r="A5689" t="str">
            <v>RJB-50V470MF3-T58</v>
          </cell>
          <cell r="B5689" t="str">
            <v>6.3x11.5</v>
          </cell>
          <cell r="C5689" t="str">
            <v>DB</v>
          </cell>
          <cell r="D5689" t="str">
            <v>FD</v>
          </cell>
          <cell r="E5689">
            <v>721.26199999999994</v>
          </cell>
          <cell r="F5689">
            <v>142</v>
          </cell>
        </row>
        <row r="5690">
          <cell r="A5690" t="str">
            <v>RJB-50V471MI5</v>
          </cell>
          <cell r="B5690" t="str">
            <v>12.5x20</v>
          </cell>
          <cell r="C5690" t="str">
            <v>GB</v>
          </cell>
          <cell r="D5690" t="str">
            <v>FD</v>
          </cell>
          <cell r="E5690">
            <v>3490.9630000000002</v>
          </cell>
          <cell r="F5690">
            <v>0.02</v>
          </cell>
        </row>
        <row r="5691">
          <cell r="A5691" t="str">
            <v>RJB-50V471MI5-T4</v>
          </cell>
          <cell r="B5691" t="str">
            <v>12.5x20</v>
          </cell>
          <cell r="C5691" t="str">
            <v>GB</v>
          </cell>
          <cell r="D5691" t="str">
            <v>FD</v>
          </cell>
          <cell r="E5691">
            <v>3520.027</v>
          </cell>
          <cell r="F5691">
            <v>0</v>
          </cell>
        </row>
        <row r="5692">
          <cell r="A5692" t="str">
            <v>RJB-50V560MF3</v>
          </cell>
          <cell r="B5692" t="str">
            <v>6.3x11.5</v>
          </cell>
          <cell r="C5692" t="str">
            <v>DB</v>
          </cell>
          <cell r="D5692" t="str">
            <v>FD</v>
          </cell>
          <cell r="E5692">
            <v>704.702</v>
          </cell>
          <cell r="F5692">
            <v>0</v>
          </cell>
        </row>
        <row r="5693">
          <cell r="A5693" t="str">
            <v>RJB-50V560MF3-T2</v>
          </cell>
          <cell r="B5693" t="str">
            <v>6.3x11.5</v>
          </cell>
          <cell r="C5693" t="str">
            <v>DB</v>
          </cell>
          <cell r="D5693" t="str">
            <v>FD</v>
          </cell>
          <cell r="E5693">
            <v>721.26199999999994</v>
          </cell>
          <cell r="F5693">
            <v>46</v>
          </cell>
        </row>
        <row r="5694">
          <cell r="A5694" t="str">
            <v>RJB-50V680MF3Z1-T2</v>
          </cell>
          <cell r="B5694" t="str">
            <v>6.3x11.5</v>
          </cell>
          <cell r="C5694" t="str">
            <v>DB</v>
          </cell>
          <cell r="D5694" t="str">
            <v>FD</v>
          </cell>
          <cell r="E5694">
            <v>721.26199999999994</v>
          </cell>
          <cell r="F5694">
            <v>66</v>
          </cell>
        </row>
        <row r="5695">
          <cell r="A5695" t="str">
            <v>RJB-50V681MI6</v>
          </cell>
          <cell r="B5695" t="str">
            <v>12.5x25</v>
          </cell>
          <cell r="C5695" t="str">
            <v>GC</v>
          </cell>
          <cell r="D5695" t="str">
            <v>FD</v>
          </cell>
          <cell r="E5695">
            <v>4360.451</v>
          </cell>
          <cell r="F5695">
            <v>0</v>
          </cell>
        </row>
        <row r="5696">
          <cell r="A5696" t="str">
            <v>RJB-50V681MI6-F</v>
          </cell>
          <cell r="B5696" t="str">
            <v>12.5x25</v>
          </cell>
          <cell r="C5696" t="str">
            <v>GC</v>
          </cell>
          <cell r="D5696" t="str">
            <v>FD</v>
          </cell>
          <cell r="E5696">
            <v>4444.0860000000002</v>
          </cell>
          <cell r="F5696">
            <v>0</v>
          </cell>
        </row>
        <row r="5697">
          <cell r="A5697" t="str">
            <v>RJB-63V100ME3</v>
          </cell>
          <cell r="B5697" t="str">
            <v>5x11.5</v>
          </cell>
          <cell r="C5697" t="str">
            <v>CC</v>
          </cell>
          <cell r="D5697" t="str">
            <v>FD</v>
          </cell>
          <cell r="E5697">
            <v>424.09199999999998</v>
          </cell>
          <cell r="F5697">
            <v>0</v>
          </cell>
        </row>
        <row r="5698">
          <cell r="A5698" t="str">
            <v>RJB-63V100ME3-T2</v>
          </cell>
          <cell r="B5698" t="str">
            <v>5x11.5</v>
          </cell>
          <cell r="C5698" t="str">
            <v>CC</v>
          </cell>
          <cell r="D5698" t="str">
            <v>FD</v>
          </cell>
          <cell r="E5698">
            <v>472.54199999999997</v>
          </cell>
          <cell r="F5698">
            <v>0</v>
          </cell>
        </row>
        <row r="5699">
          <cell r="A5699" t="str">
            <v>RJB-63V100ME3-T8</v>
          </cell>
          <cell r="B5699" t="str">
            <v>5x11.5</v>
          </cell>
          <cell r="C5699" t="str">
            <v>CC</v>
          </cell>
          <cell r="D5699" t="str">
            <v>FD</v>
          </cell>
          <cell r="E5699">
            <v>472.54199999999997</v>
          </cell>
          <cell r="F5699">
            <v>0</v>
          </cell>
        </row>
        <row r="5700">
          <cell r="A5700" t="str">
            <v>RJB-63V101MH3</v>
          </cell>
          <cell r="B5700" t="str">
            <v>10x12.5</v>
          </cell>
          <cell r="C5700" t="str">
            <v>FA</v>
          </cell>
          <cell r="D5700" t="str">
            <v>FD</v>
          </cell>
          <cell r="E5700">
            <v>1815.922</v>
          </cell>
          <cell r="F5700">
            <v>0</v>
          </cell>
        </row>
        <row r="5701">
          <cell r="A5701" t="str">
            <v>RJB-63V101MH3-T2</v>
          </cell>
          <cell r="B5701" t="str">
            <v>10x12.5</v>
          </cell>
          <cell r="C5701" t="str">
            <v>FA</v>
          </cell>
          <cell r="D5701" t="str">
            <v>FD</v>
          </cell>
          <cell r="E5701">
            <v>1843.1030000000001</v>
          </cell>
          <cell r="F5701">
            <v>0</v>
          </cell>
        </row>
        <row r="5702">
          <cell r="A5702" t="str">
            <v>RJB-63V102MJ7</v>
          </cell>
          <cell r="B5702" t="str">
            <v>16x31.5</v>
          </cell>
          <cell r="C5702" t="str">
            <v>HC</v>
          </cell>
          <cell r="D5702" t="str">
            <v>FD</v>
          </cell>
          <cell r="E5702">
            <v>9828.7610000000004</v>
          </cell>
          <cell r="F5702">
            <v>0</v>
          </cell>
        </row>
        <row r="5703">
          <cell r="A5703" t="str">
            <v>RJB-63V220MF3</v>
          </cell>
          <cell r="B5703" t="str">
            <v>6.3x11.5</v>
          </cell>
          <cell r="C5703" t="str">
            <v>DB</v>
          </cell>
          <cell r="D5703" t="str">
            <v>FD</v>
          </cell>
          <cell r="E5703">
            <v>704.702</v>
          </cell>
          <cell r="F5703">
            <v>0</v>
          </cell>
        </row>
        <row r="5704">
          <cell r="A5704" t="str">
            <v>RJB-63V220MF3-T58</v>
          </cell>
          <cell r="B5704" t="str">
            <v>6.3x11.5</v>
          </cell>
          <cell r="C5704" t="str">
            <v>DB</v>
          </cell>
          <cell r="D5704" t="str">
            <v>FD</v>
          </cell>
          <cell r="E5704">
            <v>721.26199999999994</v>
          </cell>
          <cell r="F5704">
            <v>20</v>
          </cell>
        </row>
        <row r="5705">
          <cell r="A5705" t="str">
            <v>RJB-63V221MH5</v>
          </cell>
          <cell r="B5705" t="str">
            <v>10x20</v>
          </cell>
          <cell r="C5705" t="str">
            <v>FD</v>
          </cell>
          <cell r="D5705" t="str">
            <v>FD</v>
          </cell>
          <cell r="E5705">
            <v>2456.12</v>
          </cell>
          <cell r="F5705">
            <v>69</v>
          </cell>
        </row>
        <row r="5706">
          <cell r="A5706" t="str">
            <v>RJB-63V221MH5-T2</v>
          </cell>
          <cell r="B5706" t="str">
            <v>10x20</v>
          </cell>
          <cell r="C5706" t="str">
            <v>FD</v>
          </cell>
          <cell r="D5706" t="str">
            <v>FD</v>
          </cell>
          <cell r="E5706">
            <v>2486.9090000000001</v>
          </cell>
          <cell r="F5706">
            <v>0</v>
          </cell>
        </row>
        <row r="5707">
          <cell r="A5707" t="str">
            <v>RJB-63V471MI6</v>
          </cell>
          <cell r="B5707" t="str">
            <v>12.5x25</v>
          </cell>
          <cell r="C5707" t="str">
            <v>GC</v>
          </cell>
          <cell r="D5707" t="str">
            <v>FD</v>
          </cell>
          <cell r="E5707">
            <v>4360.451</v>
          </cell>
          <cell r="F5707">
            <v>0</v>
          </cell>
        </row>
        <row r="5708">
          <cell r="A5708" t="str">
            <v>RJB-63V471MI6-F</v>
          </cell>
          <cell r="B5708" t="str">
            <v>12.5x25</v>
          </cell>
          <cell r="C5708" t="str">
            <v>GC</v>
          </cell>
          <cell r="D5708" t="str">
            <v>FD</v>
          </cell>
          <cell r="E5708">
            <v>4444.0860000000002</v>
          </cell>
          <cell r="F5708">
            <v>0</v>
          </cell>
        </row>
        <row r="5709">
          <cell r="A5709" t="str">
            <v>RJB-63V4R7ME3</v>
          </cell>
          <cell r="B5709" t="str">
            <v>5x11.5</v>
          </cell>
          <cell r="C5709" t="str">
            <v>CC</v>
          </cell>
          <cell r="D5709" t="str">
            <v>FD</v>
          </cell>
          <cell r="E5709">
            <v>424.09199999999998</v>
          </cell>
          <cell r="F5709">
            <v>0</v>
          </cell>
        </row>
        <row r="5710">
          <cell r="A5710" t="str">
            <v>RJB-63V4R7ME3-T2</v>
          </cell>
          <cell r="B5710" t="str">
            <v>5x11.5</v>
          </cell>
          <cell r="C5710" t="str">
            <v>CC</v>
          </cell>
          <cell r="D5710" t="str">
            <v>FD</v>
          </cell>
          <cell r="E5710">
            <v>472.54199999999997</v>
          </cell>
          <cell r="F5710">
            <v>0</v>
          </cell>
        </row>
        <row r="5711">
          <cell r="A5711" t="str">
            <v>RJB-6V101ME3-T2</v>
          </cell>
          <cell r="B5711" t="str">
            <v>5x11.5</v>
          </cell>
          <cell r="C5711" t="str">
            <v>CC</v>
          </cell>
          <cell r="D5711" t="str">
            <v>FD</v>
          </cell>
          <cell r="E5711">
            <v>472.54199999999997</v>
          </cell>
          <cell r="F5711">
            <v>0</v>
          </cell>
        </row>
        <row r="5712">
          <cell r="A5712" t="str">
            <v>RJB-6V102MH3</v>
          </cell>
          <cell r="B5712" t="str">
            <v>10x12.5</v>
          </cell>
          <cell r="C5712" t="str">
            <v>FA</v>
          </cell>
          <cell r="D5712" t="str">
            <v>FD</v>
          </cell>
          <cell r="E5712">
            <v>1815.922</v>
          </cell>
          <cell r="F5712">
            <v>0</v>
          </cell>
        </row>
        <row r="5713">
          <cell r="A5713" t="str">
            <v>RJB-6V102MH3-T2</v>
          </cell>
          <cell r="B5713" t="str">
            <v>10x12.5</v>
          </cell>
          <cell r="C5713" t="str">
            <v>FA</v>
          </cell>
          <cell r="D5713" t="str">
            <v>FD</v>
          </cell>
          <cell r="E5713">
            <v>1843.1030000000001</v>
          </cell>
          <cell r="F5713">
            <v>0</v>
          </cell>
        </row>
        <row r="5714">
          <cell r="A5714" t="str">
            <v>RJB-6V103MJ7</v>
          </cell>
          <cell r="B5714" t="str">
            <v>16x31.5</v>
          </cell>
          <cell r="C5714" t="str">
            <v>HC</v>
          </cell>
          <cell r="D5714" t="str">
            <v>FD</v>
          </cell>
          <cell r="E5714">
            <v>9828.7610000000004</v>
          </cell>
          <cell r="F5714">
            <v>0</v>
          </cell>
        </row>
        <row r="5715">
          <cell r="A5715" t="str">
            <v>RJB-6V222MH6</v>
          </cell>
          <cell r="B5715" t="str">
            <v>10x25</v>
          </cell>
          <cell r="C5715" t="str">
            <v>FE</v>
          </cell>
          <cell r="D5715" t="str">
            <v>FD</v>
          </cell>
          <cell r="E5715">
            <v>2988.0859999999998</v>
          </cell>
          <cell r="F5715">
            <v>0</v>
          </cell>
        </row>
        <row r="5716">
          <cell r="A5716" t="str">
            <v>RJB-6V331MF3</v>
          </cell>
          <cell r="B5716" t="str">
            <v>6.3x11.5</v>
          </cell>
          <cell r="C5716" t="str">
            <v>DB</v>
          </cell>
          <cell r="D5716" t="str">
            <v>FD</v>
          </cell>
          <cell r="E5716">
            <v>704.702</v>
          </cell>
          <cell r="F5716">
            <v>0</v>
          </cell>
        </row>
        <row r="5717">
          <cell r="A5717" t="str">
            <v>RJB-6V471MG3</v>
          </cell>
          <cell r="B5717" t="str">
            <v>8x12</v>
          </cell>
          <cell r="C5717" t="str">
            <v>EB</v>
          </cell>
          <cell r="D5717" t="str">
            <v>FD</v>
          </cell>
          <cell r="E5717">
            <v>969.77599999999995</v>
          </cell>
          <cell r="F5717">
            <v>0</v>
          </cell>
        </row>
        <row r="5718">
          <cell r="A5718" t="str">
            <v>RJB-6V472MI7</v>
          </cell>
          <cell r="B5718" t="str">
            <v>12.5x30</v>
          </cell>
          <cell r="C5718" t="str">
            <v>GD</v>
          </cell>
          <cell r="D5718" t="str">
            <v>FD</v>
          </cell>
          <cell r="E5718">
            <v>5052.4920000000002</v>
          </cell>
          <cell r="F5718">
            <v>0</v>
          </cell>
        </row>
        <row r="5719">
          <cell r="A5719" t="str">
            <v>RJB-6V681MG3</v>
          </cell>
          <cell r="B5719" t="str">
            <v>8x12</v>
          </cell>
          <cell r="C5719" t="str">
            <v>EB</v>
          </cell>
          <cell r="D5719" t="str">
            <v>FD</v>
          </cell>
          <cell r="E5719">
            <v>969.77599999999995</v>
          </cell>
          <cell r="F5719">
            <v>0</v>
          </cell>
        </row>
        <row r="5720">
          <cell r="A5720" t="str">
            <v>RJF-10V101ME3</v>
          </cell>
          <cell r="B5720" t="str">
            <v>5x11.5</v>
          </cell>
          <cell r="C5720" t="str">
            <v>CC</v>
          </cell>
          <cell r="D5720" t="str">
            <v>FE</v>
          </cell>
          <cell r="E5720">
            <v>423.23500000000001</v>
          </cell>
          <cell r="F5720">
            <v>0</v>
          </cell>
        </row>
        <row r="5721">
          <cell r="A5721" t="str">
            <v>RJF-10V101ME3-T2</v>
          </cell>
          <cell r="B5721" t="str">
            <v>5x11.5</v>
          </cell>
          <cell r="C5721" t="str">
            <v>CC</v>
          </cell>
          <cell r="D5721" t="str">
            <v>FE</v>
          </cell>
          <cell r="E5721">
            <v>471.68400000000003</v>
          </cell>
          <cell r="F5721">
            <v>342</v>
          </cell>
        </row>
        <row r="5722">
          <cell r="A5722" t="str">
            <v>RJF-10V102MG5</v>
          </cell>
          <cell r="B5722" t="str">
            <v>8x20</v>
          </cell>
          <cell r="C5722" t="str">
            <v>ED</v>
          </cell>
          <cell r="D5722" t="str">
            <v>FE</v>
          </cell>
          <cell r="E5722">
            <v>1168.2470000000001</v>
          </cell>
          <cell r="F5722">
            <v>0</v>
          </cell>
        </row>
        <row r="5723">
          <cell r="A5723" t="str">
            <v>RJF-10V102MH4</v>
          </cell>
          <cell r="B5723" t="str">
            <v>10x16</v>
          </cell>
          <cell r="C5723" t="str">
            <v>FC</v>
          </cell>
          <cell r="D5723" t="str">
            <v>FE</v>
          </cell>
          <cell r="E5723">
            <v>2078.973</v>
          </cell>
          <cell r="F5723">
            <v>0</v>
          </cell>
        </row>
        <row r="5724">
          <cell r="A5724" t="str">
            <v>RJF-10V102MH4-T2</v>
          </cell>
          <cell r="B5724" t="str">
            <v>10x16</v>
          </cell>
          <cell r="C5724" t="str">
            <v>FC</v>
          </cell>
          <cell r="D5724" t="str">
            <v>FE</v>
          </cell>
          <cell r="E5724">
            <v>2106.6759999999999</v>
          </cell>
          <cell r="F5724">
            <v>429.5</v>
          </cell>
        </row>
        <row r="5725">
          <cell r="A5725" t="str">
            <v>RJF-10V122MH5-T2</v>
          </cell>
          <cell r="B5725" t="str">
            <v>10x20</v>
          </cell>
          <cell r="C5725" t="str">
            <v>FD</v>
          </cell>
          <cell r="D5725" t="str">
            <v>FE</v>
          </cell>
          <cell r="E5725">
            <v>2514.4859999999999</v>
          </cell>
          <cell r="F5725">
            <v>7.5</v>
          </cell>
        </row>
        <row r="5726">
          <cell r="A5726" t="str">
            <v>RJF-10V221MF3</v>
          </cell>
          <cell r="B5726" t="str">
            <v>6.3x11.5</v>
          </cell>
          <cell r="C5726" t="str">
            <v>DB</v>
          </cell>
          <cell r="D5726" t="str">
            <v>FE</v>
          </cell>
          <cell r="E5726">
            <v>694.85</v>
          </cell>
          <cell r="F5726">
            <v>0</v>
          </cell>
        </row>
        <row r="5727">
          <cell r="A5727" t="str">
            <v>RJF-10V221MF3#</v>
          </cell>
          <cell r="B5727" t="str">
            <v>6.3x11.5</v>
          </cell>
          <cell r="C5727" t="str">
            <v>DB</v>
          </cell>
          <cell r="D5727" t="str">
            <v>FE</v>
          </cell>
          <cell r="E5727">
            <v>694.85</v>
          </cell>
          <cell r="F5727">
            <v>0</v>
          </cell>
        </row>
        <row r="5728">
          <cell r="A5728" t="str">
            <v>RJF-10V221MF3-T2</v>
          </cell>
          <cell r="B5728" t="str">
            <v>6.3x11.5</v>
          </cell>
          <cell r="C5728" t="str">
            <v>DB</v>
          </cell>
          <cell r="D5728" t="str">
            <v>FE</v>
          </cell>
          <cell r="E5728">
            <v>711.41</v>
          </cell>
          <cell r="F5728">
            <v>110</v>
          </cell>
        </row>
        <row r="5729">
          <cell r="A5729" t="str">
            <v>RJF-10V471MG3</v>
          </cell>
          <cell r="B5729" t="str">
            <v>8x12</v>
          </cell>
          <cell r="C5729" t="str">
            <v>EB</v>
          </cell>
          <cell r="D5729" t="str">
            <v>FE</v>
          </cell>
          <cell r="E5729">
            <v>965.33600000000001</v>
          </cell>
          <cell r="F5729">
            <v>0</v>
          </cell>
        </row>
        <row r="5730">
          <cell r="A5730" t="str">
            <v>RJF-10V471MG3#</v>
          </cell>
          <cell r="B5730" t="str">
            <v>8x12</v>
          </cell>
          <cell r="C5730" t="str">
            <v>EB</v>
          </cell>
          <cell r="D5730" t="str">
            <v>FE</v>
          </cell>
          <cell r="E5730">
            <v>965.33600000000001</v>
          </cell>
          <cell r="F5730">
            <v>0</v>
          </cell>
        </row>
        <row r="5731">
          <cell r="A5731" t="str">
            <v>RJF-10V681MH3</v>
          </cell>
          <cell r="B5731" t="str">
            <v>10x12.5</v>
          </cell>
          <cell r="C5731" t="str">
            <v>FA</v>
          </cell>
          <cell r="D5731" t="str">
            <v>FE</v>
          </cell>
          <cell r="E5731">
            <v>1753.1859999999999</v>
          </cell>
          <cell r="F5731">
            <v>0</v>
          </cell>
        </row>
        <row r="5732">
          <cell r="A5732" t="str">
            <v>RJF-10V681MH3-T2</v>
          </cell>
          <cell r="B5732" t="str">
            <v>10x12.5</v>
          </cell>
          <cell r="C5732" t="str">
            <v>FA</v>
          </cell>
          <cell r="D5732" t="str">
            <v>FE</v>
          </cell>
          <cell r="E5732">
            <v>1780.367</v>
          </cell>
          <cell r="F5732">
            <v>437</v>
          </cell>
        </row>
        <row r="5733">
          <cell r="A5733" t="str">
            <v>RJF-16V102MH5</v>
          </cell>
          <cell r="B5733" t="str">
            <v>10x20</v>
          </cell>
          <cell r="C5733" t="str">
            <v>FD</v>
          </cell>
          <cell r="D5733" t="str">
            <v>FE</v>
          </cell>
          <cell r="E5733">
            <v>2483.6979999999999</v>
          </cell>
          <cell r="F5733">
            <v>36</v>
          </cell>
        </row>
        <row r="5734">
          <cell r="A5734" t="str">
            <v>RJF-16V102MH5#</v>
          </cell>
          <cell r="B5734" t="str">
            <v>10x20</v>
          </cell>
          <cell r="C5734" t="str">
            <v>FD</v>
          </cell>
          <cell r="D5734" t="str">
            <v>FE</v>
          </cell>
          <cell r="E5734">
            <v>2483.6979999999999</v>
          </cell>
          <cell r="F5734">
            <v>0</v>
          </cell>
        </row>
        <row r="5735">
          <cell r="A5735" t="str">
            <v>RJF-16V471MG4</v>
          </cell>
          <cell r="B5735" t="str">
            <v>8x15</v>
          </cell>
          <cell r="C5735" t="str">
            <v>EC</v>
          </cell>
          <cell r="D5735" t="str">
            <v>FE</v>
          </cell>
          <cell r="E5735">
            <v>1168.2470000000001</v>
          </cell>
          <cell r="F5735">
            <v>0</v>
          </cell>
        </row>
        <row r="5736">
          <cell r="A5736" t="str">
            <v>RJF-16V471MG4-S1</v>
          </cell>
          <cell r="B5736" t="str">
            <v>8x15</v>
          </cell>
          <cell r="C5736" t="str">
            <v>EC</v>
          </cell>
          <cell r="D5736" t="str">
            <v>FE</v>
          </cell>
          <cell r="E5736">
            <v>1185.0640000000001</v>
          </cell>
          <cell r="F5736">
            <v>108</v>
          </cell>
        </row>
        <row r="5737">
          <cell r="A5737" t="str">
            <v>RJF-16V471MG4-T2</v>
          </cell>
          <cell r="B5737" t="str">
            <v>8x15</v>
          </cell>
          <cell r="C5737" t="str">
            <v>EC</v>
          </cell>
          <cell r="D5737" t="str">
            <v>FE</v>
          </cell>
          <cell r="E5737">
            <v>1191.617</v>
          </cell>
          <cell r="F5737">
            <v>0</v>
          </cell>
        </row>
        <row r="5738">
          <cell r="A5738" t="str">
            <v>RJF-16V560ME3</v>
          </cell>
          <cell r="B5738" t="str">
            <v>5x11.5</v>
          </cell>
          <cell r="C5738" t="str">
            <v>CC</v>
          </cell>
          <cell r="D5738" t="str">
            <v>FE</v>
          </cell>
          <cell r="E5738">
            <v>423.23500000000001</v>
          </cell>
          <cell r="F5738">
            <v>0</v>
          </cell>
        </row>
        <row r="5739">
          <cell r="A5739" t="str">
            <v>RJF-16V560ME3#</v>
          </cell>
          <cell r="B5739" t="str">
            <v>5x11.5</v>
          </cell>
          <cell r="C5739" t="str">
            <v>CC</v>
          </cell>
          <cell r="D5739" t="str">
            <v>FE</v>
          </cell>
          <cell r="E5739">
            <v>423.23500000000001</v>
          </cell>
          <cell r="F5739">
            <v>0</v>
          </cell>
        </row>
        <row r="5740">
          <cell r="A5740" t="str">
            <v>RJF-16V560ME3-T2</v>
          </cell>
          <cell r="B5740" t="str">
            <v>5x11.5</v>
          </cell>
          <cell r="C5740" t="str">
            <v>CC</v>
          </cell>
          <cell r="D5740" t="str">
            <v>FE</v>
          </cell>
          <cell r="E5740">
            <v>471.68400000000003</v>
          </cell>
          <cell r="F5740">
            <v>20</v>
          </cell>
        </row>
        <row r="5741">
          <cell r="A5741" t="str">
            <v>RJF-16V681MH4-T2</v>
          </cell>
          <cell r="B5741" t="str">
            <v>10x16</v>
          </cell>
          <cell r="C5741" t="str">
            <v>FC</v>
          </cell>
          <cell r="D5741" t="str">
            <v>FE</v>
          </cell>
          <cell r="E5741">
            <v>2106.6759999999999</v>
          </cell>
          <cell r="F5741">
            <v>187</v>
          </cell>
        </row>
        <row r="5742">
          <cell r="A5742" t="str">
            <v>RJF-25V101MF3</v>
          </cell>
          <cell r="B5742" t="str">
            <v>6.3x11.5</v>
          </cell>
          <cell r="C5742" t="str">
            <v>DB</v>
          </cell>
          <cell r="D5742" t="str">
            <v>FE</v>
          </cell>
          <cell r="E5742">
            <v>694.85</v>
          </cell>
          <cell r="F5742">
            <v>0</v>
          </cell>
        </row>
        <row r="5743">
          <cell r="A5743" t="str">
            <v>RJF-25V101MF3#</v>
          </cell>
          <cell r="B5743" t="str">
            <v>6.3x11.5</v>
          </cell>
          <cell r="C5743" t="str">
            <v>DB</v>
          </cell>
          <cell r="D5743" t="str">
            <v>FE</v>
          </cell>
          <cell r="E5743">
            <v>694.85</v>
          </cell>
          <cell r="F5743">
            <v>0</v>
          </cell>
        </row>
        <row r="5744">
          <cell r="A5744" t="str">
            <v>RJF-25V101MF3-T2</v>
          </cell>
          <cell r="B5744" t="str">
            <v>6.3x11.5</v>
          </cell>
          <cell r="C5744" t="str">
            <v>DB</v>
          </cell>
          <cell r="D5744" t="str">
            <v>FE</v>
          </cell>
          <cell r="E5744">
            <v>711.41</v>
          </cell>
          <cell r="F5744">
            <v>92</v>
          </cell>
        </row>
        <row r="5745">
          <cell r="A5745" t="str">
            <v>RJF-25V221MG3-T2</v>
          </cell>
          <cell r="B5745" t="str">
            <v>8x12</v>
          </cell>
          <cell r="C5745" t="str">
            <v>EB</v>
          </cell>
          <cell r="D5745" t="str">
            <v>FE</v>
          </cell>
          <cell r="E5745">
            <v>987.35699999999997</v>
          </cell>
          <cell r="F5745">
            <v>0</v>
          </cell>
        </row>
        <row r="5746">
          <cell r="A5746" t="str">
            <v>RJF-25V331MH3</v>
          </cell>
          <cell r="B5746" t="str">
            <v>10x12.5</v>
          </cell>
          <cell r="C5746" t="str">
            <v>FA</v>
          </cell>
          <cell r="D5746" t="str">
            <v>FE</v>
          </cell>
          <cell r="E5746">
            <v>1753.1859999999999</v>
          </cell>
          <cell r="F5746">
            <v>0</v>
          </cell>
        </row>
        <row r="5747">
          <cell r="A5747" t="str">
            <v>RJF-25V331MH3-T2</v>
          </cell>
          <cell r="B5747" t="str">
            <v>10x12.5</v>
          </cell>
          <cell r="C5747" t="str">
            <v>FA</v>
          </cell>
          <cell r="D5747" t="str">
            <v>FE</v>
          </cell>
          <cell r="E5747">
            <v>1780.367</v>
          </cell>
          <cell r="F5747">
            <v>104.5</v>
          </cell>
        </row>
        <row r="5748">
          <cell r="A5748" t="str">
            <v>RJF-25V470ME3-T2</v>
          </cell>
          <cell r="B5748" t="str">
            <v>5x11.5</v>
          </cell>
          <cell r="C5748" t="str">
            <v>CC</v>
          </cell>
          <cell r="D5748" t="str">
            <v>FE</v>
          </cell>
          <cell r="E5748">
            <v>471.68400000000003</v>
          </cell>
          <cell r="F5748">
            <v>210</v>
          </cell>
        </row>
        <row r="5749">
          <cell r="A5749" t="str">
            <v>RJF-25V471MH4-T2</v>
          </cell>
          <cell r="B5749" t="str">
            <v>10x16</v>
          </cell>
          <cell r="C5749" t="str">
            <v>FC</v>
          </cell>
          <cell r="D5749" t="str">
            <v>FE</v>
          </cell>
          <cell r="E5749">
            <v>2106.6759999999999</v>
          </cell>
          <cell r="F5749">
            <v>76.5</v>
          </cell>
        </row>
        <row r="5750">
          <cell r="A5750" t="str">
            <v>RJF-25V681MH5</v>
          </cell>
          <cell r="B5750" t="str">
            <v>10x20</v>
          </cell>
          <cell r="C5750" t="str">
            <v>FD</v>
          </cell>
          <cell r="D5750" t="str">
            <v>FE</v>
          </cell>
          <cell r="E5750">
            <v>2483.6979999999999</v>
          </cell>
          <cell r="F5750">
            <v>0</v>
          </cell>
        </row>
        <row r="5751">
          <cell r="A5751" t="str">
            <v>RJF-25V681MH5-S1</v>
          </cell>
          <cell r="B5751" t="str">
            <v>10x20</v>
          </cell>
          <cell r="C5751" t="str">
            <v>FD</v>
          </cell>
          <cell r="D5751" t="str">
            <v>FE</v>
          </cell>
          <cell r="E5751">
            <v>2574.4389999999999</v>
          </cell>
          <cell r="F5751">
            <v>90</v>
          </cell>
        </row>
        <row r="5752">
          <cell r="A5752" t="str">
            <v>RJF-25V681MH5-T2</v>
          </cell>
          <cell r="B5752" t="str">
            <v>10x20</v>
          </cell>
          <cell r="C5752" t="str">
            <v>FD</v>
          </cell>
          <cell r="D5752" t="str">
            <v>FE</v>
          </cell>
          <cell r="E5752">
            <v>2514.4859999999999</v>
          </cell>
          <cell r="F5752">
            <v>2.5</v>
          </cell>
        </row>
        <row r="5753">
          <cell r="A5753" t="str">
            <v>RJF-35V102MI6</v>
          </cell>
          <cell r="B5753" t="str">
            <v>12.5x25</v>
          </cell>
          <cell r="C5753" t="str">
            <v>GC</v>
          </cell>
          <cell r="D5753" t="str">
            <v>FE</v>
          </cell>
          <cell r="E5753">
            <v>4288.9120000000003</v>
          </cell>
          <cell r="F5753">
            <v>0</v>
          </cell>
        </row>
        <row r="5754">
          <cell r="A5754" t="str">
            <v>RJF-35V330ME3</v>
          </cell>
          <cell r="B5754" t="str">
            <v>5x11.5</v>
          </cell>
          <cell r="C5754" t="str">
            <v>CC</v>
          </cell>
          <cell r="D5754" t="str">
            <v>FE</v>
          </cell>
          <cell r="E5754">
            <v>423.23500000000001</v>
          </cell>
          <cell r="F5754">
            <v>0</v>
          </cell>
        </row>
        <row r="5755">
          <cell r="A5755" t="str">
            <v>RJF-35V330ME3-T2</v>
          </cell>
          <cell r="B5755" t="str">
            <v>5x11.5</v>
          </cell>
          <cell r="C5755" t="str">
            <v>CC</v>
          </cell>
          <cell r="D5755" t="str">
            <v>FE</v>
          </cell>
          <cell r="E5755">
            <v>471.68400000000003</v>
          </cell>
          <cell r="F5755">
            <v>0</v>
          </cell>
        </row>
        <row r="5756">
          <cell r="A5756" t="str">
            <v>RJF-35V560MF3</v>
          </cell>
          <cell r="B5756" t="str">
            <v>6.3x11.5</v>
          </cell>
          <cell r="C5756" t="str">
            <v>DB</v>
          </cell>
          <cell r="D5756" t="str">
            <v>FE</v>
          </cell>
          <cell r="E5756">
            <v>694.85</v>
          </cell>
          <cell r="F5756">
            <v>0</v>
          </cell>
        </row>
        <row r="5757">
          <cell r="A5757" t="str">
            <v>RJF-35V560MF3-T2</v>
          </cell>
          <cell r="B5757" t="str">
            <v>6.3x11.5</v>
          </cell>
          <cell r="C5757" t="str">
            <v>DB</v>
          </cell>
          <cell r="D5757" t="str">
            <v>FE</v>
          </cell>
          <cell r="E5757">
            <v>711.41</v>
          </cell>
          <cell r="F5757">
            <v>80</v>
          </cell>
        </row>
        <row r="5758">
          <cell r="A5758" t="str">
            <v>RJF-50V101MG3</v>
          </cell>
          <cell r="B5758" t="str">
            <v>8x12</v>
          </cell>
          <cell r="C5758" t="str">
            <v>EB</v>
          </cell>
          <cell r="D5758" t="str">
            <v>FE</v>
          </cell>
          <cell r="E5758">
            <v>965.33600000000001</v>
          </cell>
          <cell r="F5758">
            <v>0</v>
          </cell>
        </row>
        <row r="5759">
          <cell r="A5759" t="str">
            <v>RJF-50V101MG3-T2</v>
          </cell>
          <cell r="B5759" t="str">
            <v>8x12</v>
          </cell>
          <cell r="C5759" t="str">
            <v>EB</v>
          </cell>
          <cell r="D5759" t="str">
            <v>FE</v>
          </cell>
          <cell r="E5759">
            <v>987.35699999999997</v>
          </cell>
          <cell r="F5759">
            <v>191</v>
          </cell>
        </row>
        <row r="5760">
          <cell r="A5760" t="str">
            <v>RJF-50V220ME3</v>
          </cell>
          <cell r="B5760" t="str">
            <v>5x11.5</v>
          </cell>
          <cell r="C5760" t="str">
            <v>CC</v>
          </cell>
          <cell r="D5760" t="str">
            <v>FE</v>
          </cell>
          <cell r="E5760">
            <v>423.23500000000001</v>
          </cell>
          <cell r="F5760">
            <v>0</v>
          </cell>
        </row>
        <row r="5761">
          <cell r="A5761" t="str">
            <v>RJF-50V220ME3-T2</v>
          </cell>
          <cell r="B5761" t="str">
            <v>5x11.5</v>
          </cell>
          <cell r="C5761" t="str">
            <v>CC</v>
          </cell>
          <cell r="D5761" t="str">
            <v>FE</v>
          </cell>
          <cell r="E5761">
            <v>471.68400000000003</v>
          </cell>
          <cell r="F5761">
            <v>300</v>
          </cell>
        </row>
        <row r="5762">
          <cell r="A5762" t="str">
            <v>RJF-50V560MF3-T2</v>
          </cell>
          <cell r="B5762" t="str">
            <v>6.3x11.5</v>
          </cell>
          <cell r="C5762" t="str">
            <v>DB</v>
          </cell>
          <cell r="D5762" t="str">
            <v>FE</v>
          </cell>
          <cell r="E5762">
            <v>711.41</v>
          </cell>
          <cell r="F5762">
            <v>190</v>
          </cell>
        </row>
        <row r="5763">
          <cell r="A5763" t="str">
            <v>RJF-6V101ME3</v>
          </cell>
          <cell r="B5763" t="str">
            <v>5x11.5</v>
          </cell>
          <cell r="C5763" t="str">
            <v>CC</v>
          </cell>
          <cell r="D5763" t="str">
            <v>FE</v>
          </cell>
          <cell r="E5763">
            <v>423.23500000000001</v>
          </cell>
          <cell r="F5763">
            <v>0</v>
          </cell>
        </row>
        <row r="5764">
          <cell r="A5764" t="str">
            <v>RJF-6V101ME3-T2</v>
          </cell>
          <cell r="B5764" t="str">
            <v>5x11.5</v>
          </cell>
          <cell r="C5764" t="str">
            <v>CC</v>
          </cell>
          <cell r="D5764" t="str">
            <v>FE</v>
          </cell>
          <cell r="E5764">
            <v>471.68400000000003</v>
          </cell>
          <cell r="F5764">
            <v>412</v>
          </cell>
        </row>
        <row r="5765">
          <cell r="A5765" t="str">
            <v>RJF-6V102MH3-T2</v>
          </cell>
          <cell r="B5765" t="str">
            <v>10x12.5</v>
          </cell>
          <cell r="C5765" t="str">
            <v>FA</v>
          </cell>
          <cell r="D5765" t="str">
            <v>FE</v>
          </cell>
          <cell r="E5765">
            <v>1780.367</v>
          </cell>
          <cell r="F5765">
            <v>188</v>
          </cell>
        </row>
        <row r="5766">
          <cell r="A5766" t="str">
            <v>RJF-6V122MH4#</v>
          </cell>
          <cell r="B5766" t="str">
            <v>10x16</v>
          </cell>
          <cell r="C5766" t="str">
            <v>FC</v>
          </cell>
          <cell r="D5766" t="str">
            <v>FE</v>
          </cell>
          <cell r="E5766">
            <v>2078.973</v>
          </cell>
          <cell r="F5766">
            <v>0</v>
          </cell>
        </row>
        <row r="5767">
          <cell r="A5767" t="str">
            <v>RJF-6V331MF3-T2</v>
          </cell>
          <cell r="B5767" t="str">
            <v>6.3x11.5</v>
          </cell>
          <cell r="C5767" t="str">
            <v>DB</v>
          </cell>
          <cell r="D5767" t="str">
            <v>FE</v>
          </cell>
          <cell r="E5767">
            <v>711.41</v>
          </cell>
          <cell r="F5767">
            <v>284</v>
          </cell>
        </row>
        <row r="5768">
          <cell r="A5768" t="str">
            <v>RJH-100V101MI5</v>
          </cell>
          <cell r="B5768" t="str">
            <v>12.5x20</v>
          </cell>
          <cell r="C5768" t="str">
            <v>GB</v>
          </cell>
          <cell r="D5768" t="str">
            <v>FC</v>
          </cell>
          <cell r="E5768">
            <v>3490.9630000000002</v>
          </cell>
          <cell r="F5768">
            <v>1</v>
          </cell>
        </row>
        <row r="5769">
          <cell r="A5769" t="str">
            <v>RJH-100V101MI5-F</v>
          </cell>
          <cell r="B5769" t="str">
            <v>12.5x20</v>
          </cell>
          <cell r="C5769" t="str">
            <v>GB</v>
          </cell>
          <cell r="D5769" t="str">
            <v>FC</v>
          </cell>
          <cell r="E5769">
            <v>3581.018</v>
          </cell>
          <cell r="F5769">
            <v>0</v>
          </cell>
        </row>
        <row r="5770">
          <cell r="A5770" t="str">
            <v>RJH-100V101MI5-T4</v>
          </cell>
          <cell r="B5770" t="str">
            <v>12.5x20</v>
          </cell>
          <cell r="C5770" t="str">
            <v>GB</v>
          </cell>
          <cell r="D5770" t="str">
            <v>FC</v>
          </cell>
          <cell r="E5770">
            <v>3520.027</v>
          </cell>
          <cell r="F5770">
            <v>0</v>
          </cell>
        </row>
        <row r="5771">
          <cell r="A5771" t="str">
            <v>RJH-100V120MF3</v>
          </cell>
          <cell r="B5771" t="str">
            <v>6.3x11.5</v>
          </cell>
          <cell r="C5771" t="str">
            <v>DB</v>
          </cell>
          <cell r="D5771" t="str">
            <v>FC</v>
          </cell>
          <cell r="E5771">
            <v>704.702</v>
          </cell>
          <cell r="F5771">
            <v>0</v>
          </cell>
        </row>
        <row r="5772">
          <cell r="A5772" t="str">
            <v>RJH-100V121MI6</v>
          </cell>
          <cell r="B5772" t="str">
            <v>12.5x25</v>
          </cell>
          <cell r="C5772" t="str">
            <v>GC</v>
          </cell>
          <cell r="D5772" t="str">
            <v>FC</v>
          </cell>
          <cell r="E5772">
            <v>4360.451</v>
          </cell>
          <cell r="F5772">
            <v>2</v>
          </cell>
        </row>
        <row r="5773">
          <cell r="A5773" t="str">
            <v>RJH-100V121MJ4G</v>
          </cell>
          <cell r="B5773" t="str">
            <v>16x16</v>
          </cell>
          <cell r="C5773" t="str">
            <v>HF</v>
          </cell>
          <cell r="D5773" t="str">
            <v>FC</v>
          </cell>
          <cell r="E5773">
            <v>4388.79</v>
          </cell>
          <cell r="F5773">
            <v>0</v>
          </cell>
        </row>
        <row r="5774">
          <cell r="A5774" t="str">
            <v>RJH-100V151MK4G</v>
          </cell>
          <cell r="B5774" t="str">
            <v>18x16</v>
          </cell>
          <cell r="C5774" t="str">
            <v>IF</v>
          </cell>
          <cell r="D5774" t="str">
            <v>FC</v>
          </cell>
          <cell r="E5774">
            <v>6321.5810000000001</v>
          </cell>
          <cell r="F5774">
            <v>0</v>
          </cell>
        </row>
        <row r="5775">
          <cell r="A5775" t="str">
            <v>RJH-100V181MI7</v>
          </cell>
          <cell r="B5775" t="str">
            <v>12.5x30</v>
          </cell>
          <cell r="C5775" t="str">
            <v>GD</v>
          </cell>
          <cell r="D5775" t="str">
            <v>FC</v>
          </cell>
          <cell r="E5775">
            <v>5052.4920000000002</v>
          </cell>
          <cell r="F5775">
            <v>0</v>
          </cell>
        </row>
        <row r="5776">
          <cell r="A5776" t="str">
            <v>RJH-100V200MG3-T2</v>
          </cell>
          <cell r="B5776" t="str">
            <v>8x12</v>
          </cell>
          <cell r="C5776" t="str">
            <v>EB</v>
          </cell>
          <cell r="D5776" t="str">
            <v>FC</v>
          </cell>
          <cell r="E5776">
            <v>0</v>
          </cell>
          <cell r="F5776">
            <v>0</v>
          </cell>
        </row>
        <row r="5777">
          <cell r="A5777" t="str">
            <v>RJH-100V220MG3</v>
          </cell>
          <cell r="B5777" t="str">
            <v>8x12</v>
          </cell>
          <cell r="C5777" t="str">
            <v>EB</v>
          </cell>
          <cell r="D5777" t="str">
            <v>FC</v>
          </cell>
          <cell r="E5777">
            <v>969.77599999999995</v>
          </cell>
          <cell r="F5777">
            <v>0</v>
          </cell>
        </row>
        <row r="5778">
          <cell r="A5778" t="str">
            <v>RJH-100V220MG3-F</v>
          </cell>
          <cell r="B5778" t="str">
            <v>8x12</v>
          </cell>
          <cell r="C5778" t="str">
            <v>EB</v>
          </cell>
          <cell r="D5778" t="str">
            <v>FC</v>
          </cell>
          <cell r="E5778">
            <v>986.79600000000005</v>
          </cell>
          <cell r="F5778">
            <v>0</v>
          </cell>
        </row>
        <row r="5779">
          <cell r="A5779" t="str">
            <v>RJH-100V220MG3-T2</v>
          </cell>
          <cell r="B5779" t="str">
            <v>8x12</v>
          </cell>
          <cell r="C5779" t="str">
            <v>EB</v>
          </cell>
          <cell r="D5779" t="str">
            <v>FC</v>
          </cell>
          <cell r="E5779">
            <v>991.79700000000003</v>
          </cell>
          <cell r="F5779">
            <v>0</v>
          </cell>
        </row>
        <row r="5780">
          <cell r="A5780" t="str">
            <v>RJH-100V220MG3-T8</v>
          </cell>
          <cell r="B5780" t="str">
            <v>8x12</v>
          </cell>
          <cell r="C5780" t="str">
            <v>EB</v>
          </cell>
          <cell r="D5780" t="str">
            <v>FC</v>
          </cell>
          <cell r="E5780">
            <v>991.79700000000003</v>
          </cell>
          <cell r="F5780">
            <v>0</v>
          </cell>
        </row>
        <row r="5781">
          <cell r="A5781" t="str">
            <v>RJH-100V221MI8</v>
          </cell>
          <cell r="B5781" t="str">
            <v>12.5x35</v>
          </cell>
          <cell r="C5781" t="str">
            <v>GE</v>
          </cell>
          <cell r="D5781" t="str">
            <v>FC</v>
          </cell>
          <cell r="E5781">
            <v>6987.7479999999996</v>
          </cell>
          <cell r="F5781">
            <v>0</v>
          </cell>
        </row>
        <row r="5782">
          <cell r="A5782" t="str">
            <v>RJH-100V221MI8-F</v>
          </cell>
          <cell r="B5782" t="str">
            <v>12.5x35</v>
          </cell>
          <cell r="C5782" t="str">
            <v>GE</v>
          </cell>
          <cell r="D5782" t="str">
            <v>FC</v>
          </cell>
          <cell r="E5782">
            <v>7075.4830000000002</v>
          </cell>
          <cell r="F5782">
            <v>0</v>
          </cell>
        </row>
        <row r="5783">
          <cell r="A5783" t="str">
            <v>RJH-100V221MJ6G</v>
          </cell>
          <cell r="B5783" t="str">
            <v>16x25</v>
          </cell>
          <cell r="C5783" t="str">
            <v>HB</v>
          </cell>
          <cell r="D5783" t="str">
            <v>FC</v>
          </cell>
          <cell r="E5783">
            <v>6008.4390000000003</v>
          </cell>
          <cell r="F5783">
            <v>2</v>
          </cell>
        </row>
        <row r="5784">
          <cell r="A5784" t="str">
            <v>RJH-100V221MJ6G-F</v>
          </cell>
          <cell r="B5784" t="str">
            <v>16x25</v>
          </cell>
          <cell r="C5784" t="str">
            <v>HB</v>
          </cell>
          <cell r="D5784" t="str">
            <v>FC</v>
          </cell>
          <cell r="E5784">
            <v>6189.6409999999996</v>
          </cell>
          <cell r="F5784">
            <v>0</v>
          </cell>
        </row>
        <row r="5785">
          <cell r="A5785" t="str">
            <v>RJH-100V221MJ6G-S1</v>
          </cell>
          <cell r="B5785" t="str">
            <v>16x25</v>
          </cell>
          <cell r="C5785" t="str">
            <v>HB</v>
          </cell>
          <cell r="D5785" t="str">
            <v>FC</v>
          </cell>
          <cell r="E5785">
            <v>6189.6409999999996</v>
          </cell>
          <cell r="F5785">
            <v>0</v>
          </cell>
        </row>
        <row r="5786">
          <cell r="A5786" t="str">
            <v>RJH-100V221MJ6G-T50</v>
          </cell>
          <cell r="B5786" t="str">
            <v>16x25</v>
          </cell>
          <cell r="C5786" t="str">
            <v>HB</v>
          </cell>
          <cell r="D5786" t="str">
            <v>FC</v>
          </cell>
          <cell r="E5786">
            <v>6046.84</v>
          </cell>
          <cell r="F5786">
            <v>0</v>
          </cell>
        </row>
        <row r="5787">
          <cell r="A5787" t="str">
            <v>RJH-100V270MH3</v>
          </cell>
          <cell r="B5787" t="str">
            <v>10x12.5</v>
          </cell>
          <cell r="C5787" t="str">
            <v>FA</v>
          </cell>
          <cell r="D5787" t="str">
            <v>FC</v>
          </cell>
          <cell r="E5787">
            <v>1815.922</v>
          </cell>
          <cell r="F5787">
            <v>0</v>
          </cell>
        </row>
        <row r="5788">
          <cell r="A5788" t="str">
            <v>RJH-100V271MK5G</v>
          </cell>
          <cell r="B5788" t="str">
            <v>18x20</v>
          </cell>
          <cell r="C5788" t="str">
            <v>IA</v>
          </cell>
          <cell r="D5788" t="str">
            <v>FC</v>
          </cell>
          <cell r="E5788">
            <v>7734.4930000000004</v>
          </cell>
          <cell r="F5788">
            <v>0.02</v>
          </cell>
        </row>
        <row r="5789">
          <cell r="A5789" t="str">
            <v>RJH-100V271MK5G-F</v>
          </cell>
          <cell r="B5789" t="str">
            <v>18x20</v>
          </cell>
          <cell r="C5789" t="str">
            <v>IA</v>
          </cell>
          <cell r="D5789" t="str">
            <v>FC</v>
          </cell>
          <cell r="E5789">
            <v>7744.7049999999999</v>
          </cell>
          <cell r="F5789">
            <v>0</v>
          </cell>
        </row>
        <row r="5790">
          <cell r="A5790" t="str">
            <v>RJH-100V330MG4</v>
          </cell>
          <cell r="B5790" t="str">
            <v>8x15</v>
          </cell>
          <cell r="C5790" t="str">
            <v>EC</v>
          </cell>
          <cell r="D5790" t="str">
            <v>FC</v>
          </cell>
          <cell r="E5790">
            <v>1109.6969999999999</v>
          </cell>
          <cell r="F5790">
            <v>0.04</v>
          </cell>
        </row>
        <row r="5791">
          <cell r="A5791" t="str">
            <v>RJH-100V330MH4</v>
          </cell>
          <cell r="B5791" t="str">
            <v>10x16</v>
          </cell>
          <cell r="C5791" t="str">
            <v>FC</v>
          </cell>
          <cell r="D5791" t="str">
            <v>FC</v>
          </cell>
          <cell r="E5791">
            <v>2081.0569999999998</v>
          </cell>
          <cell r="F5791">
            <v>0</v>
          </cell>
        </row>
        <row r="5792">
          <cell r="A5792" t="str">
            <v>RJH-100V330MH4-T2</v>
          </cell>
          <cell r="B5792" t="str">
            <v>10x16</v>
          </cell>
          <cell r="C5792" t="str">
            <v>FC</v>
          </cell>
          <cell r="D5792" t="str">
            <v>FC</v>
          </cell>
          <cell r="E5792">
            <v>2108.7600000000002</v>
          </cell>
          <cell r="F5792">
            <v>2.5</v>
          </cell>
        </row>
        <row r="5793">
          <cell r="A5793" t="str">
            <v>RJH-100V331MJ6G</v>
          </cell>
          <cell r="B5793" t="str">
            <v>16x25</v>
          </cell>
          <cell r="C5793" t="str">
            <v>HB</v>
          </cell>
          <cell r="D5793" t="str">
            <v>FC</v>
          </cell>
          <cell r="E5793">
            <v>6008.4390000000003</v>
          </cell>
          <cell r="F5793">
            <v>0</v>
          </cell>
        </row>
        <row r="5794">
          <cell r="A5794" t="str">
            <v>RJH-100V331MJ7G-F</v>
          </cell>
          <cell r="B5794" t="str">
            <v>16x31.5</v>
          </cell>
          <cell r="C5794" t="str">
            <v>HC</v>
          </cell>
          <cell r="D5794" t="str">
            <v>FC</v>
          </cell>
          <cell r="E5794">
            <v>9906.3189999999995</v>
          </cell>
          <cell r="F5794">
            <v>0</v>
          </cell>
        </row>
        <row r="5795">
          <cell r="A5795" t="str">
            <v>RJH-100V390MG5-F36</v>
          </cell>
          <cell r="B5795" t="str">
            <v>8x20</v>
          </cell>
          <cell r="C5795" t="str">
            <v>ED</v>
          </cell>
          <cell r="D5795" t="str">
            <v>FC</v>
          </cell>
          <cell r="E5795">
            <v>1457.0940000000001</v>
          </cell>
          <cell r="F5795">
            <v>0</v>
          </cell>
        </row>
        <row r="5796">
          <cell r="A5796" t="str">
            <v>RJH-100V391MJ8G</v>
          </cell>
          <cell r="B5796" t="str">
            <v>16x35.5</v>
          </cell>
          <cell r="C5796" t="str">
            <v>HD</v>
          </cell>
          <cell r="D5796" t="str">
            <v>FC</v>
          </cell>
          <cell r="E5796">
            <v>10249.629999999999</v>
          </cell>
          <cell r="F5796">
            <v>0</v>
          </cell>
        </row>
        <row r="5797">
          <cell r="A5797" t="str">
            <v>RJH-100V470MG5</v>
          </cell>
          <cell r="B5797" t="str">
            <v>8x20</v>
          </cell>
          <cell r="C5797" t="str">
            <v>ED</v>
          </cell>
          <cell r="D5797" t="str">
            <v>FC</v>
          </cell>
          <cell r="E5797">
            <v>1440.277</v>
          </cell>
          <cell r="F5797">
            <v>0</v>
          </cell>
        </row>
        <row r="5798">
          <cell r="A5798" t="str">
            <v>RJH-100V470MH5-T2</v>
          </cell>
          <cell r="B5798" t="str">
            <v>10x20</v>
          </cell>
          <cell r="C5798" t="str">
            <v>FD</v>
          </cell>
          <cell r="D5798" t="str">
            <v>FC</v>
          </cell>
          <cell r="E5798">
            <v>2486.9090000000001</v>
          </cell>
          <cell r="F5798">
            <v>0</v>
          </cell>
        </row>
        <row r="5799">
          <cell r="A5799" t="str">
            <v>RJH-100V471MJ9G-F</v>
          </cell>
          <cell r="B5799" t="str">
            <v>16x40</v>
          </cell>
          <cell r="C5799" t="str">
            <v>HE</v>
          </cell>
          <cell r="D5799" t="str">
            <v>FC</v>
          </cell>
          <cell r="E5799">
            <v>12274.174999999999</v>
          </cell>
          <cell r="F5799">
            <v>0.4</v>
          </cell>
        </row>
        <row r="5800">
          <cell r="A5800" t="str">
            <v>RJH-100V560MH5-F</v>
          </cell>
          <cell r="B5800" t="str">
            <v>10x20</v>
          </cell>
          <cell r="C5800" t="str">
            <v>FD</v>
          </cell>
          <cell r="D5800" t="str">
            <v>FC</v>
          </cell>
          <cell r="E5800">
            <v>2546.8609999999999</v>
          </cell>
          <cell r="F5800">
            <v>0</v>
          </cell>
        </row>
        <row r="5801">
          <cell r="A5801" t="str">
            <v>RJH-100V560MH5-T2</v>
          </cell>
          <cell r="B5801" t="str">
            <v>10x20</v>
          </cell>
          <cell r="C5801" t="str">
            <v>FD</v>
          </cell>
          <cell r="D5801" t="str">
            <v>FC</v>
          </cell>
          <cell r="E5801">
            <v>2486.9090000000001</v>
          </cell>
          <cell r="F5801">
            <v>0</v>
          </cell>
        </row>
        <row r="5802">
          <cell r="A5802" t="str">
            <v>RJH-100V680MI4-F</v>
          </cell>
          <cell r="B5802" t="str">
            <v>12.5x15</v>
          </cell>
          <cell r="C5802" t="str">
            <v>GG</v>
          </cell>
          <cell r="D5802" t="str">
            <v>FC</v>
          </cell>
          <cell r="E5802">
            <v>3065.5030000000002</v>
          </cell>
          <cell r="F5802">
            <v>0</v>
          </cell>
        </row>
        <row r="5803">
          <cell r="A5803" t="str">
            <v>RJH-100V681MK9G</v>
          </cell>
          <cell r="B5803" t="str">
            <v>18x40</v>
          </cell>
          <cell r="C5803" t="str">
            <v>IE</v>
          </cell>
          <cell r="D5803" t="str">
            <v>FC</v>
          </cell>
          <cell r="E5803">
            <v>14856.066000000001</v>
          </cell>
          <cell r="F5803">
            <v>0</v>
          </cell>
        </row>
        <row r="5804">
          <cell r="A5804" t="str">
            <v>RJH-100V681MK9G-S1</v>
          </cell>
          <cell r="B5804" t="str">
            <v>18x40</v>
          </cell>
          <cell r="C5804" t="str">
            <v>IE</v>
          </cell>
          <cell r="D5804" t="str">
            <v>FC</v>
          </cell>
          <cell r="E5804">
            <v>14866.218000000001</v>
          </cell>
          <cell r="F5804">
            <v>0</v>
          </cell>
        </row>
        <row r="5805">
          <cell r="A5805" t="str">
            <v>RJH-10V102MH5</v>
          </cell>
          <cell r="B5805" t="str">
            <v>10x20</v>
          </cell>
          <cell r="C5805" t="str">
            <v>FD</v>
          </cell>
          <cell r="D5805" t="str">
            <v>FC</v>
          </cell>
          <cell r="E5805">
            <v>2456.12</v>
          </cell>
          <cell r="F5805">
            <v>10.4</v>
          </cell>
        </row>
        <row r="5806">
          <cell r="A5806" t="str">
            <v>RJH-10V102MH5-F</v>
          </cell>
          <cell r="B5806" t="str">
            <v>10x20</v>
          </cell>
          <cell r="C5806" t="str">
            <v>FD</v>
          </cell>
          <cell r="D5806" t="str">
            <v>FC</v>
          </cell>
          <cell r="E5806">
            <v>2546.8609999999999</v>
          </cell>
          <cell r="F5806">
            <v>0</v>
          </cell>
        </row>
        <row r="5807">
          <cell r="A5807" t="str">
            <v>RJH-10V102MH5-F27</v>
          </cell>
          <cell r="B5807" t="str">
            <v>10x20</v>
          </cell>
          <cell r="C5807" t="str">
            <v>FD</v>
          </cell>
          <cell r="D5807" t="str">
            <v>FC</v>
          </cell>
          <cell r="E5807">
            <v>2546.8609999999999</v>
          </cell>
          <cell r="F5807">
            <v>0</v>
          </cell>
        </row>
        <row r="5808">
          <cell r="A5808" t="str">
            <v>RJH-10V102MH5-S1</v>
          </cell>
          <cell r="B5808" t="str">
            <v>10x20</v>
          </cell>
          <cell r="C5808" t="str">
            <v>FD</v>
          </cell>
          <cell r="D5808" t="str">
            <v>FC</v>
          </cell>
          <cell r="E5808">
            <v>2546.8609999999999</v>
          </cell>
          <cell r="F5808">
            <v>0</v>
          </cell>
        </row>
        <row r="5809">
          <cell r="A5809" t="str">
            <v>RJH-10V102MH5-T2</v>
          </cell>
          <cell r="B5809" t="str">
            <v>10x20</v>
          </cell>
          <cell r="C5809" t="str">
            <v>FD</v>
          </cell>
          <cell r="D5809" t="str">
            <v>FC</v>
          </cell>
          <cell r="E5809">
            <v>2486.9090000000001</v>
          </cell>
          <cell r="F5809">
            <v>91</v>
          </cell>
        </row>
        <row r="5810">
          <cell r="A5810" t="str">
            <v>RJH-10V102MH5Z#</v>
          </cell>
          <cell r="B5810" t="str">
            <v>10x20</v>
          </cell>
          <cell r="C5810" t="str">
            <v>FD</v>
          </cell>
          <cell r="D5810" t="str">
            <v>FC</v>
          </cell>
          <cell r="E5810">
            <v>2456.12</v>
          </cell>
          <cell r="F5810">
            <v>0</v>
          </cell>
        </row>
        <row r="5811">
          <cell r="A5811" t="str">
            <v>RJH-10V102MH5Z#-F31</v>
          </cell>
          <cell r="B5811" t="str">
            <v>10x20</v>
          </cell>
          <cell r="C5811" t="str">
            <v>FD</v>
          </cell>
          <cell r="D5811" t="str">
            <v>FC</v>
          </cell>
          <cell r="E5811">
            <v>2546.8609999999999</v>
          </cell>
          <cell r="F5811">
            <v>0</v>
          </cell>
        </row>
        <row r="5812">
          <cell r="A5812" t="str">
            <v>RJH-10V102MH5ZZ-F31</v>
          </cell>
          <cell r="B5812" t="str">
            <v>10x20</v>
          </cell>
          <cell r="C5812" t="str">
            <v>FD</v>
          </cell>
          <cell r="D5812" t="str">
            <v>FC</v>
          </cell>
          <cell r="E5812">
            <v>2546.8609999999999</v>
          </cell>
          <cell r="F5812">
            <v>0</v>
          </cell>
        </row>
        <row r="5813">
          <cell r="A5813" t="str">
            <v>RJH-10V102MI4</v>
          </cell>
          <cell r="B5813" t="str">
            <v>12.5x15</v>
          </cell>
          <cell r="C5813" t="str">
            <v>GG</v>
          </cell>
          <cell r="D5813" t="str">
            <v>FC</v>
          </cell>
          <cell r="E5813">
            <v>2975.4490000000001</v>
          </cell>
          <cell r="F5813">
            <v>12</v>
          </cell>
        </row>
        <row r="5814">
          <cell r="A5814" t="str">
            <v>RJH-10V102MI4-T4</v>
          </cell>
          <cell r="B5814" t="str">
            <v>12.5x15</v>
          </cell>
          <cell r="C5814" t="str">
            <v>GG</v>
          </cell>
          <cell r="D5814" t="str">
            <v>FC</v>
          </cell>
          <cell r="E5814">
            <v>3007.6869999999999</v>
          </cell>
          <cell r="F5814">
            <v>5.5</v>
          </cell>
        </row>
        <row r="5815">
          <cell r="A5815" t="str">
            <v>RJH-10V103MK9G</v>
          </cell>
          <cell r="B5815" t="str">
            <v>18x40</v>
          </cell>
          <cell r="C5815" t="str">
            <v>IE</v>
          </cell>
          <cell r="D5815" t="str">
            <v>FC</v>
          </cell>
          <cell r="E5815">
            <v>14856.066000000001</v>
          </cell>
          <cell r="F5815">
            <v>0</v>
          </cell>
        </row>
        <row r="5816">
          <cell r="A5816" t="str">
            <v>RJH-10V103MK9G-F</v>
          </cell>
          <cell r="B5816" t="str">
            <v>18x40</v>
          </cell>
          <cell r="C5816" t="str">
            <v>IE</v>
          </cell>
          <cell r="D5816" t="str">
            <v>FC</v>
          </cell>
          <cell r="E5816">
            <v>14866.218000000001</v>
          </cell>
          <cell r="F5816">
            <v>0</v>
          </cell>
        </row>
        <row r="5817">
          <cell r="A5817" t="str">
            <v>RJH-10V122MH5</v>
          </cell>
          <cell r="B5817" t="str">
            <v>10x20</v>
          </cell>
          <cell r="C5817" t="str">
            <v>FD</v>
          </cell>
          <cell r="D5817" t="str">
            <v>FC</v>
          </cell>
          <cell r="E5817">
            <v>2456.12</v>
          </cell>
          <cell r="F5817">
            <v>0</v>
          </cell>
        </row>
        <row r="5818">
          <cell r="A5818" t="str">
            <v>RJH-10V122MH5-S1</v>
          </cell>
          <cell r="B5818" t="str">
            <v>10x20</v>
          </cell>
          <cell r="C5818" t="str">
            <v>FD</v>
          </cell>
          <cell r="D5818" t="str">
            <v>FC</v>
          </cell>
          <cell r="E5818">
            <v>2546.8609999999999</v>
          </cell>
          <cell r="F5818">
            <v>30.2</v>
          </cell>
        </row>
        <row r="5819">
          <cell r="A5819" t="str">
            <v>RJH-10V122MH5-T2</v>
          </cell>
          <cell r="B5819" t="str">
            <v>10x20</v>
          </cell>
          <cell r="C5819" t="str">
            <v>FD</v>
          </cell>
          <cell r="D5819" t="str">
            <v>FC</v>
          </cell>
          <cell r="E5819">
            <v>2486.9090000000001</v>
          </cell>
          <cell r="F5819">
            <v>41.5</v>
          </cell>
        </row>
        <row r="5820">
          <cell r="A5820" t="str">
            <v>RJH-10V122MH6-S1</v>
          </cell>
          <cell r="B5820" t="str">
            <v>10x25</v>
          </cell>
          <cell r="C5820" t="str">
            <v>FE</v>
          </cell>
          <cell r="D5820" t="str">
            <v>FC</v>
          </cell>
          <cell r="E5820">
            <v>3078.9279999999999</v>
          </cell>
          <cell r="F5820">
            <v>0</v>
          </cell>
        </row>
        <row r="5821">
          <cell r="A5821" t="str">
            <v>RJH-10V181MF3</v>
          </cell>
          <cell r="B5821" t="str">
            <v>6.3x11.5</v>
          </cell>
          <cell r="C5821" t="str">
            <v>DB</v>
          </cell>
          <cell r="D5821" t="str">
            <v>FC</v>
          </cell>
          <cell r="E5821">
            <v>704.702</v>
          </cell>
          <cell r="F5821">
            <v>0</v>
          </cell>
        </row>
        <row r="5822">
          <cell r="A5822" t="str">
            <v>RJH-10V181MF3-T2</v>
          </cell>
          <cell r="B5822" t="str">
            <v>6.3x11.5</v>
          </cell>
          <cell r="C5822" t="str">
            <v>DB</v>
          </cell>
          <cell r="D5822" t="str">
            <v>FC</v>
          </cell>
          <cell r="E5822">
            <v>721.26199999999994</v>
          </cell>
          <cell r="F5822">
            <v>0</v>
          </cell>
        </row>
        <row r="5823">
          <cell r="A5823" t="str">
            <v>RJH-10V181MF3-T36</v>
          </cell>
          <cell r="B5823" t="str">
            <v>6.3x11.5</v>
          </cell>
          <cell r="C5823" t="str">
            <v>DB</v>
          </cell>
          <cell r="D5823" t="str">
            <v>FC</v>
          </cell>
          <cell r="E5823">
            <v>721.26199999999994</v>
          </cell>
          <cell r="F5823">
            <v>0</v>
          </cell>
        </row>
        <row r="5824">
          <cell r="A5824" t="str">
            <v>RJH-10V182MI5-S1</v>
          </cell>
          <cell r="B5824" t="str">
            <v>12.5x20</v>
          </cell>
          <cell r="C5824" t="str">
            <v>GB</v>
          </cell>
          <cell r="D5824" t="str">
            <v>FC</v>
          </cell>
          <cell r="E5824">
            <v>3581.018</v>
          </cell>
          <cell r="F5824">
            <v>3</v>
          </cell>
        </row>
        <row r="5825">
          <cell r="A5825" t="str">
            <v>RJH-10V182MI5-T4</v>
          </cell>
          <cell r="B5825" t="str">
            <v>12.5x20</v>
          </cell>
          <cell r="C5825" t="str">
            <v>GB</v>
          </cell>
          <cell r="D5825" t="str">
            <v>FC</v>
          </cell>
          <cell r="E5825">
            <v>3520.027</v>
          </cell>
          <cell r="F5825">
            <v>0</v>
          </cell>
        </row>
        <row r="5826">
          <cell r="A5826" t="str">
            <v>RJH-10V221MF4</v>
          </cell>
          <cell r="B5826" t="str">
            <v>6.3x15</v>
          </cell>
          <cell r="C5826" t="str">
            <v>DC</v>
          </cell>
          <cell r="D5826" t="str">
            <v>FC</v>
          </cell>
          <cell r="E5826">
            <v>844.78399999999999</v>
          </cell>
          <cell r="F5826">
            <v>0</v>
          </cell>
        </row>
        <row r="5827">
          <cell r="A5827" t="str">
            <v>RJH-10V221MF4-T2</v>
          </cell>
          <cell r="B5827" t="str">
            <v>6.3x15</v>
          </cell>
          <cell r="C5827" t="str">
            <v>DC</v>
          </cell>
          <cell r="D5827" t="str">
            <v>FC</v>
          </cell>
          <cell r="E5827">
            <v>861.34400000000005</v>
          </cell>
          <cell r="F5827">
            <v>0</v>
          </cell>
        </row>
        <row r="5828">
          <cell r="A5828" t="str">
            <v>RJH-10V222MI5#-T4</v>
          </cell>
          <cell r="B5828" t="str">
            <v>12.5x20</v>
          </cell>
          <cell r="C5828" t="str">
            <v>GB</v>
          </cell>
          <cell r="D5828" t="str">
            <v>FC</v>
          </cell>
          <cell r="E5828">
            <v>3520.027</v>
          </cell>
          <cell r="F5828">
            <v>0</v>
          </cell>
        </row>
        <row r="5829">
          <cell r="A5829" t="str">
            <v>RJH-10V222MI5-T4</v>
          </cell>
          <cell r="B5829" t="str">
            <v>12.5x20</v>
          </cell>
          <cell r="C5829" t="str">
            <v>GB</v>
          </cell>
          <cell r="D5829" t="str">
            <v>FC</v>
          </cell>
          <cell r="E5829">
            <v>3520.027</v>
          </cell>
          <cell r="F5829">
            <v>0</v>
          </cell>
        </row>
        <row r="5830">
          <cell r="A5830" t="str">
            <v>RJH-10V222MI6</v>
          </cell>
          <cell r="B5830" t="str">
            <v>12.5x25</v>
          </cell>
          <cell r="C5830" t="str">
            <v>GC</v>
          </cell>
          <cell r="D5830" t="str">
            <v>FC</v>
          </cell>
          <cell r="E5830">
            <v>4360.451</v>
          </cell>
          <cell r="F5830">
            <v>0</v>
          </cell>
        </row>
        <row r="5831">
          <cell r="A5831" t="str">
            <v>RJH-10V222MI6#</v>
          </cell>
          <cell r="B5831" t="str">
            <v>12.5x25</v>
          </cell>
          <cell r="C5831" t="str">
            <v>GC</v>
          </cell>
          <cell r="D5831" t="str">
            <v>FC</v>
          </cell>
          <cell r="E5831">
            <v>4360.451</v>
          </cell>
          <cell r="F5831">
            <v>0</v>
          </cell>
        </row>
        <row r="5832">
          <cell r="A5832" t="str">
            <v>RJH-10V222MI6#-T4</v>
          </cell>
          <cell r="B5832" t="str">
            <v>12.5x25</v>
          </cell>
          <cell r="C5832" t="str">
            <v>GC</v>
          </cell>
          <cell r="D5832" t="str">
            <v>FC</v>
          </cell>
          <cell r="E5832">
            <v>4383.0959999999995</v>
          </cell>
          <cell r="F5832">
            <v>55.5</v>
          </cell>
        </row>
        <row r="5833">
          <cell r="A5833" t="str">
            <v>RJH-10V222MI6-F</v>
          </cell>
          <cell r="B5833" t="str">
            <v>12.5x25</v>
          </cell>
          <cell r="C5833" t="str">
            <v>GC</v>
          </cell>
          <cell r="D5833" t="str">
            <v>FC</v>
          </cell>
          <cell r="E5833">
            <v>4444.0860000000002</v>
          </cell>
          <cell r="F5833">
            <v>0</v>
          </cell>
        </row>
        <row r="5834">
          <cell r="A5834" t="str">
            <v>RJH-10V222MI6-S1</v>
          </cell>
          <cell r="B5834" t="str">
            <v>12.5x25</v>
          </cell>
          <cell r="C5834" t="str">
            <v>GC</v>
          </cell>
          <cell r="D5834" t="str">
            <v>FC</v>
          </cell>
          <cell r="E5834">
            <v>4444.0860000000002</v>
          </cell>
          <cell r="F5834">
            <v>0</v>
          </cell>
        </row>
        <row r="5835">
          <cell r="A5835" t="str">
            <v>RJH-10V222MI6-T4</v>
          </cell>
          <cell r="B5835" t="str">
            <v>12.5x25</v>
          </cell>
          <cell r="C5835" t="str">
            <v>GC</v>
          </cell>
          <cell r="D5835" t="str">
            <v>FC</v>
          </cell>
          <cell r="E5835">
            <v>4383.0959999999995</v>
          </cell>
          <cell r="F5835">
            <v>0</v>
          </cell>
        </row>
        <row r="5836">
          <cell r="A5836" t="str">
            <v>RJH-10V272MI7</v>
          </cell>
          <cell r="B5836" t="str">
            <v>12.5x30</v>
          </cell>
          <cell r="C5836" t="str">
            <v>GD</v>
          </cell>
          <cell r="D5836" t="str">
            <v>FC</v>
          </cell>
          <cell r="E5836">
            <v>5052.4920000000002</v>
          </cell>
          <cell r="F5836">
            <v>0</v>
          </cell>
        </row>
        <row r="5837">
          <cell r="A5837" t="str">
            <v>RJH-10V272MI7-S1</v>
          </cell>
          <cell r="B5837" t="str">
            <v>12.5x30</v>
          </cell>
          <cell r="C5837" t="str">
            <v>GD</v>
          </cell>
          <cell r="D5837" t="str">
            <v>FC</v>
          </cell>
          <cell r="E5837">
            <v>5144.8689999999997</v>
          </cell>
          <cell r="F5837">
            <v>4</v>
          </cell>
        </row>
        <row r="5838">
          <cell r="A5838" t="str">
            <v>RJH-10V331MG3</v>
          </cell>
          <cell r="B5838" t="str">
            <v>8x12</v>
          </cell>
          <cell r="C5838" t="str">
            <v>EB</v>
          </cell>
          <cell r="D5838" t="str">
            <v>FC</v>
          </cell>
          <cell r="E5838">
            <v>969.77599999999995</v>
          </cell>
          <cell r="F5838">
            <v>0</v>
          </cell>
        </row>
        <row r="5839">
          <cell r="A5839" t="str">
            <v>RJH-10V331MG3-F1</v>
          </cell>
          <cell r="B5839" t="str">
            <v>8x12</v>
          </cell>
          <cell r="C5839" t="str">
            <v>EB</v>
          </cell>
          <cell r="D5839" t="str">
            <v>FC</v>
          </cell>
          <cell r="E5839">
            <v>986.79600000000005</v>
          </cell>
          <cell r="F5839">
            <v>0</v>
          </cell>
        </row>
        <row r="5840">
          <cell r="A5840" t="str">
            <v>RJH-10V331MG3-T2</v>
          </cell>
          <cell r="B5840" t="str">
            <v>8x12</v>
          </cell>
          <cell r="C5840" t="str">
            <v>EB</v>
          </cell>
          <cell r="D5840" t="str">
            <v>FC</v>
          </cell>
          <cell r="E5840">
            <v>991.79700000000003</v>
          </cell>
          <cell r="F5840">
            <v>0</v>
          </cell>
        </row>
        <row r="5841">
          <cell r="A5841" t="str">
            <v>RJH-10V332MI8</v>
          </cell>
          <cell r="B5841" t="str">
            <v>12.5x35</v>
          </cell>
          <cell r="C5841" t="str">
            <v>GE</v>
          </cell>
          <cell r="D5841" t="str">
            <v>FC</v>
          </cell>
          <cell r="E5841">
            <v>6987.7479999999996</v>
          </cell>
          <cell r="F5841">
            <v>0</v>
          </cell>
        </row>
        <row r="5842">
          <cell r="A5842" t="str">
            <v>RJH-10V332MI8#</v>
          </cell>
          <cell r="B5842" t="str">
            <v>12.5x35</v>
          </cell>
          <cell r="C5842" t="str">
            <v>GE</v>
          </cell>
          <cell r="D5842" t="str">
            <v>FC</v>
          </cell>
          <cell r="E5842">
            <v>6987.7479999999996</v>
          </cell>
          <cell r="F5842">
            <v>0</v>
          </cell>
        </row>
        <row r="5843">
          <cell r="A5843" t="str">
            <v>RJH-10V332MI8#-F31</v>
          </cell>
          <cell r="B5843" t="str">
            <v>12.5x35</v>
          </cell>
          <cell r="C5843" t="str">
            <v>GE</v>
          </cell>
          <cell r="D5843" t="str">
            <v>FC</v>
          </cell>
          <cell r="E5843">
            <v>7075.4830000000002</v>
          </cell>
          <cell r="F5843">
            <v>0</v>
          </cell>
        </row>
        <row r="5844">
          <cell r="A5844" t="str">
            <v>RJH-10V332MI8-F27</v>
          </cell>
          <cell r="B5844" t="str">
            <v>12.5x35</v>
          </cell>
          <cell r="C5844" t="str">
            <v>GE</v>
          </cell>
          <cell r="D5844" t="str">
            <v>FC</v>
          </cell>
          <cell r="E5844">
            <v>7075.4830000000002</v>
          </cell>
          <cell r="F5844">
            <v>0</v>
          </cell>
        </row>
        <row r="5845">
          <cell r="A5845" t="str">
            <v>RJH-10V332MJ5G</v>
          </cell>
          <cell r="B5845" t="str">
            <v>16x20</v>
          </cell>
          <cell r="C5845" t="str">
            <v>HA</v>
          </cell>
          <cell r="D5845" t="str">
            <v>FC</v>
          </cell>
          <cell r="E5845">
            <v>5390.6710000000003</v>
          </cell>
          <cell r="F5845">
            <v>0</v>
          </cell>
        </row>
        <row r="5846">
          <cell r="A5846" t="str">
            <v>RJH-10V392MI9</v>
          </cell>
          <cell r="B5846" t="str">
            <v>12.5x40</v>
          </cell>
          <cell r="C5846" t="str">
            <v>GF</v>
          </cell>
          <cell r="D5846" t="str">
            <v>FC</v>
          </cell>
          <cell r="E5846">
            <v>7500.7579999999998</v>
          </cell>
          <cell r="F5846">
            <v>0</v>
          </cell>
        </row>
        <row r="5847">
          <cell r="A5847" t="str">
            <v>RJH-10V392MI9-S1</v>
          </cell>
          <cell r="B5847" t="str">
            <v>12.5x40</v>
          </cell>
          <cell r="C5847" t="str">
            <v>GF</v>
          </cell>
          <cell r="D5847" t="str">
            <v>FC</v>
          </cell>
          <cell r="E5847">
            <v>7563.5529999999999</v>
          </cell>
          <cell r="F5847">
            <v>0</v>
          </cell>
        </row>
        <row r="5848">
          <cell r="A5848" t="str">
            <v>RJH-10V392MJ6G</v>
          </cell>
          <cell r="B5848" t="str">
            <v>16x25</v>
          </cell>
          <cell r="C5848" t="str">
            <v>HB</v>
          </cell>
          <cell r="D5848" t="str">
            <v>FC</v>
          </cell>
          <cell r="E5848">
            <v>6008.4390000000003</v>
          </cell>
          <cell r="F5848">
            <v>0</v>
          </cell>
        </row>
        <row r="5849">
          <cell r="A5849" t="str">
            <v>RJH-10V392MK5G</v>
          </cell>
          <cell r="B5849" t="str">
            <v>18x20</v>
          </cell>
          <cell r="C5849" t="str">
            <v>IA</v>
          </cell>
          <cell r="D5849" t="str">
            <v>FC</v>
          </cell>
          <cell r="E5849">
            <v>7734.4930000000004</v>
          </cell>
          <cell r="F5849">
            <v>0</v>
          </cell>
        </row>
        <row r="5850">
          <cell r="A5850" t="str">
            <v>RJH-10V471MG4</v>
          </cell>
          <cell r="B5850" t="str">
            <v>8x15</v>
          </cell>
          <cell r="C5850" t="str">
            <v>EC</v>
          </cell>
          <cell r="D5850" t="str">
            <v>FC</v>
          </cell>
          <cell r="E5850">
            <v>1109.6969999999999</v>
          </cell>
          <cell r="F5850">
            <v>22</v>
          </cell>
        </row>
        <row r="5851">
          <cell r="A5851" t="str">
            <v>RJH-10V471MG4-T2</v>
          </cell>
          <cell r="B5851" t="str">
            <v>8x15</v>
          </cell>
          <cell r="C5851" t="str">
            <v>EC</v>
          </cell>
          <cell r="D5851" t="str">
            <v>FC</v>
          </cell>
          <cell r="E5851">
            <v>1133.068</v>
          </cell>
          <cell r="F5851">
            <v>94</v>
          </cell>
        </row>
        <row r="5852">
          <cell r="A5852" t="str">
            <v>RJH-10V471MG4-T8</v>
          </cell>
          <cell r="B5852" t="str">
            <v>8x15</v>
          </cell>
          <cell r="C5852" t="str">
            <v>EC</v>
          </cell>
          <cell r="D5852" t="str">
            <v>FC</v>
          </cell>
          <cell r="E5852">
            <v>1133.068</v>
          </cell>
          <cell r="F5852">
            <v>81</v>
          </cell>
        </row>
        <row r="5853">
          <cell r="A5853" t="str">
            <v>RJH-10V471MG4-T84</v>
          </cell>
          <cell r="B5853" t="str">
            <v>8x15</v>
          </cell>
          <cell r="C5853" t="str">
            <v>EC</v>
          </cell>
          <cell r="D5853" t="str">
            <v>FC</v>
          </cell>
          <cell r="E5853">
            <v>1133.068</v>
          </cell>
          <cell r="F5853">
            <v>30</v>
          </cell>
        </row>
        <row r="5854">
          <cell r="A5854" t="str">
            <v>RJH-10V471MH3</v>
          </cell>
          <cell r="B5854" t="str">
            <v>10x12.5</v>
          </cell>
          <cell r="C5854" t="str">
            <v>FA</v>
          </cell>
          <cell r="D5854" t="str">
            <v>FC</v>
          </cell>
          <cell r="E5854">
            <v>1815.922</v>
          </cell>
          <cell r="F5854">
            <v>9</v>
          </cell>
        </row>
        <row r="5855">
          <cell r="A5855" t="str">
            <v>RJH-10V471MH3-T2</v>
          </cell>
          <cell r="B5855" t="str">
            <v>10x12.5</v>
          </cell>
          <cell r="C5855" t="str">
            <v>FA</v>
          </cell>
          <cell r="D5855" t="str">
            <v>FC</v>
          </cell>
          <cell r="E5855">
            <v>1843.1030000000001</v>
          </cell>
          <cell r="F5855">
            <v>11.5</v>
          </cell>
        </row>
        <row r="5856">
          <cell r="A5856" t="str">
            <v>RJH-10V562MJ7#-F</v>
          </cell>
          <cell r="B5856" t="str">
            <v>16x31.5</v>
          </cell>
          <cell r="C5856" t="str">
            <v>HC</v>
          </cell>
          <cell r="D5856" t="str">
            <v>FC</v>
          </cell>
          <cell r="E5856">
            <v>9906.3189999999995</v>
          </cell>
          <cell r="F5856">
            <v>0</v>
          </cell>
        </row>
        <row r="5857">
          <cell r="A5857" t="str">
            <v>RJH-10V562MJ7G</v>
          </cell>
          <cell r="B5857" t="str">
            <v>16x31.5</v>
          </cell>
          <cell r="C5857" t="str">
            <v>HC</v>
          </cell>
          <cell r="D5857" t="str">
            <v>FC</v>
          </cell>
          <cell r="E5857">
            <v>9828.7610000000004</v>
          </cell>
          <cell r="F5857">
            <v>0</v>
          </cell>
        </row>
        <row r="5858">
          <cell r="A5858" t="str">
            <v>RJH-10V562MJ7G-F</v>
          </cell>
          <cell r="B5858" t="str">
            <v>16x31.5</v>
          </cell>
          <cell r="C5858" t="str">
            <v>HC</v>
          </cell>
          <cell r="D5858" t="str">
            <v>FC</v>
          </cell>
          <cell r="E5858">
            <v>9906.3189999999995</v>
          </cell>
          <cell r="F5858">
            <v>0</v>
          </cell>
        </row>
        <row r="5859">
          <cell r="A5859" t="str">
            <v>RJH-10V681MG4</v>
          </cell>
          <cell r="B5859" t="str">
            <v>8x15</v>
          </cell>
          <cell r="C5859" t="str">
            <v>EC</v>
          </cell>
          <cell r="D5859" t="str">
            <v>FC</v>
          </cell>
          <cell r="E5859">
            <v>1109.6969999999999</v>
          </cell>
          <cell r="F5859">
            <v>0</v>
          </cell>
        </row>
        <row r="5860">
          <cell r="A5860" t="str">
            <v>RJH-10V681MG4-F1</v>
          </cell>
          <cell r="B5860" t="str">
            <v>8x15</v>
          </cell>
          <cell r="C5860" t="str">
            <v>EC</v>
          </cell>
          <cell r="D5860" t="str">
            <v>FC</v>
          </cell>
          <cell r="E5860">
            <v>0</v>
          </cell>
          <cell r="F5860">
            <v>0</v>
          </cell>
        </row>
        <row r="5861">
          <cell r="A5861" t="str">
            <v>RJH-10V681MG4-S1</v>
          </cell>
          <cell r="B5861" t="str">
            <v>8x15</v>
          </cell>
          <cell r="C5861" t="str">
            <v>EC</v>
          </cell>
          <cell r="D5861" t="str">
            <v>FC</v>
          </cell>
          <cell r="E5861">
            <v>1126.5139999999999</v>
          </cell>
          <cell r="F5861">
            <v>0</v>
          </cell>
        </row>
        <row r="5862">
          <cell r="A5862" t="str">
            <v>RJH-10V681MG4-T2</v>
          </cell>
          <cell r="B5862" t="str">
            <v>8x15</v>
          </cell>
          <cell r="C5862" t="str">
            <v>EC</v>
          </cell>
          <cell r="D5862" t="str">
            <v>FC</v>
          </cell>
          <cell r="E5862">
            <v>1133.068</v>
          </cell>
          <cell r="F5862">
            <v>0</v>
          </cell>
        </row>
        <row r="5863">
          <cell r="A5863" t="str">
            <v>RJH-10V681MG5</v>
          </cell>
          <cell r="B5863" t="str">
            <v>8x20</v>
          </cell>
          <cell r="C5863" t="str">
            <v>ED</v>
          </cell>
          <cell r="D5863" t="str">
            <v>FC</v>
          </cell>
          <cell r="E5863">
            <v>1440.277</v>
          </cell>
          <cell r="F5863">
            <v>0.03</v>
          </cell>
        </row>
        <row r="5864">
          <cell r="A5864" t="str">
            <v>RJH-10V681MG5#-T2</v>
          </cell>
          <cell r="B5864" t="str">
            <v>8x20</v>
          </cell>
          <cell r="C5864" t="str">
            <v>ED</v>
          </cell>
          <cell r="D5864" t="str">
            <v>FC</v>
          </cell>
          <cell r="E5864">
            <v>1477.21</v>
          </cell>
          <cell r="F5864">
            <v>3</v>
          </cell>
        </row>
        <row r="5865">
          <cell r="A5865" t="str">
            <v>RJH-10V681MG5-F</v>
          </cell>
          <cell r="B5865" t="str">
            <v>8x20</v>
          </cell>
          <cell r="C5865" t="str">
            <v>ED</v>
          </cell>
          <cell r="D5865" t="str">
            <v>FC</v>
          </cell>
          <cell r="E5865">
            <v>1457.0940000000001</v>
          </cell>
          <cell r="F5865">
            <v>0</v>
          </cell>
        </row>
        <row r="5866">
          <cell r="A5866" t="str">
            <v>RJH-10V681MG5-F27</v>
          </cell>
          <cell r="B5866" t="str">
            <v>8x20</v>
          </cell>
          <cell r="C5866" t="str">
            <v>ED</v>
          </cell>
          <cell r="D5866" t="str">
            <v>FC</v>
          </cell>
          <cell r="E5866">
            <v>1457.0940000000001</v>
          </cell>
          <cell r="F5866">
            <v>0</v>
          </cell>
        </row>
        <row r="5867">
          <cell r="A5867" t="str">
            <v>RJH-10V681MG5-F36</v>
          </cell>
          <cell r="B5867" t="str">
            <v>8x20</v>
          </cell>
          <cell r="C5867" t="str">
            <v>ED</v>
          </cell>
          <cell r="D5867" t="str">
            <v>FC</v>
          </cell>
          <cell r="E5867">
            <v>1457.0940000000001</v>
          </cell>
          <cell r="F5867">
            <v>0</v>
          </cell>
        </row>
        <row r="5868">
          <cell r="A5868" t="str">
            <v>RJH-10V681MG5-S1</v>
          </cell>
          <cell r="B5868" t="str">
            <v>8x20</v>
          </cell>
          <cell r="C5868" t="str">
            <v>ED</v>
          </cell>
          <cell r="D5868" t="str">
            <v>FC</v>
          </cell>
          <cell r="E5868">
            <v>1457.0940000000001</v>
          </cell>
          <cell r="F5868">
            <v>0</v>
          </cell>
        </row>
        <row r="5869">
          <cell r="A5869" t="str">
            <v>RJH-10V681MG5-T2</v>
          </cell>
          <cell r="B5869" t="str">
            <v>8x20</v>
          </cell>
          <cell r="C5869" t="str">
            <v>ED</v>
          </cell>
          <cell r="D5869" t="str">
            <v>FC</v>
          </cell>
          <cell r="E5869">
            <v>1477.21</v>
          </cell>
          <cell r="F5869">
            <v>0</v>
          </cell>
        </row>
        <row r="5870">
          <cell r="A5870" t="str">
            <v>RJH-10V681MH4</v>
          </cell>
          <cell r="B5870" t="str">
            <v>10x16</v>
          </cell>
          <cell r="C5870" t="str">
            <v>FC</v>
          </cell>
          <cell r="D5870" t="str">
            <v>FC</v>
          </cell>
          <cell r="E5870">
            <v>2081.0569999999998</v>
          </cell>
          <cell r="F5870">
            <v>0</v>
          </cell>
        </row>
        <row r="5871">
          <cell r="A5871" t="str">
            <v>RJH-10V681MH4-F31</v>
          </cell>
          <cell r="B5871" t="str">
            <v>10x16</v>
          </cell>
          <cell r="C5871" t="str">
            <v>FC</v>
          </cell>
          <cell r="D5871" t="str">
            <v>FC</v>
          </cell>
          <cell r="E5871">
            <v>2150.5140000000001</v>
          </cell>
          <cell r="F5871">
            <v>0</v>
          </cell>
        </row>
        <row r="5872">
          <cell r="A5872" t="str">
            <v>RJH-10V681MH4-T18</v>
          </cell>
          <cell r="B5872" t="str">
            <v>10x16</v>
          </cell>
          <cell r="C5872" t="str">
            <v>FC</v>
          </cell>
          <cell r="D5872" t="str">
            <v>FC</v>
          </cell>
          <cell r="E5872">
            <v>2108.7600000000002</v>
          </cell>
          <cell r="F5872">
            <v>0</v>
          </cell>
        </row>
        <row r="5873">
          <cell r="A5873" t="str">
            <v>RJH-10V681MH4S-T18</v>
          </cell>
          <cell r="B5873" t="str">
            <v>10x15</v>
          </cell>
          <cell r="C5873" t="str">
            <v>FB</v>
          </cell>
          <cell r="D5873" t="str">
            <v>FC</v>
          </cell>
          <cell r="E5873">
            <v>1985.3579999999999</v>
          </cell>
          <cell r="F5873">
            <v>831</v>
          </cell>
        </row>
        <row r="5874">
          <cell r="A5874" t="str">
            <v>RJH-10V682MJ8G</v>
          </cell>
          <cell r="B5874" t="str">
            <v>16x35.5</v>
          </cell>
          <cell r="C5874" t="str">
            <v>HD</v>
          </cell>
          <cell r="D5874" t="str">
            <v>FC</v>
          </cell>
          <cell r="E5874">
            <v>10249.629999999999</v>
          </cell>
          <cell r="F5874">
            <v>0</v>
          </cell>
        </row>
        <row r="5875">
          <cell r="A5875" t="str">
            <v>RJH-10V682MJ8G-F</v>
          </cell>
          <cell r="B5875" t="str">
            <v>16x35.5</v>
          </cell>
          <cell r="C5875" t="str">
            <v>HD</v>
          </cell>
          <cell r="D5875" t="str">
            <v>FC</v>
          </cell>
          <cell r="E5875">
            <v>10320.072</v>
          </cell>
          <cell r="F5875">
            <v>0</v>
          </cell>
        </row>
        <row r="5876">
          <cell r="A5876" t="str">
            <v>RJH-10V820ME3</v>
          </cell>
          <cell r="B5876" t="str">
            <v>5x11.5</v>
          </cell>
          <cell r="C5876" t="str">
            <v>CC</v>
          </cell>
          <cell r="D5876" t="str">
            <v>FC</v>
          </cell>
          <cell r="E5876">
            <v>424.09199999999998</v>
          </cell>
          <cell r="F5876">
            <v>0</v>
          </cell>
        </row>
        <row r="5877">
          <cell r="A5877" t="str">
            <v>RJH-10V822MJ9G</v>
          </cell>
          <cell r="B5877" t="str">
            <v>16x40</v>
          </cell>
          <cell r="C5877" t="str">
            <v>HE</v>
          </cell>
          <cell r="D5877" t="str">
            <v>FC</v>
          </cell>
          <cell r="E5877">
            <v>12185.895</v>
          </cell>
          <cell r="F5877">
            <v>0</v>
          </cell>
        </row>
        <row r="5878">
          <cell r="A5878" t="str">
            <v>RJH-10V822MJ9G-F</v>
          </cell>
          <cell r="B5878" t="str">
            <v>16x40</v>
          </cell>
          <cell r="C5878" t="str">
            <v>HE</v>
          </cell>
          <cell r="D5878" t="str">
            <v>FC</v>
          </cell>
          <cell r="E5878">
            <v>12274.174999999999</v>
          </cell>
          <cell r="F5878">
            <v>4</v>
          </cell>
        </row>
        <row r="5879">
          <cell r="A5879" t="str">
            <v>RJH-10V822MK8G-F</v>
          </cell>
          <cell r="B5879" t="str">
            <v>18x35.5</v>
          </cell>
          <cell r="C5879" t="str">
            <v>ID</v>
          </cell>
          <cell r="D5879" t="str">
            <v>FC</v>
          </cell>
          <cell r="E5879">
            <v>16022.227999999999</v>
          </cell>
          <cell r="F5879">
            <v>0</v>
          </cell>
        </row>
        <row r="5880">
          <cell r="A5880" t="str">
            <v>RJH-16V101MF3</v>
          </cell>
          <cell r="B5880" t="str">
            <v>6.3x11.5</v>
          </cell>
          <cell r="C5880" t="str">
            <v>DB</v>
          </cell>
          <cell r="D5880" t="str">
            <v>FC</v>
          </cell>
          <cell r="E5880">
            <v>704.702</v>
          </cell>
          <cell r="F5880">
            <v>0</v>
          </cell>
        </row>
        <row r="5881">
          <cell r="A5881" t="str">
            <v>RJH-16V101MF3-T2</v>
          </cell>
          <cell r="B5881" t="str">
            <v>6.3x11.5</v>
          </cell>
          <cell r="C5881" t="str">
            <v>DB</v>
          </cell>
          <cell r="D5881" t="str">
            <v>FC</v>
          </cell>
          <cell r="E5881">
            <v>721.26199999999994</v>
          </cell>
          <cell r="F5881">
            <v>0</v>
          </cell>
        </row>
        <row r="5882">
          <cell r="A5882" t="str">
            <v>RJH-16V101MF3-T58</v>
          </cell>
          <cell r="B5882" t="str">
            <v>6.3x11.5</v>
          </cell>
          <cell r="C5882" t="str">
            <v>DB</v>
          </cell>
          <cell r="D5882" t="str">
            <v>FC</v>
          </cell>
          <cell r="E5882">
            <v>721.26199999999994</v>
          </cell>
          <cell r="F5882">
            <v>22</v>
          </cell>
        </row>
        <row r="5883">
          <cell r="A5883" t="str">
            <v>RJH-16V102MH5#-T2</v>
          </cell>
          <cell r="B5883" t="str">
            <v>10x20</v>
          </cell>
          <cell r="C5883" t="str">
            <v>FD</v>
          </cell>
          <cell r="D5883" t="str">
            <v>FC</v>
          </cell>
          <cell r="E5883">
            <v>2486.9090000000001</v>
          </cell>
          <cell r="F5883">
            <v>0</v>
          </cell>
        </row>
        <row r="5884">
          <cell r="A5884" t="str">
            <v>RJH-16V121MF3</v>
          </cell>
          <cell r="B5884" t="str">
            <v>6.3x11.5</v>
          </cell>
          <cell r="C5884" t="str">
            <v>DB</v>
          </cell>
          <cell r="D5884" t="str">
            <v>FC</v>
          </cell>
          <cell r="E5884">
            <v>704.702</v>
          </cell>
          <cell r="F5884">
            <v>6</v>
          </cell>
        </row>
        <row r="5885">
          <cell r="A5885" t="str">
            <v>RJH-16V121MF3-F</v>
          </cell>
          <cell r="B5885" t="str">
            <v>6.3x11.5</v>
          </cell>
          <cell r="C5885" t="str">
            <v>DB</v>
          </cell>
          <cell r="D5885" t="str">
            <v>FC</v>
          </cell>
          <cell r="E5885">
            <v>717.94500000000005</v>
          </cell>
          <cell r="F5885">
            <v>0</v>
          </cell>
        </row>
        <row r="5886">
          <cell r="A5886" t="str">
            <v>RJH-16V121MF3-F27</v>
          </cell>
          <cell r="B5886" t="str">
            <v>6.3x11.5</v>
          </cell>
          <cell r="C5886" t="str">
            <v>DB</v>
          </cell>
          <cell r="D5886" t="str">
            <v>FC</v>
          </cell>
          <cell r="E5886">
            <v>717.94500000000005</v>
          </cell>
          <cell r="F5886">
            <v>6</v>
          </cell>
        </row>
        <row r="5887">
          <cell r="A5887" t="str">
            <v>RJH-16V121MF3-T2</v>
          </cell>
          <cell r="B5887" t="str">
            <v>6.3x11.5</v>
          </cell>
          <cell r="C5887" t="str">
            <v>DB</v>
          </cell>
          <cell r="D5887" t="str">
            <v>FC</v>
          </cell>
          <cell r="E5887">
            <v>721.26199999999994</v>
          </cell>
          <cell r="F5887">
            <v>0</v>
          </cell>
        </row>
        <row r="5888">
          <cell r="A5888" t="str">
            <v>RJH-16V121MF3-T36</v>
          </cell>
          <cell r="B5888" t="str">
            <v>6.3x11.5</v>
          </cell>
          <cell r="C5888" t="str">
            <v>DB</v>
          </cell>
          <cell r="D5888" t="str">
            <v>FC</v>
          </cell>
          <cell r="E5888">
            <v>721.26199999999994</v>
          </cell>
          <cell r="F5888">
            <v>0</v>
          </cell>
        </row>
        <row r="5889">
          <cell r="A5889" t="str">
            <v>RJH-16V121MF3-T58</v>
          </cell>
          <cell r="B5889" t="str">
            <v>6.3x11.5</v>
          </cell>
          <cell r="C5889" t="str">
            <v>DB</v>
          </cell>
          <cell r="D5889" t="str">
            <v>FC</v>
          </cell>
          <cell r="E5889">
            <v>721.26199999999994</v>
          </cell>
          <cell r="F5889">
            <v>0</v>
          </cell>
        </row>
        <row r="5890">
          <cell r="A5890" t="str">
            <v>RJH-16V122MH7</v>
          </cell>
          <cell r="B5890" t="str">
            <v>10x30</v>
          </cell>
          <cell r="C5890" t="str">
            <v>FF</v>
          </cell>
          <cell r="D5890" t="str">
            <v>FC</v>
          </cell>
          <cell r="E5890">
            <v>3466.7139999999999</v>
          </cell>
          <cell r="F5890">
            <v>0</v>
          </cell>
        </row>
        <row r="5891">
          <cell r="A5891" t="str">
            <v>RJH-16V122MI5</v>
          </cell>
          <cell r="B5891" t="str">
            <v>12.5x20</v>
          </cell>
          <cell r="C5891" t="str">
            <v>GB</v>
          </cell>
          <cell r="D5891" t="str">
            <v>FC</v>
          </cell>
          <cell r="E5891">
            <v>3490.9630000000002</v>
          </cell>
          <cell r="F5891">
            <v>0</v>
          </cell>
        </row>
        <row r="5892">
          <cell r="A5892" t="str">
            <v>RJH-16V122MI5-F</v>
          </cell>
          <cell r="B5892" t="str">
            <v>12.5x20</v>
          </cell>
          <cell r="C5892" t="str">
            <v>GB</v>
          </cell>
          <cell r="D5892" t="str">
            <v>FC</v>
          </cell>
          <cell r="E5892">
            <v>3581.018</v>
          </cell>
          <cell r="F5892">
            <v>0</v>
          </cell>
        </row>
        <row r="5893">
          <cell r="A5893" t="str">
            <v>RJH-16V122MI5-S1</v>
          </cell>
          <cell r="B5893" t="str">
            <v>12.5x20</v>
          </cell>
          <cell r="C5893" t="str">
            <v>GB</v>
          </cell>
          <cell r="D5893" t="str">
            <v>FC</v>
          </cell>
          <cell r="E5893">
            <v>3581.018</v>
          </cell>
          <cell r="F5893">
            <v>0</v>
          </cell>
        </row>
        <row r="5894">
          <cell r="A5894" t="str">
            <v>RJH-16V122MI5-T18</v>
          </cell>
          <cell r="B5894" t="str">
            <v>12.5x20</v>
          </cell>
          <cell r="C5894" t="str">
            <v>GB</v>
          </cell>
          <cell r="D5894" t="str">
            <v>FC</v>
          </cell>
          <cell r="E5894">
            <v>3520.027</v>
          </cell>
          <cell r="F5894">
            <v>0</v>
          </cell>
        </row>
        <row r="5895">
          <cell r="A5895" t="str">
            <v>RJH-16V152MI6</v>
          </cell>
          <cell r="B5895" t="str">
            <v>12.5x25</v>
          </cell>
          <cell r="C5895" t="str">
            <v>GC</v>
          </cell>
          <cell r="D5895" t="str">
            <v>FC</v>
          </cell>
          <cell r="E5895">
            <v>4360.451</v>
          </cell>
          <cell r="F5895">
            <v>0</v>
          </cell>
        </row>
        <row r="5896">
          <cell r="A5896" t="str">
            <v>RJH-16V152MI6-S1</v>
          </cell>
          <cell r="B5896" t="str">
            <v>12.5x25</v>
          </cell>
          <cell r="C5896" t="str">
            <v>GC</v>
          </cell>
          <cell r="D5896" t="str">
            <v>FC</v>
          </cell>
          <cell r="E5896">
            <v>4444.0860000000002</v>
          </cell>
          <cell r="F5896">
            <v>0</v>
          </cell>
        </row>
        <row r="5897">
          <cell r="A5897" t="str">
            <v>RJH-16V152MI6-T4</v>
          </cell>
          <cell r="B5897" t="str">
            <v>12.5x25</v>
          </cell>
          <cell r="C5897" t="str">
            <v>GC</v>
          </cell>
          <cell r="D5897" t="str">
            <v>FC</v>
          </cell>
          <cell r="E5897">
            <v>4383.0959999999995</v>
          </cell>
          <cell r="F5897">
            <v>0</v>
          </cell>
        </row>
        <row r="5898">
          <cell r="A5898" t="str">
            <v>RJH-16V181MF4</v>
          </cell>
          <cell r="B5898" t="str">
            <v>6.3x15</v>
          </cell>
          <cell r="C5898" t="str">
            <v>DC</v>
          </cell>
          <cell r="D5898" t="str">
            <v>FC</v>
          </cell>
          <cell r="E5898">
            <v>844.78399999999999</v>
          </cell>
          <cell r="F5898">
            <v>0</v>
          </cell>
        </row>
        <row r="5899">
          <cell r="A5899" t="str">
            <v>RJH-16V222MI7</v>
          </cell>
          <cell r="B5899" t="str">
            <v>12.5x30</v>
          </cell>
          <cell r="C5899" t="str">
            <v>GD</v>
          </cell>
          <cell r="D5899" t="str">
            <v>FC</v>
          </cell>
          <cell r="E5899">
            <v>5052.4920000000002</v>
          </cell>
          <cell r="F5899">
            <v>0</v>
          </cell>
        </row>
        <row r="5900">
          <cell r="A5900" t="str">
            <v>RJH-16V222MI7#-F</v>
          </cell>
          <cell r="B5900" t="str">
            <v>12.5x30</v>
          </cell>
          <cell r="C5900" t="str">
            <v>GD</v>
          </cell>
          <cell r="D5900" t="str">
            <v>FC</v>
          </cell>
          <cell r="E5900">
            <v>5144.8689999999997</v>
          </cell>
          <cell r="F5900">
            <v>0</v>
          </cell>
        </row>
        <row r="5901">
          <cell r="A5901" t="str">
            <v>RJH-16V222MI7-F</v>
          </cell>
          <cell r="B5901" t="str">
            <v>12.5x30</v>
          </cell>
          <cell r="C5901" t="str">
            <v>GD</v>
          </cell>
          <cell r="D5901" t="str">
            <v>FC</v>
          </cell>
          <cell r="E5901">
            <v>5144.8689999999997</v>
          </cell>
          <cell r="F5901">
            <v>30</v>
          </cell>
        </row>
        <row r="5902">
          <cell r="A5902" t="str">
            <v>RJH-16V222MI7-S1</v>
          </cell>
          <cell r="B5902" t="str">
            <v>12.5x30</v>
          </cell>
          <cell r="C5902" t="str">
            <v>GD</v>
          </cell>
          <cell r="D5902" t="str">
            <v>FC</v>
          </cell>
          <cell r="E5902">
            <v>5144.8689999999997</v>
          </cell>
          <cell r="F5902">
            <v>0</v>
          </cell>
        </row>
        <row r="5903">
          <cell r="A5903" t="str">
            <v>RJH-16V222MJ5G</v>
          </cell>
          <cell r="B5903" t="str">
            <v>16x20</v>
          </cell>
          <cell r="C5903" t="str">
            <v>HA</v>
          </cell>
          <cell r="D5903" t="str">
            <v>FC</v>
          </cell>
          <cell r="E5903">
            <v>5390.6710000000003</v>
          </cell>
          <cell r="F5903">
            <v>0</v>
          </cell>
        </row>
        <row r="5904">
          <cell r="A5904" t="str">
            <v>RJH-16V222MJ5G-F</v>
          </cell>
          <cell r="B5904" t="str">
            <v>16x20</v>
          </cell>
          <cell r="C5904" t="str">
            <v>HA</v>
          </cell>
          <cell r="D5904" t="str">
            <v>FC</v>
          </cell>
          <cell r="E5904">
            <v>5485.2259999999997</v>
          </cell>
          <cell r="F5904">
            <v>0</v>
          </cell>
        </row>
        <row r="5905">
          <cell r="A5905" t="str">
            <v>RJH-16V271MG3</v>
          </cell>
          <cell r="B5905" t="str">
            <v>8x12</v>
          </cell>
          <cell r="C5905" t="str">
            <v>EB</v>
          </cell>
          <cell r="D5905" t="str">
            <v>FC</v>
          </cell>
          <cell r="E5905">
            <v>969.77599999999995</v>
          </cell>
          <cell r="F5905">
            <v>0</v>
          </cell>
        </row>
        <row r="5906">
          <cell r="A5906" t="str">
            <v>RJH-16V271MG3#-T2</v>
          </cell>
          <cell r="B5906" t="str">
            <v>8x12</v>
          </cell>
          <cell r="C5906" t="str">
            <v>EB</v>
          </cell>
          <cell r="D5906" t="str">
            <v>FC</v>
          </cell>
          <cell r="E5906">
            <v>991.79700000000003</v>
          </cell>
          <cell r="F5906">
            <v>0</v>
          </cell>
        </row>
        <row r="5907">
          <cell r="A5907" t="str">
            <v>RJH-16V271MG3-T2</v>
          </cell>
          <cell r="B5907" t="str">
            <v>8x12</v>
          </cell>
          <cell r="C5907" t="str">
            <v>EB</v>
          </cell>
          <cell r="D5907" t="str">
            <v>FC</v>
          </cell>
          <cell r="E5907">
            <v>991.79700000000003</v>
          </cell>
          <cell r="F5907">
            <v>8.0500000000000007</v>
          </cell>
        </row>
        <row r="5908">
          <cell r="A5908" t="str">
            <v>RJH-16V271MG3-T8</v>
          </cell>
          <cell r="B5908" t="str">
            <v>8x12</v>
          </cell>
          <cell r="C5908" t="str">
            <v>EB</v>
          </cell>
          <cell r="D5908" t="str">
            <v>FC</v>
          </cell>
          <cell r="E5908">
            <v>991.79700000000003</v>
          </cell>
          <cell r="F5908">
            <v>0</v>
          </cell>
        </row>
        <row r="5909">
          <cell r="A5909" t="str">
            <v>RJH-16V272MI8</v>
          </cell>
          <cell r="B5909" t="str">
            <v>12.5x35</v>
          </cell>
          <cell r="C5909" t="str">
            <v>GE</v>
          </cell>
          <cell r="D5909" t="str">
            <v>FC</v>
          </cell>
          <cell r="E5909">
            <v>6987.7479999999996</v>
          </cell>
          <cell r="F5909">
            <v>0</v>
          </cell>
        </row>
        <row r="5910">
          <cell r="A5910" t="str">
            <v>RJH-16V331MG4</v>
          </cell>
          <cell r="B5910" t="str">
            <v>8x15</v>
          </cell>
          <cell r="C5910" t="str">
            <v>EC</v>
          </cell>
          <cell r="D5910" t="str">
            <v>FC</v>
          </cell>
          <cell r="E5910">
            <v>1109.6969999999999</v>
          </cell>
          <cell r="F5910">
            <v>10</v>
          </cell>
        </row>
        <row r="5911">
          <cell r="A5911" t="str">
            <v>RJH-16V331MG4#-F30</v>
          </cell>
          <cell r="B5911" t="str">
            <v>8x15</v>
          </cell>
          <cell r="C5911" t="str">
            <v>EC</v>
          </cell>
          <cell r="D5911" t="str">
            <v>FC</v>
          </cell>
          <cell r="E5911">
            <v>1126.5139999999999</v>
          </cell>
          <cell r="F5911">
            <v>0</v>
          </cell>
        </row>
        <row r="5912">
          <cell r="A5912" t="str">
            <v>RJH-16V331MG4-F31</v>
          </cell>
          <cell r="B5912" t="str">
            <v>8x15</v>
          </cell>
          <cell r="C5912" t="str">
            <v>EC</v>
          </cell>
          <cell r="D5912" t="str">
            <v>FC</v>
          </cell>
          <cell r="E5912">
            <v>1126.5139999999999</v>
          </cell>
          <cell r="F5912">
            <v>0</v>
          </cell>
        </row>
        <row r="5913">
          <cell r="A5913" t="str">
            <v>RJH-16V331MH3</v>
          </cell>
          <cell r="B5913" t="str">
            <v>10x12.5</v>
          </cell>
          <cell r="C5913" t="str">
            <v>FA</v>
          </cell>
          <cell r="D5913" t="str">
            <v>FC</v>
          </cell>
          <cell r="E5913">
            <v>1815.922</v>
          </cell>
          <cell r="F5913">
            <v>0</v>
          </cell>
        </row>
        <row r="5914">
          <cell r="A5914" t="str">
            <v>RJH-16V331MH3-T2</v>
          </cell>
          <cell r="B5914" t="str">
            <v>10x12.5</v>
          </cell>
          <cell r="C5914" t="str">
            <v>FA</v>
          </cell>
          <cell r="D5914" t="str">
            <v>FC</v>
          </cell>
          <cell r="E5914">
            <v>1843.1030000000001</v>
          </cell>
          <cell r="F5914">
            <v>0</v>
          </cell>
        </row>
        <row r="5915">
          <cell r="A5915" t="str">
            <v>RJH-16V332MI9</v>
          </cell>
          <cell r="B5915" t="str">
            <v>12.5x40</v>
          </cell>
          <cell r="C5915" t="str">
            <v>GF</v>
          </cell>
          <cell r="D5915" t="str">
            <v>FC</v>
          </cell>
          <cell r="E5915">
            <v>7500.7579999999998</v>
          </cell>
          <cell r="F5915">
            <v>0</v>
          </cell>
        </row>
        <row r="5916">
          <cell r="A5916" t="str">
            <v>RJH-16V332MI9#-F</v>
          </cell>
          <cell r="B5916" t="str">
            <v>12.5x40</v>
          </cell>
          <cell r="C5916" t="str">
            <v>GF</v>
          </cell>
          <cell r="D5916" t="str">
            <v>FC</v>
          </cell>
          <cell r="E5916">
            <v>7563.5529999999999</v>
          </cell>
          <cell r="F5916">
            <v>0</v>
          </cell>
        </row>
        <row r="5917">
          <cell r="A5917" t="str">
            <v>RJH-16V391MH4</v>
          </cell>
          <cell r="B5917" t="str">
            <v>10x16</v>
          </cell>
          <cell r="C5917" t="str">
            <v>FC</v>
          </cell>
          <cell r="D5917" t="str">
            <v>FC</v>
          </cell>
          <cell r="E5917">
            <v>2081.0569999999998</v>
          </cell>
          <cell r="F5917">
            <v>0</v>
          </cell>
        </row>
        <row r="5918">
          <cell r="A5918" t="str">
            <v>RJH-16V392MJ6</v>
          </cell>
          <cell r="B5918" t="str">
            <v>16x25</v>
          </cell>
          <cell r="C5918" t="str">
            <v>HB</v>
          </cell>
          <cell r="D5918" t="str">
            <v>FC</v>
          </cell>
          <cell r="E5918">
            <v>0</v>
          </cell>
          <cell r="F5918">
            <v>0</v>
          </cell>
        </row>
        <row r="5919">
          <cell r="A5919" t="str">
            <v>RJH-16V392MJ6G</v>
          </cell>
          <cell r="B5919" t="str">
            <v>16x25</v>
          </cell>
          <cell r="C5919" t="str">
            <v>HB</v>
          </cell>
          <cell r="D5919" t="str">
            <v>FC</v>
          </cell>
          <cell r="E5919">
            <v>6008.4390000000003</v>
          </cell>
          <cell r="F5919">
            <v>0</v>
          </cell>
        </row>
        <row r="5920">
          <cell r="A5920" t="str">
            <v>RJH-16V471MG5</v>
          </cell>
          <cell r="B5920" t="str">
            <v>8x20</v>
          </cell>
          <cell r="C5920" t="str">
            <v>ED</v>
          </cell>
          <cell r="D5920" t="str">
            <v>FC</v>
          </cell>
          <cell r="E5920">
            <v>1440.277</v>
          </cell>
          <cell r="F5920">
            <v>0</v>
          </cell>
        </row>
        <row r="5921">
          <cell r="A5921" t="str">
            <v>RJH-16V471MG5#</v>
          </cell>
          <cell r="B5921" t="str">
            <v>8x20</v>
          </cell>
          <cell r="C5921" t="str">
            <v>ED</v>
          </cell>
          <cell r="D5921" t="str">
            <v>FC</v>
          </cell>
          <cell r="E5921">
            <v>1440.277</v>
          </cell>
          <cell r="F5921">
            <v>0</v>
          </cell>
        </row>
        <row r="5922">
          <cell r="A5922" t="str">
            <v>RJH-16V471MG5-F</v>
          </cell>
          <cell r="B5922" t="str">
            <v>8x20</v>
          </cell>
          <cell r="C5922" t="str">
            <v>ED</v>
          </cell>
          <cell r="D5922" t="str">
            <v>FC</v>
          </cell>
          <cell r="E5922">
            <v>1457.0940000000001</v>
          </cell>
          <cell r="F5922">
            <v>0</v>
          </cell>
        </row>
        <row r="5923">
          <cell r="A5923" t="str">
            <v>RJH-16V471MG5-T2</v>
          </cell>
          <cell r="B5923" t="str">
            <v>8x20</v>
          </cell>
          <cell r="C5923" t="str">
            <v>ED</v>
          </cell>
          <cell r="D5923" t="str">
            <v>FC</v>
          </cell>
          <cell r="E5923">
            <v>1477.21</v>
          </cell>
          <cell r="F5923">
            <v>47</v>
          </cell>
        </row>
        <row r="5924">
          <cell r="A5924" t="str">
            <v>RJH-16V471MG5-T8</v>
          </cell>
          <cell r="B5924" t="str">
            <v>8x20</v>
          </cell>
          <cell r="C5924" t="str">
            <v>ED</v>
          </cell>
          <cell r="D5924" t="str">
            <v>FC</v>
          </cell>
          <cell r="E5924">
            <v>1477.21</v>
          </cell>
          <cell r="F5924">
            <v>0</v>
          </cell>
        </row>
        <row r="5925">
          <cell r="A5925" t="str">
            <v>RJH-16V471MH4</v>
          </cell>
          <cell r="B5925" t="str">
            <v>10x16</v>
          </cell>
          <cell r="C5925" t="str">
            <v>FC</v>
          </cell>
          <cell r="D5925" t="str">
            <v>FC</v>
          </cell>
          <cell r="E5925">
            <v>2081.0569999999998</v>
          </cell>
          <cell r="F5925">
            <v>0</v>
          </cell>
        </row>
        <row r="5926">
          <cell r="A5926" t="str">
            <v>RJH-16V472MJ8G</v>
          </cell>
          <cell r="B5926" t="str">
            <v>16x35.5</v>
          </cell>
          <cell r="C5926" t="str">
            <v>HD</v>
          </cell>
          <cell r="D5926" t="str">
            <v>FC</v>
          </cell>
          <cell r="E5926">
            <v>10249.629999999999</v>
          </cell>
          <cell r="F5926">
            <v>2.7</v>
          </cell>
        </row>
        <row r="5927">
          <cell r="A5927" t="str">
            <v>RJH-16V472MJ8G-F</v>
          </cell>
          <cell r="B5927" t="str">
            <v>16x35.5</v>
          </cell>
          <cell r="C5927" t="str">
            <v>HD</v>
          </cell>
          <cell r="D5927" t="str">
            <v>FC</v>
          </cell>
          <cell r="E5927">
            <v>10320.072</v>
          </cell>
          <cell r="F5927">
            <v>0</v>
          </cell>
        </row>
        <row r="5928">
          <cell r="A5928" t="str">
            <v>RJH-16V472MJ8G-S1</v>
          </cell>
          <cell r="B5928" t="str">
            <v>16x35.5</v>
          </cell>
          <cell r="C5928" t="str">
            <v>HD</v>
          </cell>
          <cell r="D5928" t="str">
            <v>FC</v>
          </cell>
          <cell r="E5928">
            <v>10320.072</v>
          </cell>
          <cell r="F5928">
            <v>0</v>
          </cell>
        </row>
        <row r="5929">
          <cell r="A5929" t="str">
            <v>RJH-16V472MJ8G-T50</v>
          </cell>
          <cell r="B5929" t="str">
            <v>16x35.5</v>
          </cell>
          <cell r="C5929" t="str">
            <v>HD</v>
          </cell>
          <cell r="D5929" t="str">
            <v>FC</v>
          </cell>
          <cell r="E5929">
            <v>10265.987999999999</v>
          </cell>
          <cell r="F5929">
            <v>0</v>
          </cell>
        </row>
        <row r="5930">
          <cell r="A5930" t="str">
            <v>RJH-16V472MK7G</v>
          </cell>
          <cell r="B5930" t="str">
            <v>18x31.5</v>
          </cell>
          <cell r="C5930" t="str">
            <v>IC</v>
          </cell>
          <cell r="D5930" t="str">
            <v>FC</v>
          </cell>
          <cell r="E5930">
            <v>9743.0949999999993</v>
          </cell>
          <cell r="F5930">
            <v>0</v>
          </cell>
        </row>
        <row r="5931">
          <cell r="A5931" t="str">
            <v>RJH-16V560ME3</v>
          </cell>
          <cell r="B5931" t="str">
            <v>5x11.5</v>
          </cell>
          <cell r="C5931" t="str">
            <v>CC</v>
          </cell>
          <cell r="D5931" t="str">
            <v>FC</v>
          </cell>
          <cell r="E5931">
            <v>424.09199999999998</v>
          </cell>
          <cell r="F5931">
            <v>0</v>
          </cell>
        </row>
        <row r="5932">
          <cell r="A5932" t="str">
            <v>RJH-16V681MH5</v>
          </cell>
          <cell r="B5932" t="str">
            <v>10x20</v>
          </cell>
          <cell r="C5932" t="str">
            <v>FD</v>
          </cell>
          <cell r="D5932" t="str">
            <v>FC</v>
          </cell>
          <cell r="E5932">
            <v>2456.12</v>
          </cell>
          <cell r="F5932">
            <v>0</v>
          </cell>
        </row>
        <row r="5933">
          <cell r="A5933" t="str">
            <v>RJH-16V681MH5-S1</v>
          </cell>
          <cell r="B5933" t="str">
            <v>10x20</v>
          </cell>
          <cell r="C5933" t="str">
            <v>FD</v>
          </cell>
          <cell r="D5933" t="str">
            <v>FC</v>
          </cell>
          <cell r="E5933">
            <v>2546.8609999999999</v>
          </cell>
          <cell r="F5933">
            <v>0</v>
          </cell>
        </row>
        <row r="5934">
          <cell r="A5934" t="str">
            <v>RJH-16V681MH5-T2</v>
          </cell>
          <cell r="B5934" t="str">
            <v>10x20</v>
          </cell>
          <cell r="C5934" t="str">
            <v>FD</v>
          </cell>
          <cell r="D5934" t="str">
            <v>FC</v>
          </cell>
          <cell r="E5934">
            <v>2486.9090000000001</v>
          </cell>
          <cell r="F5934">
            <v>144</v>
          </cell>
        </row>
        <row r="5935">
          <cell r="A5935" t="str">
            <v>RJH-16V682MH6</v>
          </cell>
          <cell r="B5935" t="str">
            <v>10x25</v>
          </cell>
          <cell r="C5935" t="str">
            <v>FE</v>
          </cell>
          <cell r="D5935" t="str">
            <v>FC</v>
          </cell>
          <cell r="E5935">
            <v>2988.0859999999998</v>
          </cell>
          <cell r="F5935">
            <v>0</v>
          </cell>
        </row>
        <row r="5936">
          <cell r="A5936" t="str">
            <v>RJH-16V821MH6</v>
          </cell>
          <cell r="B5936" t="str">
            <v>10x25</v>
          </cell>
          <cell r="C5936" t="str">
            <v>FE</v>
          </cell>
          <cell r="D5936" t="str">
            <v>FC</v>
          </cell>
          <cell r="E5936">
            <v>2988.0859999999998</v>
          </cell>
          <cell r="F5936">
            <v>0</v>
          </cell>
        </row>
        <row r="5937">
          <cell r="A5937" t="str">
            <v>RJH-16V821MH6-S1</v>
          </cell>
          <cell r="B5937" t="str">
            <v>10x25</v>
          </cell>
          <cell r="C5937" t="str">
            <v>FE</v>
          </cell>
          <cell r="D5937" t="str">
            <v>FC</v>
          </cell>
          <cell r="E5937">
            <v>3078.9279999999999</v>
          </cell>
          <cell r="F5937">
            <v>37.5</v>
          </cell>
        </row>
        <row r="5938">
          <cell r="A5938" t="str">
            <v>RJH-16V822MK9G</v>
          </cell>
          <cell r="B5938" t="str">
            <v>18x40</v>
          </cell>
          <cell r="C5938" t="str">
            <v>IE</v>
          </cell>
          <cell r="D5938" t="str">
            <v>FC</v>
          </cell>
          <cell r="E5938">
            <v>14856.066000000001</v>
          </cell>
          <cell r="F5938">
            <v>0.75</v>
          </cell>
        </row>
        <row r="5939">
          <cell r="A5939" t="str">
            <v>RJH-25V101MF4</v>
          </cell>
          <cell r="B5939" t="str">
            <v>6.3x15</v>
          </cell>
          <cell r="C5939" t="str">
            <v>DC</v>
          </cell>
          <cell r="D5939" t="str">
            <v>FC</v>
          </cell>
          <cell r="E5939">
            <v>844.78399999999999</v>
          </cell>
          <cell r="F5939">
            <v>0</v>
          </cell>
        </row>
        <row r="5940">
          <cell r="A5940" t="str">
            <v>RJH-25V102MI6</v>
          </cell>
          <cell r="B5940" t="str">
            <v>12.5x25</v>
          </cell>
          <cell r="C5940" t="str">
            <v>GC</v>
          </cell>
          <cell r="D5940" t="str">
            <v>FC</v>
          </cell>
          <cell r="E5940">
            <v>4360.451</v>
          </cell>
          <cell r="F5940">
            <v>0.34</v>
          </cell>
        </row>
        <row r="5941">
          <cell r="A5941" t="str">
            <v>RJH-25V102MI6#-F</v>
          </cell>
          <cell r="B5941" t="str">
            <v>12.5x25</v>
          </cell>
          <cell r="C5941" t="str">
            <v>GC</v>
          </cell>
          <cell r="D5941" t="str">
            <v>FC</v>
          </cell>
          <cell r="E5941">
            <v>4444.0860000000002</v>
          </cell>
          <cell r="F5941">
            <v>0</v>
          </cell>
        </row>
        <row r="5942">
          <cell r="A5942" t="str">
            <v>RJH-25V102MI6#-T4</v>
          </cell>
          <cell r="B5942" t="str">
            <v>12.5x25</v>
          </cell>
          <cell r="C5942" t="str">
            <v>GC</v>
          </cell>
          <cell r="D5942" t="str">
            <v>FC</v>
          </cell>
          <cell r="E5942">
            <v>4383.0959999999995</v>
          </cell>
          <cell r="F5942">
            <v>0</v>
          </cell>
        </row>
        <row r="5943">
          <cell r="A5943" t="str">
            <v>RJH-25V102MI6-F</v>
          </cell>
          <cell r="B5943" t="str">
            <v>12.5x25</v>
          </cell>
          <cell r="C5943" t="str">
            <v>GC</v>
          </cell>
          <cell r="D5943" t="str">
            <v>FC</v>
          </cell>
          <cell r="E5943">
            <v>4444.0860000000002</v>
          </cell>
          <cell r="F5943">
            <v>8</v>
          </cell>
        </row>
        <row r="5944">
          <cell r="A5944" t="str">
            <v>RJH-25V102MI6-S1</v>
          </cell>
          <cell r="B5944" t="str">
            <v>12.5x25</v>
          </cell>
          <cell r="C5944" t="str">
            <v>GC</v>
          </cell>
          <cell r="D5944" t="str">
            <v>FC</v>
          </cell>
          <cell r="E5944">
            <v>4444.0860000000002</v>
          </cell>
          <cell r="F5944">
            <v>0</v>
          </cell>
        </row>
        <row r="5945">
          <cell r="A5945" t="str">
            <v>RJH-25V102MI6-T4</v>
          </cell>
          <cell r="B5945" t="str">
            <v>12.5x25</v>
          </cell>
          <cell r="C5945" t="str">
            <v>GC</v>
          </cell>
          <cell r="D5945" t="str">
            <v>FC</v>
          </cell>
          <cell r="E5945">
            <v>4383.0959999999995</v>
          </cell>
          <cell r="F5945">
            <v>2</v>
          </cell>
        </row>
        <row r="5946">
          <cell r="A5946" t="str">
            <v>RJH-25V121MF4</v>
          </cell>
          <cell r="B5946" t="str">
            <v>6.3x15</v>
          </cell>
          <cell r="C5946" t="str">
            <v>DC</v>
          </cell>
          <cell r="D5946" t="str">
            <v>FC</v>
          </cell>
          <cell r="E5946">
            <v>844.78399999999999</v>
          </cell>
          <cell r="F5946">
            <v>0</v>
          </cell>
        </row>
        <row r="5947">
          <cell r="A5947" t="str">
            <v>RJH-25V121MF4-T2</v>
          </cell>
          <cell r="B5947" t="str">
            <v>6.3x15</v>
          </cell>
          <cell r="C5947" t="str">
            <v>DC</v>
          </cell>
          <cell r="D5947" t="str">
            <v>FC</v>
          </cell>
          <cell r="E5947">
            <v>861.34400000000005</v>
          </cell>
          <cell r="F5947">
            <v>28</v>
          </cell>
        </row>
        <row r="5948">
          <cell r="A5948" t="str">
            <v>RJH-25V121MF4-T36</v>
          </cell>
          <cell r="B5948" t="str">
            <v>6.3x15</v>
          </cell>
          <cell r="C5948" t="str">
            <v>DC</v>
          </cell>
          <cell r="D5948" t="str">
            <v>FC</v>
          </cell>
          <cell r="E5948">
            <v>861.34400000000005</v>
          </cell>
          <cell r="F5948">
            <v>0</v>
          </cell>
        </row>
        <row r="5949">
          <cell r="A5949" t="str">
            <v>RJH-25V121MF4-T58</v>
          </cell>
          <cell r="B5949" t="str">
            <v>6.3x15</v>
          </cell>
          <cell r="C5949" t="str">
            <v>DC</v>
          </cell>
          <cell r="D5949" t="str">
            <v>FC</v>
          </cell>
          <cell r="E5949">
            <v>861.34400000000005</v>
          </cell>
          <cell r="F5949">
            <v>0</v>
          </cell>
        </row>
        <row r="5950">
          <cell r="A5950" t="str">
            <v>RJH-25V152MI7</v>
          </cell>
          <cell r="B5950" t="str">
            <v>12.5x30</v>
          </cell>
          <cell r="C5950" t="str">
            <v>GD</v>
          </cell>
          <cell r="D5950" t="str">
            <v>FC</v>
          </cell>
          <cell r="E5950">
            <v>5052.4920000000002</v>
          </cell>
          <cell r="F5950">
            <v>2</v>
          </cell>
        </row>
        <row r="5951">
          <cell r="A5951" t="str">
            <v>RJH-25V181MG3</v>
          </cell>
          <cell r="B5951" t="str">
            <v>8x12</v>
          </cell>
          <cell r="C5951" t="str">
            <v>EB</v>
          </cell>
          <cell r="D5951" t="str">
            <v>FC</v>
          </cell>
          <cell r="E5951">
            <v>969.77599999999995</v>
          </cell>
          <cell r="F5951">
            <v>0</v>
          </cell>
        </row>
        <row r="5952">
          <cell r="A5952" t="str">
            <v>RJH-25V181MG3#</v>
          </cell>
          <cell r="B5952" t="str">
            <v>8x12</v>
          </cell>
          <cell r="C5952" t="str">
            <v>EB</v>
          </cell>
          <cell r="D5952" t="str">
            <v>FC</v>
          </cell>
          <cell r="E5952">
            <v>969.77599999999995</v>
          </cell>
          <cell r="F5952">
            <v>0</v>
          </cell>
        </row>
        <row r="5953">
          <cell r="A5953" t="str">
            <v>RJH-25V181MG3-T2</v>
          </cell>
          <cell r="B5953" t="str">
            <v>8x12</v>
          </cell>
          <cell r="C5953" t="str">
            <v>EB</v>
          </cell>
          <cell r="D5953" t="str">
            <v>FC</v>
          </cell>
          <cell r="E5953">
            <v>991.79700000000003</v>
          </cell>
          <cell r="F5953">
            <v>0</v>
          </cell>
        </row>
        <row r="5954">
          <cell r="A5954" t="str">
            <v>RJH-25V181MG3-T8</v>
          </cell>
          <cell r="B5954" t="str">
            <v>8x12</v>
          </cell>
          <cell r="C5954" t="str">
            <v>EB</v>
          </cell>
          <cell r="D5954" t="str">
            <v>FC</v>
          </cell>
          <cell r="E5954">
            <v>991.79700000000003</v>
          </cell>
          <cell r="F5954">
            <v>0</v>
          </cell>
        </row>
        <row r="5955">
          <cell r="A5955" t="str">
            <v>RJH-25V182MI8</v>
          </cell>
          <cell r="B5955" t="str">
            <v>12.5x35</v>
          </cell>
          <cell r="C5955" t="str">
            <v>GE</v>
          </cell>
          <cell r="D5955" t="str">
            <v>FC</v>
          </cell>
          <cell r="E5955">
            <v>6987.7479999999996</v>
          </cell>
          <cell r="F5955">
            <v>0</v>
          </cell>
        </row>
        <row r="5956">
          <cell r="A5956" t="str">
            <v>RJH-25V182MI8-F</v>
          </cell>
          <cell r="B5956" t="str">
            <v>12.5x35</v>
          </cell>
          <cell r="C5956" t="str">
            <v>GE</v>
          </cell>
          <cell r="D5956" t="str">
            <v>FC</v>
          </cell>
          <cell r="E5956">
            <v>7075.4830000000002</v>
          </cell>
          <cell r="F5956">
            <v>0</v>
          </cell>
        </row>
        <row r="5957">
          <cell r="A5957" t="str">
            <v>RJH-25V182MJ6G</v>
          </cell>
          <cell r="B5957" t="str">
            <v>16x25</v>
          </cell>
          <cell r="C5957" t="str">
            <v>HB</v>
          </cell>
          <cell r="D5957" t="str">
            <v>FC</v>
          </cell>
          <cell r="E5957">
            <v>6008.4390000000003</v>
          </cell>
          <cell r="F5957">
            <v>0</v>
          </cell>
        </row>
        <row r="5958">
          <cell r="A5958" t="str">
            <v>RJH-25V220ME3</v>
          </cell>
          <cell r="B5958" t="str">
            <v>5x11.5</v>
          </cell>
          <cell r="C5958" t="str">
            <v>CC</v>
          </cell>
          <cell r="D5958" t="str">
            <v>FC</v>
          </cell>
          <cell r="E5958">
            <v>424.09199999999998</v>
          </cell>
          <cell r="F5958">
            <v>0</v>
          </cell>
        </row>
        <row r="5959">
          <cell r="A5959" t="str">
            <v>RJH-25V220ME3-T36</v>
          </cell>
          <cell r="B5959" t="str">
            <v>5x11.5</v>
          </cell>
          <cell r="C5959" t="str">
            <v>CC</v>
          </cell>
          <cell r="D5959" t="str">
            <v>FC</v>
          </cell>
          <cell r="E5959">
            <v>472.54199999999997</v>
          </cell>
          <cell r="F5959">
            <v>140</v>
          </cell>
        </row>
        <row r="5960">
          <cell r="A5960" t="str">
            <v>RJH-25V221MG4</v>
          </cell>
          <cell r="B5960" t="str">
            <v>8x15</v>
          </cell>
          <cell r="C5960" t="str">
            <v>EC</v>
          </cell>
          <cell r="D5960" t="str">
            <v>FC</v>
          </cell>
          <cell r="E5960">
            <v>1109.6969999999999</v>
          </cell>
          <cell r="F5960">
            <v>22</v>
          </cell>
        </row>
        <row r="5961">
          <cell r="A5961" t="str">
            <v>RJH-25V221MG4#-T2</v>
          </cell>
          <cell r="B5961" t="str">
            <v>8x15</v>
          </cell>
          <cell r="C5961" t="str">
            <v>EC</v>
          </cell>
          <cell r="D5961" t="str">
            <v>FC</v>
          </cell>
          <cell r="E5961">
            <v>1133.068</v>
          </cell>
          <cell r="F5961">
            <v>0</v>
          </cell>
        </row>
        <row r="5962">
          <cell r="A5962" t="str">
            <v>RJH-25V221MG4-F</v>
          </cell>
          <cell r="B5962" t="str">
            <v>8x15</v>
          </cell>
          <cell r="C5962" t="str">
            <v>EC</v>
          </cell>
          <cell r="D5962" t="str">
            <v>FC</v>
          </cell>
          <cell r="E5962">
            <v>1126.5139999999999</v>
          </cell>
          <cell r="F5962">
            <v>0</v>
          </cell>
        </row>
        <row r="5963">
          <cell r="A5963" t="str">
            <v>RJH-25V221MG4-T2</v>
          </cell>
          <cell r="B5963" t="str">
            <v>8x15</v>
          </cell>
          <cell r="C5963" t="str">
            <v>EC</v>
          </cell>
          <cell r="D5963" t="str">
            <v>FC</v>
          </cell>
          <cell r="E5963">
            <v>1133.068</v>
          </cell>
          <cell r="F5963">
            <v>96</v>
          </cell>
        </row>
        <row r="5964">
          <cell r="A5964" t="str">
            <v>RJH-25V221MG4-T8</v>
          </cell>
          <cell r="B5964" t="str">
            <v>8x15</v>
          </cell>
          <cell r="C5964" t="str">
            <v>EC</v>
          </cell>
          <cell r="D5964" t="str">
            <v>FC</v>
          </cell>
          <cell r="E5964">
            <v>1133.068</v>
          </cell>
          <cell r="F5964">
            <v>0</v>
          </cell>
        </row>
        <row r="5965">
          <cell r="A5965" t="str">
            <v>RJH-25V221MH3</v>
          </cell>
          <cell r="B5965" t="str">
            <v>10x12.5</v>
          </cell>
          <cell r="C5965" t="str">
            <v>FA</v>
          </cell>
          <cell r="D5965" t="str">
            <v>FC</v>
          </cell>
          <cell r="E5965">
            <v>1815.922</v>
          </cell>
          <cell r="F5965">
            <v>2.5000000000000001E-2</v>
          </cell>
        </row>
        <row r="5966">
          <cell r="A5966" t="str">
            <v>RJH-25V221MH3-T2</v>
          </cell>
          <cell r="B5966" t="str">
            <v>10x12.5</v>
          </cell>
          <cell r="C5966" t="str">
            <v>FA</v>
          </cell>
          <cell r="D5966" t="str">
            <v>FC</v>
          </cell>
          <cell r="E5966">
            <v>1843.1030000000001</v>
          </cell>
          <cell r="F5966">
            <v>63</v>
          </cell>
        </row>
        <row r="5967">
          <cell r="A5967" t="str">
            <v>RJH-25V222MI9</v>
          </cell>
          <cell r="B5967" t="str">
            <v>12.5x40</v>
          </cell>
          <cell r="C5967" t="str">
            <v>GF</v>
          </cell>
          <cell r="D5967" t="str">
            <v>FC</v>
          </cell>
          <cell r="E5967">
            <v>7500.7579999999998</v>
          </cell>
          <cell r="F5967">
            <v>15.5</v>
          </cell>
        </row>
        <row r="5968">
          <cell r="A5968" t="str">
            <v>RJH-25V222MI9-F</v>
          </cell>
          <cell r="B5968" t="str">
            <v>12.5x40</v>
          </cell>
          <cell r="C5968" t="str">
            <v>GF</v>
          </cell>
          <cell r="D5968" t="str">
            <v>FC</v>
          </cell>
          <cell r="E5968">
            <v>7563.5529999999999</v>
          </cell>
          <cell r="F5968">
            <v>29</v>
          </cell>
        </row>
        <row r="5969">
          <cell r="A5969" t="str">
            <v>RJH-25V271MH4</v>
          </cell>
          <cell r="B5969" t="str">
            <v>10x16</v>
          </cell>
          <cell r="C5969" t="str">
            <v>FC</v>
          </cell>
          <cell r="D5969" t="str">
            <v>FC</v>
          </cell>
          <cell r="E5969">
            <v>2081.0569999999998</v>
          </cell>
          <cell r="F5969">
            <v>0</v>
          </cell>
        </row>
        <row r="5970">
          <cell r="A5970" t="str">
            <v>RJH-25V271MH4-T2</v>
          </cell>
          <cell r="B5970" t="str">
            <v>10x16</v>
          </cell>
          <cell r="C5970" t="str">
            <v>FC</v>
          </cell>
          <cell r="D5970" t="str">
            <v>FC</v>
          </cell>
          <cell r="E5970">
            <v>2108.7600000000002</v>
          </cell>
          <cell r="F5970">
            <v>4.5</v>
          </cell>
        </row>
        <row r="5971">
          <cell r="A5971" t="str">
            <v>RJH-25V272MJ7G</v>
          </cell>
          <cell r="B5971" t="str">
            <v>16x31.5</v>
          </cell>
          <cell r="C5971" t="str">
            <v>HC</v>
          </cell>
          <cell r="D5971" t="str">
            <v>FC</v>
          </cell>
          <cell r="E5971">
            <v>9828.7610000000004</v>
          </cell>
          <cell r="F5971">
            <v>0</v>
          </cell>
        </row>
        <row r="5972">
          <cell r="A5972" t="str">
            <v>RJH-25V331MG5</v>
          </cell>
          <cell r="B5972" t="str">
            <v>8x20</v>
          </cell>
          <cell r="C5972" t="str">
            <v>ED</v>
          </cell>
          <cell r="D5972" t="str">
            <v>FC</v>
          </cell>
          <cell r="E5972">
            <v>1440.277</v>
          </cell>
          <cell r="F5972">
            <v>9</v>
          </cell>
        </row>
        <row r="5973">
          <cell r="A5973" t="str">
            <v>RJH-25V331MG5-F</v>
          </cell>
          <cell r="B5973" t="str">
            <v>8x20</v>
          </cell>
          <cell r="C5973" t="str">
            <v>ED</v>
          </cell>
          <cell r="D5973" t="str">
            <v>FC</v>
          </cell>
          <cell r="E5973">
            <v>1457.0940000000001</v>
          </cell>
          <cell r="F5973">
            <v>0.6</v>
          </cell>
        </row>
        <row r="5974">
          <cell r="A5974" t="str">
            <v>RJH-25V331MG5-F36</v>
          </cell>
          <cell r="B5974" t="str">
            <v>8x20</v>
          </cell>
          <cell r="C5974" t="str">
            <v>ED</v>
          </cell>
          <cell r="D5974" t="str">
            <v>FC</v>
          </cell>
          <cell r="E5974">
            <v>1457.0940000000001</v>
          </cell>
          <cell r="F5974">
            <v>0</v>
          </cell>
        </row>
        <row r="5975">
          <cell r="A5975" t="str">
            <v>RJH-25V331MG5-S1</v>
          </cell>
          <cell r="B5975" t="str">
            <v>8x20</v>
          </cell>
          <cell r="C5975" t="str">
            <v>ED</v>
          </cell>
          <cell r="D5975" t="str">
            <v>FC</v>
          </cell>
          <cell r="E5975">
            <v>1457.0940000000001</v>
          </cell>
          <cell r="F5975">
            <v>0</v>
          </cell>
        </row>
        <row r="5976">
          <cell r="A5976" t="str">
            <v>RJH-25V331MG5-T2</v>
          </cell>
          <cell r="B5976" t="str">
            <v>8x20</v>
          </cell>
          <cell r="C5976" t="str">
            <v>ED</v>
          </cell>
          <cell r="D5976" t="str">
            <v>FC</v>
          </cell>
          <cell r="E5976">
            <v>1477.21</v>
          </cell>
          <cell r="F5976">
            <v>3.05</v>
          </cell>
        </row>
        <row r="5977">
          <cell r="A5977" t="str">
            <v>RJH-25V331MG5-T8</v>
          </cell>
          <cell r="B5977" t="str">
            <v>8x20</v>
          </cell>
          <cell r="C5977" t="str">
            <v>ED</v>
          </cell>
          <cell r="D5977" t="str">
            <v>FC</v>
          </cell>
          <cell r="E5977">
            <v>1477.21</v>
          </cell>
          <cell r="F5977">
            <v>3</v>
          </cell>
        </row>
        <row r="5978">
          <cell r="A5978" t="str">
            <v>RJH-25V331MH4</v>
          </cell>
          <cell r="B5978" t="str">
            <v>10x16</v>
          </cell>
          <cell r="C5978" t="str">
            <v>FC</v>
          </cell>
          <cell r="D5978" t="str">
            <v>FC</v>
          </cell>
          <cell r="E5978">
            <v>2081.0569999999998</v>
          </cell>
          <cell r="F5978">
            <v>0</v>
          </cell>
        </row>
        <row r="5979">
          <cell r="A5979" t="str">
            <v>RJH-25V331MH4-F31</v>
          </cell>
          <cell r="B5979" t="str">
            <v>10x16</v>
          </cell>
          <cell r="C5979" t="str">
            <v>FC</v>
          </cell>
          <cell r="D5979" t="str">
            <v>FC</v>
          </cell>
          <cell r="E5979">
            <v>2150.5140000000001</v>
          </cell>
          <cell r="F5979">
            <v>0</v>
          </cell>
        </row>
        <row r="5980">
          <cell r="A5980" t="str">
            <v>RJH-25V331MH4-T18</v>
          </cell>
          <cell r="B5980" t="str">
            <v>10x16</v>
          </cell>
          <cell r="C5980" t="str">
            <v>FC</v>
          </cell>
          <cell r="D5980" t="str">
            <v>FC</v>
          </cell>
          <cell r="E5980">
            <v>2108.7600000000002</v>
          </cell>
          <cell r="F5980">
            <v>0</v>
          </cell>
        </row>
        <row r="5981">
          <cell r="A5981" t="str">
            <v>RJH-25V331MH4S</v>
          </cell>
          <cell r="B5981" t="str">
            <v>10x15</v>
          </cell>
          <cell r="C5981" t="str">
            <v>FB</v>
          </cell>
          <cell r="D5981" t="str">
            <v>FC</v>
          </cell>
          <cell r="E5981">
            <v>1957.655</v>
          </cell>
          <cell r="F5981">
            <v>0</v>
          </cell>
        </row>
        <row r="5982">
          <cell r="A5982" t="str">
            <v>RJH-25V331MH4S-T18</v>
          </cell>
          <cell r="B5982" t="str">
            <v>10x15</v>
          </cell>
          <cell r="C5982" t="str">
            <v>FB</v>
          </cell>
          <cell r="D5982" t="str">
            <v>FC</v>
          </cell>
          <cell r="E5982">
            <v>1985.3579999999999</v>
          </cell>
          <cell r="F5982">
            <v>359.5</v>
          </cell>
        </row>
        <row r="5983">
          <cell r="A5983" t="str">
            <v>RJH-25V332MJ8G</v>
          </cell>
          <cell r="B5983" t="str">
            <v>16x35.5</v>
          </cell>
          <cell r="C5983" t="str">
            <v>HD</v>
          </cell>
          <cell r="D5983" t="str">
            <v>FC</v>
          </cell>
          <cell r="E5983">
            <v>10249.629999999999</v>
          </cell>
          <cell r="F5983">
            <v>0</v>
          </cell>
        </row>
        <row r="5984">
          <cell r="A5984" t="str">
            <v>RJH-25V332MJ8G-F</v>
          </cell>
          <cell r="B5984" t="str">
            <v>16x35.5</v>
          </cell>
          <cell r="C5984" t="str">
            <v>HD</v>
          </cell>
          <cell r="D5984" t="str">
            <v>FC</v>
          </cell>
          <cell r="E5984">
            <v>10320.072</v>
          </cell>
          <cell r="F5984">
            <v>0</v>
          </cell>
        </row>
        <row r="5985">
          <cell r="A5985" t="str">
            <v>RJH-25V390ME3</v>
          </cell>
          <cell r="B5985" t="str">
            <v>5x11.5</v>
          </cell>
          <cell r="C5985" t="str">
            <v>CC</v>
          </cell>
          <cell r="D5985" t="str">
            <v>FC</v>
          </cell>
          <cell r="E5985">
            <v>424.09199999999998</v>
          </cell>
          <cell r="F5985">
            <v>0</v>
          </cell>
        </row>
        <row r="5986">
          <cell r="A5986" t="str">
            <v>RJH-25V390ME3-T2</v>
          </cell>
          <cell r="B5986" t="str">
            <v>5x11.5</v>
          </cell>
          <cell r="C5986" t="str">
            <v>CC</v>
          </cell>
          <cell r="D5986" t="str">
            <v>FC</v>
          </cell>
          <cell r="E5986">
            <v>472.54199999999997</v>
          </cell>
          <cell r="F5986">
            <v>0</v>
          </cell>
        </row>
        <row r="5987">
          <cell r="A5987" t="str">
            <v>RJH-25V471MH4</v>
          </cell>
          <cell r="B5987" t="str">
            <v>10x16</v>
          </cell>
          <cell r="C5987" t="str">
            <v>FC</v>
          </cell>
          <cell r="D5987" t="str">
            <v>FC</v>
          </cell>
          <cell r="E5987">
            <v>2081.0569999999998</v>
          </cell>
          <cell r="F5987">
            <v>0</v>
          </cell>
        </row>
        <row r="5988">
          <cell r="A5988" t="str">
            <v>RJH-25V471MH5</v>
          </cell>
          <cell r="B5988" t="str">
            <v>10x20</v>
          </cell>
          <cell r="C5988" t="str">
            <v>FD</v>
          </cell>
          <cell r="D5988" t="str">
            <v>FC</v>
          </cell>
          <cell r="E5988">
            <v>2456.12</v>
          </cell>
          <cell r="F5988">
            <v>11.2</v>
          </cell>
        </row>
        <row r="5989">
          <cell r="A5989" t="str">
            <v>RJH-25V471MH5#</v>
          </cell>
          <cell r="B5989" t="str">
            <v>10x20</v>
          </cell>
          <cell r="C5989" t="str">
            <v>FD</v>
          </cell>
          <cell r="D5989" t="str">
            <v>FC</v>
          </cell>
          <cell r="E5989">
            <v>2456.12</v>
          </cell>
          <cell r="F5989">
            <v>0</v>
          </cell>
        </row>
        <row r="5990">
          <cell r="A5990" t="str">
            <v>RJH-25V471MH5-F</v>
          </cell>
          <cell r="B5990" t="str">
            <v>10x20</v>
          </cell>
          <cell r="C5990" t="str">
            <v>FD</v>
          </cell>
          <cell r="D5990" t="str">
            <v>FC</v>
          </cell>
          <cell r="E5990">
            <v>2546.8609999999999</v>
          </cell>
          <cell r="F5990">
            <v>0</v>
          </cell>
        </row>
        <row r="5991">
          <cell r="A5991" t="str">
            <v>RJH-25V471MH5-T2</v>
          </cell>
          <cell r="B5991" t="str">
            <v>10x20</v>
          </cell>
          <cell r="C5991" t="str">
            <v>FD</v>
          </cell>
          <cell r="D5991" t="str">
            <v>FC</v>
          </cell>
          <cell r="E5991">
            <v>2486.9090000000001</v>
          </cell>
          <cell r="F5991">
            <v>43.1</v>
          </cell>
        </row>
        <row r="5992">
          <cell r="A5992" t="str">
            <v>RJH-25V471MI4</v>
          </cell>
          <cell r="B5992" t="str">
            <v>12.5x15</v>
          </cell>
          <cell r="C5992" t="str">
            <v>GG</v>
          </cell>
          <cell r="D5992" t="str">
            <v>FC</v>
          </cell>
          <cell r="E5992">
            <v>2975.4490000000001</v>
          </cell>
          <cell r="F5992">
            <v>9</v>
          </cell>
        </row>
        <row r="5993">
          <cell r="A5993" t="str">
            <v>RJH-25V471MI4-T4</v>
          </cell>
          <cell r="B5993" t="str">
            <v>12.5x15</v>
          </cell>
          <cell r="C5993" t="str">
            <v>GG</v>
          </cell>
          <cell r="D5993" t="str">
            <v>FC</v>
          </cell>
          <cell r="E5993">
            <v>3007.6869999999999</v>
          </cell>
          <cell r="F5993">
            <v>0</v>
          </cell>
        </row>
        <row r="5994">
          <cell r="A5994" t="str">
            <v>RJH-25V472MK9G</v>
          </cell>
          <cell r="B5994" t="str">
            <v>18x40</v>
          </cell>
          <cell r="C5994" t="str">
            <v>IE</v>
          </cell>
          <cell r="D5994" t="str">
            <v>FC</v>
          </cell>
          <cell r="E5994">
            <v>14856.066000000001</v>
          </cell>
          <cell r="F5994">
            <v>0</v>
          </cell>
        </row>
        <row r="5995">
          <cell r="A5995" t="str">
            <v>RJH-25V472MK9G-F</v>
          </cell>
          <cell r="B5995" t="str">
            <v>18x40</v>
          </cell>
          <cell r="C5995" t="str">
            <v>IE</v>
          </cell>
          <cell r="D5995" t="str">
            <v>FC</v>
          </cell>
          <cell r="E5995">
            <v>14866.218000000001</v>
          </cell>
          <cell r="F5995">
            <v>0</v>
          </cell>
        </row>
        <row r="5996">
          <cell r="A5996" t="str">
            <v>RJH-25V561MH6</v>
          </cell>
          <cell r="B5996" t="str">
            <v>10x25</v>
          </cell>
          <cell r="C5996" t="str">
            <v>FE</v>
          </cell>
          <cell r="D5996" t="str">
            <v>FC</v>
          </cell>
          <cell r="E5996">
            <v>2988.0859999999998</v>
          </cell>
          <cell r="F5996">
            <v>0</v>
          </cell>
        </row>
        <row r="5997">
          <cell r="A5997" t="str">
            <v>RJH-25V561MH6-F</v>
          </cell>
          <cell r="B5997" t="str">
            <v>10x25</v>
          </cell>
          <cell r="C5997" t="str">
            <v>FE</v>
          </cell>
          <cell r="D5997" t="str">
            <v>FC</v>
          </cell>
          <cell r="E5997">
            <v>3078.9279999999999</v>
          </cell>
          <cell r="F5997">
            <v>0</v>
          </cell>
        </row>
        <row r="5998">
          <cell r="A5998" t="str">
            <v>RJH-25V561MH6-F31</v>
          </cell>
          <cell r="B5998" t="str">
            <v>10x25</v>
          </cell>
          <cell r="C5998" t="str">
            <v>FE</v>
          </cell>
          <cell r="D5998" t="str">
            <v>FC</v>
          </cell>
          <cell r="E5998">
            <v>3078.9279999999999</v>
          </cell>
          <cell r="F5998">
            <v>0</v>
          </cell>
        </row>
        <row r="5999">
          <cell r="A5999" t="str">
            <v>RJH-25V820MF3</v>
          </cell>
          <cell r="B5999" t="str">
            <v>6.3x11.5</v>
          </cell>
          <cell r="C5999" t="str">
            <v>DB</v>
          </cell>
          <cell r="D5999" t="str">
            <v>FC</v>
          </cell>
          <cell r="E5999">
            <v>704.702</v>
          </cell>
          <cell r="F5999">
            <v>1.04</v>
          </cell>
        </row>
        <row r="6000">
          <cell r="A6000" t="str">
            <v>RJH-25V820MF3-T2</v>
          </cell>
          <cell r="B6000" t="str">
            <v>6.3x11.5</v>
          </cell>
          <cell r="C6000" t="str">
            <v>DB</v>
          </cell>
          <cell r="D6000" t="str">
            <v>FC</v>
          </cell>
          <cell r="E6000">
            <v>721.26199999999994</v>
          </cell>
          <cell r="F6000">
            <v>4</v>
          </cell>
        </row>
        <row r="6001">
          <cell r="A6001" t="str">
            <v>RJH-25V820MF3-T36</v>
          </cell>
          <cell r="B6001" t="str">
            <v>6.3x11.5</v>
          </cell>
          <cell r="C6001" t="str">
            <v>DB</v>
          </cell>
          <cell r="D6001" t="str">
            <v>FC</v>
          </cell>
          <cell r="E6001">
            <v>721.26199999999994</v>
          </cell>
          <cell r="F6001">
            <v>0</v>
          </cell>
        </row>
        <row r="6002">
          <cell r="A6002" t="str">
            <v>RJH-25V821MH7</v>
          </cell>
          <cell r="B6002" t="str">
            <v>10x30</v>
          </cell>
          <cell r="C6002" t="str">
            <v>FF</v>
          </cell>
          <cell r="D6002" t="str">
            <v>FC</v>
          </cell>
          <cell r="E6002">
            <v>3466.7139999999999</v>
          </cell>
          <cell r="F6002">
            <v>0</v>
          </cell>
        </row>
        <row r="6003">
          <cell r="A6003" t="str">
            <v>RJH-25V821MI5</v>
          </cell>
          <cell r="B6003" t="str">
            <v>12.5x20</v>
          </cell>
          <cell r="C6003" t="str">
            <v>GB</v>
          </cell>
          <cell r="D6003" t="str">
            <v>FC</v>
          </cell>
          <cell r="E6003">
            <v>3490.9630000000002</v>
          </cell>
          <cell r="F6003">
            <v>0</v>
          </cell>
        </row>
        <row r="6004">
          <cell r="A6004" t="str">
            <v>RJH-25V821MI5#-T4</v>
          </cell>
          <cell r="B6004" t="str">
            <v>12.5x20</v>
          </cell>
          <cell r="C6004" t="str">
            <v>GB</v>
          </cell>
          <cell r="D6004" t="str">
            <v>FC</v>
          </cell>
          <cell r="E6004">
            <v>3520.027</v>
          </cell>
          <cell r="F6004">
            <v>0</v>
          </cell>
        </row>
        <row r="6005">
          <cell r="A6005" t="str">
            <v>RJH-25V821MI5-S1</v>
          </cell>
          <cell r="B6005" t="str">
            <v>12.5x20</v>
          </cell>
          <cell r="C6005" t="str">
            <v>GB</v>
          </cell>
          <cell r="D6005" t="str">
            <v>FC</v>
          </cell>
          <cell r="E6005">
            <v>3581.018</v>
          </cell>
          <cell r="F6005">
            <v>0</v>
          </cell>
        </row>
        <row r="6006">
          <cell r="A6006" t="str">
            <v>RJH-25V821MI5-T4</v>
          </cell>
          <cell r="B6006" t="str">
            <v>12.5x20</v>
          </cell>
          <cell r="C6006" t="str">
            <v>GB</v>
          </cell>
          <cell r="D6006" t="str">
            <v>FC</v>
          </cell>
          <cell r="E6006">
            <v>3520.027</v>
          </cell>
          <cell r="F6006">
            <v>0.05</v>
          </cell>
        </row>
        <row r="6007">
          <cell r="A6007" t="str">
            <v>RJH-35V101MG3</v>
          </cell>
          <cell r="B6007" t="str">
            <v>8x12</v>
          </cell>
          <cell r="C6007" t="str">
            <v>EB</v>
          </cell>
          <cell r="D6007" t="str">
            <v>FC</v>
          </cell>
          <cell r="E6007">
            <v>969.77599999999995</v>
          </cell>
          <cell r="F6007">
            <v>30.015000000000001</v>
          </cell>
        </row>
        <row r="6008">
          <cell r="A6008" t="str">
            <v>RJH-35V101MG3#-F30</v>
          </cell>
          <cell r="B6008" t="str">
            <v>8x12</v>
          </cell>
          <cell r="C6008" t="str">
            <v>EB</v>
          </cell>
          <cell r="D6008" t="str">
            <v>FC</v>
          </cell>
          <cell r="E6008">
            <v>986.79600000000005</v>
          </cell>
          <cell r="F6008">
            <v>2</v>
          </cell>
        </row>
        <row r="6009">
          <cell r="A6009" t="str">
            <v>RJH-35V101MG3-F31</v>
          </cell>
          <cell r="B6009" t="str">
            <v>8x12</v>
          </cell>
          <cell r="C6009" t="str">
            <v>EB</v>
          </cell>
          <cell r="D6009" t="str">
            <v>FC</v>
          </cell>
          <cell r="E6009">
            <v>986.79600000000005</v>
          </cell>
          <cell r="F6009">
            <v>0</v>
          </cell>
        </row>
        <row r="6010">
          <cell r="A6010" t="str">
            <v>RJH-35V101MG3-T8</v>
          </cell>
          <cell r="B6010" t="str">
            <v>8x12</v>
          </cell>
          <cell r="C6010" t="str">
            <v>EB</v>
          </cell>
          <cell r="D6010" t="str">
            <v>FC</v>
          </cell>
          <cell r="E6010">
            <v>991.79700000000003</v>
          </cell>
          <cell r="F6010">
            <v>23</v>
          </cell>
        </row>
        <row r="6011">
          <cell r="A6011" t="str">
            <v>RJH-35V102MI5G-F44</v>
          </cell>
          <cell r="B6011" t="str">
            <v>16x20</v>
          </cell>
          <cell r="C6011" t="str">
            <v>HA</v>
          </cell>
          <cell r="D6011" t="str">
            <v>FC</v>
          </cell>
          <cell r="E6011">
            <v>5485.2259999999997</v>
          </cell>
          <cell r="F6011">
            <v>0</v>
          </cell>
        </row>
        <row r="6012">
          <cell r="A6012" t="str">
            <v>RJH-35V102MI7</v>
          </cell>
          <cell r="B6012" t="str">
            <v>12.5x30</v>
          </cell>
          <cell r="C6012" t="str">
            <v>GD</v>
          </cell>
          <cell r="D6012" t="str">
            <v>FC</v>
          </cell>
          <cell r="E6012">
            <v>5052.4920000000002</v>
          </cell>
          <cell r="F6012">
            <v>7.05</v>
          </cell>
        </row>
        <row r="6013">
          <cell r="A6013" t="str">
            <v>RJH-35V102MI7-F</v>
          </cell>
          <cell r="B6013" t="str">
            <v>12.5x30</v>
          </cell>
          <cell r="C6013" t="str">
            <v>GD</v>
          </cell>
          <cell r="D6013" t="str">
            <v>FC</v>
          </cell>
          <cell r="E6013">
            <v>5144.8689999999997</v>
          </cell>
          <cell r="F6013">
            <v>0</v>
          </cell>
        </row>
        <row r="6014">
          <cell r="A6014" t="str">
            <v>RJH-35V102MI7-T4</v>
          </cell>
          <cell r="B6014" t="str">
            <v>12.5x30</v>
          </cell>
          <cell r="C6014" t="str">
            <v>GD</v>
          </cell>
          <cell r="D6014" t="str">
            <v>FC</v>
          </cell>
          <cell r="E6014">
            <v>5078.2629999999999</v>
          </cell>
          <cell r="F6014">
            <v>0</v>
          </cell>
        </row>
        <row r="6015">
          <cell r="A6015" t="str">
            <v>RJH-35V102MI7EZ</v>
          </cell>
          <cell r="B6015" t="str">
            <v>12.5x30</v>
          </cell>
          <cell r="C6015" t="str">
            <v>GD</v>
          </cell>
          <cell r="D6015" t="str">
            <v>FC</v>
          </cell>
          <cell r="E6015">
            <v>5052.4920000000002</v>
          </cell>
          <cell r="F6015">
            <v>0</v>
          </cell>
        </row>
        <row r="6016">
          <cell r="A6016" t="str">
            <v>RJH-35V102MI7EZ-T4</v>
          </cell>
          <cell r="B6016" t="str">
            <v>12.5x30</v>
          </cell>
          <cell r="C6016" t="str">
            <v>GD</v>
          </cell>
          <cell r="D6016" t="str">
            <v>FC</v>
          </cell>
          <cell r="E6016">
            <v>5078.2629999999999</v>
          </cell>
          <cell r="F6016">
            <v>1.5</v>
          </cell>
        </row>
        <row r="6017">
          <cell r="A6017" t="str">
            <v>RJH-35V102MI7W</v>
          </cell>
          <cell r="B6017" t="str">
            <v>12.5x30</v>
          </cell>
          <cell r="C6017" t="str">
            <v>GD</v>
          </cell>
          <cell r="D6017" t="str">
            <v>FC</v>
          </cell>
          <cell r="E6017">
            <v>5052.4920000000002</v>
          </cell>
          <cell r="F6017">
            <v>0</v>
          </cell>
        </row>
        <row r="6018">
          <cell r="A6018" t="str">
            <v>RJH-35V102MI7W-F38</v>
          </cell>
          <cell r="B6018" t="str">
            <v>12.5x30</v>
          </cell>
          <cell r="C6018" t="str">
            <v>GD</v>
          </cell>
          <cell r="D6018" t="str">
            <v>FC</v>
          </cell>
          <cell r="E6018">
            <v>5144.8689999999997</v>
          </cell>
          <cell r="F6018">
            <v>0</v>
          </cell>
        </row>
        <row r="6019">
          <cell r="A6019" t="str">
            <v>RJH-35V102MJ5G</v>
          </cell>
          <cell r="B6019" t="str">
            <v>16x20</v>
          </cell>
          <cell r="C6019" t="str">
            <v>HA</v>
          </cell>
          <cell r="D6019" t="str">
            <v>FC</v>
          </cell>
          <cell r="E6019">
            <v>5390.6710000000003</v>
          </cell>
          <cell r="F6019">
            <v>2.5</v>
          </cell>
        </row>
        <row r="6020">
          <cell r="A6020" t="str">
            <v>RJH-35V102MJ5G-F</v>
          </cell>
          <cell r="B6020" t="str">
            <v>16x20</v>
          </cell>
          <cell r="C6020" t="str">
            <v>HA</v>
          </cell>
          <cell r="D6020" t="str">
            <v>FC</v>
          </cell>
          <cell r="E6020">
            <v>5485.2259999999997</v>
          </cell>
          <cell r="F6020">
            <v>0</v>
          </cell>
        </row>
        <row r="6021">
          <cell r="A6021" t="str">
            <v>RJH-35V102MJ5G-T50</v>
          </cell>
          <cell r="B6021" t="str">
            <v>16x20</v>
          </cell>
          <cell r="C6021" t="str">
            <v>HA</v>
          </cell>
          <cell r="D6021" t="str">
            <v>FC</v>
          </cell>
          <cell r="E6021">
            <v>5429.0709999999999</v>
          </cell>
          <cell r="F6021">
            <v>30</v>
          </cell>
        </row>
        <row r="6022">
          <cell r="A6022" t="str">
            <v>RJH-35V121MG3</v>
          </cell>
          <cell r="B6022" t="str">
            <v>8x12</v>
          </cell>
          <cell r="C6022" t="str">
            <v>EB</v>
          </cell>
          <cell r="D6022" t="str">
            <v>FC</v>
          </cell>
          <cell r="E6022">
            <v>969.77599999999995</v>
          </cell>
          <cell r="F6022">
            <v>3.2</v>
          </cell>
        </row>
        <row r="6023">
          <cell r="A6023" t="str">
            <v>RJH-35V121MG3-F</v>
          </cell>
          <cell r="B6023" t="str">
            <v>8x12</v>
          </cell>
          <cell r="C6023" t="str">
            <v>EB</v>
          </cell>
          <cell r="D6023" t="str">
            <v>FC</v>
          </cell>
          <cell r="E6023">
            <v>986.79600000000005</v>
          </cell>
          <cell r="F6023">
            <v>2</v>
          </cell>
        </row>
        <row r="6024">
          <cell r="A6024" t="str">
            <v>RJH-35V121MG3-T2</v>
          </cell>
          <cell r="B6024" t="str">
            <v>8x12</v>
          </cell>
          <cell r="C6024" t="str">
            <v>EB</v>
          </cell>
          <cell r="D6024" t="str">
            <v>FC</v>
          </cell>
          <cell r="E6024">
            <v>991.79700000000003</v>
          </cell>
          <cell r="F6024">
            <v>0</v>
          </cell>
        </row>
        <row r="6025">
          <cell r="A6025" t="str">
            <v>RJH-35V121MG3-T8</v>
          </cell>
          <cell r="B6025" t="str">
            <v>8x12</v>
          </cell>
          <cell r="C6025" t="str">
            <v>EB</v>
          </cell>
          <cell r="D6025" t="str">
            <v>FC</v>
          </cell>
          <cell r="E6025">
            <v>991.79700000000003</v>
          </cell>
          <cell r="F6025">
            <v>346</v>
          </cell>
        </row>
        <row r="6026">
          <cell r="A6026" t="str">
            <v>RJH-35V121MG3-T84</v>
          </cell>
          <cell r="B6026" t="str">
            <v>8x12</v>
          </cell>
          <cell r="C6026" t="str">
            <v>EB</v>
          </cell>
          <cell r="D6026" t="str">
            <v>FC</v>
          </cell>
          <cell r="E6026">
            <v>991.79700000000003</v>
          </cell>
          <cell r="F6026">
            <v>49</v>
          </cell>
        </row>
        <row r="6027">
          <cell r="A6027" t="str">
            <v>RJH-35V121MG4</v>
          </cell>
          <cell r="B6027" t="str">
            <v>8x15</v>
          </cell>
          <cell r="C6027" t="str">
            <v>EC</v>
          </cell>
          <cell r="D6027" t="str">
            <v>FC</v>
          </cell>
          <cell r="E6027">
            <v>1109.6969999999999</v>
          </cell>
          <cell r="F6027">
            <v>0</v>
          </cell>
        </row>
        <row r="6028">
          <cell r="A6028" t="str">
            <v>RJH-35V121MG4-T2</v>
          </cell>
          <cell r="B6028" t="str">
            <v>8x15</v>
          </cell>
          <cell r="C6028" t="str">
            <v>EC</v>
          </cell>
          <cell r="D6028" t="str">
            <v>FC</v>
          </cell>
          <cell r="E6028">
            <v>1133.068</v>
          </cell>
          <cell r="F6028">
            <v>0</v>
          </cell>
        </row>
        <row r="6029">
          <cell r="A6029" t="str">
            <v>RJH-35V122MI8</v>
          </cell>
          <cell r="B6029" t="str">
            <v>12.5x35</v>
          </cell>
          <cell r="C6029" t="str">
            <v>GE</v>
          </cell>
          <cell r="D6029" t="str">
            <v>FC</v>
          </cell>
          <cell r="E6029">
            <v>6987.7479999999996</v>
          </cell>
          <cell r="F6029">
            <v>2.5</v>
          </cell>
        </row>
        <row r="6030">
          <cell r="A6030" t="str">
            <v>RJH-35V122MI8-F</v>
          </cell>
          <cell r="B6030" t="str">
            <v>12.5x35</v>
          </cell>
          <cell r="C6030" t="str">
            <v>GE</v>
          </cell>
          <cell r="D6030" t="str">
            <v>FC</v>
          </cell>
          <cell r="E6030">
            <v>7075.4830000000002</v>
          </cell>
          <cell r="F6030">
            <v>0</v>
          </cell>
        </row>
        <row r="6031">
          <cell r="A6031" t="str">
            <v>RJH-35V122MI8-F27</v>
          </cell>
          <cell r="B6031" t="str">
            <v>12.5x35</v>
          </cell>
          <cell r="C6031" t="str">
            <v>GE</v>
          </cell>
          <cell r="D6031" t="str">
            <v>FC</v>
          </cell>
          <cell r="E6031">
            <v>7075.4830000000002</v>
          </cell>
          <cell r="F6031">
            <v>0</v>
          </cell>
        </row>
        <row r="6032">
          <cell r="A6032" t="str">
            <v>RJH-35V122MJ6#G</v>
          </cell>
          <cell r="B6032" t="str">
            <v>16x25</v>
          </cell>
          <cell r="C6032" t="str">
            <v>HB</v>
          </cell>
          <cell r="D6032" t="str">
            <v>FC</v>
          </cell>
          <cell r="E6032">
            <v>6008.4390000000003</v>
          </cell>
          <cell r="F6032">
            <v>0</v>
          </cell>
        </row>
        <row r="6033">
          <cell r="A6033" t="str">
            <v>RJH-35V122MJ6#G-F44</v>
          </cell>
          <cell r="B6033" t="str">
            <v>16x25</v>
          </cell>
          <cell r="C6033" t="str">
            <v>HB</v>
          </cell>
          <cell r="D6033" t="str">
            <v>FC</v>
          </cell>
          <cell r="E6033">
            <v>6189.6409999999996</v>
          </cell>
          <cell r="F6033">
            <v>1.1000000000000001</v>
          </cell>
        </row>
        <row r="6034">
          <cell r="A6034" t="str">
            <v>RJH-35V122MJ6G-F44</v>
          </cell>
          <cell r="B6034" t="str">
            <v>16x25</v>
          </cell>
          <cell r="C6034" t="str">
            <v>HB</v>
          </cell>
          <cell r="D6034" t="str">
            <v>FC</v>
          </cell>
          <cell r="E6034">
            <v>6189.6409999999996</v>
          </cell>
          <cell r="F6034">
            <v>0</v>
          </cell>
        </row>
        <row r="6035">
          <cell r="A6035" t="str">
            <v>RJH-35V151MH3</v>
          </cell>
          <cell r="B6035" t="str">
            <v>10x12.5</v>
          </cell>
          <cell r="C6035" t="str">
            <v>FA</v>
          </cell>
          <cell r="D6035" t="str">
            <v>FC</v>
          </cell>
          <cell r="E6035">
            <v>1815.922</v>
          </cell>
          <cell r="F6035">
            <v>0.01</v>
          </cell>
        </row>
        <row r="6036">
          <cell r="A6036" t="str">
            <v>RJH-35V151MH3-T2</v>
          </cell>
          <cell r="B6036" t="str">
            <v>10x12.5</v>
          </cell>
          <cell r="C6036" t="str">
            <v>FA</v>
          </cell>
          <cell r="D6036" t="str">
            <v>FC</v>
          </cell>
          <cell r="E6036">
            <v>1843.1030000000001</v>
          </cell>
          <cell r="F6036">
            <v>0</v>
          </cell>
        </row>
        <row r="6037">
          <cell r="A6037" t="str">
            <v>RJH-35V152MI9</v>
          </cell>
          <cell r="B6037" t="str">
            <v>12.5x40</v>
          </cell>
          <cell r="C6037" t="str">
            <v>GF</v>
          </cell>
          <cell r="D6037" t="str">
            <v>FC</v>
          </cell>
          <cell r="E6037">
            <v>7500.7579999999998</v>
          </cell>
          <cell r="F6037">
            <v>0</v>
          </cell>
        </row>
        <row r="6038">
          <cell r="A6038" t="str">
            <v>RJH-35V152MI9-F</v>
          </cell>
          <cell r="B6038" t="str">
            <v>12.5x40</v>
          </cell>
          <cell r="C6038" t="str">
            <v>GF</v>
          </cell>
          <cell r="D6038" t="str">
            <v>FC</v>
          </cell>
          <cell r="E6038">
            <v>7563.5529999999999</v>
          </cell>
          <cell r="F6038">
            <v>0</v>
          </cell>
        </row>
        <row r="6039">
          <cell r="A6039" t="str">
            <v>RJH-35V181MG4</v>
          </cell>
          <cell r="B6039" t="str">
            <v>8x15</v>
          </cell>
          <cell r="C6039" t="str">
            <v>EC</v>
          </cell>
          <cell r="D6039" t="str">
            <v>FC</v>
          </cell>
          <cell r="E6039">
            <v>1109.6969999999999</v>
          </cell>
          <cell r="F6039">
            <v>0</v>
          </cell>
        </row>
        <row r="6040">
          <cell r="A6040" t="str">
            <v>RJH-35V181MH4</v>
          </cell>
          <cell r="B6040" t="str">
            <v>10x16</v>
          </cell>
          <cell r="C6040" t="str">
            <v>FC</v>
          </cell>
          <cell r="D6040" t="str">
            <v>FC</v>
          </cell>
          <cell r="E6040">
            <v>2081.0569999999998</v>
          </cell>
          <cell r="F6040">
            <v>0</v>
          </cell>
        </row>
        <row r="6041">
          <cell r="A6041" t="str">
            <v>RJH-35V181MH4-T2</v>
          </cell>
          <cell r="B6041" t="str">
            <v>10x16</v>
          </cell>
          <cell r="C6041" t="str">
            <v>FC</v>
          </cell>
          <cell r="D6041" t="str">
            <v>FC</v>
          </cell>
          <cell r="E6041">
            <v>2108.7600000000002</v>
          </cell>
          <cell r="F6041">
            <v>0</v>
          </cell>
        </row>
        <row r="6042">
          <cell r="A6042" t="str">
            <v>RJH-35V182MJ7G-F</v>
          </cell>
          <cell r="B6042" t="str">
            <v>16x31.5</v>
          </cell>
          <cell r="C6042" t="str">
            <v>HC</v>
          </cell>
          <cell r="D6042" t="str">
            <v>FC</v>
          </cell>
          <cell r="E6042">
            <v>9906.3189999999995</v>
          </cell>
          <cell r="F6042">
            <v>0</v>
          </cell>
        </row>
        <row r="6043">
          <cell r="A6043" t="str">
            <v>RJH-35V182MK6G</v>
          </cell>
          <cell r="B6043" t="str">
            <v>18x25</v>
          </cell>
          <cell r="C6043" t="str">
            <v>IB</v>
          </cell>
          <cell r="D6043" t="str">
            <v>FC</v>
          </cell>
          <cell r="E6043">
            <v>9868.6309999999994</v>
          </cell>
          <cell r="F6043">
            <v>0.06</v>
          </cell>
        </row>
        <row r="6044">
          <cell r="A6044" t="str">
            <v>RJH-35V221MG5</v>
          </cell>
          <cell r="B6044" t="str">
            <v>8x20</v>
          </cell>
          <cell r="C6044" t="str">
            <v>ED</v>
          </cell>
          <cell r="D6044" t="str">
            <v>FC</v>
          </cell>
          <cell r="E6044">
            <v>1440.277</v>
          </cell>
          <cell r="F6044">
            <v>18</v>
          </cell>
        </row>
        <row r="6045">
          <cell r="A6045" t="str">
            <v>RJH-35V221MG5#-F30</v>
          </cell>
          <cell r="B6045" t="str">
            <v>8x20</v>
          </cell>
          <cell r="C6045" t="str">
            <v>ED</v>
          </cell>
          <cell r="D6045" t="str">
            <v>FC</v>
          </cell>
          <cell r="E6045">
            <v>1457.0940000000001</v>
          </cell>
          <cell r="F6045">
            <v>0</v>
          </cell>
        </row>
        <row r="6046">
          <cell r="A6046" t="str">
            <v>RJH-35V221MG5-F</v>
          </cell>
          <cell r="B6046" t="str">
            <v>8x20</v>
          </cell>
          <cell r="C6046" t="str">
            <v>ED</v>
          </cell>
          <cell r="D6046" t="str">
            <v>FC</v>
          </cell>
          <cell r="E6046">
            <v>1457.0940000000001</v>
          </cell>
          <cell r="F6046">
            <v>0</v>
          </cell>
        </row>
        <row r="6047">
          <cell r="A6047" t="str">
            <v>RJH-35V221MG5-F31</v>
          </cell>
          <cell r="B6047" t="str">
            <v>8x20</v>
          </cell>
          <cell r="C6047" t="str">
            <v>ED</v>
          </cell>
          <cell r="D6047" t="str">
            <v>FC</v>
          </cell>
          <cell r="E6047">
            <v>1457.0940000000001</v>
          </cell>
          <cell r="F6047">
            <v>0</v>
          </cell>
        </row>
        <row r="6048">
          <cell r="A6048" t="str">
            <v>RJH-35V221MG5-T18</v>
          </cell>
          <cell r="B6048" t="str">
            <v>8x20</v>
          </cell>
          <cell r="C6048" t="str">
            <v>ED</v>
          </cell>
          <cell r="D6048" t="str">
            <v>FC</v>
          </cell>
          <cell r="E6048">
            <v>1477.21</v>
          </cell>
          <cell r="F6048">
            <v>0</v>
          </cell>
        </row>
        <row r="6049">
          <cell r="A6049" t="str">
            <v>RJH-35V221MG5-T2</v>
          </cell>
          <cell r="B6049" t="str">
            <v>8x20</v>
          </cell>
          <cell r="C6049" t="str">
            <v>ED</v>
          </cell>
          <cell r="D6049" t="str">
            <v>FC</v>
          </cell>
          <cell r="E6049">
            <v>1477.21</v>
          </cell>
          <cell r="F6049">
            <v>2</v>
          </cell>
        </row>
        <row r="6050">
          <cell r="A6050" t="str">
            <v>RJH-35V221MG5-T8</v>
          </cell>
          <cell r="B6050" t="str">
            <v>8x20</v>
          </cell>
          <cell r="C6050" t="str">
            <v>ED</v>
          </cell>
          <cell r="D6050" t="str">
            <v>FC</v>
          </cell>
          <cell r="E6050">
            <v>1477.21</v>
          </cell>
          <cell r="F6050">
            <v>19</v>
          </cell>
        </row>
        <row r="6051">
          <cell r="A6051" t="str">
            <v>RJH-35V221MH4-T2</v>
          </cell>
          <cell r="B6051" t="str">
            <v>10x16</v>
          </cell>
          <cell r="C6051" t="str">
            <v>FC</v>
          </cell>
          <cell r="D6051" t="str">
            <v>FC</v>
          </cell>
          <cell r="E6051">
            <v>2108.7600000000002</v>
          </cell>
          <cell r="F6051">
            <v>92</v>
          </cell>
        </row>
        <row r="6052">
          <cell r="A6052" t="str">
            <v>RJH-35V222MJ8</v>
          </cell>
          <cell r="B6052" t="str">
            <v>16x35.5</v>
          </cell>
          <cell r="C6052" t="str">
            <v>HD</v>
          </cell>
          <cell r="D6052" t="str">
            <v>FC</v>
          </cell>
          <cell r="E6052">
            <v>10249.629999999999</v>
          </cell>
          <cell r="F6052">
            <v>0</v>
          </cell>
        </row>
        <row r="6053">
          <cell r="A6053" t="str">
            <v>RJH-35V222MJ8#-F31</v>
          </cell>
          <cell r="B6053" t="str">
            <v>16x35.5</v>
          </cell>
          <cell r="C6053" t="str">
            <v>HD</v>
          </cell>
          <cell r="D6053" t="str">
            <v>FC</v>
          </cell>
          <cell r="E6053">
            <v>10320.072</v>
          </cell>
          <cell r="F6053">
            <v>0</v>
          </cell>
        </row>
        <row r="6054">
          <cell r="A6054" t="str">
            <v>RJH-35V222MJ8G</v>
          </cell>
          <cell r="B6054" t="str">
            <v>16x35.5</v>
          </cell>
          <cell r="C6054" t="str">
            <v>HD</v>
          </cell>
          <cell r="D6054" t="str">
            <v>FC</v>
          </cell>
          <cell r="E6054">
            <v>10249.629999999999</v>
          </cell>
          <cell r="F6054">
            <v>7.6</v>
          </cell>
        </row>
        <row r="6055">
          <cell r="A6055" t="str">
            <v>RJH-35V222MJ8G-F</v>
          </cell>
          <cell r="B6055" t="str">
            <v>16x35.5</v>
          </cell>
          <cell r="C6055" t="str">
            <v>HD</v>
          </cell>
          <cell r="D6055" t="str">
            <v>FC</v>
          </cell>
          <cell r="E6055">
            <v>10320.072</v>
          </cell>
          <cell r="F6055">
            <v>0</v>
          </cell>
        </row>
        <row r="6056">
          <cell r="A6056" t="str">
            <v>RJH-35V222MJ8G-S1</v>
          </cell>
          <cell r="B6056" t="str">
            <v>16x35.5</v>
          </cell>
          <cell r="C6056" t="str">
            <v>HD</v>
          </cell>
          <cell r="D6056" t="str">
            <v>FC</v>
          </cell>
          <cell r="E6056">
            <v>10320.072</v>
          </cell>
          <cell r="F6056">
            <v>11.6</v>
          </cell>
        </row>
        <row r="6057">
          <cell r="A6057" t="str">
            <v>RJH-35V222MJ8G-T50</v>
          </cell>
          <cell r="B6057" t="str">
            <v>16x35.5</v>
          </cell>
          <cell r="C6057" t="str">
            <v>HD</v>
          </cell>
          <cell r="D6057" t="str">
            <v>FC</v>
          </cell>
          <cell r="E6057">
            <v>10265.987999999999</v>
          </cell>
          <cell r="F6057">
            <v>0</v>
          </cell>
        </row>
        <row r="6058">
          <cell r="A6058" t="str">
            <v>RJH-35V222MK7G</v>
          </cell>
          <cell r="B6058" t="str">
            <v>18x31.5</v>
          </cell>
          <cell r="C6058" t="str">
            <v>IC</v>
          </cell>
          <cell r="D6058" t="str">
            <v>FC</v>
          </cell>
          <cell r="E6058">
            <v>9743.0949999999993</v>
          </cell>
          <cell r="F6058">
            <v>0</v>
          </cell>
        </row>
        <row r="6059">
          <cell r="A6059" t="str">
            <v>RJH-35V270ME3</v>
          </cell>
          <cell r="B6059" t="str">
            <v>5x11.5</v>
          </cell>
          <cell r="C6059" t="str">
            <v>CC</v>
          </cell>
          <cell r="D6059" t="str">
            <v>FC</v>
          </cell>
          <cell r="E6059">
            <v>424.09199999999998</v>
          </cell>
          <cell r="F6059">
            <v>0</v>
          </cell>
        </row>
        <row r="6060">
          <cell r="A6060" t="str">
            <v>RJH-35V270ME3#-F30</v>
          </cell>
          <cell r="B6060" t="str">
            <v>5x11.5</v>
          </cell>
          <cell r="C6060" t="str">
            <v>CC</v>
          </cell>
          <cell r="D6060" t="str">
            <v>FC</v>
          </cell>
          <cell r="E6060">
            <v>475.892</v>
          </cell>
          <cell r="F6060">
            <v>0</v>
          </cell>
        </row>
        <row r="6061">
          <cell r="A6061" t="str">
            <v>RJH-35V270ME3-F31</v>
          </cell>
          <cell r="B6061" t="str">
            <v>5x11.5</v>
          </cell>
          <cell r="C6061" t="str">
            <v>CC</v>
          </cell>
          <cell r="D6061" t="str">
            <v>FC</v>
          </cell>
          <cell r="E6061">
            <v>475.892</v>
          </cell>
          <cell r="F6061">
            <v>0</v>
          </cell>
        </row>
        <row r="6062">
          <cell r="A6062" t="str">
            <v>RJH-35V270ME3-T10</v>
          </cell>
          <cell r="B6062" t="str">
            <v>5x11.5</v>
          </cell>
          <cell r="C6062" t="str">
            <v>CC</v>
          </cell>
          <cell r="D6062" t="str">
            <v>FC</v>
          </cell>
          <cell r="E6062">
            <v>472.54199999999997</v>
          </cell>
          <cell r="F6062">
            <v>0</v>
          </cell>
        </row>
        <row r="6063">
          <cell r="A6063" t="str">
            <v>RJH-35V270ME3-T2</v>
          </cell>
          <cell r="B6063" t="str">
            <v>5x11.5</v>
          </cell>
          <cell r="C6063" t="str">
            <v>CC</v>
          </cell>
          <cell r="D6063" t="str">
            <v>FC</v>
          </cell>
          <cell r="E6063">
            <v>472.54199999999997</v>
          </cell>
          <cell r="F6063">
            <v>0</v>
          </cell>
        </row>
        <row r="6064">
          <cell r="A6064" t="str">
            <v>RJH-35V270ME3-T58</v>
          </cell>
          <cell r="B6064" t="str">
            <v>5x11.5</v>
          </cell>
          <cell r="C6064" t="str">
            <v>CC</v>
          </cell>
          <cell r="D6064" t="str">
            <v>FC</v>
          </cell>
          <cell r="E6064">
            <v>472.54199999999997</v>
          </cell>
          <cell r="F6064">
            <v>0</v>
          </cell>
        </row>
        <row r="6065">
          <cell r="A6065" t="str">
            <v>RJH-35V272MK8G</v>
          </cell>
          <cell r="B6065" t="str">
            <v>18x35.5</v>
          </cell>
          <cell r="C6065" t="str">
            <v>ID</v>
          </cell>
          <cell r="D6065" t="str">
            <v>FC</v>
          </cell>
          <cell r="E6065">
            <v>16012.016</v>
          </cell>
          <cell r="F6065">
            <v>0</v>
          </cell>
        </row>
        <row r="6066">
          <cell r="A6066" t="str">
            <v>RJH-35V331MH4</v>
          </cell>
          <cell r="B6066" t="str">
            <v>10x16</v>
          </cell>
          <cell r="C6066" t="str">
            <v>FC</v>
          </cell>
          <cell r="D6066" t="str">
            <v>FC</v>
          </cell>
          <cell r="E6066">
            <v>0</v>
          </cell>
          <cell r="F6066">
            <v>0</v>
          </cell>
        </row>
        <row r="6067">
          <cell r="A6067" t="str">
            <v>RJH-35V331MH5</v>
          </cell>
          <cell r="B6067" t="str">
            <v>10x20</v>
          </cell>
          <cell r="C6067" t="str">
            <v>FD</v>
          </cell>
          <cell r="D6067" t="str">
            <v>FC</v>
          </cell>
          <cell r="E6067">
            <v>2456.12</v>
          </cell>
          <cell r="F6067">
            <v>14.03</v>
          </cell>
        </row>
        <row r="6068">
          <cell r="A6068" t="str">
            <v>RJH-35V331MH5#-F30</v>
          </cell>
          <cell r="B6068" t="str">
            <v>10x20</v>
          </cell>
          <cell r="C6068" t="str">
            <v>FD</v>
          </cell>
          <cell r="D6068" t="str">
            <v>FC</v>
          </cell>
          <cell r="E6068">
            <v>2546.8609999999999</v>
          </cell>
          <cell r="F6068">
            <v>4</v>
          </cell>
        </row>
        <row r="6069">
          <cell r="A6069" t="str">
            <v>RJH-35V331MH5#-T2</v>
          </cell>
          <cell r="B6069" t="str">
            <v>10x20</v>
          </cell>
          <cell r="C6069" t="str">
            <v>FD</v>
          </cell>
          <cell r="D6069" t="str">
            <v>FC</v>
          </cell>
          <cell r="E6069">
            <v>2486.9090000000001</v>
          </cell>
          <cell r="F6069">
            <v>0</v>
          </cell>
        </row>
        <row r="6070">
          <cell r="A6070" t="str">
            <v>RJH-35V331MH5-F</v>
          </cell>
          <cell r="B6070" t="str">
            <v>10x20</v>
          </cell>
          <cell r="C6070" t="str">
            <v>FD</v>
          </cell>
          <cell r="D6070" t="str">
            <v>FC</v>
          </cell>
          <cell r="E6070">
            <v>2546.8609999999999</v>
          </cell>
          <cell r="F6070">
            <v>0</v>
          </cell>
        </row>
        <row r="6071">
          <cell r="A6071" t="str">
            <v>RJH-35V331MH5-F31</v>
          </cell>
          <cell r="B6071" t="str">
            <v>10x20</v>
          </cell>
          <cell r="C6071" t="str">
            <v>FD</v>
          </cell>
          <cell r="D6071" t="str">
            <v>FC</v>
          </cell>
          <cell r="E6071">
            <v>2546.8609999999999</v>
          </cell>
          <cell r="F6071">
            <v>0</v>
          </cell>
        </row>
        <row r="6072">
          <cell r="A6072" t="str">
            <v>RJH-35V331MH5-T2</v>
          </cell>
          <cell r="B6072" t="str">
            <v>10x20</v>
          </cell>
          <cell r="C6072" t="str">
            <v>FD</v>
          </cell>
          <cell r="D6072" t="str">
            <v>FC</v>
          </cell>
          <cell r="E6072">
            <v>2486.9090000000001</v>
          </cell>
          <cell r="F6072">
            <v>13.5</v>
          </cell>
        </row>
        <row r="6073">
          <cell r="A6073" t="str">
            <v>RJH-35V331MI4</v>
          </cell>
          <cell r="B6073" t="str">
            <v>12.5x15</v>
          </cell>
          <cell r="C6073" t="str">
            <v>GG</v>
          </cell>
          <cell r="D6073" t="str">
            <v>FC</v>
          </cell>
          <cell r="E6073">
            <v>2975.4490000000001</v>
          </cell>
          <cell r="F6073">
            <v>0</v>
          </cell>
        </row>
        <row r="6074">
          <cell r="A6074" t="str">
            <v>RJH-35V332MK9G</v>
          </cell>
          <cell r="B6074" t="str">
            <v>18x40</v>
          </cell>
          <cell r="C6074" t="str">
            <v>IE</v>
          </cell>
          <cell r="D6074" t="str">
            <v>FC</v>
          </cell>
          <cell r="E6074">
            <v>14856.066000000001</v>
          </cell>
          <cell r="F6074">
            <v>0.1</v>
          </cell>
        </row>
        <row r="6075">
          <cell r="A6075" t="str">
            <v>RJH-35V332MK9G-F</v>
          </cell>
          <cell r="B6075" t="str">
            <v>18x40</v>
          </cell>
          <cell r="C6075" t="str">
            <v>IE</v>
          </cell>
          <cell r="D6075" t="str">
            <v>FC</v>
          </cell>
          <cell r="E6075">
            <v>14866.218000000001</v>
          </cell>
          <cell r="F6075">
            <v>0</v>
          </cell>
        </row>
        <row r="6076">
          <cell r="A6076" t="str">
            <v>RJH-35V390ME4-T10</v>
          </cell>
          <cell r="B6076" t="str">
            <v>5x15</v>
          </cell>
          <cell r="C6076" t="str">
            <v>CD</v>
          </cell>
          <cell r="D6076" t="str">
            <v>FC</v>
          </cell>
          <cell r="E6076">
            <v>0</v>
          </cell>
          <cell r="F6076">
            <v>0</v>
          </cell>
        </row>
        <row r="6077">
          <cell r="A6077" t="str">
            <v>RJH-35V391MH6-F31</v>
          </cell>
          <cell r="B6077" t="str">
            <v>10x25</v>
          </cell>
          <cell r="C6077" t="str">
            <v>FE</v>
          </cell>
          <cell r="D6077" t="str">
            <v>FC</v>
          </cell>
          <cell r="E6077">
            <v>3078.9279999999999</v>
          </cell>
          <cell r="F6077">
            <v>0</v>
          </cell>
        </row>
        <row r="6078">
          <cell r="A6078" t="str">
            <v>RJH-35V470MF3-T2</v>
          </cell>
          <cell r="B6078" t="str">
            <v>6.3x11.5</v>
          </cell>
          <cell r="C6078" t="str">
            <v>DB</v>
          </cell>
          <cell r="D6078" t="str">
            <v>FC</v>
          </cell>
          <cell r="E6078">
            <v>721.26199999999994</v>
          </cell>
          <cell r="F6078">
            <v>10</v>
          </cell>
        </row>
        <row r="6079">
          <cell r="A6079" t="str">
            <v>RJH-35V471KI5WY</v>
          </cell>
          <cell r="B6079" t="str">
            <v>12.5x20</v>
          </cell>
          <cell r="C6079" t="str">
            <v>GB</v>
          </cell>
          <cell r="D6079" t="str">
            <v>FC</v>
          </cell>
          <cell r="E6079">
            <v>3490.9630000000002</v>
          </cell>
          <cell r="F6079">
            <v>0</v>
          </cell>
        </row>
        <row r="6080">
          <cell r="A6080" t="str">
            <v>RJH-35V471KI5WY-T70</v>
          </cell>
          <cell r="B6080" t="str">
            <v>12.5x20</v>
          </cell>
          <cell r="C6080" t="str">
            <v>GB</v>
          </cell>
          <cell r="D6080" t="str">
            <v>FC</v>
          </cell>
          <cell r="E6080">
            <v>3520.027</v>
          </cell>
          <cell r="F6080">
            <v>0</v>
          </cell>
        </row>
        <row r="6081">
          <cell r="A6081" t="str">
            <v>RJH-35V560MF3</v>
          </cell>
          <cell r="B6081" t="str">
            <v>6.3x11.5</v>
          </cell>
          <cell r="C6081" t="str">
            <v>DB</v>
          </cell>
          <cell r="D6081" t="str">
            <v>FC</v>
          </cell>
          <cell r="E6081">
            <v>704.702</v>
          </cell>
          <cell r="F6081">
            <v>2.6</v>
          </cell>
        </row>
        <row r="6082">
          <cell r="A6082" t="str">
            <v>RJH-35V560MF3-T14</v>
          </cell>
          <cell r="B6082" t="str">
            <v>6.3x11.5</v>
          </cell>
          <cell r="C6082" t="str">
            <v>DB</v>
          </cell>
          <cell r="D6082" t="str">
            <v>FC</v>
          </cell>
          <cell r="E6082">
            <v>721.26199999999994</v>
          </cell>
          <cell r="F6082">
            <v>112</v>
          </cell>
        </row>
        <row r="6083">
          <cell r="A6083" t="str">
            <v>RJH-35V560MF3-T2</v>
          </cell>
          <cell r="B6083" t="str">
            <v>6.3x11.5</v>
          </cell>
          <cell r="C6083" t="str">
            <v>DB</v>
          </cell>
          <cell r="D6083" t="str">
            <v>FC</v>
          </cell>
          <cell r="E6083">
            <v>721.26199999999994</v>
          </cell>
          <cell r="F6083">
            <v>40</v>
          </cell>
        </row>
        <row r="6084">
          <cell r="A6084" t="str">
            <v>RJH-35V560MF3-T58</v>
          </cell>
          <cell r="B6084" t="str">
            <v>6.3x11.5</v>
          </cell>
          <cell r="C6084" t="str">
            <v>DB</v>
          </cell>
          <cell r="D6084" t="str">
            <v>FC</v>
          </cell>
          <cell r="E6084">
            <v>721.26199999999994</v>
          </cell>
          <cell r="F6084">
            <v>172</v>
          </cell>
        </row>
        <row r="6085">
          <cell r="A6085" t="str">
            <v>RJH-35V561MH7</v>
          </cell>
          <cell r="B6085" t="str">
            <v>10x30</v>
          </cell>
          <cell r="C6085" t="str">
            <v>FF</v>
          </cell>
          <cell r="D6085" t="str">
            <v>FC</v>
          </cell>
          <cell r="E6085">
            <v>3466.7139999999999</v>
          </cell>
          <cell r="F6085">
            <v>0</v>
          </cell>
        </row>
        <row r="6086">
          <cell r="A6086" t="str">
            <v>RJH-35V561MI5</v>
          </cell>
          <cell r="B6086" t="str">
            <v>12.5x20</v>
          </cell>
          <cell r="C6086" t="str">
            <v>GB</v>
          </cell>
          <cell r="D6086" t="str">
            <v>FC</v>
          </cell>
          <cell r="E6086">
            <v>3490.9630000000002</v>
          </cell>
          <cell r="F6086">
            <v>0.4</v>
          </cell>
        </row>
        <row r="6087">
          <cell r="A6087" t="str">
            <v>RJH-35V561MI5#-F31</v>
          </cell>
          <cell r="B6087" t="str">
            <v>12.5x20</v>
          </cell>
          <cell r="C6087" t="str">
            <v>GB</v>
          </cell>
          <cell r="D6087" t="str">
            <v>FC</v>
          </cell>
          <cell r="E6087">
            <v>3581.018</v>
          </cell>
          <cell r="F6087">
            <v>0</v>
          </cell>
        </row>
        <row r="6088">
          <cell r="A6088" t="str">
            <v>RJH-35V561MI5-F</v>
          </cell>
          <cell r="B6088" t="str">
            <v>12.5x20</v>
          </cell>
          <cell r="C6088" t="str">
            <v>GB</v>
          </cell>
          <cell r="D6088" t="str">
            <v>FC</v>
          </cell>
          <cell r="E6088">
            <v>3581.018</v>
          </cell>
          <cell r="F6088">
            <v>0</v>
          </cell>
        </row>
        <row r="6089">
          <cell r="A6089" t="str">
            <v>RJH-35V561MI5-T4</v>
          </cell>
          <cell r="B6089" t="str">
            <v>12.5x20</v>
          </cell>
          <cell r="C6089" t="str">
            <v>GB</v>
          </cell>
          <cell r="D6089" t="str">
            <v>FC</v>
          </cell>
          <cell r="E6089">
            <v>3520.027</v>
          </cell>
          <cell r="F6089">
            <v>28</v>
          </cell>
        </row>
        <row r="6090">
          <cell r="A6090" t="str">
            <v>RJH-35V680MF3-T58</v>
          </cell>
          <cell r="B6090" t="str">
            <v>6.3x11.5</v>
          </cell>
          <cell r="C6090" t="str">
            <v>DB</v>
          </cell>
          <cell r="D6090" t="str">
            <v>FC</v>
          </cell>
          <cell r="E6090">
            <v>0</v>
          </cell>
          <cell r="F6090">
            <v>0</v>
          </cell>
        </row>
        <row r="6091">
          <cell r="A6091" t="str">
            <v>RJH-35V681MI6</v>
          </cell>
          <cell r="B6091" t="str">
            <v>12.5x25</v>
          </cell>
          <cell r="C6091" t="str">
            <v>GC</v>
          </cell>
          <cell r="D6091" t="str">
            <v>FC</v>
          </cell>
          <cell r="E6091">
            <v>4360.451</v>
          </cell>
          <cell r="F6091">
            <v>0.03</v>
          </cell>
        </row>
        <row r="6092">
          <cell r="A6092" t="str">
            <v>RJH-35V681MI6#-F31</v>
          </cell>
          <cell r="B6092" t="str">
            <v>12.5x25</v>
          </cell>
          <cell r="C6092" t="str">
            <v>GC</v>
          </cell>
          <cell r="D6092" t="str">
            <v>FC</v>
          </cell>
          <cell r="E6092">
            <v>4444.0860000000002</v>
          </cell>
          <cell r="F6092">
            <v>9</v>
          </cell>
        </row>
        <row r="6093">
          <cell r="A6093" t="str">
            <v>RJH-35V681MI6-F31</v>
          </cell>
          <cell r="B6093" t="str">
            <v>12.5x25</v>
          </cell>
          <cell r="C6093" t="str">
            <v>GC</v>
          </cell>
          <cell r="D6093" t="str">
            <v>FC</v>
          </cell>
          <cell r="E6093">
            <v>4444.0860000000002</v>
          </cell>
          <cell r="F6093">
            <v>0</v>
          </cell>
        </row>
        <row r="6094">
          <cell r="A6094" t="str">
            <v>RJH-35V681MI6-T4</v>
          </cell>
          <cell r="B6094" t="str">
            <v>12.5x25</v>
          </cell>
          <cell r="C6094" t="str">
            <v>GC</v>
          </cell>
          <cell r="D6094" t="str">
            <v>FC</v>
          </cell>
          <cell r="E6094">
            <v>4383.0959999999995</v>
          </cell>
          <cell r="F6094">
            <v>0</v>
          </cell>
        </row>
        <row r="6095">
          <cell r="A6095" t="str">
            <v>RJH-35V820MF4</v>
          </cell>
          <cell r="B6095" t="str">
            <v>6.3x15</v>
          </cell>
          <cell r="C6095" t="str">
            <v>DC</v>
          </cell>
          <cell r="D6095" t="str">
            <v>FC</v>
          </cell>
          <cell r="E6095">
            <v>844.78399999999999</v>
          </cell>
          <cell r="F6095">
            <v>4.4999999999999998E-2</v>
          </cell>
        </row>
        <row r="6096">
          <cell r="A6096" t="str">
            <v>RJH-35V820MF4-T2</v>
          </cell>
          <cell r="B6096" t="str">
            <v>6.3x15</v>
          </cell>
          <cell r="C6096" t="str">
            <v>DC</v>
          </cell>
          <cell r="D6096" t="str">
            <v>FC</v>
          </cell>
          <cell r="E6096">
            <v>861.34400000000005</v>
          </cell>
          <cell r="F6096">
            <v>0</v>
          </cell>
        </row>
        <row r="6097">
          <cell r="A6097" t="str">
            <v>RJH-50V010ME3</v>
          </cell>
          <cell r="B6097" t="str">
            <v>5x11.5</v>
          </cell>
          <cell r="C6097" t="str">
            <v>CC</v>
          </cell>
          <cell r="D6097" t="str">
            <v>FC</v>
          </cell>
          <cell r="E6097">
            <v>424.09199999999998</v>
          </cell>
          <cell r="F6097">
            <v>0</v>
          </cell>
        </row>
        <row r="6098">
          <cell r="A6098" t="str">
            <v>RJH-50V010ME3-T2</v>
          </cell>
          <cell r="B6098" t="str">
            <v>5x11.5</v>
          </cell>
          <cell r="C6098" t="str">
            <v>CC</v>
          </cell>
          <cell r="D6098" t="str">
            <v>FC</v>
          </cell>
          <cell r="E6098">
            <v>472.54199999999997</v>
          </cell>
          <cell r="F6098">
            <v>24</v>
          </cell>
        </row>
        <row r="6099">
          <cell r="A6099" t="str">
            <v>RJH-50V010ME3-T36</v>
          </cell>
          <cell r="B6099" t="str">
            <v>5x11.5</v>
          </cell>
          <cell r="C6099" t="str">
            <v>CC</v>
          </cell>
          <cell r="D6099" t="str">
            <v>FC</v>
          </cell>
          <cell r="E6099">
            <v>472.54199999999997</v>
          </cell>
          <cell r="F6099">
            <v>0</v>
          </cell>
        </row>
        <row r="6100">
          <cell r="A6100" t="str">
            <v>RJH-50V100ME3</v>
          </cell>
          <cell r="B6100" t="str">
            <v>5x11.5</v>
          </cell>
          <cell r="C6100" t="str">
            <v>CC</v>
          </cell>
          <cell r="D6100" t="str">
            <v>FC</v>
          </cell>
          <cell r="E6100">
            <v>424.09199999999998</v>
          </cell>
          <cell r="F6100">
            <v>4.4000000000000004</v>
          </cell>
        </row>
        <row r="6101">
          <cell r="A6101" t="str">
            <v>RJH-50V100ME3#-F30</v>
          </cell>
          <cell r="B6101" t="str">
            <v>5x11.5</v>
          </cell>
          <cell r="C6101" t="str">
            <v>CC</v>
          </cell>
          <cell r="D6101" t="str">
            <v>FC</v>
          </cell>
          <cell r="E6101">
            <v>475.892</v>
          </cell>
          <cell r="F6101">
            <v>26</v>
          </cell>
        </row>
        <row r="6102">
          <cell r="A6102" t="str">
            <v>RJH-50V100ME3-F</v>
          </cell>
          <cell r="B6102" t="str">
            <v>5x11.5</v>
          </cell>
          <cell r="C6102" t="str">
            <v>CC</v>
          </cell>
          <cell r="D6102" t="str">
            <v>FC</v>
          </cell>
          <cell r="E6102">
            <v>475.892</v>
          </cell>
          <cell r="F6102">
            <v>6.4</v>
          </cell>
        </row>
        <row r="6103">
          <cell r="A6103" t="str">
            <v>RJH-50V100ME3-F24</v>
          </cell>
          <cell r="B6103" t="str">
            <v>5x11.5</v>
          </cell>
          <cell r="C6103" t="str">
            <v>CC</v>
          </cell>
          <cell r="D6103" t="str">
            <v>FC</v>
          </cell>
          <cell r="E6103">
            <v>475.892</v>
          </cell>
          <cell r="F6103">
            <v>0</v>
          </cell>
        </row>
        <row r="6104">
          <cell r="A6104" t="str">
            <v>RJH-50V100ME3-F31</v>
          </cell>
          <cell r="B6104" t="str">
            <v>5x11.5</v>
          </cell>
          <cell r="C6104" t="str">
            <v>CC</v>
          </cell>
          <cell r="D6104" t="str">
            <v>FC</v>
          </cell>
          <cell r="E6104">
            <v>475.892</v>
          </cell>
          <cell r="F6104">
            <v>0</v>
          </cell>
        </row>
        <row r="6105">
          <cell r="A6105" t="str">
            <v>RJH-50V100ME3-T10</v>
          </cell>
          <cell r="B6105" t="str">
            <v>5x11.5</v>
          </cell>
          <cell r="C6105" t="str">
            <v>CC</v>
          </cell>
          <cell r="D6105" t="str">
            <v>FC</v>
          </cell>
          <cell r="E6105">
            <v>472.54199999999997</v>
          </cell>
          <cell r="F6105">
            <v>0</v>
          </cell>
        </row>
        <row r="6106">
          <cell r="A6106" t="str">
            <v>RJH-50V100ME3-T2</v>
          </cell>
          <cell r="B6106" t="str">
            <v>5x11.5</v>
          </cell>
          <cell r="C6106" t="str">
            <v>CC</v>
          </cell>
          <cell r="D6106" t="str">
            <v>FC</v>
          </cell>
          <cell r="E6106">
            <v>472.54199999999997</v>
          </cell>
          <cell r="F6106">
            <v>184</v>
          </cell>
        </row>
        <row r="6107">
          <cell r="A6107" t="str">
            <v>RJH-50V100ME3-T58</v>
          </cell>
          <cell r="B6107" t="str">
            <v>5x11.5</v>
          </cell>
          <cell r="C6107" t="str">
            <v>CC</v>
          </cell>
          <cell r="D6107" t="str">
            <v>FC</v>
          </cell>
          <cell r="E6107">
            <v>472.54199999999997</v>
          </cell>
          <cell r="F6107">
            <v>0</v>
          </cell>
        </row>
        <row r="6108">
          <cell r="A6108" t="str">
            <v>RJH-50V101MG4#-F30</v>
          </cell>
          <cell r="B6108" t="str">
            <v>8x15</v>
          </cell>
          <cell r="C6108" t="str">
            <v>EC</v>
          </cell>
          <cell r="D6108" t="str">
            <v>FC</v>
          </cell>
          <cell r="E6108">
            <v>1126.5139999999999</v>
          </cell>
          <cell r="F6108">
            <v>0</v>
          </cell>
        </row>
        <row r="6109">
          <cell r="A6109" t="str">
            <v>RJH-50V101MG4-F31</v>
          </cell>
          <cell r="B6109" t="str">
            <v>8x15</v>
          </cell>
          <cell r="C6109" t="str">
            <v>EC</v>
          </cell>
          <cell r="D6109" t="str">
            <v>FC</v>
          </cell>
          <cell r="E6109">
            <v>1126.5139999999999</v>
          </cell>
          <cell r="F6109">
            <v>0</v>
          </cell>
        </row>
        <row r="6110">
          <cell r="A6110" t="str">
            <v>RJH-50V101MH4</v>
          </cell>
          <cell r="B6110" t="str">
            <v>10x16</v>
          </cell>
          <cell r="C6110" t="str">
            <v>FC</v>
          </cell>
          <cell r="D6110" t="str">
            <v>FC</v>
          </cell>
          <cell r="E6110">
            <v>2081.0569999999998</v>
          </cell>
          <cell r="F6110">
            <v>7.4</v>
          </cell>
        </row>
        <row r="6111">
          <cell r="A6111" t="str">
            <v>RJH-50V101MH4-F</v>
          </cell>
          <cell r="B6111" t="str">
            <v>10x16</v>
          </cell>
          <cell r="C6111" t="str">
            <v>FC</v>
          </cell>
          <cell r="D6111" t="str">
            <v>FC</v>
          </cell>
          <cell r="E6111">
            <v>2150.5140000000001</v>
          </cell>
          <cell r="F6111">
            <v>0</v>
          </cell>
        </row>
        <row r="6112">
          <cell r="A6112" t="str">
            <v>RJH-50V101MH4-T2</v>
          </cell>
          <cell r="B6112" t="str">
            <v>10x16</v>
          </cell>
          <cell r="C6112" t="str">
            <v>FC</v>
          </cell>
          <cell r="D6112" t="str">
            <v>FC</v>
          </cell>
          <cell r="E6112">
            <v>2108.7600000000002</v>
          </cell>
          <cell r="F6112">
            <v>0</v>
          </cell>
        </row>
        <row r="6113">
          <cell r="A6113" t="str">
            <v>RJH-50V102MJ7G</v>
          </cell>
          <cell r="B6113" t="str">
            <v>16x31.5</v>
          </cell>
          <cell r="C6113" t="str">
            <v>HC</v>
          </cell>
          <cell r="D6113" t="str">
            <v>FC</v>
          </cell>
          <cell r="E6113">
            <v>9828.7610000000004</v>
          </cell>
          <cell r="F6113">
            <v>3.8</v>
          </cell>
        </row>
        <row r="6114">
          <cell r="A6114" t="str">
            <v>RJH-50V102MJ7G-F</v>
          </cell>
          <cell r="B6114" t="str">
            <v>16x31.5</v>
          </cell>
          <cell r="C6114" t="str">
            <v>HC</v>
          </cell>
          <cell r="D6114" t="str">
            <v>FC</v>
          </cell>
          <cell r="E6114">
            <v>9906.3189999999995</v>
          </cell>
          <cell r="F6114">
            <v>0</v>
          </cell>
        </row>
        <row r="6115">
          <cell r="A6115" t="str">
            <v>RJH-50V121MG5</v>
          </cell>
          <cell r="B6115" t="str">
            <v>8x20</v>
          </cell>
          <cell r="C6115" t="str">
            <v>ED</v>
          </cell>
          <cell r="D6115" t="str">
            <v>FC</v>
          </cell>
          <cell r="E6115">
            <v>1440.277</v>
          </cell>
          <cell r="F6115">
            <v>0</v>
          </cell>
        </row>
        <row r="6116">
          <cell r="A6116" t="str">
            <v>RJH-50V121MG5-T8</v>
          </cell>
          <cell r="B6116" t="str">
            <v>8x20</v>
          </cell>
          <cell r="C6116" t="str">
            <v>ED</v>
          </cell>
          <cell r="D6116" t="str">
            <v>FC</v>
          </cell>
          <cell r="E6116">
            <v>1477.21</v>
          </cell>
          <cell r="F6116">
            <v>0</v>
          </cell>
        </row>
        <row r="6117">
          <cell r="A6117" t="str">
            <v>RJH-50V122MJ8G</v>
          </cell>
          <cell r="B6117" t="str">
            <v>16x35.5</v>
          </cell>
          <cell r="C6117" t="str">
            <v>HD</v>
          </cell>
          <cell r="D6117" t="str">
            <v>FC</v>
          </cell>
          <cell r="E6117">
            <v>10249.629999999999</v>
          </cell>
          <cell r="F6117">
            <v>0</v>
          </cell>
        </row>
        <row r="6118">
          <cell r="A6118" t="str">
            <v>RJH-50V152MJ9G</v>
          </cell>
          <cell r="B6118" t="str">
            <v>16x40</v>
          </cell>
          <cell r="C6118" t="str">
            <v>HE</v>
          </cell>
          <cell r="D6118" t="str">
            <v>FC</v>
          </cell>
          <cell r="E6118">
            <v>12185.895</v>
          </cell>
          <cell r="F6118">
            <v>0</v>
          </cell>
        </row>
        <row r="6119">
          <cell r="A6119" t="str">
            <v>RJH-50V180ME3</v>
          </cell>
          <cell r="B6119" t="str">
            <v>5x11.5</v>
          </cell>
          <cell r="C6119" t="str">
            <v>CC</v>
          </cell>
          <cell r="D6119" t="str">
            <v>FC</v>
          </cell>
          <cell r="E6119">
            <v>424.09199999999998</v>
          </cell>
          <cell r="F6119">
            <v>0</v>
          </cell>
        </row>
        <row r="6120">
          <cell r="A6120" t="str">
            <v>RJH-50V180ME3-T2</v>
          </cell>
          <cell r="B6120" t="str">
            <v>5x11.5</v>
          </cell>
          <cell r="C6120" t="str">
            <v>CC</v>
          </cell>
          <cell r="D6120" t="str">
            <v>FC</v>
          </cell>
          <cell r="E6120">
            <v>472.54199999999997</v>
          </cell>
          <cell r="F6120">
            <v>26</v>
          </cell>
        </row>
        <row r="6121">
          <cell r="A6121" t="str">
            <v>RJH-50V181MH5</v>
          </cell>
          <cell r="B6121" t="str">
            <v>10x20</v>
          </cell>
          <cell r="C6121" t="str">
            <v>FD</v>
          </cell>
          <cell r="D6121" t="str">
            <v>FC</v>
          </cell>
          <cell r="E6121">
            <v>2456.12</v>
          </cell>
          <cell r="F6121">
            <v>0</v>
          </cell>
        </row>
        <row r="6122">
          <cell r="A6122" t="str">
            <v>RJH-50V181MI4</v>
          </cell>
          <cell r="B6122" t="str">
            <v>12.5x15</v>
          </cell>
          <cell r="C6122" t="str">
            <v>GG</v>
          </cell>
          <cell r="D6122" t="str">
            <v>FC</v>
          </cell>
          <cell r="E6122">
            <v>2975.4490000000001</v>
          </cell>
          <cell r="F6122">
            <v>0</v>
          </cell>
        </row>
        <row r="6123">
          <cell r="A6123" t="str">
            <v>RJH-50V181MI4-T4</v>
          </cell>
          <cell r="B6123" t="str">
            <v>12.5x15</v>
          </cell>
          <cell r="C6123" t="str">
            <v>GG</v>
          </cell>
          <cell r="D6123" t="str">
            <v>FC</v>
          </cell>
          <cell r="E6123">
            <v>3007.6869999999999</v>
          </cell>
          <cell r="F6123">
            <v>0</v>
          </cell>
        </row>
        <row r="6124">
          <cell r="A6124" t="str">
            <v>RJH-50V220MH5ZS-T2</v>
          </cell>
          <cell r="B6124" t="str">
            <v>10x20</v>
          </cell>
          <cell r="C6124" t="str">
            <v>FD</v>
          </cell>
          <cell r="D6124" t="str">
            <v>FC</v>
          </cell>
          <cell r="E6124">
            <v>2486.9090000000001</v>
          </cell>
          <cell r="F6124">
            <v>0</v>
          </cell>
        </row>
        <row r="6125">
          <cell r="A6125" t="str">
            <v>RJH-50V220MH6-T2</v>
          </cell>
          <cell r="B6125" t="str">
            <v>10x12.5</v>
          </cell>
          <cell r="C6125" t="str">
            <v>FA</v>
          </cell>
          <cell r="D6125" t="str">
            <v>FC</v>
          </cell>
          <cell r="E6125">
            <v>1843.1030000000001</v>
          </cell>
          <cell r="F6125">
            <v>0</v>
          </cell>
        </row>
        <row r="6126">
          <cell r="A6126" t="str">
            <v>RJH-50V221MH6</v>
          </cell>
          <cell r="B6126" t="str">
            <v>10x25</v>
          </cell>
          <cell r="C6126" t="str">
            <v>FE</v>
          </cell>
          <cell r="D6126" t="str">
            <v>FC</v>
          </cell>
          <cell r="E6126">
            <v>2988.0859999999998</v>
          </cell>
          <cell r="F6126">
            <v>1.6</v>
          </cell>
        </row>
        <row r="6127">
          <cell r="A6127" t="str">
            <v>RJH-50V221MH6-F</v>
          </cell>
          <cell r="B6127" t="str">
            <v>10x25</v>
          </cell>
          <cell r="C6127" t="str">
            <v>FE</v>
          </cell>
          <cell r="D6127" t="str">
            <v>FC</v>
          </cell>
          <cell r="E6127">
            <v>3078.9279999999999</v>
          </cell>
          <cell r="F6127">
            <v>10</v>
          </cell>
        </row>
        <row r="6128">
          <cell r="A6128" t="str">
            <v>RJH-50V221MH6-T2</v>
          </cell>
          <cell r="B6128" t="str">
            <v>10x25</v>
          </cell>
          <cell r="C6128" t="str">
            <v>FE</v>
          </cell>
          <cell r="D6128" t="str">
            <v>FC</v>
          </cell>
          <cell r="E6128">
            <v>3020.3110000000001</v>
          </cell>
          <cell r="F6128">
            <v>2.5499999999999998</v>
          </cell>
        </row>
        <row r="6129">
          <cell r="A6129" t="str">
            <v>RJH-50V222MK9G</v>
          </cell>
          <cell r="B6129" t="str">
            <v>18x40</v>
          </cell>
          <cell r="C6129" t="str">
            <v>IE</v>
          </cell>
          <cell r="D6129" t="str">
            <v>FC</v>
          </cell>
          <cell r="E6129">
            <v>14856.066000000001</v>
          </cell>
          <cell r="F6129">
            <v>4.4000000000000004</v>
          </cell>
        </row>
        <row r="6130">
          <cell r="A6130" t="str">
            <v>RJH-50V222MK9G-F</v>
          </cell>
          <cell r="B6130" t="str">
            <v>18x40</v>
          </cell>
          <cell r="C6130" t="str">
            <v>IE</v>
          </cell>
          <cell r="D6130" t="str">
            <v>FC</v>
          </cell>
          <cell r="E6130">
            <v>14866.218000000001</v>
          </cell>
          <cell r="F6130">
            <v>0</v>
          </cell>
        </row>
        <row r="6131">
          <cell r="A6131" t="str">
            <v>RJH-50V2R2ME3</v>
          </cell>
          <cell r="B6131" t="str">
            <v>5x11.5</v>
          </cell>
          <cell r="C6131" t="str">
            <v>CC</v>
          </cell>
          <cell r="D6131" t="str">
            <v>FC</v>
          </cell>
          <cell r="E6131">
            <v>424.09199999999998</v>
          </cell>
          <cell r="F6131">
            <v>0</v>
          </cell>
        </row>
        <row r="6132">
          <cell r="A6132" t="str">
            <v>RJH-50V2R2ME3-T2</v>
          </cell>
          <cell r="B6132" t="str">
            <v>5x11.5</v>
          </cell>
          <cell r="C6132" t="str">
            <v>CC</v>
          </cell>
          <cell r="D6132" t="str">
            <v>FC</v>
          </cell>
          <cell r="E6132">
            <v>472.54199999999997</v>
          </cell>
          <cell r="F6132">
            <v>0</v>
          </cell>
        </row>
        <row r="6133">
          <cell r="A6133" t="str">
            <v>RJH-50V331MI5</v>
          </cell>
          <cell r="B6133" t="str">
            <v>12.5x20</v>
          </cell>
          <cell r="C6133" t="str">
            <v>GB</v>
          </cell>
          <cell r="D6133" t="str">
            <v>FC</v>
          </cell>
          <cell r="E6133">
            <v>3490.9630000000002</v>
          </cell>
          <cell r="F6133">
            <v>0</v>
          </cell>
        </row>
        <row r="6134">
          <cell r="A6134" t="str">
            <v>RJH-50V331MI5-F</v>
          </cell>
          <cell r="B6134" t="str">
            <v>12.5x20</v>
          </cell>
          <cell r="C6134" t="str">
            <v>GB</v>
          </cell>
          <cell r="D6134" t="str">
            <v>FC</v>
          </cell>
          <cell r="E6134">
            <v>3581.018</v>
          </cell>
          <cell r="F6134">
            <v>0</v>
          </cell>
        </row>
        <row r="6135">
          <cell r="A6135" t="str">
            <v>RJH-50V331MI5-T4</v>
          </cell>
          <cell r="B6135" t="str">
            <v>12.5x20</v>
          </cell>
          <cell r="C6135" t="str">
            <v>GB</v>
          </cell>
          <cell r="D6135" t="str">
            <v>FC</v>
          </cell>
          <cell r="E6135">
            <v>3520.027</v>
          </cell>
          <cell r="F6135">
            <v>0.05</v>
          </cell>
        </row>
        <row r="6136">
          <cell r="A6136" t="str">
            <v>RJH-50V390MF3</v>
          </cell>
          <cell r="B6136" t="str">
            <v>6.3x11.5</v>
          </cell>
          <cell r="C6136" t="str">
            <v>DB</v>
          </cell>
          <cell r="D6136" t="str">
            <v>FC</v>
          </cell>
          <cell r="E6136">
            <v>704.702</v>
          </cell>
          <cell r="F6136">
            <v>0</v>
          </cell>
        </row>
        <row r="6137">
          <cell r="A6137" t="str">
            <v>RJH-50V390MF3#-T2</v>
          </cell>
          <cell r="B6137" t="str">
            <v>6.3x11.5</v>
          </cell>
          <cell r="C6137" t="str">
            <v>DB</v>
          </cell>
          <cell r="D6137" t="str">
            <v>FC</v>
          </cell>
          <cell r="E6137">
            <v>721.26199999999994</v>
          </cell>
          <cell r="F6137">
            <v>0</v>
          </cell>
        </row>
        <row r="6138">
          <cell r="A6138" t="str">
            <v>RJH-50V390MF3-F</v>
          </cell>
          <cell r="B6138" t="str">
            <v>6.3x11.5</v>
          </cell>
          <cell r="C6138" t="str">
            <v>DB</v>
          </cell>
          <cell r="D6138" t="str">
            <v>FC</v>
          </cell>
          <cell r="E6138">
            <v>717.94500000000005</v>
          </cell>
          <cell r="F6138">
            <v>0</v>
          </cell>
        </row>
        <row r="6139">
          <cell r="A6139" t="str">
            <v>RJH-50V390MF3-T2</v>
          </cell>
          <cell r="B6139" t="str">
            <v>6.3x11.5</v>
          </cell>
          <cell r="C6139" t="str">
            <v>DB</v>
          </cell>
          <cell r="D6139" t="str">
            <v>FC</v>
          </cell>
          <cell r="E6139">
            <v>721.26199999999994</v>
          </cell>
          <cell r="F6139">
            <v>14</v>
          </cell>
        </row>
        <row r="6140">
          <cell r="A6140" t="str">
            <v>RJH-50V390MF3-T58</v>
          </cell>
          <cell r="B6140" t="str">
            <v>6.3x11.5</v>
          </cell>
          <cell r="C6140" t="str">
            <v>DB</v>
          </cell>
          <cell r="D6140" t="str">
            <v>FC</v>
          </cell>
          <cell r="E6140">
            <v>721.26199999999994</v>
          </cell>
          <cell r="F6140">
            <v>0</v>
          </cell>
        </row>
        <row r="6141">
          <cell r="A6141" t="str">
            <v>RJH-50V3R3ME3</v>
          </cell>
          <cell r="B6141" t="str">
            <v>5x11.5</v>
          </cell>
          <cell r="C6141" t="str">
            <v>CC</v>
          </cell>
          <cell r="D6141" t="str">
            <v>FC</v>
          </cell>
          <cell r="E6141">
            <v>424.09199999999998</v>
          </cell>
          <cell r="F6141">
            <v>0</v>
          </cell>
        </row>
        <row r="6142">
          <cell r="A6142" t="str">
            <v>RJH-50V3R3ME3-T2</v>
          </cell>
          <cell r="B6142" t="str">
            <v>5x11.5</v>
          </cell>
          <cell r="C6142" t="str">
            <v>CC</v>
          </cell>
          <cell r="D6142" t="str">
            <v>FC</v>
          </cell>
          <cell r="E6142">
            <v>472.54199999999997</v>
          </cell>
          <cell r="F6142">
            <v>0</v>
          </cell>
        </row>
        <row r="6143">
          <cell r="A6143" t="str">
            <v>RJH-50V471MI6</v>
          </cell>
          <cell r="B6143" t="str">
            <v>12.5x25</v>
          </cell>
          <cell r="C6143" t="str">
            <v>GC</v>
          </cell>
          <cell r="D6143" t="str">
            <v>FC</v>
          </cell>
          <cell r="E6143">
            <v>4360.451</v>
          </cell>
          <cell r="F6143">
            <v>0</v>
          </cell>
        </row>
        <row r="6144">
          <cell r="A6144" t="str">
            <v>RJH-50V471MI6-F</v>
          </cell>
          <cell r="B6144" t="str">
            <v>12.5x25</v>
          </cell>
          <cell r="C6144" t="str">
            <v>GC</v>
          </cell>
          <cell r="D6144" t="str">
            <v>FC</v>
          </cell>
          <cell r="E6144">
            <v>4444.0860000000002</v>
          </cell>
          <cell r="F6144">
            <v>2</v>
          </cell>
        </row>
        <row r="6145">
          <cell r="A6145" t="str">
            <v>RJH-50V471MI6-S1</v>
          </cell>
          <cell r="B6145" t="str">
            <v>12.5x25</v>
          </cell>
          <cell r="C6145" t="str">
            <v>GC</v>
          </cell>
          <cell r="D6145" t="str">
            <v>FC</v>
          </cell>
          <cell r="E6145">
            <v>4444.0860000000002</v>
          </cell>
          <cell r="F6145">
            <v>8</v>
          </cell>
        </row>
        <row r="6146">
          <cell r="A6146" t="str">
            <v>RJH-50V471MI6-T4</v>
          </cell>
          <cell r="B6146" t="str">
            <v>12.5x25</v>
          </cell>
          <cell r="C6146" t="str">
            <v>GC</v>
          </cell>
          <cell r="D6146" t="str">
            <v>FC</v>
          </cell>
          <cell r="E6146">
            <v>4383.0959999999995</v>
          </cell>
          <cell r="F6146">
            <v>3</v>
          </cell>
        </row>
        <row r="6147">
          <cell r="A6147" t="str">
            <v>RJH-50V4R7ME3</v>
          </cell>
          <cell r="B6147" t="str">
            <v>5x11.5</v>
          </cell>
          <cell r="C6147" t="str">
            <v>CC</v>
          </cell>
          <cell r="D6147" t="str">
            <v>FC</v>
          </cell>
          <cell r="E6147">
            <v>424.09199999999998</v>
          </cell>
          <cell r="F6147">
            <v>2</v>
          </cell>
        </row>
        <row r="6148">
          <cell r="A6148" t="str">
            <v>RJH-50V4R7ME3-T2</v>
          </cell>
          <cell r="B6148" t="str">
            <v>5x11.5</v>
          </cell>
          <cell r="C6148" t="str">
            <v>CC</v>
          </cell>
          <cell r="D6148" t="str">
            <v>FC</v>
          </cell>
          <cell r="E6148">
            <v>472.54199999999997</v>
          </cell>
          <cell r="F6148">
            <v>0.1</v>
          </cell>
        </row>
        <row r="6149">
          <cell r="A6149" t="str">
            <v>RJH-50V4R7ME3-T36</v>
          </cell>
          <cell r="B6149" t="str">
            <v>5x11.5</v>
          </cell>
          <cell r="C6149" t="str">
            <v>CC</v>
          </cell>
          <cell r="D6149" t="str">
            <v>FC</v>
          </cell>
          <cell r="E6149">
            <v>472.54199999999997</v>
          </cell>
          <cell r="F6149">
            <v>0</v>
          </cell>
        </row>
        <row r="6150">
          <cell r="A6150" t="str">
            <v>RJH-50V560MF4#-F30</v>
          </cell>
          <cell r="B6150" t="str">
            <v>6.3x15</v>
          </cell>
          <cell r="C6150" t="str">
            <v>DC</v>
          </cell>
          <cell r="D6150" t="str">
            <v>FC</v>
          </cell>
          <cell r="E6150">
            <v>858.02700000000004</v>
          </cell>
          <cell r="F6150">
            <v>0</v>
          </cell>
        </row>
        <row r="6151">
          <cell r="A6151" t="str">
            <v>RJH-50V560MF4-F31</v>
          </cell>
          <cell r="B6151" t="str">
            <v>6.3x15</v>
          </cell>
          <cell r="C6151" t="str">
            <v>DC</v>
          </cell>
          <cell r="D6151" t="str">
            <v>FC</v>
          </cell>
          <cell r="E6151">
            <v>858.02700000000004</v>
          </cell>
          <cell r="F6151">
            <v>0</v>
          </cell>
        </row>
        <row r="6152">
          <cell r="A6152" t="str">
            <v>RJH-50V560MF4-T2</v>
          </cell>
          <cell r="B6152" t="str">
            <v>6.3x15</v>
          </cell>
          <cell r="C6152" t="str">
            <v>DC</v>
          </cell>
          <cell r="D6152" t="str">
            <v>FC</v>
          </cell>
          <cell r="E6152">
            <v>861.34400000000005</v>
          </cell>
          <cell r="F6152">
            <v>0</v>
          </cell>
        </row>
        <row r="6153">
          <cell r="A6153" t="str">
            <v>RJH-50V561MI7</v>
          </cell>
          <cell r="B6153" t="str">
            <v>12.5x30</v>
          </cell>
          <cell r="C6153" t="str">
            <v>GD</v>
          </cell>
          <cell r="D6153" t="str">
            <v>FC</v>
          </cell>
          <cell r="E6153">
            <v>5052.4920000000002</v>
          </cell>
          <cell r="F6153">
            <v>0</v>
          </cell>
        </row>
        <row r="6154">
          <cell r="A6154" t="str">
            <v>RJH-50V680MG3</v>
          </cell>
          <cell r="B6154" t="str">
            <v>8x12</v>
          </cell>
          <cell r="C6154" t="str">
            <v>EB</v>
          </cell>
          <cell r="D6154" t="str">
            <v>FC</v>
          </cell>
          <cell r="E6154">
            <v>969.77599999999995</v>
          </cell>
          <cell r="F6154">
            <v>0</v>
          </cell>
        </row>
        <row r="6155">
          <cell r="A6155" t="str">
            <v>RJH-50V680MG3-T2</v>
          </cell>
          <cell r="B6155" t="str">
            <v>8x12</v>
          </cell>
          <cell r="C6155" t="str">
            <v>EB</v>
          </cell>
          <cell r="D6155" t="str">
            <v>FC</v>
          </cell>
          <cell r="E6155">
            <v>991.79700000000003</v>
          </cell>
          <cell r="F6155">
            <v>8</v>
          </cell>
        </row>
        <row r="6156">
          <cell r="A6156" t="str">
            <v>RJH-50V680MG3-T8</v>
          </cell>
          <cell r="B6156" t="str">
            <v>8x12</v>
          </cell>
          <cell r="C6156" t="str">
            <v>EB</v>
          </cell>
          <cell r="D6156" t="str">
            <v>FC</v>
          </cell>
          <cell r="E6156">
            <v>991.79700000000003</v>
          </cell>
          <cell r="F6156">
            <v>0</v>
          </cell>
        </row>
        <row r="6157">
          <cell r="A6157" t="str">
            <v>RJH-50V681MI8-F</v>
          </cell>
          <cell r="B6157" t="str">
            <v>12.5x35</v>
          </cell>
          <cell r="C6157" t="str">
            <v>GE</v>
          </cell>
          <cell r="D6157" t="str">
            <v>FC</v>
          </cell>
          <cell r="E6157">
            <v>7075.4830000000002</v>
          </cell>
          <cell r="F6157">
            <v>0</v>
          </cell>
        </row>
        <row r="6158">
          <cell r="A6158" t="str">
            <v>RJH-50V681MI8-T4</v>
          </cell>
          <cell r="B6158" t="str">
            <v>12.5x35</v>
          </cell>
          <cell r="C6158" t="str">
            <v>GE</v>
          </cell>
          <cell r="D6158" t="str">
            <v>FC</v>
          </cell>
          <cell r="E6158">
            <v>7010.3940000000002</v>
          </cell>
          <cell r="F6158">
            <v>1.5</v>
          </cell>
        </row>
        <row r="6159">
          <cell r="A6159" t="str">
            <v>RJH-50V681MJ5G</v>
          </cell>
          <cell r="B6159" t="str">
            <v>16x20</v>
          </cell>
          <cell r="C6159" t="str">
            <v>HA</v>
          </cell>
          <cell r="D6159" t="str">
            <v>FC</v>
          </cell>
          <cell r="E6159">
            <v>5390.6710000000003</v>
          </cell>
          <cell r="F6159">
            <v>22</v>
          </cell>
        </row>
        <row r="6160">
          <cell r="A6160" t="str">
            <v>RJH-50V681MJ5G-F</v>
          </cell>
          <cell r="B6160" t="str">
            <v>16x20</v>
          </cell>
          <cell r="C6160" t="str">
            <v>HA</v>
          </cell>
          <cell r="D6160" t="str">
            <v>FC</v>
          </cell>
          <cell r="E6160">
            <v>5485.2259999999997</v>
          </cell>
          <cell r="F6160">
            <v>0</v>
          </cell>
        </row>
        <row r="6161">
          <cell r="A6161" t="str">
            <v>RJH-50V820MG4-T8</v>
          </cell>
          <cell r="B6161" t="str">
            <v>8x15</v>
          </cell>
          <cell r="C6161" t="str">
            <v>EC</v>
          </cell>
          <cell r="D6161" t="str">
            <v>FC</v>
          </cell>
          <cell r="E6161">
            <v>1133.068</v>
          </cell>
          <cell r="F6161">
            <v>0</v>
          </cell>
        </row>
        <row r="6162">
          <cell r="A6162" t="str">
            <v>RJH-50V820MG4-T84</v>
          </cell>
          <cell r="B6162" t="str">
            <v>8x15</v>
          </cell>
          <cell r="C6162" t="str">
            <v>EC</v>
          </cell>
          <cell r="D6162" t="str">
            <v>FC</v>
          </cell>
          <cell r="E6162">
            <v>1133.068</v>
          </cell>
          <cell r="F6162">
            <v>46</v>
          </cell>
        </row>
        <row r="6163">
          <cell r="A6163" t="str">
            <v>RJH-50V821MI9</v>
          </cell>
          <cell r="B6163" t="str">
            <v>12.5x40</v>
          </cell>
          <cell r="C6163" t="str">
            <v>GF</v>
          </cell>
          <cell r="D6163" t="str">
            <v>FC</v>
          </cell>
          <cell r="E6163">
            <v>7500.7579999999998</v>
          </cell>
          <cell r="F6163">
            <v>0</v>
          </cell>
        </row>
        <row r="6164">
          <cell r="A6164" t="str">
            <v>RJH-50VR47ME3-T2</v>
          </cell>
          <cell r="B6164" t="str">
            <v>5x11.5</v>
          </cell>
          <cell r="C6164" t="str">
            <v>CC</v>
          </cell>
          <cell r="D6164" t="str">
            <v>FC</v>
          </cell>
          <cell r="E6164">
            <v>472.54199999999997</v>
          </cell>
          <cell r="F6164">
            <v>0</v>
          </cell>
        </row>
        <row r="6165">
          <cell r="A6165" t="str">
            <v>RJH-50VR47ME3-T36</v>
          </cell>
          <cell r="B6165" t="str">
            <v>5x11.5</v>
          </cell>
          <cell r="C6165" t="str">
            <v>CC</v>
          </cell>
          <cell r="D6165" t="str">
            <v>FC</v>
          </cell>
          <cell r="E6165">
            <v>472.54199999999997</v>
          </cell>
          <cell r="F6165">
            <v>0</v>
          </cell>
        </row>
        <row r="6166">
          <cell r="A6166" t="str">
            <v>RJH-63V100ME3-T10</v>
          </cell>
          <cell r="B6166" t="str">
            <v>5x11.5</v>
          </cell>
          <cell r="C6166" t="str">
            <v>CC</v>
          </cell>
          <cell r="D6166" t="str">
            <v>FC</v>
          </cell>
          <cell r="E6166">
            <v>472.54199999999997</v>
          </cell>
          <cell r="F6166">
            <v>0</v>
          </cell>
        </row>
        <row r="6167">
          <cell r="A6167" t="str">
            <v>RJH-63V100ME3-T2</v>
          </cell>
          <cell r="B6167" t="str">
            <v>5x11.5</v>
          </cell>
          <cell r="C6167" t="str">
            <v>CC</v>
          </cell>
          <cell r="D6167" t="str">
            <v>FC</v>
          </cell>
          <cell r="E6167">
            <v>472.54199999999997</v>
          </cell>
          <cell r="F6167">
            <v>0</v>
          </cell>
        </row>
        <row r="6168">
          <cell r="A6168" t="str">
            <v>RJH-63V102MJ9G</v>
          </cell>
          <cell r="B6168" t="str">
            <v>16x40</v>
          </cell>
          <cell r="C6168" t="str">
            <v>HE</v>
          </cell>
          <cell r="D6168" t="str">
            <v>FC</v>
          </cell>
          <cell r="E6168">
            <v>12185.895</v>
          </cell>
          <cell r="F6168">
            <v>0</v>
          </cell>
        </row>
        <row r="6169">
          <cell r="A6169" t="str">
            <v>RJH-63V102MK8G</v>
          </cell>
          <cell r="B6169" t="str">
            <v>18x35.5</v>
          </cell>
          <cell r="C6169" t="str">
            <v>ID</v>
          </cell>
          <cell r="D6169" t="str">
            <v>FC</v>
          </cell>
          <cell r="E6169">
            <v>16012.016</v>
          </cell>
          <cell r="F6169">
            <v>0</v>
          </cell>
        </row>
        <row r="6170">
          <cell r="A6170" t="str">
            <v>RJH-63V120ME3</v>
          </cell>
          <cell r="B6170" t="str">
            <v>5x11.5</v>
          </cell>
          <cell r="C6170" t="str">
            <v>CC</v>
          </cell>
          <cell r="D6170" t="str">
            <v>FC</v>
          </cell>
          <cell r="E6170">
            <v>424.09199999999998</v>
          </cell>
          <cell r="F6170">
            <v>0</v>
          </cell>
        </row>
        <row r="6171">
          <cell r="A6171" t="str">
            <v>RJH-63V121MH5</v>
          </cell>
          <cell r="B6171" t="str">
            <v>10x20</v>
          </cell>
          <cell r="C6171" t="str">
            <v>FD</v>
          </cell>
          <cell r="D6171" t="str">
            <v>FC</v>
          </cell>
          <cell r="E6171">
            <v>2456.12</v>
          </cell>
          <cell r="F6171">
            <v>0</v>
          </cell>
        </row>
        <row r="6172">
          <cell r="A6172" t="str">
            <v>RJH-63V121MH5-T2</v>
          </cell>
          <cell r="B6172" t="str">
            <v>10x20</v>
          </cell>
          <cell r="C6172" t="str">
            <v>FD</v>
          </cell>
          <cell r="D6172" t="str">
            <v>FC</v>
          </cell>
          <cell r="E6172">
            <v>2486.9090000000001</v>
          </cell>
          <cell r="F6172">
            <v>1.5</v>
          </cell>
        </row>
        <row r="6173">
          <cell r="A6173" t="str">
            <v>RJH-63V221MI5</v>
          </cell>
          <cell r="B6173" t="str">
            <v>12.5x20</v>
          </cell>
          <cell r="C6173" t="str">
            <v>GB</v>
          </cell>
          <cell r="D6173" t="str">
            <v>FC</v>
          </cell>
          <cell r="E6173">
            <v>3490.9630000000002</v>
          </cell>
          <cell r="F6173">
            <v>0</v>
          </cell>
        </row>
        <row r="6174">
          <cell r="A6174" t="str">
            <v>RJH-63V221MI5#-T4</v>
          </cell>
          <cell r="B6174" t="str">
            <v>12.5x20</v>
          </cell>
          <cell r="C6174" t="str">
            <v>GB</v>
          </cell>
          <cell r="D6174" t="str">
            <v>FC</v>
          </cell>
          <cell r="E6174">
            <v>3520.027</v>
          </cell>
          <cell r="F6174">
            <v>0</v>
          </cell>
        </row>
        <row r="6175">
          <cell r="A6175" t="str">
            <v>RJH-63V221MI5-F</v>
          </cell>
          <cell r="B6175" t="str">
            <v>12.5x20</v>
          </cell>
          <cell r="C6175" t="str">
            <v>GB</v>
          </cell>
          <cell r="D6175" t="str">
            <v>FC</v>
          </cell>
          <cell r="E6175">
            <v>3581.018</v>
          </cell>
          <cell r="F6175">
            <v>0</v>
          </cell>
        </row>
        <row r="6176">
          <cell r="A6176" t="str">
            <v>RJH-63V221MI5-F27</v>
          </cell>
          <cell r="B6176" t="str">
            <v>12.5x20</v>
          </cell>
          <cell r="C6176" t="str">
            <v>GB</v>
          </cell>
          <cell r="D6176" t="str">
            <v>FC</v>
          </cell>
          <cell r="E6176">
            <v>3581.018</v>
          </cell>
          <cell r="F6176">
            <v>0</v>
          </cell>
        </row>
        <row r="6177">
          <cell r="A6177" t="str">
            <v>RJH-63V221MI5-T4</v>
          </cell>
          <cell r="B6177" t="str">
            <v>12.5x20</v>
          </cell>
          <cell r="C6177" t="str">
            <v>GB</v>
          </cell>
          <cell r="D6177" t="str">
            <v>FC</v>
          </cell>
          <cell r="E6177">
            <v>3520.027</v>
          </cell>
          <cell r="F6177">
            <v>0</v>
          </cell>
        </row>
        <row r="6178">
          <cell r="A6178" t="str">
            <v>RJH-63V221MI5-T70</v>
          </cell>
          <cell r="B6178" t="str">
            <v>12.5x20</v>
          </cell>
          <cell r="C6178" t="str">
            <v>GB</v>
          </cell>
          <cell r="D6178" t="str">
            <v>FC</v>
          </cell>
          <cell r="E6178">
            <v>3520.027</v>
          </cell>
          <cell r="F6178">
            <v>0</v>
          </cell>
        </row>
        <row r="6179">
          <cell r="A6179" t="str">
            <v>RJH-63V221MJ4G</v>
          </cell>
          <cell r="B6179" t="str">
            <v>16x16</v>
          </cell>
          <cell r="C6179" t="str">
            <v>HF</v>
          </cell>
          <cell r="D6179" t="str">
            <v>FC</v>
          </cell>
          <cell r="E6179">
            <v>4388.79</v>
          </cell>
          <cell r="F6179">
            <v>0</v>
          </cell>
        </row>
        <row r="6180">
          <cell r="A6180" t="str">
            <v>RJH-63V270MF3</v>
          </cell>
          <cell r="B6180" t="str">
            <v>6.3x11.5</v>
          </cell>
          <cell r="C6180" t="str">
            <v>DB</v>
          </cell>
          <cell r="D6180" t="str">
            <v>FC</v>
          </cell>
          <cell r="E6180">
            <v>704.702</v>
          </cell>
          <cell r="F6180">
            <v>2.0099999999999998</v>
          </cell>
        </row>
        <row r="6181">
          <cell r="A6181" t="str">
            <v>RJH-63V270MF3-F</v>
          </cell>
          <cell r="B6181" t="str">
            <v>6.3x11.5</v>
          </cell>
          <cell r="C6181" t="str">
            <v>DB</v>
          </cell>
          <cell r="D6181" t="str">
            <v>FC</v>
          </cell>
          <cell r="E6181">
            <v>717.94500000000005</v>
          </cell>
          <cell r="F6181">
            <v>0</v>
          </cell>
        </row>
        <row r="6182">
          <cell r="A6182" t="str">
            <v>RJH-63V270MF3-T2</v>
          </cell>
          <cell r="B6182" t="str">
            <v>6.3x11.5</v>
          </cell>
          <cell r="C6182" t="str">
            <v>DB</v>
          </cell>
          <cell r="D6182" t="str">
            <v>FC</v>
          </cell>
          <cell r="E6182">
            <v>721.26199999999994</v>
          </cell>
          <cell r="F6182">
            <v>0</v>
          </cell>
        </row>
        <row r="6183">
          <cell r="A6183" t="str">
            <v>RJH-63V270MG3-T2</v>
          </cell>
          <cell r="B6183" t="str">
            <v>6.3x11.5</v>
          </cell>
          <cell r="C6183" t="str">
            <v>DB</v>
          </cell>
          <cell r="D6183" t="str">
            <v>FC</v>
          </cell>
          <cell r="E6183">
            <v>721.26199999999994</v>
          </cell>
          <cell r="F6183">
            <v>0</v>
          </cell>
        </row>
        <row r="6184">
          <cell r="A6184" t="str">
            <v>RJH-63V271MI6-T4</v>
          </cell>
          <cell r="B6184" t="str">
            <v>12.5x25</v>
          </cell>
          <cell r="C6184" t="str">
            <v>GC</v>
          </cell>
          <cell r="D6184" t="str">
            <v>FC</v>
          </cell>
          <cell r="E6184">
            <v>4383.0959999999995</v>
          </cell>
          <cell r="F6184">
            <v>0</v>
          </cell>
        </row>
        <row r="6185">
          <cell r="A6185" t="str">
            <v>RJH-63V391MI7-T4</v>
          </cell>
          <cell r="B6185" t="str">
            <v>12.5x30</v>
          </cell>
          <cell r="C6185" t="str">
            <v>GD</v>
          </cell>
          <cell r="D6185" t="str">
            <v>FC</v>
          </cell>
          <cell r="E6185">
            <v>5078.2629999999999</v>
          </cell>
          <cell r="F6185">
            <v>0</v>
          </cell>
        </row>
        <row r="6186">
          <cell r="A6186" t="str">
            <v>RJH-63V391MJ5G-F</v>
          </cell>
          <cell r="B6186" t="str">
            <v>16x20</v>
          </cell>
          <cell r="C6186" t="str">
            <v>HA</v>
          </cell>
          <cell r="D6186" t="str">
            <v>FC</v>
          </cell>
          <cell r="E6186">
            <v>5485.2259999999997</v>
          </cell>
          <cell r="F6186">
            <v>0.5</v>
          </cell>
        </row>
        <row r="6187">
          <cell r="A6187" t="str">
            <v>RJH-63V391MJ5G-T50</v>
          </cell>
          <cell r="B6187" t="str">
            <v>16x20</v>
          </cell>
          <cell r="C6187" t="str">
            <v>HA</v>
          </cell>
          <cell r="D6187" t="str">
            <v>FC</v>
          </cell>
          <cell r="E6187">
            <v>5429.0709999999999</v>
          </cell>
          <cell r="F6187">
            <v>0.5</v>
          </cell>
        </row>
        <row r="6188">
          <cell r="A6188" t="str">
            <v>RJH-63V470MG3</v>
          </cell>
          <cell r="B6188" t="str">
            <v>8x12</v>
          </cell>
          <cell r="C6188" t="str">
            <v>EB</v>
          </cell>
          <cell r="D6188" t="str">
            <v>FC</v>
          </cell>
          <cell r="E6188">
            <v>969.77599999999995</v>
          </cell>
          <cell r="F6188">
            <v>4</v>
          </cell>
        </row>
        <row r="6189">
          <cell r="A6189" t="str">
            <v>RJH-63V470MG3-F</v>
          </cell>
          <cell r="B6189" t="str">
            <v>8x12</v>
          </cell>
          <cell r="C6189" t="str">
            <v>EB</v>
          </cell>
          <cell r="D6189" t="str">
            <v>FC</v>
          </cell>
          <cell r="E6189">
            <v>986.79600000000005</v>
          </cell>
          <cell r="F6189">
            <v>0</v>
          </cell>
        </row>
        <row r="6190">
          <cell r="A6190" t="str">
            <v>RJH-63V470MG3-T2</v>
          </cell>
          <cell r="B6190" t="str">
            <v>8x12</v>
          </cell>
          <cell r="C6190" t="str">
            <v>EB</v>
          </cell>
          <cell r="D6190" t="str">
            <v>FC</v>
          </cell>
          <cell r="E6190">
            <v>991.79700000000003</v>
          </cell>
          <cell r="F6190">
            <v>38</v>
          </cell>
        </row>
        <row r="6191">
          <cell r="A6191" t="str">
            <v>RJH-63V470MG3-T8</v>
          </cell>
          <cell r="B6191" t="str">
            <v>8x12</v>
          </cell>
          <cell r="C6191" t="str">
            <v>EB</v>
          </cell>
          <cell r="D6191" t="str">
            <v>FC</v>
          </cell>
          <cell r="E6191">
            <v>991.79700000000003</v>
          </cell>
          <cell r="F6191">
            <v>12</v>
          </cell>
        </row>
        <row r="6192">
          <cell r="A6192" t="str">
            <v>RJH-63V471MI8</v>
          </cell>
          <cell r="B6192" t="str">
            <v>12.5x35</v>
          </cell>
          <cell r="C6192" t="str">
            <v>GE</v>
          </cell>
          <cell r="D6192" t="str">
            <v>FC</v>
          </cell>
          <cell r="E6192">
            <v>6987.7479999999996</v>
          </cell>
          <cell r="F6192">
            <v>15</v>
          </cell>
        </row>
        <row r="6193">
          <cell r="A6193" t="str">
            <v>RJH-63V471MI8-F</v>
          </cell>
          <cell r="B6193" t="str">
            <v>12.5x35</v>
          </cell>
          <cell r="C6193" t="str">
            <v>GE</v>
          </cell>
          <cell r="D6193" t="str">
            <v>FC</v>
          </cell>
          <cell r="E6193">
            <v>7075.4830000000002</v>
          </cell>
          <cell r="F6193">
            <v>0</v>
          </cell>
        </row>
        <row r="6194">
          <cell r="A6194" t="str">
            <v>RJH-63V471MI8-T4</v>
          </cell>
          <cell r="B6194" t="str">
            <v>12.5x35</v>
          </cell>
          <cell r="C6194" t="str">
            <v>GE</v>
          </cell>
          <cell r="D6194" t="str">
            <v>FC</v>
          </cell>
          <cell r="E6194">
            <v>7010.3940000000002</v>
          </cell>
          <cell r="F6194">
            <v>0</v>
          </cell>
        </row>
        <row r="6195">
          <cell r="A6195" t="str">
            <v>RJH-63V471MJ6G</v>
          </cell>
          <cell r="B6195" t="str">
            <v>16x25</v>
          </cell>
          <cell r="C6195" t="str">
            <v>HB</v>
          </cell>
          <cell r="D6195" t="str">
            <v>FC</v>
          </cell>
          <cell r="E6195">
            <v>6008.4390000000003</v>
          </cell>
          <cell r="F6195">
            <v>0.5</v>
          </cell>
        </row>
        <row r="6196">
          <cell r="A6196" t="str">
            <v>RJH-63V560MH3</v>
          </cell>
          <cell r="B6196" t="str">
            <v>10x12.5</v>
          </cell>
          <cell r="C6196" t="str">
            <v>FA</v>
          </cell>
          <cell r="D6196" t="str">
            <v>FC</v>
          </cell>
          <cell r="E6196">
            <v>1815.922</v>
          </cell>
          <cell r="F6196">
            <v>0</v>
          </cell>
        </row>
        <row r="6197">
          <cell r="A6197" t="str">
            <v>RJH-63V561MI9</v>
          </cell>
          <cell r="B6197" t="str">
            <v>12.5x40</v>
          </cell>
          <cell r="C6197" t="str">
            <v>GF</v>
          </cell>
          <cell r="D6197" t="str">
            <v>FC</v>
          </cell>
          <cell r="E6197">
            <v>7500.7579999999998</v>
          </cell>
          <cell r="F6197">
            <v>0</v>
          </cell>
        </row>
        <row r="6198">
          <cell r="A6198" t="str">
            <v>RJH-63V680MG4</v>
          </cell>
          <cell r="B6198" t="str">
            <v>8x15</v>
          </cell>
          <cell r="C6198" t="str">
            <v>EC</v>
          </cell>
          <cell r="D6198" t="str">
            <v>FC</v>
          </cell>
          <cell r="E6198">
            <v>1109.6969999999999</v>
          </cell>
          <cell r="F6198">
            <v>0</v>
          </cell>
        </row>
        <row r="6199">
          <cell r="A6199" t="str">
            <v>RJH-63V680MG4-F</v>
          </cell>
          <cell r="B6199" t="str">
            <v>8x15</v>
          </cell>
          <cell r="C6199" t="str">
            <v>EC</v>
          </cell>
          <cell r="D6199" t="str">
            <v>FC</v>
          </cell>
          <cell r="E6199">
            <v>1126.5139999999999</v>
          </cell>
          <cell r="F6199">
            <v>0</v>
          </cell>
        </row>
        <row r="6200">
          <cell r="A6200" t="str">
            <v>RJH-63V681MJ7G</v>
          </cell>
          <cell r="B6200" t="str">
            <v>16x31.5</v>
          </cell>
          <cell r="C6200" t="str">
            <v>HC</v>
          </cell>
          <cell r="D6200" t="str">
            <v>FC</v>
          </cell>
          <cell r="E6200">
            <v>9828.7610000000004</v>
          </cell>
          <cell r="F6200">
            <v>3.4</v>
          </cell>
        </row>
        <row r="6201">
          <cell r="A6201" t="str">
            <v>RJH-63V681MK6G</v>
          </cell>
          <cell r="B6201" t="str">
            <v>18x25</v>
          </cell>
          <cell r="C6201" t="str">
            <v>IB</v>
          </cell>
          <cell r="D6201" t="str">
            <v>FC</v>
          </cell>
          <cell r="E6201">
            <v>9868.6309999999994</v>
          </cell>
          <cell r="F6201">
            <v>0</v>
          </cell>
        </row>
        <row r="6202">
          <cell r="A6202" t="str">
            <v>RJH-63V681MK6G-F</v>
          </cell>
          <cell r="B6202" t="str">
            <v>18x25</v>
          </cell>
          <cell r="C6202" t="str">
            <v>IB</v>
          </cell>
          <cell r="D6202" t="str">
            <v>FC</v>
          </cell>
          <cell r="E6202">
            <v>7744.7049999999999</v>
          </cell>
          <cell r="F6202">
            <v>0</v>
          </cell>
        </row>
        <row r="6203">
          <cell r="A6203" t="str">
            <v>RJH-63V820MG5-T2</v>
          </cell>
          <cell r="B6203" t="str">
            <v>8x20</v>
          </cell>
          <cell r="C6203" t="str">
            <v>ED</v>
          </cell>
          <cell r="D6203" t="str">
            <v>FC</v>
          </cell>
          <cell r="E6203">
            <v>1477.21</v>
          </cell>
          <cell r="F6203">
            <v>0</v>
          </cell>
        </row>
        <row r="6204">
          <cell r="A6204" t="str">
            <v>RJH-63V821MJ8G</v>
          </cell>
          <cell r="B6204" t="str">
            <v>16x35.5</v>
          </cell>
          <cell r="C6204" t="str">
            <v>HD</v>
          </cell>
          <cell r="D6204" t="str">
            <v>FC</v>
          </cell>
          <cell r="E6204">
            <v>10249.629999999999</v>
          </cell>
          <cell r="F6204">
            <v>0</v>
          </cell>
        </row>
        <row r="6205">
          <cell r="A6205" t="str">
            <v>RJH-6V101ME3</v>
          </cell>
          <cell r="B6205" t="str">
            <v>5x11.5</v>
          </cell>
          <cell r="C6205" t="str">
            <v>CC</v>
          </cell>
          <cell r="D6205" t="str">
            <v>FC</v>
          </cell>
          <cell r="E6205">
            <v>424.09199999999998</v>
          </cell>
          <cell r="F6205">
            <v>6</v>
          </cell>
        </row>
        <row r="6206">
          <cell r="A6206" t="str">
            <v>RJH-6V101ME3#</v>
          </cell>
          <cell r="B6206" t="str">
            <v>5x11.5</v>
          </cell>
          <cell r="C6206" t="str">
            <v>CC</v>
          </cell>
          <cell r="D6206" t="str">
            <v>FC</v>
          </cell>
          <cell r="E6206">
            <v>424.09199999999998</v>
          </cell>
          <cell r="F6206">
            <v>0</v>
          </cell>
        </row>
        <row r="6207">
          <cell r="A6207" t="str">
            <v>RJH-6V101ME3-T2</v>
          </cell>
          <cell r="B6207" t="str">
            <v>5x11.5</v>
          </cell>
          <cell r="C6207" t="str">
            <v>CC</v>
          </cell>
          <cell r="D6207" t="str">
            <v>FC</v>
          </cell>
          <cell r="E6207">
            <v>472.54199999999997</v>
          </cell>
          <cell r="F6207">
            <v>0</v>
          </cell>
        </row>
        <row r="6208">
          <cell r="A6208" t="str">
            <v>RJH-6V102MG3Z1</v>
          </cell>
          <cell r="B6208" t="str">
            <v>8x12</v>
          </cell>
          <cell r="C6208" t="str">
            <v>EB</v>
          </cell>
          <cell r="D6208" t="str">
            <v>FC</v>
          </cell>
          <cell r="E6208">
            <v>969.77599999999995</v>
          </cell>
          <cell r="F6208">
            <v>0</v>
          </cell>
        </row>
        <row r="6209">
          <cell r="A6209" t="str">
            <v>RJH-6V102MG3Z1-T8</v>
          </cell>
          <cell r="B6209" t="str">
            <v>8x12</v>
          </cell>
          <cell r="C6209" t="str">
            <v>EB</v>
          </cell>
          <cell r="D6209" t="str">
            <v>FC</v>
          </cell>
          <cell r="E6209">
            <v>991.79700000000003</v>
          </cell>
          <cell r="F6209">
            <v>0</v>
          </cell>
        </row>
        <row r="6210">
          <cell r="A6210" t="str">
            <v>RJH-6V102MG5</v>
          </cell>
          <cell r="B6210" t="str">
            <v>8x20</v>
          </cell>
          <cell r="C6210" t="str">
            <v>ED</v>
          </cell>
          <cell r="D6210" t="str">
            <v>FC</v>
          </cell>
          <cell r="E6210">
            <v>1440.277</v>
          </cell>
          <cell r="F6210">
            <v>0</v>
          </cell>
        </row>
        <row r="6211">
          <cell r="A6211" t="str">
            <v>RJH-6V102MG5-F36</v>
          </cell>
          <cell r="B6211" t="str">
            <v>8x20</v>
          </cell>
          <cell r="C6211" t="str">
            <v>ED</v>
          </cell>
          <cell r="D6211" t="str">
            <v>FC</v>
          </cell>
          <cell r="E6211">
            <v>1457.0940000000001</v>
          </cell>
          <cell r="F6211">
            <v>0</v>
          </cell>
        </row>
        <row r="6212">
          <cell r="A6212" t="str">
            <v>RJH-6V102MG5-T2</v>
          </cell>
          <cell r="B6212" t="str">
            <v>8x20</v>
          </cell>
          <cell r="C6212" t="str">
            <v>ED</v>
          </cell>
          <cell r="D6212" t="str">
            <v>FC</v>
          </cell>
          <cell r="E6212">
            <v>1477.21</v>
          </cell>
          <cell r="F6212">
            <v>0</v>
          </cell>
        </row>
        <row r="6213">
          <cell r="A6213" t="str">
            <v>RJH-6V122MH5-S1</v>
          </cell>
          <cell r="B6213" t="str">
            <v>10x20</v>
          </cell>
          <cell r="C6213" t="str">
            <v>FD</v>
          </cell>
          <cell r="D6213" t="str">
            <v>FC</v>
          </cell>
          <cell r="E6213">
            <v>2546.8609999999999</v>
          </cell>
          <cell r="F6213">
            <v>9</v>
          </cell>
        </row>
        <row r="6214">
          <cell r="A6214" t="str">
            <v>RJH-6V123MJ9G</v>
          </cell>
          <cell r="B6214" t="str">
            <v>16x40</v>
          </cell>
          <cell r="C6214" t="str">
            <v>HE</v>
          </cell>
          <cell r="D6214" t="str">
            <v>FC</v>
          </cell>
          <cell r="E6214">
            <v>12185.895</v>
          </cell>
          <cell r="F6214">
            <v>0</v>
          </cell>
        </row>
        <row r="6215">
          <cell r="A6215" t="str">
            <v>RJH-6V221MF3</v>
          </cell>
          <cell r="B6215" t="str">
            <v>6.3x11.5</v>
          </cell>
          <cell r="C6215" t="str">
            <v>DB</v>
          </cell>
          <cell r="D6215" t="str">
            <v>FC</v>
          </cell>
          <cell r="E6215">
            <v>704.702</v>
          </cell>
          <cell r="F6215">
            <v>0</v>
          </cell>
        </row>
        <row r="6216">
          <cell r="A6216" t="str">
            <v>RJH-6V221MF3#-T2</v>
          </cell>
          <cell r="B6216" t="str">
            <v>6.3x11.5</v>
          </cell>
          <cell r="C6216" t="str">
            <v>DB</v>
          </cell>
          <cell r="D6216" t="str">
            <v>FC</v>
          </cell>
          <cell r="E6216">
            <v>721.26199999999994</v>
          </cell>
          <cell r="F6216">
            <v>0</v>
          </cell>
        </row>
        <row r="6217">
          <cell r="A6217" t="str">
            <v>RJH-6V221MF3-T2</v>
          </cell>
          <cell r="B6217" t="str">
            <v>6.3x11.5</v>
          </cell>
          <cell r="C6217" t="str">
            <v>DB</v>
          </cell>
          <cell r="D6217" t="str">
            <v>FC</v>
          </cell>
          <cell r="E6217">
            <v>721.26199999999994</v>
          </cell>
          <cell r="F6217">
            <v>42</v>
          </cell>
        </row>
        <row r="6218">
          <cell r="A6218" t="str">
            <v>RJH-6V221MF3-T58</v>
          </cell>
          <cell r="B6218" t="str">
            <v>6.3x11.5</v>
          </cell>
          <cell r="C6218" t="str">
            <v>DB</v>
          </cell>
          <cell r="D6218" t="str">
            <v>FC</v>
          </cell>
          <cell r="E6218">
            <v>721.26199999999994</v>
          </cell>
          <cell r="F6218">
            <v>44</v>
          </cell>
        </row>
        <row r="6219">
          <cell r="A6219" t="str">
            <v>RJH-6V222MI5</v>
          </cell>
          <cell r="B6219" t="str">
            <v>12.5x20</v>
          </cell>
          <cell r="C6219" t="str">
            <v>GB</v>
          </cell>
          <cell r="D6219" t="str">
            <v>FC</v>
          </cell>
          <cell r="E6219">
            <v>3490.9630000000002</v>
          </cell>
          <cell r="F6219">
            <v>0</v>
          </cell>
        </row>
        <row r="6220">
          <cell r="A6220" t="str">
            <v>RJH-6V222MI5-T4</v>
          </cell>
          <cell r="B6220" t="str">
            <v>12.5x20</v>
          </cell>
          <cell r="C6220" t="str">
            <v>GB</v>
          </cell>
          <cell r="D6220" t="str">
            <v>FC</v>
          </cell>
          <cell r="E6220">
            <v>3520.027</v>
          </cell>
          <cell r="F6220">
            <v>6</v>
          </cell>
        </row>
        <row r="6221">
          <cell r="A6221" t="str">
            <v>RJH-6V272MI6</v>
          </cell>
          <cell r="B6221" t="str">
            <v>12.5x25</v>
          </cell>
          <cell r="C6221" t="str">
            <v>GC</v>
          </cell>
          <cell r="D6221" t="str">
            <v>FC</v>
          </cell>
          <cell r="E6221">
            <v>4360.451</v>
          </cell>
          <cell r="F6221">
            <v>0</v>
          </cell>
        </row>
        <row r="6222">
          <cell r="A6222" t="str">
            <v>RJH-6V272MI6-S1</v>
          </cell>
          <cell r="B6222" t="str">
            <v>12.5x25</v>
          </cell>
          <cell r="C6222" t="str">
            <v>GC</v>
          </cell>
          <cell r="D6222" t="str">
            <v>FC</v>
          </cell>
          <cell r="E6222">
            <v>4444.0860000000002</v>
          </cell>
          <cell r="F6222">
            <v>0</v>
          </cell>
        </row>
        <row r="6223">
          <cell r="A6223" t="str">
            <v>RJH-6V331MF4</v>
          </cell>
          <cell r="B6223" t="str">
            <v>6.3x15</v>
          </cell>
          <cell r="C6223" t="str">
            <v>DC</v>
          </cell>
          <cell r="D6223" t="str">
            <v>FC</v>
          </cell>
          <cell r="E6223">
            <v>844.78399999999999</v>
          </cell>
          <cell r="F6223">
            <v>0</v>
          </cell>
        </row>
        <row r="6224">
          <cell r="A6224" t="str">
            <v>RJH-6V331MF4-T2</v>
          </cell>
          <cell r="B6224" t="str">
            <v>6.3x15</v>
          </cell>
          <cell r="C6224" t="str">
            <v>DC</v>
          </cell>
          <cell r="D6224" t="str">
            <v>FC</v>
          </cell>
          <cell r="E6224">
            <v>861.34400000000005</v>
          </cell>
          <cell r="F6224">
            <v>4</v>
          </cell>
        </row>
        <row r="6225">
          <cell r="A6225" t="str">
            <v>RJH-6V471MG3#-T2</v>
          </cell>
          <cell r="B6225" t="str">
            <v>8x12</v>
          </cell>
          <cell r="C6225" t="str">
            <v>EB</v>
          </cell>
          <cell r="D6225" t="str">
            <v>FC</v>
          </cell>
          <cell r="E6225">
            <v>991.79700000000003</v>
          </cell>
          <cell r="F6225">
            <v>0</v>
          </cell>
        </row>
        <row r="6226">
          <cell r="A6226" t="str">
            <v>RJH-6V471MG3-T2</v>
          </cell>
          <cell r="B6226" t="str">
            <v>8x12</v>
          </cell>
          <cell r="C6226" t="str">
            <v>EB</v>
          </cell>
          <cell r="D6226" t="str">
            <v>FC</v>
          </cell>
          <cell r="E6226">
            <v>991.79700000000003</v>
          </cell>
          <cell r="F6226">
            <v>0</v>
          </cell>
        </row>
        <row r="6227">
          <cell r="A6227" t="str">
            <v>RJH-6V471MG3-T8</v>
          </cell>
          <cell r="B6227" t="str">
            <v>8x12</v>
          </cell>
          <cell r="C6227" t="str">
            <v>EB</v>
          </cell>
          <cell r="D6227" t="str">
            <v>FC</v>
          </cell>
          <cell r="E6227">
            <v>991.79700000000003</v>
          </cell>
          <cell r="F6227">
            <v>0</v>
          </cell>
        </row>
        <row r="6228">
          <cell r="A6228" t="str">
            <v>RJH-6V472MI7</v>
          </cell>
          <cell r="B6228" t="str">
            <v>12.5x30</v>
          </cell>
          <cell r="C6228" t="str">
            <v>GD</v>
          </cell>
          <cell r="D6228" t="str">
            <v>FC</v>
          </cell>
          <cell r="E6228">
            <v>5052.4920000000002</v>
          </cell>
          <cell r="F6228">
            <v>0</v>
          </cell>
        </row>
        <row r="6229">
          <cell r="A6229" t="str">
            <v>RJH-6V472MI7Z</v>
          </cell>
          <cell r="B6229" t="str">
            <v>12.5x30</v>
          </cell>
          <cell r="C6229" t="str">
            <v>GD</v>
          </cell>
          <cell r="D6229" t="str">
            <v>FC</v>
          </cell>
          <cell r="E6229">
            <v>5052.4920000000002</v>
          </cell>
          <cell r="F6229">
            <v>0</v>
          </cell>
        </row>
        <row r="6230">
          <cell r="A6230" t="str">
            <v>RJH-6V472MI7Z-F27</v>
          </cell>
          <cell r="B6230" t="str">
            <v>12.5x30</v>
          </cell>
          <cell r="C6230" t="str">
            <v>GD</v>
          </cell>
          <cell r="D6230" t="str">
            <v>FC</v>
          </cell>
          <cell r="E6230">
            <v>5144.8689999999997</v>
          </cell>
          <cell r="F6230">
            <v>0</v>
          </cell>
        </row>
        <row r="6231">
          <cell r="A6231" t="str">
            <v>RJH-6V472MI8</v>
          </cell>
          <cell r="B6231" t="str">
            <v>12.5x35</v>
          </cell>
          <cell r="C6231" t="str">
            <v>GE</v>
          </cell>
          <cell r="D6231" t="str">
            <v>FC</v>
          </cell>
          <cell r="E6231">
            <v>6987.7479999999996</v>
          </cell>
          <cell r="F6231">
            <v>5</v>
          </cell>
        </row>
        <row r="6232">
          <cell r="A6232" t="str">
            <v>RJH-6V472MI8-F27</v>
          </cell>
          <cell r="B6232" t="str">
            <v>12.5x35</v>
          </cell>
          <cell r="C6232" t="str">
            <v>GE</v>
          </cell>
          <cell r="D6232" t="str">
            <v>FC</v>
          </cell>
          <cell r="E6232">
            <v>7075.4830000000002</v>
          </cell>
          <cell r="F6232">
            <v>0</v>
          </cell>
        </row>
        <row r="6233">
          <cell r="A6233" t="str">
            <v>RJH-6V472MI8-S1</v>
          </cell>
          <cell r="B6233" t="str">
            <v>12.5x35</v>
          </cell>
          <cell r="C6233" t="str">
            <v>GE</v>
          </cell>
          <cell r="D6233" t="str">
            <v>FC</v>
          </cell>
          <cell r="E6233">
            <v>7075.4830000000002</v>
          </cell>
          <cell r="F6233">
            <v>0</v>
          </cell>
        </row>
        <row r="6234">
          <cell r="A6234" t="str">
            <v>RJH-6V472MJ5G</v>
          </cell>
          <cell r="B6234" t="str">
            <v>16x20</v>
          </cell>
          <cell r="C6234" t="str">
            <v>HA</v>
          </cell>
          <cell r="D6234" t="str">
            <v>FC</v>
          </cell>
          <cell r="E6234">
            <v>5390.6710000000003</v>
          </cell>
          <cell r="F6234">
            <v>5</v>
          </cell>
        </row>
        <row r="6235">
          <cell r="A6235" t="str">
            <v>RJH-6V472MJ5G-F</v>
          </cell>
          <cell r="B6235" t="str">
            <v>16x20</v>
          </cell>
          <cell r="C6235" t="str">
            <v>HA</v>
          </cell>
          <cell r="D6235" t="str">
            <v>FC</v>
          </cell>
          <cell r="E6235">
            <v>5485.2259999999997</v>
          </cell>
          <cell r="F6235">
            <v>0</v>
          </cell>
        </row>
        <row r="6236">
          <cell r="A6236" t="str">
            <v>RJH-6V562MJ6G</v>
          </cell>
          <cell r="B6236" t="str">
            <v>16x25</v>
          </cell>
          <cell r="C6236" t="str">
            <v>HB</v>
          </cell>
          <cell r="D6236" t="str">
            <v>FC</v>
          </cell>
          <cell r="E6236">
            <v>6008.4390000000003</v>
          </cell>
          <cell r="F6236">
            <v>0</v>
          </cell>
        </row>
        <row r="6237">
          <cell r="A6237" t="str">
            <v>RJH-6V681MG4</v>
          </cell>
          <cell r="B6237" t="str">
            <v>8x15</v>
          </cell>
          <cell r="C6237" t="str">
            <v>EC</v>
          </cell>
          <cell r="D6237" t="str">
            <v>FC</v>
          </cell>
          <cell r="E6237">
            <v>1109.6969999999999</v>
          </cell>
          <cell r="F6237">
            <v>0</v>
          </cell>
        </row>
        <row r="6238">
          <cell r="A6238" t="str">
            <v>RJJ-100V101MI5E</v>
          </cell>
          <cell r="B6238" t="str">
            <v>12.5x20</v>
          </cell>
          <cell r="C6238" t="str">
            <v>GB</v>
          </cell>
          <cell r="D6238" t="str">
            <v>FB</v>
          </cell>
          <cell r="E6238">
            <v>3490.9630000000002</v>
          </cell>
          <cell r="F6238">
            <v>0</v>
          </cell>
        </row>
        <row r="6239">
          <cell r="A6239" t="str">
            <v>RJJ-100V101MI5E-T4</v>
          </cell>
          <cell r="B6239" t="str">
            <v>12.5x20</v>
          </cell>
          <cell r="C6239" t="str">
            <v>GB</v>
          </cell>
          <cell r="D6239" t="str">
            <v>FB</v>
          </cell>
          <cell r="E6239">
            <v>3520.027</v>
          </cell>
          <cell r="F6239">
            <v>1.5</v>
          </cell>
        </row>
        <row r="6240">
          <cell r="A6240" t="str">
            <v>RJJ-100V120MF3E</v>
          </cell>
          <cell r="B6240" t="str">
            <v>6.3x11.5</v>
          </cell>
          <cell r="C6240" t="str">
            <v>DB</v>
          </cell>
          <cell r="D6240" t="str">
            <v>FB</v>
          </cell>
          <cell r="E6240">
            <v>704.702</v>
          </cell>
          <cell r="F6240">
            <v>0</v>
          </cell>
        </row>
        <row r="6241">
          <cell r="A6241" t="str">
            <v>RJJ-100V121MGJ4E</v>
          </cell>
          <cell r="B6241" t="str">
            <v>16x16</v>
          </cell>
          <cell r="C6241" t="str">
            <v>HF</v>
          </cell>
          <cell r="D6241" t="str">
            <v>FB</v>
          </cell>
          <cell r="E6241">
            <v>4388.79</v>
          </cell>
          <cell r="F6241">
            <v>0</v>
          </cell>
        </row>
        <row r="6242">
          <cell r="A6242" t="str">
            <v>RJJ-100V151MGK4E</v>
          </cell>
          <cell r="B6242" t="str">
            <v>18x16</v>
          </cell>
          <cell r="C6242" t="str">
            <v>IF</v>
          </cell>
          <cell r="D6242" t="str">
            <v>FB</v>
          </cell>
          <cell r="E6242">
            <v>6321.5810000000001</v>
          </cell>
          <cell r="F6242">
            <v>0</v>
          </cell>
        </row>
        <row r="6243">
          <cell r="A6243" t="str">
            <v>RJJ-100V220MG3E</v>
          </cell>
          <cell r="B6243" t="str">
            <v>8x12</v>
          </cell>
          <cell r="C6243" t="str">
            <v>EB</v>
          </cell>
          <cell r="D6243" t="str">
            <v>FB</v>
          </cell>
          <cell r="E6243">
            <v>969.77599999999995</v>
          </cell>
          <cell r="F6243">
            <v>0</v>
          </cell>
        </row>
        <row r="6244">
          <cell r="A6244" t="str">
            <v>RJJ-100V220MG3E-T2</v>
          </cell>
          <cell r="B6244" t="str">
            <v>8x12</v>
          </cell>
          <cell r="C6244" t="str">
            <v>EB</v>
          </cell>
          <cell r="D6244" t="str">
            <v>FB</v>
          </cell>
          <cell r="E6244">
            <v>991.79700000000003</v>
          </cell>
          <cell r="F6244">
            <v>0</v>
          </cell>
        </row>
        <row r="6245">
          <cell r="A6245" t="str">
            <v>RJJ-100V221MGJ5E</v>
          </cell>
          <cell r="B6245" t="str">
            <v>16x25</v>
          </cell>
          <cell r="C6245" t="str">
            <v>HB</v>
          </cell>
          <cell r="D6245" t="str">
            <v>FB</v>
          </cell>
          <cell r="E6245">
            <v>6008.4390000000003</v>
          </cell>
          <cell r="F6245">
            <v>0</v>
          </cell>
        </row>
        <row r="6246">
          <cell r="A6246" t="str">
            <v>RJJ-100V221MGJ6E</v>
          </cell>
          <cell r="B6246" t="str">
            <v>16x25</v>
          </cell>
          <cell r="C6246" t="str">
            <v>HB</v>
          </cell>
          <cell r="D6246" t="str">
            <v>FB</v>
          </cell>
          <cell r="E6246">
            <v>6008.4390000000003</v>
          </cell>
          <cell r="F6246">
            <v>0</v>
          </cell>
        </row>
        <row r="6247">
          <cell r="A6247" t="str">
            <v>RJJ-100V221MI8E</v>
          </cell>
          <cell r="B6247" t="str">
            <v>12.5x35</v>
          </cell>
          <cell r="C6247" t="str">
            <v>GE</v>
          </cell>
          <cell r="D6247" t="str">
            <v>FB</v>
          </cell>
          <cell r="E6247">
            <v>6987.7479999999996</v>
          </cell>
          <cell r="F6247">
            <v>0</v>
          </cell>
        </row>
        <row r="6248">
          <cell r="A6248" t="str">
            <v>RJJ-100V221MI8E-T4</v>
          </cell>
          <cell r="B6248" t="str">
            <v>12.5x35</v>
          </cell>
          <cell r="C6248" t="str">
            <v>GE</v>
          </cell>
          <cell r="D6248" t="str">
            <v>FB</v>
          </cell>
          <cell r="E6248">
            <v>7010.3940000000002</v>
          </cell>
          <cell r="F6248">
            <v>0</v>
          </cell>
        </row>
        <row r="6249">
          <cell r="A6249" t="str">
            <v>RJJ-100V271MGK5E</v>
          </cell>
          <cell r="B6249" t="str">
            <v>18x20</v>
          </cell>
          <cell r="C6249" t="str">
            <v>IA</v>
          </cell>
          <cell r="D6249" t="str">
            <v>FB</v>
          </cell>
          <cell r="E6249">
            <v>7734.4930000000004</v>
          </cell>
          <cell r="F6249">
            <v>0</v>
          </cell>
        </row>
        <row r="6250">
          <cell r="A6250" t="str">
            <v>RJJ-100V330MG4E</v>
          </cell>
          <cell r="B6250" t="str">
            <v>8x15</v>
          </cell>
          <cell r="C6250" t="str">
            <v>EC</v>
          </cell>
          <cell r="D6250" t="str">
            <v>FB</v>
          </cell>
          <cell r="E6250">
            <v>1109.6969999999999</v>
          </cell>
          <cell r="F6250">
            <v>0</v>
          </cell>
        </row>
        <row r="6251">
          <cell r="A6251" t="str">
            <v>RJJ-100V330MG4E-T2</v>
          </cell>
          <cell r="B6251" t="str">
            <v>8x15</v>
          </cell>
          <cell r="C6251" t="str">
            <v>EC</v>
          </cell>
          <cell r="D6251" t="str">
            <v>FB</v>
          </cell>
          <cell r="E6251">
            <v>1133.068</v>
          </cell>
          <cell r="F6251">
            <v>0</v>
          </cell>
        </row>
        <row r="6252">
          <cell r="A6252" t="str">
            <v>RJJ-100V330MH4E-T2</v>
          </cell>
          <cell r="B6252" t="str">
            <v>10x16</v>
          </cell>
          <cell r="C6252" t="str">
            <v>FC</v>
          </cell>
          <cell r="D6252" t="str">
            <v>FB</v>
          </cell>
          <cell r="E6252">
            <v>2108.7600000000002</v>
          </cell>
          <cell r="F6252">
            <v>0</v>
          </cell>
        </row>
        <row r="6253">
          <cell r="A6253" t="str">
            <v>RJJ-100V331MGJ7E</v>
          </cell>
          <cell r="B6253" t="str">
            <v>16x31.5</v>
          </cell>
          <cell r="C6253" t="str">
            <v>HC</v>
          </cell>
          <cell r="D6253" t="str">
            <v>FB</v>
          </cell>
          <cell r="E6253">
            <v>9828.7610000000004</v>
          </cell>
          <cell r="F6253">
            <v>0</v>
          </cell>
        </row>
        <row r="6254">
          <cell r="A6254" t="str">
            <v>RJJ-100V331MGK6E-F</v>
          </cell>
          <cell r="B6254" t="str">
            <v>18x25</v>
          </cell>
          <cell r="C6254" t="str">
            <v>IB</v>
          </cell>
          <cell r="D6254" t="str">
            <v>FB</v>
          </cell>
          <cell r="E6254">
            <v>7744.7049999999999</v>
          </cell>
          <cell r="F6254">
            <v>0</v>
          </cell>
        </row>
        <row r="6255">
          <cell r="A6255" t="str">
            <v>RJJ-100V471MGJ9E</v>
          </cell>
          <cell r="B6255" t="str">
            <v>16x40</v>
          </cell>
          <cell r="C6255" t="str">
            <v>HE</v>
          </cell>
          <cell r="D6255" t="str">
            <v>FB</v>
          </cell>
          <cell r="E6255">
            <v>12185.895</v>
          </cell>
          <cell r="F6255">
            <v>0</v>
          </cell>
        </row>
        <row r="6256">
          <cell r="A6256" t="str">
            <v>RJJ-100V561MGK8E-F</v>
          </cell>
          <cell r="B6256" t="str">
            <v>18x35.5</v>
          </cell>
          <cell r="C6256" t="str">
            <v>ID</v>
          </cell>
          <cell r="D6256" t="str">
            <v>FB</v>
          </cell>
          <cell r="E6256">
            <v>16022.227999999999</v>
          </cell>
          <cell r="F6256">
            <v>0</v>
          </cell>
        </row>
        <row r="6257">
          <cell r="A6257" t="str">
            <v>RJJ-100V5R6ME3E</v>
          </cell>
          <cell r="B6257" t="str">
            <v>5x11.5</v>
          </cell>
          <cell r="C6257" t="str">
            <v>CC</v>
          </cell>
          <cell r="D6257" t="str">
            <v>FB</v>
          </cell>
          <cell r="E6257">
            <v>424.09199999999998</v>
          </cell>
          <cell r="F6257">
            <v>0</v>
          </cell>
        </row>
        <row r="6258">
          <cell r="A6258" t="str">
            <v>RJJ-100V681MGK9E</v>
          </cell>
          <cell r="B6258" t="str">
            <v>18x40</v>
          </cell>
          <cell r="C6258" t="str">
            <v>IE</v>
          </cell>
          <cell r="D6258" t="str">
            <v>FB</v>
          </cell>
          <cell r="E6258">
            <v>14856.066000000001</v>
          </cell>
          <cell r="F6258">
            <v>0</v>
          </cell>
        </row>
        <row r="6259">
          <cell r="A6259" t="str">
            <v>RJJ-100V681MGK9E-F</v>
          </cell>
          <cell r="B6259" t="str">
            <v>18x40</v>
          </cell>
          <cell r="C6259" t="str">
            <v>IE</v>
          </cell>
          <cell r="D6259" t="str">
            <v>FB</v>
          </cell>
          <cell r="E6259">
            <v>14866.218000000001</v>
          </cell>
          <cell r="F6259">
            <v>0</v>
          </cell>
        </row>
        <row r="6260">
          <cell r="A6260" t="str">
            <v>RJJ-10V102MI4E</v>
          </cell>
          <cell r="B6260" t="str">
            <v>12.5x15</v>
          </cell>
          <cell r="C6260" t="str">
            <v>GG</v>
          </cell>
          <cell r="D6260" t="str">
            <v>FB</v>
          </cell>
          <cell r="E6260">
            <v>2975.4490000000001</v>
          </cell>
          <cell r="F6260">
            <v>0</v>
          </cell>
        </row>
        <row r="6261">
          <cell r="A6261" t="str">
            <v>RJJ-10V122MH6E</v>
          </cell>
          <cell r="B6261" t="str">
            <v>10x25</v>
          </cell>
          <cell r="C6261" t="str">
            <v>FE</v>
          </cell>
          <cell r="D6261" t="str">
            <v>FB</v>
          </cell>
          <cell r="E6261">
            <v>2988.0859999999998</v>
          </cell>
          <cell r="F6261">
            <v>0</v>
          </cell>
        </row>
        <row r="6262">
          <cell r="A6262" t="str">
            <v>RJJ-10V181MF3E</v>
          </cell>
          <cell r="B6262" t="str">
            <v>6.3x11.5</v>
          </cell>
          <cell r="C6262" t="str">
            <v>DB</v>
          </cell>
          <cell r="D6262" t="str">
            <v>FB</v>
          </cell>
          <cell r="E6262">
            <v>704.702</v>
          </cell>
          <cell r="F6262">
            <v>0</v>
          </cell>
        </row>
        <row r="6263">
          <cell r="A6263" t="str">
            <v>RJJ-10V181MF3E-T2</v>
          </cell>
          <cell r="B6263" t="str">
            <v>6.3x11.5</v>
          </cell>
          <cell r="C6263" t="str">
            <v>DB</v>
          </cell>
          <cell r="D6263" t="str">
            <v>FB</v>
          </cell>
          <cell r="E6263">
            <v>721.26199999999994</v>
          </cell>
          <cell r="F6263">
            <v>0</v>
          </cell>
        </row>
        <row r="6264">
          <cell r="A6264" t="str">
            <v>RJJ-10V222MI5E</v>
          </cell>
          <cell r="B6264" t="str">
            <v>12.5x20</v>
          </cell>
          <cell r="C6264" t="str">
            <v>GB</v>
          </cell>
          <cell r="D6264" t="str">
            <v>FB</v>
          </cell>
          <cell r="E6264">
            <v>3490.9630000000002</v>
          </cell>
          <cell r="F6264">
            <v>0</v>
          </cell>
        </row>
        <row r="6265">
          <cell r="A6265" t="str">
            <v>RJJ-10V222MI5E-F</v>
          </cell>
          <cell r="B6265" t="str">
            <v>12.5x20</v>
          </cell>
          <cell r="C6265" t="str">
            <v>GB</v>
          </cell>
          <cell r="D6265" t="str">
            <v>FB</v>
          </cell>
          <cell r="E6265">
            <v>3581.018</v>
          </cell>
          <cell r="F6265">
            <v>0</v>
          </cell>
        </row>
        <row r="6266">
          <cell r="A6266" t="str">
            <v>RJJ-10V222MI5E-T70</v>
          </cell>
          <cell r="B6266" t="str">
            <v>12.5x20</v>
          </cell>
          <cell r="C6266" t="str">
            <v>GB</v>
          </cell>
          <cell r="D6266" t="str">
            <v>FB</v>
          </cell>
          <cell r="E6266">
            <v>3520.027</v>
          </cell>
          <cell r="F6266">
            <v>0</v>
          </cell>
        </row>
        <row r="6267">
          <cell r="A6267" t="str">
            <v>RJJ-10V222MI6#-F</v>
          </cell>
          <cell r="B6267" t="str">
            <v>12.5x25</v>
          </cell>
          <cell r="C6267" t="str">
            <v>GC</v>
          </cell>
          <cell r="D6267" t="str">
            <v>FB</v>
          </cell>
          <cell r="E6267">
            <v>4444.0860000000002</v>
          </cell>
          <cell r="F6267">
            <v>0</v>
          </cell>
        </row>
        <row r="6268">
          <cell r="A6268" t="str">
            <v>RJJ-10V222MI6#-T4</v>
          </cell>
          <cell r="B6268" t="str">
            <v>12.5x25</v>
          </cell>
          <cell r="C6268" t="str">
            <v>GC</v>
          </cell>
          <cell r="D6268" t="str">
            <v>FB</v>
          </cell>
          <cell r="E6268">
            <v>4383.0959999999995</v>
          </cell>
          <cell r="F6268">
            <v>0</v>
          </cell>
        </row>
        <row r="6269">
          <cell r="A6269" t="str">
            <v>RJJ-10V222MI6E</v>
          </cell>
          <cell r="B6269" t="str">
            <v>12.5x25</v>
          </cell>
          <cell r="C6269" t="str">
            <v>GC</v>
          </cell>
          <cell r="D6269" t="str">
            <v>FB</v>
          </cell>
          <cell r="E6269">
            <v>4360.451</v>
          </cell>
          <cell r="F6269">
            <v>21</v>
          </cell>
        </row>
        <row r="6270">
          <cell r="A6270" t="str">
            <v>RJJ-10V222MI6E-F</v>
          </cell>
          <cell r="B6270" t="str">
            <v>12.5x25</v>
          </cell>
          <cell r="C6270" t="str">
            <v>GC</v>
          </cell>
          <cell r="D6270" t="str">
            <v>FB</v>
          </cell>
          <cell r="E6270">
            <v>4444.0860000000002</v>
          </cell>
          <cell r="F6270">
            <v>0</v>
          </cell>
        </row>
        <row r="6271">
          <cell r="A6271" t="str">
            <v>RJJ-10V222MI6E-T4</v>
          </cell>
          <cell r="B6271" t="str">
            <v>12.5x25</v>
          </cell>
          <cell r="C6271" t="str">
            <v>GC</v>
          </cell>
          <cell r="D6271" t="str">
            <v>FB</v>
          </cell>
          <cell r="E6271">
            <v>4383.0959999999995</v>
          </cell>
          <cell r="F6271">
            <v>0</v>
          </cell>
        </row>
        <row r="6272">
          <cell r="A6272" t="str">
            <v>RJJ-10V331MG3</v>
          </cell>
          <cell r="B6272" t="str">
            <v>8x12</v>
          </cell>
          <cell r="C6272" t="str">
            <v>EB</v>
          </cell>
          <cell r="D6272" t="str">
            <v>FB</v>
          </cell>
          <cell r="E6272">
            <v>969.77599999999995</v>
          </cell>
          <cell r="F6272">
            <v>0</v>
          </cell>
        </row>
        <row r="6273">
          <cell r="A6273" t="str">
            <v>RJJ-10V331MG3E</v>
          </cell>
          <cell r="B6273" t="str">
            <v>8x12</v>
          </cell>
          <cell r="C6273" t="str">
            <v>EB</v>
          </cell>
          <cell r="D6273" t="str">
            <v>FB</v>
          </cell>
          <cell r="E6273">
            <v>969.77599999999995</v>
          </cell>
          <cell r="F6273">
            <v>0</v>
          </cell>
        </row>
        <row r="6274">
          <cell r="A6274" t="str">
            <v>RJJ-10V332MI8E</v>
          </cell>
          <cell r="B6274" t="str">
            <v>12.5x35</v>
          </cell>
          <cell r="C6274" t="str">
            <v>GE</v>
          </cell>
          <cell r="D6274" t="str">
            <v>FB</v>
          </cell>
          <cell r="E6274">
            <v>6987.7479999999996</v>
          </cell>
          <cell r="F6274">
            <v>0</v>
          </cell>
        </row>
        <row r="6275">
          <cell r="A6275" t="str">
            <v>RJJ-10V391MH3E</v>
          </cell>
          <cell r="B6275" t="str">
            <v>10x12.5</v>
          </cell>
          <cell r="C6275" t="str">
            <v>FA</v>
          </cell>
          <cell r="D6275" t="str">
            <v>FB</v>
          </cell>
          <cell r="E6275">
            <v>1815.922</v>
          </cell>
          <cell r="F6275">
            <v>0</v>
          </cell>
        </row>
        <row r="6276">
          <cell r="A6276" t="str">
            <v>RJJ-10V391MH3E-T2</v>
          </cell>
          <cell r="B6276" t="str">
            <v>10x12.5</v>
          </cell>
          <cell r="C6276" t="str">
            <v>FA</v>
          </cell>
          <cell r="D6276" t="str">
            <v>FB</v>
          </cell>
          <cell r="E6276">
            <v>1843.1030000000001</v>
          </cell>
          <cell r="F6276">
            <v>0</v>
          </cell>
        </row>
        <row r="6277">
          <cell r="A6277" t="str">
            <v>RJJ-10V471MG4-T2</v>
          </cell>
          <cell r="B6277" t="str">
            <v>8x15</v>
          </cell>
          <cell r="C6277" t="str">
            <v>EC</v>
          </cell>
          <cell r="D6277" t="str">
            <v>FB</v>
          </cell>
          <cell r="E6277">
            <v>1133.068</v>
          </cell>
          <cell r="F6277">
            <v>0</v>
          </cell>
        </row>
        <row r="6278">
          <cell r="A6278" t="str">
            <v>RJJ-10V471MG4E</v>
          </cell>
          <cell r="B6278" t="str">
            <v>8x15</v>
          </cell>
          <cell r="C6278" t="str">
            <v>EC</v>
          </cell>
          <cell r="D6278" t="str">
            <v>FB</v>
          </cell>
          <cell r="E6278">
            <v>1109.6969999999999</v>
          </cell>
          <cell r="F6278">
            <v>0</v>
          </cell>
        </row>
        <row r="6279">
          <cell r="A6279" t="str">
            <v>RJJ-10V471MG4E-T2</v>
          </cell>
          <cell r="B6279" t="str">
            <v>8x15</v>
          </cell>
          <cell r="C6279" t="str">
            <v>EC</v>
          </cell>
          <cell r="D6279" t="str">
            <v>FB</v>
          </cell>
          <cell r="E6279">
            <v>1133.068</v>
          </cell>
          <cell r="F6279">
            <v>0</v>
          </cell>
        </row>
        <row r="6280">
          <cell r="A6280" t="str">
            <v>RJJ-10V561MG5E</v>
          </cell>
          <cell r="B6280" t="str">
            <v>8x20</v>
          </cell>
          <cell r="C6280" t="str">
            <v>ED</v>
          </cell>
          <cell r="D6280" t="str">
            <v>FB</v>
          </cell>
          <cell r="E6280">
            <v>1440.277</v>
          </cell>
          <cell r="F6280">
            <v>0</v>
          </cell>
        </row>
        <row r="6281">
          <cell r="A6281" t="str">
            <v>RJJ-10V561MH4E</v>
          </cell>
          <cell r="B6281" t="str">
            <v>10x16</v>
          </cell>
          <cell r="C6281" t="str">
            <v>FC</v>
          </cell>
          <cell r="D6281" t="str">
            <v>FB</v>
          </cell>
          <cell r="E6281">
            <v>2081.0569999999998</v>
          </cell>
          <cell r="F6281">
            <v>0</v>
          </cell>
        </row>
        <row r="6282">
          <cell r="A6282" t="str">
            <v>RJJ-10V561MH4E-F</v>
          </cell>
          <cell r="B6282" t="str">
            <v>10x16</v>
          </cell>
          <cell r="C6282" t="str">
            <v>FC</v>
          </cell>
          <cell r="D6282" t="str">
            <v>FB</v>
          </cell>
          <cell r="E6282">
            <v>2150.5140000000001</v>
          </cell>
          <cell r="F6282">
            <v>0</v>
          </cell>
        </row>
        <row r="6283">
          <cell r="A6283" t="str">
            <v>RJJ-10V681MH4E-T18</v>
          </cell>
          <cell r="B6283" t="str">
            <v>10x16</v>
          </cell>
          <cell r="C6283" t="str">
            <v>FC</v>
          </cell>
          <cell r="D6283" t="str">
            <v>FB</v>
          </cell>
          <cell r="E6283">
            <v>2108.7600000000002</v>
          </cell>
          <cell r="F6283">
            <v>0</v>
          </cell>
        </row>
        <row r="6284">
          <cell r="A6284" t="str">
            <v>RJJ-10V682MGJ8E</v>
          </cell>
          <cell r="B6284" t="str">
            <v>16x35.5</v>
          </cell>
          <cell r="C6284" t="str">
            <v>HD</v>
          </cell>
          <cell r="D6284" t="str">
            <v>FB</v>
          </cell>
          <cell r="E6284">
            <v>10249.629999999999</v>
          </cell>
          <cell r="F6284">
            <v>0</v>
          </cell>
        </row>
        <row r="6285">
          <cell r="A6285" t="str">
            <v>RJJ-10V820ME3E</v>
          </cell>
          <cell r="B6285" t="str">
            <v>5x11.5</v>
          </cell>
          <cell r="C6285">
            <v>0</v>
          </cell>
          <cell r="D6285">
            <v>0</v>
          </cell>
          <cell r="E6285">
            <v>0</v>
          </cell>
          <cell r="F6285">
            <v>0</v>
          </cell>
        </row>
        <row r="6286">
          <cell r="A6286" t="str">
            <v>RJJ-16V101KF3E-T2</v>
          </cell>
          <cell r="B6286" t="str">
            <v>6.3x11.5</v>
          </cell>
          <cell r="C6286" t="str">
            <v>DB</v>
          </cell>
          <cell r="D6286" t="str">
            <v>FB</v>
          </cell>
          <cell r="E6286">
            <v>721.26199999999994</v>
          </cell>
          <cell r="F6286">
            <v>0</v>
          </cell>
        </row>
        <row r="6287">
          <cell r="A6287" t="str">
            <v>RJJ-16V102MH5E</v>
          </cell>
          <cell r="B6287" t="str">
            <v>10x20</v>
          </cell>
          <cell r="C6287" t="str">
            <v>FD</v>
          </cell>
          <cell r="D6287" t="str">
            <v>FB</v>
          </cell>
          <cell r="E6287">
            <v>2456.12</v>
          </cell>
          <cell r="F6287">
            <v>0</v>
          </cell>
        </row>
        <row r="6288">
          <cell r="A6288" t="str">
            <v>RJJ-16V102MH5E-F</v>
          </cell>
          <cell r="B6288" t="str">
            <v>10x20</v>
          </cell>
          <cell r="C6288" t="str">
            <v>FD</v>
          </cell>
          <cell r="D6288" t="str">
            <v>FB</v>
          </cell>
          <cell r="E6288">
            <v>2546.8609999999999</v>
          </cell>
          <cell r="F6288">
            <v>0</v>
          </cell>
        </row>
        <row r="6289">
          <cell r="A6289" t="str">
            <v>RJJ-16V102MH5E-T2</v>
          </cell>
          <cell r="B6289" t="str">
            <v>10x20</v>
          </cell>
          <cell r="C6289" t="str">
            <v>FD</v>
          </cell>
          <cell r="D6289" t="str">
            <v>FB</v>
          </cell>
          <cell r="E6289">
            <v>2486.9090000000001</v>
          </cell>
          <cell r="F6289">
            <v>0</v>
          </cell>
        </row>
        <row r="6290">
          <cell r="A6290" t="str">
            <v>RJJ-16V102MH7#-F</v>
          </cell>
          <cell r="B6290" t="str">
            <v>10x30</v>
          </cell>
          <cell r="C6290" t="str">
            <v>FF</v>
          </cell>
          <cell r="D6290" t="str">
            <v>FB</v>
          </cell>
          <cell r="E6290">
            <v>3626.32</v>
          </cell>
          <cell r="F6290">
            <v>0</v>
          </cell>
        </row>
        <row r="6291">
          <cell r="A6291" t="str">
            <v>RJJ-16V121MF3-T2</v>
          </cell>
          <cell r="B6291" t="str">
            <v>6.3x11.5</v>
          </cell>
          <cell r="C6291" t="str">
            <v>DB</v>
          </cell>
          <cell r="D6291" t="str">
            <v>FB</v>
          </cell>
          <cell r="E6291">
            <v>721.26199999999994</v>
          </cell>
          <cell r="F6291">
            <v>0</v>
          </cell>
        </row>
        <row r="6292">
          <cell r="A6292" t="str">
            <v>RJJ-16V121MF3E</v>
          </cell>
          <cell r="B6292" t="str">
            <v>6.3x11.5</v>
          </cell>
          <cell r="C6292" t="str">
            <v>DB</v>
          </cell>
          <cell r="D6292" t="str">
            <v>FB</v>
          </cell>
          <cell r="E6292">
            <v>704.702</v>
          </cell>
          <cell r="F6292">
            <v>10</v>
          </cell>
        </row>
        <row r="6293">
          <cell r="A6293" t="str">
            <v>RJJ-16V121MF3E-T2</v>
          </cell>
          <cell r="B6293" t="str">
            <v>6.3x11.5</v>
          </cell>
          <cell r="C6293" t="str">
            <v>DB</v>
          </cell>
          <cell r="D6293" t="str">
            <v>FB</v>
          </cell>
          <cell r="E6293">
            <v>721.26199999999994</v>
          </cell>
          <cell r="F6293">
            <v>234</v>
          </cell>
        </row>
        <row r="6294">
          <cell r="A6294" t="str">
            <v>RJJ-16V121MF3E-T58</v>
          </cell>
          <cell r="B6294" t="str">
            <v>6.3x11.5</v>
          </cell>
          <cell r="C6294" t="str">
            <v>DB</v>
          </cell>
          <cell r="D6294" t="str">
            <v>FB</v>
          </cell>
          <cell r="E6294">
            <v>721.26199999999994</v>
          </cell>
          <cell r="F6294">
            <v>0</v>
          </cell>
        </row>
        <row r="6295">
          <cell r="A6295" t="str">
            <v>RJJ-16V122MI5E</v>
          </cell>
          <cell r="B6295" t="str">
            <v>12.5x20</v>
          </cell>
          <cell r="C6295" t="str">
            <v>GB</v>
          </cell>
          <cell r="D6295" t="str">
            <v>FB</v>
          </cell>
          <cell r="E6295">
            <v>3490.9630000000002</v>
          </cell>
          <cell r="F6295">
            <v>0</v>
          </cell>
        </row>
        <row r="6296">
          <cell r="A6296" t="str">
            <v>RJJ-16V122MI5E-F</v>
          </cell>
          <cell r="B6296" t="str">
            <v>12.5x20</v>
          </cell>
          <cell r="C6296" t="str">
            <v>GB</v>
          </cell>
          <cell r="D6296" t="str">
            <v>FB</v>
          </cell>
          <cell r="E6296">
            <v>3581.018</v>
          </cell>
          <cell r="F6296">
            <v>0</v>
          </cell>
        </row>
        <row r="6297">
          <cell r="A6297" t="str">
            <v>RJJ-16V221MG3-F31</v>
          </cell>
          <cell r="B6297" t="str">
            <v>8x12</v>
          </cell>
          <cell r="C6297" t="str">
            <v>EB</v>
          </cell>
          <cell r="D6297" t="str">
            <v>FB</v>
          </cell>
          <cell r="E6297">
            <v>986.79600000000005</v>
          </cell>
          <cell r="F6297">
            <v>2</v>
          </cell>
        </row>
        <row r="6298">
          <cell r="A6298" t="str">
            <v>RJJ-16V221MG3-T2</v>
          </cell>
          <cell r="B6298" t="str">
            <v>8x12</v>
          </cell>
          <cell r="C6298" t="str">
            <v>EB</v>
          </cell>
          <cell r="D6298" t="str">
            <v>FB</v>
          </cell>
          <cell r="E6298">
            <v>991.79700000000003</v>
          </cell>
          <cell r="F6298">
            <v>0</v>
          </cell>
        </row>
        <row r="6299">
          <cell r="A6299" t="str">
            <v>RJJ-16V221MG3E</v>
          </cell>
          <cell r="B6299" t="str">
            <v>8x12</v>
          </cell>
          <cell r="C6299" t="str">
            <v>EB</v>
          </cell>
          <cell r="D6299" t="str">
            <v>FB</v>
          </cell>
          <cell r="E6299">
            <v>969.77599999999995</v>
          </cell>
          <cell r="F6299">
            <v>18</v>
          </cell>
        </row>
        <row r="6300">
          <cell r="A6300" t="str">
            <v>RJJ-16V221MG3E-F</v>
          </cell>
          <cell r="B6300" t="str">
            <v>8x12</v>
          </cell>
          <cell r="C6300" t="str">
            <v>EB</v>
          </cell>
          <cell r="D6300" t="str">
            <v>FB</v>
          </cell>
          <cell r="E6300">
            <v>986.79600000000005</v>
          </cell>
          <cell r="F6300">
            <v>0</v>
          </cell>
        </row>
        <row r="6301">
          <cell r="A6301" t="str">
            <v>RJJ-16V221MG3E-T2</v>
          </cell>
          <cell r="B6301" t="str">
            <v>8x12</v>
          </cell>
          <cell r="C6301" t="str">
            <v>EB</v>
          </cell>
          <cell r="D6301" t="str">
            <v>FB</v>
          </cell>
          <cell r="E6301">
            <v>991.79700000000003</v>
          </cell>
          <cell r="F6301">
            <v>302</v>
          </cell>
        </row>
        <row r="6302">
          <cell r="A6302" t="str">
            <v>RJJ-16V221MG3E-T20</v>
          </cell>
          <cell r="B6302" t="str">
            <v>8x12</v>
          </cell>
          <cell r="C6302" t="str">
            <v>EB</v>
          </cell>
          <cell r="D6302" t="str">
            <v>FB</v>
          </cell>
          <cell r="E6302">
            <v>991.79700000000003</v>
          </cell>
          <cell r="F6302">
            <v>326</v>
          </cell>
        </row>
        <row r="6303">
          <cell r="A6303" t="str">
            <v>RJJ-16V221MG3E-T8</v>
          </cell>
          <cell r="B6303" t="str">
            <v>8x12</v>
          </cell>
          <cell r="C6303" t="str">
            <v>EB</v>
          </cell>
          <cell r="D6303" t="str">
            <v>FB</v>
          </cell>
          <cell r="E6303">
            <v>991.79700000000003</v>
          </cell>
          <cell r="F6303">
            <v>0</v>
          </cell>
        </row>
        <row r="6304">
          <cell r="A6304" t="str">
            <v>RJJ-16V222MGJ5E</v>
          </cell>
          <cell r="B6304" t="str">
            <v>16x20</v>
          </cell>
          <cell r="C6304" t="str">
            <v>HA</v>
          </cell>
          <cell r="D6304" t="str">
            <v>FB</v>
          </cell>
          <cell r="E6304">
            <v>5390.6710000000003</v>
          </cell>
          <cell r="F6304">
            <v>0</v>
          </cell>
        </row>
        <row r="6305">
          <cell r="A6305" t="str">
            <v>RJJ-16V222MI7E</v>
          </cell>
          <cell r="B6305" t="str">
            <v>12.5x30</v>
          </cell>
          <cell r="C6305" t="str">
            <v>GD</v>
          </cell>
          <cell r="D6305" t="str">
            <v>FB</v>
          </cell>
          <cell r="E6305">
            <v>5052.4920000000002</v>
          </cell>
          <cell r="F6305">
            <v>0</v>
          </cell>
        </row>
        <row r="6306">
          <cell r="A6306" t="str">
            <v>RJJ-16V222MI7E-F</v>
          </cell>
          <cell r="B6306" t="str">
            <v>12.5x30</v>
          </cell>
          <cell r="C6306" t="str">
            <v>GD</v>
          </cell>
          <cell r="D6306" t="str">
            <v>FB</v>
          </cell>
          <cell r="E6306">
            <v>5144.8689999999997</v>
          </cell>
          <cell r="F6306">
            <v>0</v>
          </cell>
        </row>
        <row r="6307">
          <cell r="A6307" t="str">
            <v>RJJ-16V271MH3E</v>
          </cell>
          <cell r="B6307" t="str">
            <v>10x12.5</v>
          </cell>
          <cell r="C6307" t="str">
            <v>FA</v>
          </cell>
          <cell r="D6307" t="str">
            <v>FB</v>
          </cell>
          <cell r="E6307">
            <v>1815.922</v>
          </cell>
          <cell r="F6307">
            <v>0</v>
          </cell>
        </row>
        <row r="6308">
          <cell r="A6308" t="str">
            <v>RJJ-16V271MH3E-T2</v>
          </cell>
          <cell r="B6308" t="str">
            <v>10x12.5</v>
          </cell>
          <cell r="C6308" t="str">
            <v>FA</v>
          </cell>
          <cell r="D6308" t="str">
            <v>FB</v>
          </cell>
          <cell r="E6308">
            <v>1843.1030000000001</v>
          </cell>
          <cell r="F6308">
            <v>0</v>
          </cell>
        </row>
        <row r="6309">
          <cell r="A6309" t="str">
            <v>RJJ-16V272MI8E</v>
          </cell>
          <cell r="B6309" t="str">
            <v>12.5x35</v>
          </cell>
          <cell r="C6309" t="str">
            <v>GE</v>
          </cell>
          <cell r="D6309" t="str">
            <v>FB</v>
          </cell>
          <cell r="E6309">
            <v>6987.7479999999996</v>
          </cell>
          <cell r="F6309">
            <v>0</v>
          </cell>
        </row>
        <row r="6310">
          <cell r="A6310" t="str">
            <v>RJJ-16V272MI8E-F</v>
          </cell>
          <cell r="B6310" t="str">
            <v>12.5x35</v>
          </cell>
          <cell r="C6310" t="str">
            <v>GE</v>
          </cell>
          <cell r="D6310" t="str">
            <v>FB</v>
          </cell>
          <cell r="E6310">
            <v>7075.4830000000002</v>
          </cell>
          <cell r="F6310">
            <v>0</v>
          </cell>
        </row>
        <row r="6311">
          <cell r="A6311" t="str">
            <v>RJJ-16V331MG4#-T2</v>
          </cell>
          <cell r="B6311" t="str">
            <v>8x15</v>
          </cell>
          <cell r="C6311" t="str">
            <v>EC</v>
          </cell>
          <cell r="D6311" t="str">
            <v>FB</v>
          </cell>
          <cell r="E6311">
            <v>1133.068</v>
          </cell>
          <cell r="F6311">
            <v>0</v>
          </cell>
        </row>
        <row r="6312">
          <cell r="A6312" t="str">
            <v>RJJ-16V331MG4E</v>
          </cell>
          <cell r="B6312" t="str">
            <v>8x15</v>
          </cell>
          <cell r="C6312" t="str">
            <v>EC</v>
          </cell>
          <cell r="D6312" t="str">
            <v>FB</v>
          </cell>
          <cell r="E6312">
            <v>1109.6969999999999</v>
          </cell>
          <cell r="F6312">
            <v>0</v>
          </cell>
        </row>
        <row r="6313">
          <cell r="A6313" t="str">
            <v>RJJ-16V331MG4E-T2</v>
          </cell>
          <cell r="B6313" t="str">
            <v>8x15</v>
          </cell>
          <cell r="C6313" t="str">
            <v>EC</v>
          </cell>
          <cell r="D6313" t="str">
            <v>FB</v>
          </cell>
          <cell r="E6313">
            <v>1133.068</v>
          </cell>
          <cell r="F6313">
            <v>0</v>
          </cell>
        </row>
        <row r="6314">
          <cell r="A6314" t="str">
            <v>RJJ-16V391MH4E</v>
          </cell>
          <cell r="B6314" t="str">
            <v>10x16</v>
          </cell>
          <cell r="C6314" t="str">
            <v>FC</v>
          </cell>
          <cell r="D6314" t="str">
            <v>FB</v>
          </cell>
          <cell r="E6314">
            <v>2081.0569999999998</v>
          </cell>
          <cell r="F6314">
            <v>0</v>
          </cell>
        </row>
        <row r="6315">
          <cell r="A6315" t="str">
            <v>RJJ-16V471MG5#-T2</v>
          </cell>
          <cell r="B6315" t="str">
            <v>8x20</v>
          </cell>
          <cell r="C6315" t="str">
            <v>ED</v>
          </cell>
          <cell r="D6315" t="str">
            <v>FB</v>
          </cell>
          <cell r="E6315">
            <v>1477.21</v>
          </cell>
          <cell r="F6315">
            <v>0</v>
          </cell>
        </row>
        <row r="6316">
          <cell r="A6316" t="str">
            <v>RJJ-16V471MG5-F31</v>
          </cell>
          <cell r="B6316" t="str">
            <v>8x20</v>
          </cell>
          <cell r="C6316" t="str">
            <v>ED</v>
          </cell>
          <cell r="D6316" t="str">
            <v>FB</v>
          </cell>
          <cell r="E6316">
            <v>1457.0940000000001</v>
          </cell>
          <cell r="F6316">
            <v>6</v>
          </cell>
        </row>
        <row r="6317">
          <cell r="A6317" t="str">
            <v>RJJ-16V471MG5E</v>
          </cell>
          <cell r="B6317" t="str">
            <v>8x20</v>
          </cell>
          <cell r="C6317" t="str">
            <v>ED</v>
          </cell>
          <cell r="D6317" t="str">
            <v>FB</v>
          </cell>
          <cell r="E6317">
            <v>1440.277</v>
          </cell>
          <cell r="F6317">
            <v>0</v>
          </cell>
        </row>
        <row r="6318">
          <cell r="A6318" t="str">
            <v>RJJ-16V471MG5E-T2</v>
          </cell>
          <cell r="B6318" t="str">
            <v>8x20</v>
          </cell>
          <cell r="C6318" t="str">
            <v>ED</v>
          </cell>
          <cell r="D6318" t="str">
            <v>FB</v>
          </cell>
          <cell r="E6318">
            <v>1477.21</v>
          </cell>
          <cell r="F6318">
            <v>0.11</v>
          </cell>
        </row>
        <row r="6319">
          <cell r="A6319" t="str">
            <v>RJJ-16V471MG5E-T8</v>
          </cell>
          <cell r="B6319" t="str">
            <v>8x20</v>
          </cell>
          <cell r="C6319" t="str">
            <v>ED</v>
          </cell>
          <cell r="D6319" t="str">
            <v>FB</v>
          </cell>
          <cell r="E6319">
            <v>1477.21</v>
          </cell>
          <cell r="F6319">
            <v>0</v>
          </cell>
        </row>
        <row r="6320">
          <cell r="A6320" t="str">
            <v>RJJ-16V821MH6E-F31</v>
          </cell>
          <cell r="B6320" t="str">
            <v>10x25</v>
          </cell>
          <cell r="C6320" t="str">
            <v>FE</v>
          </cell>
          <cell r="D6320" t="str">
            <v>FB</v>
          </cell>
          <cell r="E6320">
            <v>3078.9279999999999</v>
          </cell>
          <cell r="F6320">
            <v>0</v>
          </cell>
        </row>
        <row r="6321">
          <cell r="A6321" t="str">
            <v>RJJ-16V821MH6E-T2</v>
          </cell>
          <cell r="B6321" t="str">
            <v>10x25</v>
          </cell>
          <cell r="C6321" t="str">
            <v>FE</v>
          </cell>
          <cell r="D6321" t="str">
            <v>FB</v>
          </cell>
          <cell r="E6321">
            <v>3020.3110000000001</v>
          </cell>
          <cell r="F6321">
            <v>0</v>
          </cell>
        </row>
        <row r="6322">
          <cell r="A6322" t="str">
            <v>RJJ-250V220MJ4</v>
          </cell>
          <cell r="B6322" t="str">
            <v>16x16</v>
          </cell>
          <cell r="C6322" t="str">
            <v>HF</v>
          </cell>
          <cell r="D6322" t="str">
            <v>HA</v>
          </cell>
          <cell r="E6322">
            <v>0</v>
          </cell>
          <cell r="F6322">
            <v>0</v>
          </cell>
        </row>
        <row r="6323">
          <cell r="A6323" t="str">
            <v>RJJ-25V101MF4E-T2</v>
          </cell>
          <cell r="B6323" t="str">
            <v>6.3x15</v>
          </cell>
          <cell r="C6323" t="str">
            <v>DC</v>
          </cell>
          <cell r="D6323" t="str">
            <v>FB</v>
          </cell>
          <cell r="E6323">
            <v>861.34400000000005</v>
          </cell>
          <cell r="F6323">
            <v>0</v>
          </cell>
        </row>
        <row r="6324">
          <cell r="A6324" t="str">
            <v>RJJ-25V102MI6#-F</v>
          </cell>
          <cell r="B6324" t="str">
            <v>12.5x25</v>
          </cell>
          <cell r="C6324" t="str">
            <v>GC</v>
          </cell>
          <cell r="D6324" t="str">
            <v>FB</v>
          </cell>
          <cell r="E6324">
            <v>4444.0860000000002</v>
          </cell>
          <cell r="F6324">
            <v>0</v>
          </cell>
        </row>
        <row r="6325">
          <cell r="A6325" t="str">
            <v>RJJ-25V102MI6E</v>
          </cell>
          <cell r="B6325" t="str">
            <v>12.5x25</v>
          </cell>
          <cell r="C6325" t="str">
            <v>GC</v>
          </cell>
          <cell r="D6325" t="str">
            <v>FB</v>
          </cell>
          <cell r="E6325">
            <v>4360.451</v>
          </cell>
          <cell r="F6325">
            <v>0</v>
          </cell>
        </row>
        <row r="6326">
          <cell r="A6326" t="str">
            <v>RJJ-25V102MI6E-F</v>
          </cell>
          <cell r="B6326" t="str">
            <v>12.5x25</v>
          </cell>
          <cell r="C6326" t="str">
            <v>GC</v>
          </cell>
          <cell r="D6326" t="str">
            <v>FB</v>
          </cell>
          <cell r="E6326">
            <v>4444.0860000000002</v>
          </cell>
          <cell r="F6326">
            <v>0</v>
          </cell>
        </row>
        <row r="6327">
          <cell r="A6327" t="str">
            <v>RJJ-25V102MI6E-T4</v>
          </cell>
          <cell r="B6327" t="str">
            <v>12.5x25</v>
          </cell>
          <cell r="C6327" t="str">
            <v>GC</v>
          </cell>
          <cell r="D6327" t="str">
            <v>FB</v>
          </cell>
          <cell r="E6327">
            <v>4383.0959999999995</v>
          </cell>
          <cell r="F6327">
            <v>0</v>
          </cell>
        </row>
        <row r="6328">
          <cell r="A6328" t="str">
            <v>RJJ-25V121MF4E-T2</v>
          </cell>
          <cell r="B6328" t="str">
            <v>6.3x15</v>
          </cell>
          <cell r="C6328" t="str">
            <v>DC</v>
          </cell>
          <cell r="D6328" t="str">
            <v>FB</v>
          </cell>
          <cell r="E6328">
            <v>861.34400000000005</v>
          </cell>
          <cell r="F6328">
            <v>20.11</v>
          </cell>
        </row>
        <row r="6329">
          <cell r="A6329" t="str">
            <v>RJJ-25V151MG3E</v>
          </cell>
          <cell r="B6329" t="str">
            <v>8x12</v>
          </cell>
          <cell r="C6329" t="str">
            <v>EB</v>
          </cell>
          <cell r="D6329" t="str">
            <v>FB</v>
          </cell>
          <cell r="E6329">
            <v>969.77599999999995</v>
          </cell>
          <cell r="F6329">
            <v>0</v>
          </cell>
        </row>
        <row r="6330">
          <cell r="A6330" t="str">
            <v>RJJ-25V151MG3E-T20</v>
          </cell>
          <cell r="B6330" t="str">
            <v>8x12</v>
          </cell>
          <cell r="C6330" t="str">
            <v>EB</v>
          </cell>
          <cell r="D6330" t="str">
            <v>FB</v>
          </cell>
          <cell r="E6330">
            <v>991.79700000000003</v>
          </cell>
          <cell r="F6330">
            <v>0</v>
          </cell>
        </row>
        <row r="6331">
          <cell r="A6331" t="str">
            <v>RJJ-25V152MI7E</v>
          </cell>
          <cell r="B6331" t="str">
            <v>12.5x30</v>
          </cell>
          <cell r="C6331" t="str">
            <v>GD</v>
          </cell>
          <cell r="D6331" t="str">
            <v>FB</v>
          </cell>
          <cell r="E6331">
            <v>5052.4920000000002</v>
          </cell>
          <cell r="F6331">
            <v>6.2</v>
          </cell>
        </row>
        <row r="6332">
          <cell r="A6332" t="str">
            <v>RJJ-25V152MI7E-F</v>
          </cell>
          <cell r="B6332" t="str">
            <v>12.5x30</v>
          </cell>
          <cell r="C6332" t="str">
            <v>GD</v>
          </cell>
          <cell r="D6332" t="str">
            <v>FB</v>
          </cell>
          <cell r="E6332">
            <v>5144.8689999999997</v>
          </cell>
          <cell r="F6332">
            <v>0</v>
          </cell>
        </row>
        <row r="6333">
          <cell r="A6333" t="str">
            <v>RJJ-25V182MI8E</v>
          </cell>
          <cell r="B6333" t="str">
            <v>12.5x35</v>
          </cell>
          <cell r="C6333" t="str">
            <v>GE</v>
          </cell>
          <cell r="D6333" t="str">
            <v>FB</v>
          </cell>
          <cell r="E6333">
            <v>6987.7479999999996</v>
          </cell>
          <cell r="F6333">
            <v>0</v>
          </cell>
        </row>
        <row r="6334">
          <cell r="A6334" t="str">
            <v>RJJ-25V221MG4#-T2</v>
          </cell>
          <cell r="B6334" t="str">
            <v>8x15</v>
          </cell>
          <cell r="C6334" t="str">
            <v>EC</v>
          </cell>
          <cell r="D6334" t="str">
            <v>FB</v>
          </cell>
          <cell r="E6334">
            <v>1133.068</v>
          </cell>
          <cell r="F6334">
            <v>0</v>
          </cell>
        </row>
        <row r="6335">
          <cell r="A6335" t="str">
            <v>RJJ-25V221MG4E</v>
          </cell>
          <cell r="B6335" t="str">
            <v>8x15</v>
          </cell>
          <cell r="C6335" t="str">
            <v>EC</v>
          </cell>
          <cell r="D6335" t="str">
            <v>FB</v>
          </cell>
          <cell r="E6335">
            <v>1109.6969999999999</v>
          </cell>
          <cell r="F6335">
            <v>41</v>
          </cell>
        </row>
        <row r="6336">
          <cell r="A6336" t="str">
            <v>RJJ-25V221MG4E-T2</v>
          </cell>
          <cell r="B6336" t="str">
            <v>8x15</v>
          </cell>
          <cell r="C6336" t="str">
            <v>EC</v>
          </cell>
          <cell r="D6336" t="str">
            <v>FB</v>
          </cell>
          <cell r="E6336">
            <v>1133.068</v>
          </cell>
          <cell r="F6336">
            <v>0</v>
          </cell>
        </row>
        <row r="6337">
          <cell r="A6337" t="str">
            <v>RJJ-25V222MI9E</v>
          </cell>
          <cell r="B6337" t="str">
            <v>12.5x40</v>
          </cell>
          <cell r="C6337" t="str">
            <v>GF</v>
          </cell>
          <cell r="D6337" t="str">
            <v>FB</v>
          </cell>
          <cell r="E6337">
            <v>7500.7579999999998</v>
          </cell>
          <cell r="F6337">
            <v>5.0149999999999997</v>
          </cell>
        </row>
        <row r="6338">
          <cell r="A6338" t="str">
            <v>RJJ-25V222MI9E-F</v>
          </cell>
          <cell r="B6338" t="str">
            <v>12.5x40</v>
          </cell>
          <cell r="C6338" t="str">
            <v>GF</v>
          </cell>
          <cell r="D6338" t="str">
            <v>FB</v>
          </cell>
          <cell r="E6338">
            <v>7563.5529999999999</v>
          </cell>
          <cell r="F6338">
            <v>0</v>
          </cell>
        </row>
        <row r="6339">
          <cell r="A6339" t="str">
            <v>RJJ-25V271MG5E</v>
          </cell>
          <cell r="B6339" t="str">
            <v>8x20</v>
          </cell>
          <cell r="C6339" t="str">
            <v>ED</v>
          </cell>
          <cell r="D6339" t="str">
            <v>FB</v>
          </cell>
          <cell r="E6339">
            <v>1440.277</v>
          </cell>
          <cell r="F6339">
            <v>0</v>
          </cell>
        </row>
        <row r="6340">
          <cell r="A6340" t="str">
            <v>RJJ-25V271MG5E-T2</v>
          </cell>
          <cell r="B6340" t="str">
            <v>8x20</v>
          </cell>
          <cell r="C6340" t="str">
            <v>ED</v>
          </cell>
          <cell r="D6340" t="str">
            <v>FB</v>
          </cell>
          <cell r="E6340">
            <v>1477.21</v>
          </cell>
          <cell r="F6340">
            <v>0</v>
          </cell>
        </row>
        <row r="6341">
          <cell r="A6341" t="str">
            <v>RJJ-25V271MH4E</v>
          </cell>
          <cell r="B6341" t="str">
            <v>10x16</v>
          </cell>
          <cell r="C6341" t="str">
            <v>FC</v>
          </cell>
          <cell r="D6341" t="str">
            <v>FB</v>
          </cell>
          <cell r="E6341">
            <v>2081.0569999999998</v>
          </cell>
          <cell r="F6341">
            <v>0</v>
          </cell>
        </row>
        <row r="6342">
          <cell r="A6342" t="str">
            <v>RJJ-25V271MH4E-T2</v>
          </cell>
          <cell r="B6342" t="str">
            <v>10x16</v>
          </cell>
          <cell r="C6342" t="str">
            <v>FC</v>
          </cell>
          <cell r="D6342" t="str">
            <v>FB</v>
          </cell>
          <cell r="E6342">
            <v>2108.7600000000002</v>
          </cell>
          <cell r="F6342">
            <v>0</v>
          </cell>
        </row>
        <row r="6343">
          <cell r="A6343" t="str">
            <v>RJJ-25V272MGJ7E</v>
          </cell>
          <cell r="B6343" t="str">
            <v>16x31.5</v>
          </cell>
          <cell r="C6343" t="str">
            <v>HC</v>
          </cell>
          <cell r="D6343" t="str">
            <v>FB</v>
          </cell>
          <cell r="E6343">
            <v>9828.7610000000004</v>
          </cell>
          <cell r="F6343">
            <v>0</v>
          </cell>
        </row>
        <row r="6344">
          <cell r="A6344" t="str">
            <v>RJJ-25V272MGK6E</v>
          </cell>
          <cell r="B6344" t="str">
            <v>18x25</v>
          </cell>
          <cell r="C6344" t="str">
            <v>IB</v>
          </cell>
          <cell r="D6344" t="str">
            <v>FB</v>
          </cell>
          <cell r="E6344">
            <v>9868.6309999999994</v>
          </cell>
          <cell r="F6344">
            <v>0</v>
          </cell>
        </row>
        <row r="6345">
          <cell r="A6345" t="str">
            <v>RJJ-25V390ME3-T2</v>
          </cell>
          <cell r="B6345" t="str">
            <v>5x11.5</v>
          </cell>
          <cell r="C6345" t="str">
            <v>CC</v>
          </cell>
          <cell r="D6345" t="str">
            <v>FB</v>
          </cell>
          <cell r="E6345">
            <v>0</v>
          </cell>
          <cell r="F6345">
            <v>0</v>
          </cell>
        </row>
        <row r="6346">
          <cell r="A6346" t="str">
            <v>RJJ-25V390ME3E</v>
          </cell>
          <cell r="B6346" t="str">
            <v>5x11.5</v>
          </cell>
          <cell r="C6346" t="str">
            <v>CC</v>
          </cell>
          <cell r="D6346" t="str">
            <v>FB</v>
          </cell>
          <cell r="E6346">
            <v>424.09199999999998</v>
          </cell>
          <cell r="F6346">
            <v>0</v>
          </cell>
        </row>
        <row r="6347">
          <cell r="A6347" t="str">
            <v>RJJ-25V390ME3E-T2</v>
          </cell>
          <cell r="B6347" t="str">
            <v>5x11.5</v>
          </cell>
          <cell r="C6347" t="str">
            <v>CC</v>
          </cell>
          <cell r="D6347" t="str">
            <v>FB</v>
          </cell>
          <cell r="E6347">
            <v>472.54199999999997</v>
          </cell>
          <cell r="F6347">
            <v>4</v>
          </cell>
        </row>
        <row r="6348">
          <cell r="A6348" t="str">
            <v>RJJ-25V471MH4E-T2</v>
          </cell>
          <cell r="B6348" t="str">
            <v>10x16</v>
          </cell>
          <cell r="C6348" t="str">
            <v>FC</v>
          </cell>
          <cell r="D6348" t="str">
            <v>FB</v>
          </cell>
          <cell r="E6348">
            <v>0</v>
          </cell>
          <cell r="F6348">
            <v>0</v>
          </cell>
        </row>
        <row r="6349">
          <cell r="A6349" t="str">
            <v>RJJ-25V471MH5#-T2</v>
          </cell>
          <cell r="B6349" t="str">
            <v>10x20</v>
          </cell>
          <cell r="C6349" t="str">
            <v>FD</v>
          </cell>
          <cell r="D6349" t="str">
            <v>FB</v>
          </cell>
          <cell r="E6349">
            <v>2486.9090000000001</v>
          </cell>
          <cell r="F6349">
            <v>0</v>
          </cell>
        </row>
        <row r="6350">
          <cell r="A6350" t="str">
            <v>RJJ-25V471MH5E</v>
          </cell>
          <cell r="B6350" t="str">
            <v>10x20</v>
          </cell>
          <cell r="C6350" t="str">
            <v>FD</v>
          </cell>
          <cell r="D6350" t="str">
            <v>FB</v>
          </cell>
          <cell r="E6350">
            <v>2456.12</v>
          </cell>
          <cell r="F6350">
            <v>0</v>
          </cell>
        </row>
        <row r="6351">
          <cell r="A6351" t="str">
            <v>RJJ-25V471MH5E-T2</v>
          </cell>
          <cell r="B6351" t="str">
            <v>10x20</v>
          </cell>
          <cell r="C6351" t="str">
            <v>FD</v>
          </cell>
          <cell r="D6351" t="str">
            <v>FB</v>
          </cell>
          <cell r="E6351">
            <v>2486.9090000000001</v>
          </cell>
          <cell r="F6351">
            <v>14</v>
          </cell>
        </row>
        <row r="6352">
          <cell r="A6352" t="str">
            <v>RJJ-25V561MH6E</v>
          </cell>
          <cell r="B6352" t="str">
            <v>10x25</v>
          </cell>
          <cell r="C6352" t="str">
            <v>FE</v>
          </cell>
          <cell r="D6352" t="str">
            <v>FB</v>
          </cell>
          <cell r="E6352">
            <v>2988.0859999999998</v>
          </cell>
          <cell r="F6352">
            <v>0</v>
          </cell>
        </row>
        <row r="6353">
          <cell r="A6353" t="str">
            <v>RJJ-25V681MH7E</v>
          </cell>
          <cell r="B6353" t="str">
            <v>10x30</v>
          </cell>
          <cell r="C6353" t="str">
            <v>FF</v>
          </cell>
          <cell r="D6353" t="str">
            <v>FB</v>
          </cell>
          <cell r="E6353">
            <v>3466.7139999999999</v>
          </cell>
          <cell r="F6353">
            <v>0</v>
          </cell>
        </row>
        <row r="6354">
          <cell r="A6354" t="str">
            <v>RJJ-25V820MF3E</v>
          </cell>
          <cell r="B6354" t="str">
            <v>6.3x11.5</v>
          </cell>
          <cell r="C6354" t="str">
            <v>DB</v>
          </cell>
          <cell r="D6354" t="str">
            <v>FB</v>
          </cell>
          <cell r="E6354">
            <v>704.702</v>
          </cell>
          <cell r="F6354">
            <v>0</v>
          </cell>
        </row>
        <row r="6355">
          <cell r="A6355" t="str">
            <v>RJJ-25V820MF3E-F</v>
          </cell>
          <cell r="B6355" t="str">
            <v>6.3x11.5</v>
          </cell>
          <cell r="C6355" t="str">
            <v>DB</v>
          </cell>
          <cell r="D6355" t="str">
            <v>FB</v>
          </cell>
          <cell r="E6355">
            <v>717.94500000000005</v>
          </cell>
          <cell r="F6355">
            <v>0</v>
          </cell>
        </row>
        <row r="6356">
          <cell r="A6356" t="str">
            <v>RJJ-25V820MF3E-T2</v>
          </cell>
          <cell r="B6356" t="str">
            <v>6.3x11.5</v>
          </cell>
          <cell r="C6356" t="str">
            <v>DB</v>
          </cell>
          <cell r="D6356" t="str">
            <v>FB</v>
          </cell>
          <cell r="E6356">
            <v>721.26199999999994</v>
          </cell>
          <cell r="F6356">
            <v>0</v>
          </cell>
        </row>
        <row r="6357">
          <cell r="A6357" t="str">
            <v>RJJ-25V821MI5E</v>
          </cell>
          <cell r="B6357" t="str">
            <v>12.5x20</v>
          </cell>
          <cell r="C6357" t="str">
            <v>GB</v>
          </cell>
          <cell r="D6357" t="str">
            <v>FB</v>
          </cell>
          <cell r="E6357">
            <v>3490.9630000000002</v>
          </cell>
          <cell r="F6357">
            <v>0</v>
          </cell>
        </row>
        <row r="6358">
          <cell r="A6358" t="str">
            <v>RJJ-35V100MG3E</v>
          </cell>
          <cell r="B6358" t="str">
            <v>8x12</v>
          </cell>
          <cell r="C6358" t="str">
            <v>EB</v>
          </cell>
          <cell r="D6358" t="str">
            <v>FB</v>
          </cell>
          <cell r="E6358">
            <v>969.77599999999995</v>
          </cell>
          <cell r="F6358">
            <v>0</v>
          </cell>
        </row>
        <row r="6359">
          <cell r="A6359" t="str">
            <v>RJJ-35V101MG3-F31</v>
          </cell>
          <cell r="B6359" t="str">
            <v>8x12</v>
          </cell>
          <cell r="C6359" t="str">
            <v>EB</v>
          </cell>
          <cell r="D6359" t="str">
            <v>FB</v>
          </cell>
          <cell r="E6359">
            <v>986.79600000000005</v>
          </cell>
          <cell r="F6359">
            <v>4</v>
          </cell>
        </row>
        <row r="6360">
          <cell r="A6360" t="str">
            <v>RJJ-35V101MG3-T2</v>
          </cell>
          <cell r="B6360" t="str">
            <v>8x12</v>
          </cell>
          <cell r="C6360" t="str">
            <v>EB</v>
          </cell>
          <cell r="D6360" t="str">
            <v>FB</v>
          </cell>
          <cell r="E6360">
            <v>991.79700000000003</v>
          </cell>
          <cell r="F6360">
            <v>0</v>
          </cell>
        </row>
        <row r="6361">
          <cell r="A6361" t="str">
            <v>RJJ-35V101MG3E</v>
          </cell>
          <cell r="B6361" t="str">
            <v>8x12</v>
          </cell>
          <cell r="C6361" t="str">
            <v>EB</v>
          </cell>
          <cell r="D6361" t="str">
            <v>FB</v>
          </cell>
          <cell r="E6361">
            <v>969.77599999999995</v>
          </cell>
          <cell r="F6361">
            <v>98</v>
          </cell>
        </row>
        <row r="6362">
          <cell r="A6362" t="str">
            <v>RJJ-35V101MG3E-F27</v>
          </cell>
          <cell r="B6362" t="str">
            <v>8x12</v>
          </cell>
          <cell r="C6362" t="str">
            <v>EB</v>
          </cell>
          <cell r="D6362" t="str">
            <v>FB</v>
          </cell>
          <cell r="E6362">
            <v>986.79600000000005</v>
          </cell>
          <cell r="F6362">
            <v>0</v>
          </cell>
        </row>
        <row r="6363">
          <cell r="A6363" t="str">
            <v>RJJ-35V101MG3E-T2</v>
          </cell>
          <cell r="B6363" t="str">
            <v>8x12</v>
          </cell>
          <cell r="C6363" t="str">
            <v>EB</v>
          </cell>
          <cell r="D6363" t="str">
            <v>FB</v>
          </cell>
          <cell r="E6363">
            <v>991.79700000000003</v>
          </cell>
          <cell r="F6363">
            <v>73</v>
          </cell>
        </row>
        <row r="6364">
          <cell r="A6364" t="str">
            <v>RJJ-35V101MG3E-T20</v>
          </cell>
          <cell r="B6364" t="str">
            <v>8x12</v>
          </cell>
          <cell r="C6364" t="str">
            <v>EB</v>
          </cell>
          <cell r="D6364" t="str">
            <v>FB</v>
          </cell>
          <cell r="E6364">
            <v>991.79700000000003</v>
          </cell>
          <cell r="F6364">
            <v>0</v>
          </cell>
        </row>
        <row r="6365">
          <cell r="A6365" t="str">
            <v>RJJ-35V101MG3E-T8</v>
          </cell>
          <cell r="B6365" t="str">
            <v>8x12</v>
          </cell>
          <cell r="C6365" t="str">
            <v>EB</v>
          </cell>
          <cell r="D6365" t="str">
            <v>FB</v>
          </cell>
          <cell r="E6365">
            <v>991.79700000000003</v>
          </cell>
          <cell r="F6365">
            <v>0</v>
          </cell>
        </row>
        <row r="6366">
          <cell r="A6366" t="str">
            <v>RJJ-35V102MGJ5E</v>
          </cell>
          <cell r="B6366" t="str">
            <v>16x20</v>
          </cell>
          <cell r="C6366" t="str">
            <v>HA</v>
          </cell>
          <cell r="D6366" t="str">
            <v>FB</v>
          </cell>
          <cell r="E6366">
            <v>5390.6710000000003</v>
          </cell>
          <cell r="F6366">
            <v>0</v>
          </cell>
        </row>
        <row r="6367">
          <cell r="A6367" t="str">
            <v>RJJ-35V102MGJ5E-F27</v>
          </cell>
          <cell r="B6367" t="str">
            <v>16x20</v>
          </cell>
          <cell r="C6367" t="str">
            <v>HA</v>
          </cell>
          <cell r="D6367" t="str">
            <v>FB</v>
          </cell>
          <cell r="E6367">
            <v>5485.2259999999997</v>
          </cell>
          <cell r="F6367">
            <v>35.200000000000003</v>
          </cell>
        </row>
        <row r="6368">
          <cell r="A6368" t="str">
            <v>RJJ-35V102MI7E</v>
          </cell>
          <cell r="B6368" t="str">
            <v>12.5x30</v>
          </cell>
          <cell r="C6368" t="str">
            <v>GD</v>
          </cell>
          <cell r="D6368" t="str">
            <v>FB</v>
          </cell>
          <cell r="E6368">
            <v>5052.4920000000002</v>
          </cell>
          <cell r="F6368">
            <v>0</v>
          </cell>
        </row>
        <row r="6369">
          <cell r="A6369" t="str">
            <v>RJJ-35V102MI7E-F</v>
          </cell>
          <cell r="B6369" t="str">
            <v>12.5x30</v>
          </cell>
          <cell r="C6369" t="str">
            <v>GD</v>
          </cell>
          <cell r="D6369" t="str">
            <v>FB</v>
          </cell>
          <cell r="E6369">
            <v>5144.8689999999997</v>
          </cell>
          <cell r="F6369">
            <v>0</v>
          </cell>
        </row>
        <row r="6370">
          <cell r="A6370" t="str">
            <v>RJJ-35V102MI7E-S1</v>
          </cell>
          <cell r="B6370" t="str">
            <v>12.5x30</v>
          </cell>
          <cell r="C6370" t="str">
            <v>GD</v>
          </cell>
          <cell r="D6370" t="str">
            <v>FB</v>
          </cell>
          <cell r="E6370">
            <v>5144.8689999999997</v>
          </cell>
          <cell r="F6370">
            <v>0</v>
          </cell>
        </row>
        <row r="6371">
          <cell r="A6371" t="str">
            <v>RJJ-35V121MH3E</v>
          </cell>
          <cell r="B6371" t="str">
            <v>10x12.5</v>
          </cell>
          <cell r="C6371" t="str">
            <v>FA</v>
          </cell>
          <cell r="D6371" t="str">
            <v>FB</v>
          </cell>
          <cell r="E6371">
            <v>1815.922</v>
          </cell>
          <cell r="F6371">
            <v>0</v>
          </cell>
        </row>
        <row r="6372">
          <cell r="A6372" t="str">
            <v>RJJ-35V121MH3E-T2</v>
          </cell>
          <cell r="B6372" t="str">
            <v>10x12.5</v>
          </cell>
          <cell r="C6372" t="str">
            <v>FA</v>
          </cell>
          <cell r="D6372" t="str">
            <v>FB</v>
          </cell>
          <cell r="E6372">
            <v>1843.1030000000001</v>
          </cell>
          <cell r="F6372">
            <v>0</v>
          </cell>
        </row>
        <row r="6373">
          <cell r="A6373" t="str">
            <v>RJJ-35V122MGJ6E</v>
          </cell>
          <cell r="B6373" t="str">
            <v>16x25</v>
          </cell>
          <cell r="C6373" t="str">
            <v>HB</v>
          </cell>
          <cell r="D6373" t="str">
            <v>FB</v>
          </cell>
          <cell r="E6373">
            <v>6008.4390000000003</v>
          </cell>
          <cell r="F6373">
            <v>0</v>
          </cell>
        </row>
        <row r="6374">
          <cell r="A6374" t="str">
            <v>RJJ-35V151MG4-F31</v>
          </cell>
          <cell r="B6374" t="str">
            <v>8x15</v>
          </cell>
          <cell r="C6374" t="str">
            <v>EC</v>
          </cell>
          <cell r="D6374" t="str">
            <v>FB</v>
          </cell>
          <cell r="E6374">
            <v>1126.5139999999999</v>
          </cell>
          <cell r="F6374">
            <v>0</v>
          </cell>
        </row>
        <row r="6375">
          <cell r="A6375" t="str">
            <v>RJJ-35V151MG4E</v>
          </cell>
          <cell r="B6375" t="str">
            <v>8x15</v>
          </cell>
          <cell r="C6375" t="str">
            <v>EC</v>
          </cell>
          <cell r="D6375" t="str">
            <v>FB</v>
          </cell>
          <cell r="E6375">
            <v>1109.6969999999999</v>
          </cell>
          <cell r="F6375">
            <v>0</v>
          </cell>
        </row>
        <row r="6376">
          <cell r="A6376" t="str">
            <v>RJJ-35V151MG4E-F1</v>
          </cell>
          <cell r="B6376" t="str">
            <v>8x15</v>
          </cell>
          <cell r="C6376" t="str">
            <v>EC</v>
          </cell>
          <cell r="D6376" t="str">
            <v>FB</v>
          </cell>
          <cell r="E6376">
            <v>1126.5139999999999</v>
          </cell>
          <cell r="F6376">
            <v>5</v>
          </cell>
        </row>
        <row r="6377">
          <cell r="A6377" t="str">
            <v>RJJ-35V151MG4E-F31</v>
          </cell>
          <cell r="B6377" t="str">
            <v>8x15</v>
          </cell>
          <cell r="C6377" t="str">
            <v>EC</v>
          </cell>
          <cell r="D6377" t="str">
            <v>FB</v>
          </cell>
          <cell r="E6377">
            <v>1126.5139999999999</v>
          </cell>
          <cell r="F6377">
            <v>0</v>
          </cell>
        </row>
        <row r="6378">
          <cell r="A6378" t="str">
            <v>RJJ-35V151MG4E-T2</v>
          </cell>
          <cell r="B6378" t="str">
            <v>8x15</v>
          </cell>
          <cell r="C6378" t="str">
            <v>EC</v>
          </cell>
          <cell r="D6378" t="str">
            <v>FB</v>
          </cell>
          <cell r="E6378">
            <v>1133.068</v>
          </cell>
          <cell r="F6378">
            <v>0</v>
          </cell>
        </row>
        <row r="6379">
          <cell r="A6379" t="str">
            <v>RJJ-35V151MG4E-T8</v>
          </cell>
          <cell r="B6379" t="str">
            <v>8x15</v>
          </cell>
          <cell r="C6379" t="str">
            <v>EC</v>
          </cell>
          <cell r="D6379" t="str">
            <v>FB</v>
          </cell>
          <cell r="E6379">
            <v>1133.068</v>
          </cell>
          <cell r="F6379">
            <v>82</v>
          </cell>
        </row>
        <row r="6380">
          <cell r="A6380" t="str">
            <v>RJJ-35V152MGK5E</v>
          </cell>
          <cell r="B6380" t="str">
            <v>18x20</v>
          </cell>
          <cell r="C6380" t="str">
            <v>IA</v>
          </cell>
          <cell r="D6380" t="str">
            <v>FB</v>
          </cell>
          <cell r="E6380">
            <v>7734.4930000000004</v>
          </cell>
          <cell r="F6380">
            <v>119.8</v>
          </cell>
        </row>
        <row r="6381">
          <cell r="A6381" t="str">
            <v>RJJ-35V152MK5E</v>
          </cell>
          <cell r="B6381" t="str">
            <v>18x20</v>
          </cell>
          <cell r="C6381" t="str">
            <v>IA</v>
          </cell>
          <cell r="D6381" t="str">
            <v>FB</v>
          </cell>
          <cell r="E6381">
            <v>7734.4930000000004</v>
          </cell>
          <cell r="F6381">
            <v>0</v>
          </cell>
        </row>
        <row r="6382">
          <cell r="A6382" t="str">
            <v>RJJ-35V181MH4E</v>
          </cell>
          <cell r="B6382" t="str">
            <v>10x16</v>
          </cell>
          <cell r="C6382" t="str">
            <v>FC</v>
          </cell>
          <cell r="D6382" t="str">
            <v>FB</v>
          </cell>
          <cell r="E6382">
            <v>2081.0569999999998</v>
          </cell>
          <cell r="F6382">
            <v>16</v>
          </cell>
        </row>
        <row r="6383">
          <cell r="A6383" t="str">
            <v>RJJ-35V181MH4E-T2</v>
          </cell>
          <cell r="B6383" t="str">
            <v>10x16</v>
          </cell>
          <cell r="C6383" t="str">
            <v>FC</v>
          </cell>
          <cell r="D6383" t="str">
            <v>FB</v>
          </cell>
          <cell r="E6383">
            <v>2108.7600000000002</v>
          </cell>
          <cell r="F6383">
            <v>13.5</v>
          </cell>
        </row>
        <row r="6384">
          <cell r="A6384" t="str">
            <v>RJJ-35V182MH4E</v>
          </cell>
          <cell r="B6384" t="str">
            <v>10x16</v>
          </cell>
          <cell r="C6384" t="str">
            <v>FC</v>
          </cell>
          <cell r="D6384" t="str">
            <v>FB</v>
          </cell>
          <cell r="E6384">
            <v>0</v>
          </cell>
          <cell r="F6384">
            <v>0</v>
          </cell>
        </row>
        <row r="6385">
          <cell r="A6385" t="str">
            <v>RJJ-35V220ME3E</v>
          </cell>
          <cell r="B6385" t="str">
            <v>5x11.5</v>
          </cell>
          <cell r="C6385" t="str">
            <v>CC</v>
          </cell>
          <cell r="D6385" t="str">
            <v>FB</v>
          </cell>
          <cell r="E6385">
            <v>424.09199999999998</v>
          </cell>
          <cell r="F6385">
            <v>0</v>
          </cell>
        </row>
        <row r="6386">
          <cell r="A6386" t="str">
            <v>RJJ-35V220ME3E-T10</v>
          </cell>
          <cell r="B6386" t="str">
            <v>5x11.5</v>
          </cell>
          <cell r="C6386" t="str">
            <v>CC</v>
          </cell>
          <cell r="D6386" t="str">
            <v>FB</v>
          </cell>
          <cell r="E6386">
            <v>472.54199999999997</v>
          </cell>
          <cell r="F6386">
            <v>0</v>
          </cell>
        </row>
        <row r="6387">
          <cell r="A6387" t="str">
            <v>RJJ-35V221MG5</v>
          </cell>
          <cell r="B6387" t="str">
            <v>8x20</v>
          </cell>
          <cell r="C6387" t="str">
            <v>ED</v>
          </cell>
          <cell r="D6387" t="str">
            <v>FB</v>
          </cell>
          <cell r="E6387">
            <v>1440.277</v>
          </cell>
          <cell r="F6387">
            <v>0</v>
          </cell>
        </row>
        <row r="6388">
          <cell r="A6388" t="str">
            <v>RJJ-35V221MG5E</v>
          </cell>
          <cell r="B6388" t="str">
            <v>8x20</v>
          </cell>
          <cell r="C6388" t="str">
            <v>ED</v>
          </cell>
          <cell r="D6388" t="str">
            <v>FB</v>
          </cell>
          <cell r="E6388">
            <v>1440.277</v>
          </cell>
          <cell r="F6388">
            <v>24</v>
          </cell>
        </row>
        <row r="6389">
          <cell r="A6389" t="str">
            <v>RJJ-35V222MGJ8E</v>
          </cell>
          <cell r="B6389" t="str">
            <v>16x35.5</v>
          </cell>
          <cell r="C6389" t="str">
            <v>HD</v>
          </cell>
          <cell r="D6389" t="str">
            <v>FB</v>
          </cell>
          <cell r="E6389">
            <v>10249.629999999999</v>
          </cell>
          <cell r="F6389">
            <v>0</v>
          </cell>
        </row>
        <row r="6390">
          <cell r="A6390" t="str">
            <v>RJJ-35V222MGJ8E-F</v>
          </cell>
          <cell r="B6390" t="str">
            <v>16x35.5</v>
          </cell>
          <cell r="C6390" t="str">
            <v>HD</v>
          </cell>
          <cell r="D6390" t="str">
            <v>FB</v>
          </cell>
          <cell r="E6390">
            <v>10320.072</v>
          </cell>
          <cell r="F6390">
            <v>0</v>
          </cell>
        </row>
        <row r="6391">
          <cell r="A6391" t="str">
            <v>RJJ-35V270ME3</v>
          </cell>
          <cell r="B6391" t="str">
            <v>5x11.5</v>
          </cell>
          <cell r="C6391" t="str">
            <v>CC</v>
          </cell>
          <cell r="D6391" t="str">
            <v>FB</v>
          </cell>
          <cell r="E6391">
            <v>424.09199999999998</v>
          </cell>
          <cell r="F6391">
            <v>0</v>
          </cell>
        </row>
        <row r="6392">
          <cell r="A6392" t="str">
            <v>RJJ-35V270ME3-F31</v>
          </cell>
          <cell r="B6392" t="str">
            <v>5x11.5</v>
          </cell>
          <cell r="C6392" t="str">
            <v>CC</v>
          </cell>
          <cell r="D6392" t="str">
            <v>FB</v>
          </cell>
          <cell r="E6392">
            <v>475.892</v>
          </cell>
          <cell r="F6392">
            <v>0</v>
          </cell>
        </row>
        <row r="6393">
          <cell r="A6393" t="str">
            <v>RJJ-35V270ME3E</v>
          </cell>
          <cell r="B6393" t="str">
            <v>5x11.5</v>
          </cell>
          <cell r="C6393" t="str">
            <v>CC</v>
          </cell>
          <cell r="D6393" t="str">
            <v>FB</v>
          </cell>
          <cell r="E6393">
            <v>424.09199999999998</v>
          </cell>
          <cell r="F6393">
            <v>0</v>
          </cell>
        </row>
        <row r="6394">
          <cell r="A6394" t="str">
            <v>RJJ-35V270ME3E-F31</v>
          </cell>
          <cell r="B6394" t="str">
            <v>5x11.5</v>
          </cell>
          <cell r="C6394" t="str">
            <v>CC</v>
          </cell>
          <cell r="D6394" t="str">
            <v>FB</v>
          </cell>
          <cell r="E6394">
            <v>475.892</v>
          </cell>
          <cell r="F6394">
            <v>0</v>
          </cell>
        </row>
        <row r="6395">
          <cell r="A6395" t="str">
            <v>RJJ-35V270ME3E-T2</v>
          </cell>
          <cell r="B6395" t="str">
            <v>5x11.5</v>
          </cell>
          <cell r="C6395" t="str">
            <v>CC</v>
          </cell>
          <cell r="D6395" t="str">
            <v>FB</v>
          </cell>
          <cell r="E6395">
            <v>472.54199999999997</v>
          </cell>
          <cell r="F6395">
            <v>0</v>
          </cell>
        </row>
        <row r="6396">
          <cell r="A6396" t="str">
            <v>RJJ-35V270ME3E-T58</v>
          </cell>
          <cell r="B6396" t="str">
            <v>5x11.5</v>
          </cell>
          <cell r="C6396" t="str">
            <v>CC</v>
          </cell>
          <cell r="D6396" t="str">
            <v>FB</v>
          </cell>
          <cell r="E6396">
            <v>472.54199999999997</v>
          </cell>
          <cell r="F6396">
            <v>0</v>
          </cell>
        </row>
        <row r="6397">
          <cell r="A6397" t="str">
            <v>RJJ-35V272MGJ9E</v>
          </cell>
          <cell r="B6397" t="str">
            <v>16x40</v>
          </cell>
          <cell r="C6397" t="str">
            <v>HE</v>
          </cell>
          <cell r="D6397" t="str">
            <v>FB</v>
          </cell>
          <cell r="E6397">
            <v>12185.895</v>
          </cell>
          <cell r="F6397">
            <v>0</v>
          </cell>
        </row>
        <row r="6398">
          <cell r="A6398" t="str">
            <v>RJJ-35V272MJ9E</v>
          </cell>
          <cell r="B6398" t="str">
            <v>16x40</v>
          </cell>
          <cell r="C6398">
            <v>0</v>
          </cell>
          <cell r="D6398" t="str">
            <v>FB</v>
          </cell>
          <cell r="E6398">
            <v>0</v>
          </cell>
          <cell r="F6398">
            <v>0</v>
          </cell>
        </row>
        <row r="6399">
          <cell r="A6399" t="str">
            <v>RJJ-35V331MH5#-T2</v>
          </cell>
          <cell r="B6399" t="str">
            <v>10x20</v>
          </cell>
          <cell r="C6399" t="str">
            <v>FD</v>
          </cell>
          <cell r="D6399" t="str">
            <v>FB</v>
          </cell>
          <cell r="E6399">
            <v>2486.9090000000001</v>
          </cell>
          <cell r="F6399">
            <v>0</v>
          </cell>
        </row>
        <row r="6400">
          <cell r="A6400" t="str">
            <v>RJJ-35V331MH5E</v>
          </cell>
          <cell r="B6400" t="str">
            <v>10x20</v>
          </cell>
          <cell r="C6400" t="str">
            <v>FD</v>
          </cell>
          <cell r="D6400" t="str">
            <v>FB</v>
          </cell>
          <cell r="E6400">
            <v>2456.12</v>
          </cell>
          <cell r="F6400">
            <v>13</v>
          </cell>
        </row>
        <row r="6401">
          <cell r="A6401" t="str">
            <v>RJJ-35V331MH5E-T2</v>
          </cell>
          <cell r="B6401" t="str">
            <v>10x20</v>
          </cell>
          <cell r="C6401" t="str">
            <v>FD</v>
          </cell>
          <cell r="D6401" t="str">
            <v>FB</v>
          </cell>
          <cell r="E6401">
            <v>2486.9090000000001</v>
          </cell>
          <cell r="F6401">
            <v>0</v>
          </cell>
        </row>
        <row r="6402">
          <cell r="A6402" t="str">
            <v>RJJ-35V332MGK9E</v>
          </cell>
          <cell r="B6402" t="str">
            <v>18x40</v>
          </cell>
          <cell r="C6402" t="str">
            <v>IE</v>
          </cell>
          <cell r="D6402" t="str">
            <v>FB</v>
          </cell>
          <cell r="E6402">
            <v>14856.066000000001</v>
          </cell>
          <cell r="F6402">
            <v>0</v>
          </cell>
        </row>
        <row r="6403">
          <cell r="A6403" t="str">
            <v>RJJ-35V391MH6E</v>
          </cell>
          <cell r="B6403" t="str">
            <v>10x25</v>
          </cell>
          <cell r="C6403" t="str">
            <v>FE</v>
          </cell>
          <cell r="D6403" t="str">
            <v>FB</v>
          </cell>
          <cell r="E6403">
            <v>2988.0859999999998</v>
          </cell>
          <cell r="F6403">
            <v>0</v>
          </cell>
        </row>
        <row r="6404">
          <cell r="A6404" t="str">
            <v>RJJ-35V470MF3E</v>
          </cell>
          <cell r="B6404" t="str">
            <v>6.3x11.5</v>
          </cell>
          <cell r="C6404" t="str">
            <v>DB</v>
          </cell>
          <cell r="D6404" t="str">
            <v>FB</v>
          </cell>
          <cell r="E6404">
            <v>704.702</v>
          </cell>
          <cell r="F6404">
            <v>0</v>
          </cell>
        </row>
        <row r="6405">
          <cell r="A6405" t="str">
            <v>RJJ-35V471MH5E-F</v>
          </cell>
          <cell r="B6405" t="str">
            <v>10x20</v>
          </cell>
          <cell r="C6405" t="str">
            <v>FD</v>
          </cell>
          <cell r="D6405" t="str">
            <v>FB</v>
          </cell>
          <cell r="E6405">
            <v>2546.8609999999999</v>
          </cell>
          <cell r="F6405">
            <v>0</v>
          </cell>
        </row>
        <row r="6406">
          <cell r="A6406" t="str">
            <v>RJJ-35V471MH5E-T2</v>
          </cell>
          <cell r="B6406" t="str">
            <v>10x20</v>
          </cell>
          <cell r="C6406" t="str">
            <v>FD</v>
          </cell>
          <cell r="D6406" t="str">
            <v>FB</v>
          </cell>
          <cell r="E6406">
            <v>2486.9090000000001</v>
          </cell>
          <cell r="F6406">
            <v>0</v>
          </cell>
        </row>
        <row r="6407">
          <cell r="A6407" t="str">
            <v>RJJ-35V471MH7E</v>
          </cell>
          <cell r="B6407" t="str">
            <v>10x30</v>
          </cell>
          <cell r="C6407" t="str">
            <v>FF</v>
          </cell>
          <cell r="D6407" t="str">
            <v>FB</v>
          </cell>
          <cell r="E6407">
            <v>3466.7139999999999</v>
          </cell>
          <cell r="F6407">
            <v>0</v>
          </cell>
        </row>
        <row r="6408">
          <cell r="A6408" t="str">
            <v>RJJ-35V560MF3-F31</v>
          </cell>
          <cell r="B6408" t="str">
            <v>6.3x11.5</v>
          </cell>
          <cell r="C6408" t="str">
            <v>DB</v>
          </cell>
          <cell r="D6408" t="str">
            <v>FB</v>
          </cell>
          <cell r="E6408">
            <v>717.94500000000005</v>
          </cell>
          <cell r="F6408">
            <v>6</v>
          </cell>
        </row>
        <row r="6409">
          <cell r="A6409" t="str">
            <v>RJJ-35V560MF3E</v>
          </cell>
          <cell r="B6409" t="str">
            <v>6.3x11.5</v>
          </cell>
          <cell r="C6409" t="str">
            <v>DB</v>
          </cell>
          <cell r="D6409" t="str">
            <v>FB</v>
          </cell>
          <cell r="E6409">
            <v>704.702</v>
          </cell>
          <cell r="F6409">
            <v>4</v>
          </cell>
        </row>
        <row r="6410">
          <cell r="A6410" t="str">
            <v>RJJ-35V560MF3E-F31</v>
          </cell>
          <cell r="B6410" t="str">
            <v>6.3x11.5</v>
          </cell>
          <cell r="C6410" t="str">
            <v>DB</v>
          </cell>
          <cell r="D6410" t="str">
            <v>FB</v>
          </cell>
          <cell r="E6410">
            <v>717.94500000000005</v>
          </cell>
          <cell r="F6410">
            <v>0</v>
          </cell>
        </row>
        <row r="6411">
          <cell r="A6411" t="str">
            <v>RJJ-35V560MF3E-G9</v>
          </cell>
          <cell r="B6411" t="str">
            <v>6.3x11.5</v>
          </cell>
          <cell r="C6411" t="str">
            <v>DB</v>
          </cell>
          <cell r="D6411" t="str">
            <v>FB</v>
          </cell>
          <cell r="E6411">
            <v>717.94500000000005</v>
          </cell>
          <cell r="F6411">
            <v>0</v>
          </cell>
        </row>
        <row r="6412">
          <cell r="A6412" t="str">
            <v>RJJ-35V560MF3E-T2</v>
          </cell>
          <cell r="B6412" t="str">
            <v>6.3x11.5</v>
          </cell>
          <cell r="C6412" t="str">
            <v>DB</v>
          </cell>
          <cell r="D6412" t="str">
            <v>FB</v>
          </cell>
          <cell r="E6412">
            <v>721.26199999999994</v>
          </cell>
          <cell r="F6412">
            <v>0</v>
          </cell>
        </row>
        <row r="6413">
          <cell r="A6413" t="str">
            <v>RJJ-35V560MF3E-T36</v>
          </cell>
          <cell r="B6413" t="str">
            <v>6.3x11.5</v>
          </cell>
          <cell r="C6413" t="str">
            <v>DB</v>
          </cell>
          <cell r="D6413" t="str">
            <v>FB</v>
          </cell>
          <cell r="E6413">
            <v>721.26199999999994</v>
          </cell>
          <cell r="F6413">
            <v>66</v>
          </cell>
        </row>
        <row r="6414">
          <cell r="A6414" t="str">
            <v>RJJ-35V560MF3E-T58</v>
          </cell>
          <cell r="B6414" t="str">
            <v>6.3x11.5</v>
          </cell>
          <cell r="C6414" t="str">
            <v>DB</v>
          </cell>
          <cell r="D6414" t="str">
            <v>FB</v>
          </cell>
          <cell r="E6414">
            <v>721.26199999999994</v>
          </cell>
          <cell r="F6414">
            <v>0</v>
          </cell>
        </row>
        <row r="6415">
          <cell r="A6415" t="str">
            <v>RJJ-35V561MI5E-T4</v>
          </cell>
          <cell r="B6415" t="str">
            <v>12.5x20</v>
          </cell>
          <cell r="C6415" t="str">
            <v>GB</v>
          </cell>
          <cell r="D6415" t="str">
            <v>FB</v>
          </cell>
          <cell r="E6415">
            <v>3520.027</v>
          </cell>
          <cell r="F6415">
            <v>19</v>
          </cell>
        </row>
        <row r="6416">
          <cell r="A6416" t="str">
            <v>RJJ-35V681MI6-F31</v>
          </cell>
          <cell r="B6416" t="str">
            <v>12.5x25</v>
          </cell>
          <cell r="C6416" t="str">
            <v>GC</v>
          </cell>
          <cell r="D6416" t="str">
            <v>FB</v>
          </cell>
          <cell r="E6416">
            <v>4444.0860000000002</v>
          </cell>
          <cell r="F6416">
            <v>2</v>
          </cell>
        </row>
        <row r="6417">
          <cell r="A6417" t="str">
            <v>RJJ-35V681MI6E-S1</v>
          </cell>
          <cell r="B6417" t="str">
            <v>12.5x25</v>
          </cell>
          <cell r="C6417" t="str">
            <v>GC</v>
          </cell>
          <cell r="D6417" t="str">
            <v>FB</v>
          </cell>
          <cell r="E6417">
            <v>4444.0860000000002</v>
          </cell>
          <cell r="F6417">
            <v>0</v>
          </cell>
        </row>
        <row r="6418">
          <cell r="A6418" t="str">
            <v>RJJ-35V820MF4E</v>
          </cell>
          <cell r="B6418" t="str">
            <v>6.3x15</v>
          </cell>
          <cell r="C6418" t="str">
            <v>DC</v>
          </cell>
          <cell r="D6418" t="str">
            <v>FB</v>
          </cell>
          <cell r="E6418">
            <v>844.78399999999999</v>
          </cell>
          <cell r="F6418">
            <v>0</v>
          </cell>
        </row>
        <row r="6419">
          <cell r="A6419" t="str">
            <v>RJJ-35V820MF4E-T58</v>
          </cell>
          <cell r="B6419" t="str">
            <v>6.3x15</v>
          </cell>
          <cell r="C6419" t="str">
            <v>DC</v>
          </cell>
          <cell r="D6419" t="str">
            <v>FB</v>
          </cell>
          <cell r="E6419">
            <v>861.34400000000005</v>
          </cell>
          <cell r="F6419">
            <v>4</v>
          </cell>
        </row>
        <row r="6420">
          <cell r="A6420" t="str">
            <v>RJJ-35V821MGK4E-F27</v>
          </cell>
          <cell r="B6420" t="str">
            <v>18x16</v>
          </cell>
          <cell r="C6420" t="str">
            <v>IF</v>
          </cell>
          <cell r="D6420" t="str">
            <v>FB</v>
          </cell>
          <cell r="E6420">
            <v>6331.7920000000004</v>
          </cell>
          <cell r="F6420">
            <v>16</v>
          </cell>
        </row>
        <row r="6421">
          <cell r="A6421" t="str">
            <v>RJJ-50V010KE3E-F</v>
          </cell>
          <cell r="B6421" t="str">
            <v>5x11.5</v>
          </cell>
          <cell r="C6421" t="str">
            <v>CC</v>
          </cell>
          <cell r="D6421" t="str">
            <v>FB</v>
          </cell>
          <cell r="E6421">
            <v>475.892</v>
          </cell>
          <cell r="F6421">
            <v>8</v>
          </cell>
        </row>
        <row r="6422">
          <cell r="A6422" t="str">
            <v>RJJ-50V010KE3E-T2</v>
          </cell>
          <cell r="B6422" t="str">
            <v>5x11.5</v>
          </cell>
          <cell r="C6422" t="str">
            <v>CC</v>
          </cell>
          <cell r="D6422" t="str">
            <v>FB</v>
          </cell>
          <cell r="E6422">
            <v>472.54199999999997</v>
          </cell>
          <cell r="F6422">
            <v>186</v>
          </cell>
        </row>
        <row r="6423">
          <cell r="A6423" t="str">
            <v>RJJ-50V010ME3E</v>
          </cell>
          <cell r="B6423" t="str">
            <v>5x11.5</v>
          </cell>
          <cell r="C6423" t="str">
            <v>CC</v>
          </cell>
          <cell r="D6423" t="str">
            <v>FB</v>
          </cell>
          <cell r="E6423">
            <v>424.09199999999998</v>
          </cell>
          <cell r="F6423">
            <v>66</v>
          </cell>
        </row>
        <row r="6424">
          <cell r="A6424" t="str">
            <v>RJJ-50V010ME3E-T2</v>
          </cell>
          <cell r="B6424" t="str">
            <v>5x11.5</v>
          </cell>
          <cell r="C6424" t="str">
            <v>CC</v>
          </cell>
          <cell r="D6424" t="str">
            <v>FB</v>
          </cell>
          <cell r="E6424">
            <v>472.54199999999997</v>
          </cell>
          <cell r="F6424">
            <v>0</v>
          </cell>
        </row>
        <row r="6425">
          <cell r="A6425" t="str">
            <v>RJJ-50V100ME3#-T36</v>
          </cell>
          <cell r="B6425" t="str">
            <v>5x11.5</v>
          </cell>
          <cell r="C6425" t="str">
            <v>CC</v>
          </cell>
          <cell r="D6425" t="str">
            <v>FB</v>
          </cell>
          <cell r="E6425">
            <v>472.54199999999997</v>
          </cell>
          <cell r="F6425">
            <v>0</v>
          </cell>
        </row>
        <row r="6426">
          <cell r="A6426" t="str">
            <v>RJJ-50V100ME3#-T58</v>
          </cell>
          <cell r="B6426" t="str">
            <v>5x11.5</v>
          </cell>
          <cell r="C6426" t="str">
            <v>CC</v>
          </cell>
          <cell r="D6426" t="str">
            <v>FB</v>
          </cell>
          <cell r="E6426">
            <v>472.54199999999997</v>
          </cell>
          <cell r="F6426">
            <v>0</v>
          </cell>
        </row>
        <row r="6427">
          <cell r="A6427" t="str">
            <v>RJJ-50V100ME3-F31</v>
          </cell>
          <cell r="B6427" t="str">
            <v>5x11.5</v>
          </cell>
          <cell r="C6427" t="str">
            <v>CC</v>
          </cell>
          <cell r="D6427" t="str">
            <v>FB</v>
          </cell>
          <cell r="E6427">
            <v>475.892</v>
          </cell>
          <cell r="F6427">
            <v>0</v>
          </cell>
        </row>
        <row r="6428">
          <cell r="A6428" t="str">
            <v>RJJ-50V100ME3-T2</v>
          </cell>
          <cell r="B6428" t="str">
            <v>5x11.5</v>
          </cell>
          <cell r="C6428" t="str">
            <v>CC</v>
          </cell>
          <cell r="D6428" t="str">
            <v>FB</v>
          </cell>
          <cell r="E6428">
            <v>472.54199999999997</v>
          </cell>
          <cell r="F6428">
            <v>0</v>
          </cell>
        </row>
        <row r="6429">
          <cell r="A6429" t="str">
            <v>RJJ-50V100ME3E</v>
          </cell>
          <cell r="B6429" t="str">
            <v>5x11.5</v>
          </cell>
          <cell r="C6429" t="str">
            <v>CC</v>
          </cell>
          <cell r="D6429" t="str">
            <v>FB</v>
          </cell>
          <cell r="E6429">
            <v>424.09199999999998</v>
          </cell>
          <cell r="F6429">
            <v>0</v>
          </cell>
        </row>
        <row r="6430">
          <cell r="A6430" t="str">
            <v>RJJ-50V100ME3E-F31</v>
          </cell>
          <cell r="B6430" t="str">
            <v>5x11.5</v>
          </cell>
          <cell r="C6430" t="str">
            <v>CC</v>
          </cell>
          <cell r="D6430" t="str">
            <v>FB</v>
          </cell>
          <cell r="E6430">
            <v>475.892</v>
          </cell>
          <cell r="F6430">
            <v>0</v>
          </cell>
        </row>
        <row r="6431">
          <cell r="A6431" t="str">
            <v>RJJ-50V100ME3E-T2</v>
          </cell>
          <cell r="B6431" t="str">
            <v>5x11.5</v>
          </cell>
          <cell r="C6431" t="str">
            <v>CC</v>
          </cell>
          <cell r="D6431" t="str">
            <v>FB</v>
          </cell>
          <cell r="E6431">
            <v>472.54199999999997</v>
          </cell>
          <cell r="F6431">
            <v>22</v>
          </cell>
        </row>
        <row r="6432">
          <cell r="A6432" t="str">
            <v>RJJ-50V100ME3E-T36</v>
          </cell>
          <cell r="B6432" t="str">
            <v>5x11.5</v>
          </cell>
          <cell r="C6432" t="str">
            <v>CC</v>
          </cell>
          <cell r="D6432" t="str">
            <v>FB</v>
          </cell>
          <cell r="E6432">
            <v>472.54199999999997</v>
          </cell>
          <cell r="F6432">
            <v>0</v>
          </cell>
        </row>
        <row r="6433">
          <cell r="A6433" t="str">
            <v>RJJ-50V100ME3E-T58</v>
          </cell>
          <cell r="B6433" t="str">
            <v>5x11.5</v>
          </cell>
          <cell r="C6433" t="str">
            <v>CC</v>
          </cell>
          <cell r="D6433" t="str">
            <v>FB</v>
          </cell>
          <cell r="E6433">
            <v>472.54199999999997</v>
          </cell>
          <cell r="F6433">
            <v>0</v>
          </cell>
        </row>
        <row r="6434">
          <cell r="A6434" t="str">
            <v>RJJ-50V101MH4E</v>
          </cell>
          <cell r="B6434" t="str">
            <v>10x16</v>
          </cell>
          <cell r="C6434" t="str">
            <v>FC</v>
          </cell>
          <cell r="D6434" t="str">
            <v>FB</v>
          </cell>
          <cell r="E6434">
            <v>2081.0569999999998</v>
          </cell>
          <cell r="F6434">
            <v>0</v>
          </cell>
        </row>
        <row r="6435">
          <cell r="A6435" t="str">
            <v>RJJ-50V101MH4E-F</v>
          </cell>
          <cell r="B6435" t="str">
            <v>10x16</v>
          </cell>
          <cell r="C6435" t="str">
            <v>FC</v>
          </cell>
          <cell r="D6435" t="str">
            <v>FB</v>
          </cell>
          <cell r="E6435">
            <v>2150.5140000000001</v>
          </cell>
          <cell r="F6435">
            <v>0</v>
          </cell>
        </row>
        <row r="6436">
          <cell r="A6436" t="str">
            <v>RJJ-50V101MH4E-T2</v>
          </cell>
          <cell r="B6436" t="str">
            <v>10x16</v>
          </cell>
          <cell r="C6436" t="str">
            <v>FC</v>
          </cell>
          <cell r="D6436" t="str">
            <v>FB</v>
          </cell>
          <cell r="E6436">
            <v>2108.7600000000002</v>
          </cell>
          <cell r="F6436">
            <v>1.5</v>
          </cell>
        </row>
        <row r="6437">
          <cell r="A6437" t="str">
            <v>RJJ-50V102MGJ7E</v>
          </cell>
          <cell r="B6437" t="str">
            <v>16x31.5</v>
          </cell>
          <cell r="C6437" t="str">
            <v>HC</v>
          </cell>
          <cell r="D6437" t="str">
            <v>FB</v>
          </cell>
          <cell r="E6437">
            <v>9828.7610000000004</v>
          </cell>
          <cell r="F6437">
            <v>0</v>
          </cell>
        </row>
        <row r="6438">
          <cell r="A6438" t="str">
            <v>RJJ-50V102MGJ7E-T50</v>
          </cell>
          <cell r="B6438" t="str">
            <v>16x31.5</v>
          </cell>
          <cell r="C6438" t="str">
            <v>HC</v>
          </cell>
          <cell r="D6438" t="str">
            <v>FB</v>
          </cell>
          <cell r="E6438">
            <v>9845.1190000000006</v>
          </cell>
          <cell r="F6438">
            <v>0</v>
          </cell>
        </row>
        <row r="6439">
          <cell r="A6439" t="str">
            <v>RJJ-50V102MJ6YG-F44</v>
          </cell>
          <cell r="B6439" t="str">
            <v>16x25</v>
          </cell>
          <cell r="C6439" t="str">
            <v>HB</v>
          </cell>
          <cell r="D6439" t="str">
            <v>FB</v>
          </cell>
          <cell r="E6439">
            <v>6189.6409999999996</v>
          </cell>
          <cell r="F6439">
            <v>0</v>
          </cell>
        </row>
        <row r="6440">
          <cell r="A6440" t="str">
            <v>RJJ-50V102MJ7#-F</v>
          </cell>
          <cell r="B6440" t="str">
            <v>16x31.5</v>
          </cell>
          <cell r="C6440" t="str">
            <v>HC</v>
          </cell>
          <cell r="D6440" t="str">
            <v>FB</v>
          </cell>
          <cell r="E6440">
            <v>9906.3189999999995</v>
          </cell>
          <cell r="F6440">
            <v>0</v>
          </cell>
        </row>
        <row r="6441">
          <cell r="A6441" t="str">
            <v>RJJ-50V121MG5E</v>
          </cell>
          <cell r="B6441" t="str">
            <v>8x20</v>
          </cell>
          <cell r="C6441" t="str">
            <v>ED</v>
          </cell>
          <cell r="D6441" t="str">
            <v>FB</v>
          </cell>
          <cell r="E6441">
            <v>1440.277</v>
          </cell>
          <cell r="F6441">
            <v>0</v>
          </cell>
        </row>
        <row r="6442">
          <cell r="A6442" t="str">
            <v>RJJ-50V121MG5E-T20</v>
          </cell>
          <cell r="B6442" t="str">
            <v>8x20</v>
          </cell>
          <cell r="C6442" t="str">
            <v>ED</v>
          </cell>
          <cell r="D6442" t="str">
            <v>FB</v>
          </cell>
          <cell r="E6442">
            <v>1477.21</v>
          </cell>
          <cell r="F6442">
            <v>0</v>
          </cell>
        </row>
        <row r="6443">
          <cell r="A6443" t="str">
            <v>RJJ-50V180ME3#-T2</v>
          </cell>
          <cell r="B6443" t="str">
            <v>5x11.5</v>
          </cell>
          <cell r="C6443" t="str">
            <v>CC</v>
          </cell>
          <cell r="D6443" t="str">
            <v>FB</v>
          </cell>
          <cell r="E6443">
            <v>472.54199999999997</v>
          </cell>
          <cell r="F6443">
            <v>0</v>
          </cell>
        </row>
        <row r="6444">
          <cell r="A6444" t="str">
            <v>RJJ-50V180ME3E</v>
          </cell>
          <cell r="B6444" t="str">
            <v>5x11.5</v>
          </cell>
          <cell r="C6444" t="str">
            <v>CC</v>
          </cell>
          <cell r="D6444" t="str">
            <v>FB</v>
          </cell>
          <cell r="E6444">
            <v>424.09199999999998</v>
          </cell>
          <cell r="F6444">
            <v>0</v>
          </cell>
        </row>
        <row r="6445">
          <cell r="A6445" t="str">
            <v>RJJ-50V180ME3E-T2</v>
          </cell>
          <cell r="B6445" t="str">
            <v>5x11.5</v>
          </cell>
          <cell r="C6445" t="str">
            <v>CC</v>
          </cell>
          <cell r="D6445" t="str">
            <v>FB</v>
          </cell>
          <cell r="E6445">
            <v>472.54199999999997</v>
          </cell>
          <cell r="F6445">
            <v>0</v>
          </cell>
        </row>
        <row r="6446">
          <cell r="A6446" t="str">
            <v>RJJ-50V181MH5E</v>
          </cell>
          <cell r="B6446" t="str">
            <v>10x20</v>
          </cell>
          <cell r="C6446" t="str">
            <v>FD</v>
          </cell>
          <cell r="D6446" t="str">
            <v>FB</v>
          </cell>
          <cell r="E6446">
            <v>2456.12</v>
          </cell>
          <cell r="F6446">
            <v>0</v>
          </cell>
        </row>
        <row r="6447">
          <cell r="A6447" t="str">
            <v>RJJ-50V181MI4E-T4</v>
          </cell>
          <cell r="B6447" t="str">
            <v>12.5x15</v>
          </cell>
          <cell r="C6447" t="str">
            <v>GG</v>
          </cell>
          <cell r="D6447" t="str">
            <v>FB</v>
          </cell>
          <cell r="E6447">
            <v>3007.6869999999999</v>
          </cell>
          <cell r="F6447">
            <v>0</v>
          </cell>
        </row>
        <row r="6448">
          <cell r="A6448" t="str">
            <v>RJJ-50V221MH6E</v>
          </cell>
          <cell r="B6448" t="str">
            <v>10x25</v>
          </cell>
          <cell r="C6448" t="str">
            <v>FE</v>
          </cell>
          <cell r="D6448" t="str">
            <v>FB</v>
          </cell>
          <cell r="E6448">
            <v>2988.0859999999998</v>
          </cell>
          <cell r="F6448">
            <v>0</v>
          </cell>
        </row>
        <row r="6449">
          <cell r="A6449" t="str">
            <v>RJJ-50V221MH6E-F27</v>
          </cell>
          <cell r="B6449" t="str">
            <v>10x25</v>
          </cell>
          <cell r="C6449" t="str">
            <v>FE</v>
          </cell>
          <cell r="D6449" t="str">
            <v>FB</v>
          </cell>
          <cell r="E6449">
            <v>3078.9279999999999</v>
          </cell>
          <cell r="F6449">
            <v>0</v>
          </cell>
        </row>
        <row r="6450">
          <cell r="A6450" t="str">
            <v>RJJ-50V222MGK9E</v>
          </cell>
          <cell r="B6450" t="str">
            <v>18x40</v>
          </cell>
          <cell r="C6450" t="str">
            <v>IE</v>
          </cell>
          <cell r="D6450" t="str">
            <v>FB</v>
          </cell>
          <cell r="E6450">
            <v>14856.066000000001</v>
          </cell>
          <cell r="F6450">
            <v>0</v>
          </cell>
        </row>
        <row r="6451">
          <cell r="A6451" t="str">
            <v>RJJ-50V2R2KE3E-F</v>
          </cell>
          <cell r="B6451" t="str">
            <v>5x11.5</v>
          </cell>
          <cell r="C6451" t="str">
            <v>CC</v>
          </cell>
          <cell r="D6451" t="str">
            <v>FB</v>
          </cell>
          <cell r="E6451">
            <v>475.892</v>
          </cell>
          <cell r="F6451">
            <v>0</v>
          </cell>
        </row>
        <row r="6452">
          <cell r="A6452" t="str">
            <v>RJJ-50V2R2KE3E-T2</v>
          </cell>
          <cell r="B6452" t="str">
            <v>5x11.5</v>
          </cell>
          <cell r="C6452" t="str">
            <v>CC</v>
          </cell>
          <cell r="D6452" t="str">
            <v>FB</v>
          </cell>
          <cell r="E6452">
            <v>472.54199999999997</v>
          </cell>
          <cell r="F6452">
            <v>130</v>
          </cell>
        </row>
        <row r="6453">
          <cell r="A6453" t="str">
            <v>RJJ-50V2R2ME3E</v>
          </cell>
          <cell r="B6453" t="str">
            <v>5x11.5</v>
          </cell>
          <cell r="C6453" t="str">
            <v>CC</v>
          </cell>
          <cell r="D6453" t="str">
            <v>FB</v>
          </cell>
          <cell r="E6453">
            <v>424.09199999999998</v>
          </cell>
          <cell r="F6453">
            <v>0</v>
          </cell>
        </row>
        <row r="6454">
          <cell r="A6454" t="str">
            <v>RJJ-50V2R2ME3E-T2</v>
          </cell>
          <cell r="B6454" t="str">
            <v>5x11.5</v>
          </cell>
          <cell r="C6454" t="str">
            <v>CC</v>
          </cell>
          <cell r="D6454" t="str">
            <v>FB</v>
          </cell>
          <cell r="E6454">
            <v>472.54199999999997</v>
          </cell>
          <cell r="F6454">
            <v>0.11</v>
          </cell>
        </row>
        <row r="6455">
          <cell r="A6455" t="str">
            <v>RJJ-50V330ME3E-T2</v>
          </cell>
          <cell r="B6455" t="str">
            <v>5x11.5</v>
          </cell>
          <cell r="C6455" t="str">
            <v>CC</v>
          </cell>
          <cell r="D6455" t="str">
            <v>FB</v>
          </cell>
          <cell r="E6455">
            <v>472.54199999999997</v>
          </cell>
          <cell r="F6455">
            <v>0</v>
          </cell>
        </row>
        <row r="6456">
          <cell r="A6456" t="str">
            <v>RJJ-50V330ME3E-T32</v>
          </cell>
          <cell r="B6456" t="str">
            <v>5x11.5</v>
          </cell>
          <cell r="C6456" t="str">
            <v>CC</v>
          </cell>
          <cell r="D6456" t="str">
            <v>FB</v>
          </cell>
          <cell r="E6456">
            <v>472.54199999999997</v>
          </cell>
          <cell r="F6456">
            <v>0</v>
          </cell>
        </row>
        <row r="6457">
          <cell r="A6457" t="str">
            <v>RJJ-50V331MH7#-D</v>
          </cell>
          <cell r="B6457">
            <v>0</v>
          </cell>
          <cell r="C6457">
            <v>0</v>
          </cell>
          <cell r="D6457">
            <v>0</v>
          </cell>
          <cell r="E6457">
            <v>0</v>
          </cell>
          <cell r="F6457">
            <v>0</v>
          </cell>
        </row>
        <row r="6458">
          <cell r="A6458" t="str">
            <v>RJJ-50V331MH7#-F</v>
          </cell>
          <cell r="B6458" t="str">
            <v>10x30</v>
          </cell>
          <cell r="C6458" t="str">
            <v>FF</v>
          </cell>
          <cell r="D6458" t="str">
            <v>FB</v>
          </cell>
          <cell r="E6458">
            <v>3626.32</v>
          </cell>
          <cell r="F6458">
            <v>0</v>
          </cell>
        </row>
        <row r="6459">
          <cell r="A6459" t="str">
            <v>RJJ-50V331MH7E</v>
          </cell>
          <cell r="B6459" t="str">
            <v>10x30</v>
          </cell>
          <cell r="C6459" t="str">
            <v>FF</v>
          </cell>
          <cell r="D6459" t="str">
            <v>FB</v>
          </cell>
          <cell r="E6459">
            <v>3466.7139999999999</v>
          </cell>
          <cell r="F6459">
            <v>0</v>
          </cell>
        </row>
        <row r="6460">
          <cell r="A6460" t="str">
            <v>RJJ-50V331MI5E</v>
          </cell>
          <cell r="B6460" t="str">
            <v>12.5x20</v>
          </cell>
          <cell r="C6460" t="str">
            <v>GB</v>
          </cell>
          <cell r="D6460" t="str">
            <v>FB</v>
          </cell>
          <cell r="E6460">
            <v>3490.9630000000002</v>
          </cell>
          <cell r="F6460">
            <v>6</v>
          </cell>
        </row>
        <row r="6461">
          <cell r="A6461" t="str">
            <v>RJJ-50V331MI5E-T4</v>
          </cell>
          <cell r="B6461" t="str">
            <v>12.5x20</v>
          </cell>
          <cell r="C6461" t="str">
            <v>GB</v>
          </cell>
          <cell r="D6461" t="str">
            <v>FB</v>
          </cell>
          <cell r="E6461">
            <v>3520.027</v>
          </cell>
          <cell r="F6461">
            <v>0</v>
          </cell>
        </row>
        <row r="6462">
          <cell r="A6462" t="str">
            <v>RJJ-50V390MF3#-T36</v>
          </cell>
          <cell r="B6462" t="str">
            <v>6.3x11.5</v>
          </cell>
          <cell r="C6462" t="str">
            <v>DB</v>
          </cell>
          <cell r="D6462" t="str">
            <v>FB</v>
          </cell>
          <cell r="E6462">
            <v>721.26199999999994</v>
          </cell>
          <cell r="F6462">
            <v>0</v>
          </cell>
        </row>
        <row r="6463">
          <cell r="A6463" t="str">
            <v>RJJ-50V390MF3E</v>
          </cell>
          <cell r="B6463" t="str">
            <v>6.3x11.5</v>
          </cell>
          <cell r="C6463" t="str">
            <v>DB</v>
          </cell>
          <cell r="D6463" t="str">
            <v>FB</v>
          </cell>
          <cell r="E6463">
            <v>704.702</v>
          </cell>
          <cell r="F6463">
            <v>0</v>
          </cell>
        </row>
        <row r="6464">
          <cell r="A6464" t="str">
            <v>RJJ-50V3R3ME3E</v>
          </cell>
          <cell r="B6464" t="str">
            <v>5x11.5</v>
          </cell>
          <cell r="C6464" t="str">
            <v>CC</v>
          </cell>
          <cell r="D6464" t="str">
            <v>FB</v>
          </cell>
          <cell r="E6464">
            <v>424.09199999999998</v>
          </cell>
          <cell r="F6464">
            <v>0</v>
          </cell>
        </row>
        <row r="6465">
          <cell r="A6465" t="str">
            <v>RJJ-50V471MI6E</v>
          </cell>
          <cell r="B6465" t="str">
            <v>12.5x25</v>
          </cell>
          <cell r="C6465" t="str">
            <v>GC</v>
          </cell>
          <cell r="D6465" t="str">
            <v>FB</v>
          </cell>
          <cell r="E6465">
            <v>4360.451</v>
          </cell>
          <cell r="F6465">
            <v>4.5</v>
          </cell>
        </row>
        <row r="6466">
          <cell r="A6466" t="str">
            <v>RJJ-50V471MI6E-T4</v>
          </cell>
          <cell r="B6466" t="str">
            <v>12.5x25</v>
          </cell>
          <cell r="C6466" t="str">
            <v>GC</v>
          </cell>
          <cell r="D6466" t="str">
            <v>FB</v>
          </cell>
          <cell r="E6466">
            <v>4383.0959999999995</v>
          </cell>
          <cell r="F6466">
            <v>0</v>
          </cell>
        </row>
        <row r="6467">
          <cell r="A6467" t="str">
            <v>RJJ-50V4R7ME3E</v>
          </cell>
          <cell r="B6467" t="str">
            <v>5x11.5</v>
          </cell>
          <cell r="C6467" t="str">
            <v>CC</v>
          </cell>
          <cell r="D6467" t="str">
            <v>FB</v>
          </cell>
          <cell r="E6467">
            <v>424.09199999999998</v>
          </cell>
          <cell r="F6467">
            <v>0</v>
          </cell>
        </row>
        <row r="6468">
          <cell r="A6468" t="str">
            <v>RJJ-50V4R7ME3E-T2</v>
          </cell>
          <cell r="B6468" t="str">
            <v>5x11.5</v>
          </cell>
          <cell r="C6468" t="str">
            <v>CC</v>
          </cell>
          <cell r="D6468" t="str">
            <v>FB</v>
          </cell>
          <cell r="E6468">
            <v>472.54199999999997</v>
          </cell>
          <cell r="F6468">
            <v>0</v>
          </cell>
        </row>
        <row r="6469">
          <cell r="A6469" t="str">
            <v>RJJ-50V560MF4#-T2</v>
          </cell>
          <cell r="B6469" t="str">
            <v>6.3x15</v>
          </cell>
          <cell r="C6469" t="str">
            <v>DC</v>
          </cell>
          <cell r="D6469" t="str">
            <v>FB</v>
          </cell>
          <cell r="E6469">
            <v>861.34400000000005</v>
          </cell>
          <cell r="F6469">
            <v>0</v>
          </cell>
        </row>
        <row r="6470">
          <cell r="A6470" t="str">
            <v>RJJ-50V560MF4E</v>
          </cell>
          <cell r="B6470" t="str">
            <v>6.3x15</v>
          </cell>
          <cell r="C6470" t="str">
            <v>DC</v>
          </cell>
          <cell r="D6470" t="str">
            <v>FB</v>
          </cell>
          <cell r="E6470">
            <v>844.78399999999999</v>
          </cell>
          <cell r="F6470">
            <v>0</v>
          </cell>
        </row>
        <row r="6471">
          <cell r="A6471" t="str">
            <v>RJJ-50V560MF4E-T2</v>
          </cell>
          <cell r="B6471" t="str">
            <v>6.3x15</v>
          </cell>
          <cell r="C6471" t="str">
            <v>DC</v>
          </cell>
          <cell r="D6471" t="str">
            <v>FB</v>
          </cell>
          <cell r="E6471">
            <v>861.34400000000005</v>
          </cell>
          <cell r="F6471">
            <v>0</v>
          </cell>
        </row>
        <row r="6472">
          <cell r="A6472" t="str">
            <v>RJJ-50V680MG3-T2</v>
          </cell>
          <cell r="B6472" t="str">
            <v>8x12</v>
          </cell>
          <cell r="C6472" t="str">
            <v>EB</v>
          </cell>
          <cell r="D6472" t="str">
            <v>FB</v>
          </cell>
          <cell r="E6472">
            <v>991.79700000000003</v>
          </cell>
          <cell r="F6472">
            <v>0</v>
          </cell>
        </row>
        <row r="6473">
          <cell r="A6473" t="str">
            <v>RJJ-50V680MG3E</v>
          </cell>
          <cell r="B6473" t="str">
            <v>8x12</v>
          </cell>
          <cell r="C6473" t="str">
            <v>EB</v>
          </cell>
          <cell r="D6473" t="str">
            <v>FB</v>
          </cell>
          <cell r="E6473">
            <v>969.77599999999995</v>
          </cell>
          <cell r="F6473">
            <v>0</v>
          </cell>
        </row>
        <row r="6474">
          <cell r="A6474" t="str">
            <v>RJJ-50V680MG3E-S1</v>
          </cell>
          <cell r="B6474" t="str">
            <v>8x12</v>
          </cell>
          <cell r="C6474" t="str">
            <v>EB</v>
          </cell>
          <cell r="D6474" t="str">
            <v>FB</v>
          </cell>
          <cell r="E6474">
            <v>986.79600000000005</v>
          </cell>
          <cell r="F6474">
            <v>0</v>
          </cell>
        </row>
        <row r="6475">
          <cell r="A6475" t="str">
            <v>RJJ-50V680MG3E-T2</v>
          </cell>
          <cell r="B6475" t="str">
            <v>8x12</v>
          </cell>
          <cell r="C6475" t="str">
            <v>EB</v>
          </cell>
          <cell r="D6475" t="str">
            <v>FB</v>
          </cell>
          <cell r="E6475">
            <v>991.79700000000003</v>
          </cell>
          <cell r="F6475">
            <v>319</v>
          </cell>
        </row>
        <row r="6476">
          <cell r="A6476" t="str">
            <v>RJJ-50V681MGJ5E</v>
          </cell>
          <cell r="B6476" t="str">
            <v>16x20</v>
          </cell>
          <cell r="C6476" t="str">
            <v>HA</v>
          </cell>
          <cell r="D6476" t="str">
            <v>FB</v>
          </cell>
          <cell r="E6476">
            <v>5390.6710000000003</v>
          </cell>
          <cell r="F6476">
            <v>0</v>
          </cell>
        </row>
        <row r="6477">
          <cell r="A6477" t="str">
            <v>RJJ-50V681MI8</v>
          </cell>
          <cell r="B6477" t="str">
            <v>12.5x35</v>
          </cell>
          <cell r="C6477" t="str">
            <v>GE</v>
          </cell>
          <cell r="D6477" t="str">
            <v>FB</v>
          </cell>
          <cell r="E6477">
            <v>6987.7479999999996</v>
          </cell>
          <cell r="F6477">
            <v>0</v>
          </cell>
        </row>
        <row r="6478">
          <cell r="A6478" t="str">
            <v>RJJ-50V820MG4E</v>
          </cell>
          <cell r="B6478" t="str">
            <v>8x15</v>
          </cell>
          <cell r="C6478" t="str">
            <v>EC</v>
          </cell>
          <cell r="D6478" t="str">
            <v>FB</v>
          </cell>
          <cell r="E6478">
            <v>1109.6969999999999</v>
          </cell>
          <cell r="F6478">
            <v>0</v>
          </cell>
        </row>
        <row r="6479">
          <cell r="A6479" t="str">
            <v>RJJ-50V820MH3E</v>
          </cell>
          <cell r="B6479" t="str">
            <v>10x12.5</v>
          </cell>
          <cell r="C6479" t="str">
            <v>FA</v>
          </cell>
          <cell r="D6479" t="str">
            <v>FB</v>
          </cell>
          <cell r="E6479">
            <v>1815.922</v>
          </cell>
          <cell r="F6479">
            <v>0</v>
          </cell>
        </row>
        <row r="6480">
          <cell r="A6480" t="str">
            <v>RJJ-50V821MJ6#-F</v>
          </cell>
          <cell r="B6480" t="str">
            <v>16x25</v>
          </cell>
          <cell r="C6480" t="str">
            <v>HB</v>
          </cell>
          <cell r="D6480" t="str">
            <v>FB</v>
          </cell>
          <cell r="E6480">
            <v>6189.6409999999996</v>
          </cell>
          <cell r="F6480">
            <v>0</v>
          </cell>
        </row>
        <row r="6481">
          <cell r="A6481" t="str">
            <v>RJJ-50VR47ME3E</v>
          </cell>
          <cell r="B6481" t="str">
            <v>5x11.5</v>
          </cell>
          <cell r="C6481" t="str">
            <v>CC</v>
          </cell>
          <cell r="D6481" t="str">
            <v>FB</v>
          </cell>
          <cell r="E6481">
            <v>424.09199999999998</v>
          </cell>
          <cell r="F6481">
            <v>0</v>
          </cell>
        </row>
        <row r="6482">
          <cell r="A6482" t="str">
            <v>RJJ-63V101MH4E-T2</v>
          </cell>
          <cell r="B6482" t="str">
            <v>10x16</v>
          </cell>
          <cell r="C6482" t="str">
            <v>FC</v>
          </cell>
          <cell r="D6482" t="str">
            <v>FB</v>
          </cell>
          <cell r="E6482">
            <v>2108.7600000000002</v>
          </cell>
          <cell r="F6482">
            <v>29.5</v>
          </cell>
        </row>
        <row r="6483">
          <cell r="A6483" t="str">
            <v>RJJ-63V101MI4E-T4</v>
          </cell>
          <cell r="B6483" t="str">
            <v>12.5x15</v>
          </cell>
          <cell r="C6483" t="str">
            <v>GG</v>
          </cell>
          <cell r="D6483" t="str">
            <v>FB</v>
          </cell>
          <cell r="E6483">
            <v>3007.6869999999999</v>
          </cell>
          <cell r="F6483">
            <v>0</v>
          </cell>
        </row>
        <row r="6484">
          <cell r="A6484" t="str">
            <v>RJJ-63V102MGJ9E</v>
          </cell>
          <cell r="B6484" t="str">
            <v>16x40</v>
          </cell>
          <cell r="C6484" t="str">
            <v>HE</v>
          </cell>
          <cell r="D6484" t="str">
            <v>FB</v>
          </cell>
          <cell r="E6484">
            <v>12185.895</v>
          </cell>
          <cell r="F6484">
            <v>0</v>
          </cell>
        </row>
        <row r="6485">
          <cell r="A6485" t="str">
            <v>RJJ-63V102MGJ9E-S1</v>
          </cell>
          <cell r="B6485" t="str">
            <v>16x40</v>
          </cell>
          <cell r="C6485" t="str">
            <v>HE</v>
          </cell>
          <cell r="D6485" t="str">
            <v>FB</v>
          </cell>
          <cell r="E6485">
            <v>12274.174999999999</v>
          </cell>
          <cell r="F6485">
            <v>0</v>
          </cell>
        </row>
        <row r="6486">
          <cell r="A6486" t="str">
            <v>RJJ-63V102MGJ9E-T50</v>
          </cell>
          <cell r="B6486" t="str">
            <v>16x40</v>
          </cell>
          <cell r="C6486" t="str">
            <v>HE</v>
          </cell>
          <cell r="D6486" t="str">
            <v>FB</v>
          </cell>
          <cell r="E6486">
            <v>12220.091</v>
          </cell>
          <cell r="F6486">
            <v>0</v>
          </cell>
        </row>
        <row r="6487">
          <cell r="A6487" t="str">
            <v>RJJ-63V102MGK8E</v>
          </cell>
          <cell r="B6487" t="str">
            <v>18x35.5</v>
          </cell>
          <cell r="C6487" t="str">
            <v>ID</v>
          </cell>
          <cell r="D6487" t="str">
            <v>FB</v>
          </cell>
          <cell r="E6487">
            <v>16012.016</v>
          </cell>
          <cell r="F6487">
            <v>0</v>
          </cell>
        </row>
        <row r="6488">
          <cell r="A6488" t="str">
            <v>RJJ-63V102MGK8E-F</v>
          </cell>
          <cell r="B6488" t="str">
            <v>18x35.5</v>
          </cell>
          <cell r="C6488" t="str">
            <v>ID</v>
          </cell>
          <cell r="D6488" t="str">
            <v>FB</v>
          </cell>
          <cell r="E6488">
            <v>16022.227999999999</v>
          </cell>
          <cell r="F6488">
            <v>0</v>
          </cell>
        </row>
        <row r="6489">
          <cell r="A6489" t="str">
            <v>RJJ-63V122MGK9E</v>
          </cell>
          <cell r="B6489" t="str">
            <v>18x40</v>
          </cell>
          <cell r="C6489" t="str">
            <v>IE</v>
          </cell>
          <cell r="D6489" t="str">
            <v>FB</v>
          </cell>
          <cell r="E6489">
            <v>14856.066000000001</v>
          </cell>
          <cell r="F6489">
            <v>0</v>
          </cell>
        </row>
        <row r="6490">
          <cell r="A6490" t="str">
            <v>RJJ-63V151MH6E-T2</v>
          </cell>
          <cell r="B6490" t="str">
            <v>10x25</v>
          </cell>
          <cell r="C6490" t="str">
            <v>FE</v>
          </cell>
          <cell r="D6490" t="str">
            <v>FB</v>
          </cell>
          <cell r="E6490">
            <v>3020.3110000000001</v>
          </cell>
          <cell r="F6490">
            <v>0</v>
          </cell>
        </row>
        <row r="6491">
          <cell r="A6491" t="str">
            <v>RJJ-63V151MI4E</v>
          </cell>
          <cell r="B6491" t="str">
            <v>12.5x15</v>
          </cell>
          <cell r="C6491" t="str">
            <v>GG</v>
          </cell>
          <cell r="D6491" t="str">
            <v>FB</v>
          </cell>
          <cell r="E6491">
            <v>2975.4490000000001</v>
          </cell>
          <cell r="F6491">
            <v>6</v>
          </cell>
        </row>
        <row r="6492">
          <cell r="A6492" t="str">
            <v>RJJ-63V151MI4E-T4</v>
          </cell>
          <cell r="B6492" t="str">
            <v>12.5x15</v>
          </cell>
          <cell r="C6492" t="str">
            <v>GG</v>
          </cell>
          <cell r="D6492" t="str">
            <v>FB</v>
          </cell>
          <cell r="E6492">
            <v>3007.6869999999999</v>
          </cell>
          <cell r="F6492">
            <v>8.5</v>
          </cell>
        </row>
        <row r="6493">
          <cell r="A6493" t="str">
            <v>RJJ-63V221MGJ4E</v>
          </cell>
          <cell r="B6493" t="str">
            <v>16x16</v>
          </cell>
          <cell r="C6493" t="str">
            <v>HF</v>
          </cell>
          <cell r="D6493" t="str">
            <v>FB</v>
          </cell>
          <cell r="E6493">
            <v>4388.79</v>
          </cell>
          <cell r="F6493">
            <v>0</v>
          </cell>
        </row>
        <row r="6494">
          <cell r="A6494" t="str">
            <v>RJJ-63V221MGJ4E-T50</v>
          </cell>
          <cell r="B6494" t="str">
            <v>16x16</v>
          </cell>
          <cell r="C6494" t="str">
            <v>HF</v>
          </cell>
          <cell r="D6494" t="str">
            <v>FB</v>
          </cell>
          <cell r="E6494">
            <v>4427.1909999999998</v>
          </cell>
          <cell r="F6494">
            <v>0</v>
          </cell>
        </row>
        <row r="6495">
          <cell r="A6495" t="str">
            <v>RJJ-63V221MI5E</v>
          </cell>
          <cell r="B6495" t="str">
            <v>12.5x20</v>
          </cell>
          <cell r="C6495" t="str">
            <v>GB</v>
          </cell>
          <cell r="D6495" t="str">
            <v>FB</v>
          </cell>
          <cell r="E6495">
            <v>3490.9630000000002</v>
          </cell>
          <cell r="F6495">
            <v>0</v>
          </cell>
        </row>
        <row r="6496">
          <cell r="A6496" t="str">
            <v>RJJ-63V221MI5E-T4</v>
          </cell>
          <cell r="B6496" t="str">
            <v>12.5x20</v>
          </cell>
          <cell r="C6496" t="str">
            <v>GB</v>
          </cell>
          <cell r="D6496" t="str">
            <v>FB</v>
          </cell>
          <cell r="E6496">
            <v>3520.027</v>
          </cell>
          <cell r="F6496">
            <v>0</v>
          </cell>
        </row>
        <row r="6497">
          <cell r="A6497" t="str">
            <v>RJJ-63V270MF3E-T58</v>
          </cell>
          <cell r="B6497" t="str">
            <v>6.3x11.5</v>
          </cell>
          <cell r="C6497" t="str">
            <v>DB</v>
          </cell>
          <cell r="D6497" t="str">
            <v>FB</v>
          </cell>
          <cell r="E6497">
            <v>721.26199999999994</v>
          </cell>
          <cell r="F6497">
            <v>0</v>
          </cell>
        </row>
        <row r="6498">
          <cell r="A6498" t="str">
            <v>RJJ-63V331MGK4E-T50</v>
          </cell>
          <cell r="B6498" t="str">
            <v>18x16</v>
          </cell>
          <cell r="C6498" t="str">
            <v>IF</v>
          </cell>
          <cell r="D6498" t="str">
            <v>FB</v>
          </cell>
          <cell r="E6498">
            <v>6277.7079999999996</v>
          </cell>
          <cell r="F6498">
            <v>8</v>
          </cell>
        </row>
        <row r="6499">
          <cell r="A6499" t="str">
            <v>RJJ-63V391MGJ5E</v>
          </cell>
          <cell r="B6499" t="str">
            <v>16x20</v>
          </cell>
          <cell r="C6499" t="str">
            <v>HA</v>
          </cell>
          <cell r="D6499" t="str">
            <v>FB</v>
          </cell>
          <cell r="E6499">
            <v>5390.6710000000003</v>
          </cell>
          <cell r="F6499">
            <v>1.5</v>
          </cell>
        </row>
        <row r="6500">
          <cell r="A6500" t="str">
            <v>RJJ-63V470MG3-F31</v>
          </cell>
          <cell r="B6500" t="str">
            <v>8x12</v>
          </cell>
          <cell r="C6500" t="str">
            <v>EB</v>
          </cell>
          <cell r="D6500" t="str">
            <v>FB</v>
          </cell>
          <cell r="E6500">
            <v>986.79600000000005</v>
          </cell>
          <cell r="F6500">
            <v>0</v>
          </cell>
        </row>
        <row r="6501">
          <cell r="A6501" t="str">
            <v>RJJ-63V470MG3-T2</v>
          </cell>
          <cell r="B6501" t="str">
            <v>8x12</v>
          </cell>
          <cell r="C6501" t="str">
            <v>EB</v>
          </cell>
          <cell r="D6501" t="str">
            <v>FB</v>
          </cell>
          <cell r="E6501">
            <v>991.79700000000003</v>
          </cell>
          <cell r="F6501">
            <v>0</v>
          </cell>
        </row>
        <row r="6502">
          <cell r="A6502" t="str">
            <v>RJJ-63V470MG3E</v>
          </cell>
          <cell r="B6502" t="str">
            <v>8x12</v>
          </cell>
          <cell r="C6502" t="str">
            <v>EB</v>
          </cell>
          <cell r="D6502" t="str">
            <v>FB</v>
          </cell>
          <cell r="E6502">
            <v>969.77599999999995</v>
          </cell>
          <cell r="F6502">
            <v>22</v>
          </cell>
        </row>
        <row r="6503">
          <cell r="A6503" t="str">
            <v>RJJ-63V470MG3E-T2</v>
          </cell>
          <cell r="B6503" t="str">
            <v>8x12</v>
          </cell>
          <cell r="C6503" t="str">
            <v>EB</v>
          </cell>
          <cell r="D6503" t="str">
            <v>FB</v>
          </cell>
          <cell r="E6503">
            <v>991.79700000000003</v>
          </cell>
          <cell r="F6503">
            <v>0</v>
          </cell>
        </row>
        <row r="6504">
          <cell r="A6504" t="str">
            <v>RJJ-63V470MG3E-T8</v>
          </cell>
          <cell r="B6504" t="str">
            <v>8x12</v>
          </cell>
          <cell r="C6504" t="str">
            <v>EB</v>
          </cell>
          <cell r="D6504" t="str">
            <v>FB</v>
          </cell>
          <cell r="E6504">
            <v>991.79700000000003</v>
          </cell>
          <cell r="F6504">
            <v>0</v>
          </cell>
        </row>
        <row r="6505">
          <cell r="A6505" t="str">
            <v>RJJ-63V470MH3E-T2</v>
          </cell>
          <cell r="B6505" t="str">
            <v>10x12.5</v>
          </cell>
          <cell r="C6505" t="str">
            <v>FA</v>
          </cell>
          <cell r="D6505" t="str">
            <v>FB</v>
          </cell>
          <cell r="E6505">
            <v>1843.1030000000001</v>
          </cell>
          <cell r="F6505">
            <v>8.5</v>
          </cell>
        </row>
        <row r="6506">
          <cell r="A6506" t="str">
            <v>RJJ-63V471MGJ6E</v>
          </cell>
          <cell r="B6506" t="str">
            <v>16x25</v>
          </cell>
          <cell r="C6506" t="str">
            <v>HB</v>
          </cell>
          <cell r="D6506" t="str">
            <v>FB</v>
          </cell>
          <cell r="E6506">
            <v>6008.4390000000003</v>
          </cell>
          <cell r="F6506">
            <v>0</v>
          </cell>
        </row>
        <row r="6507">
          <cell r="A6507" t="str">
            <v>RJJ-63V471MGJ6E-F</v>
          </cell>
          <cell r="B6507" t="str">
            <v>16x25</v>
          </cell>
          <cell r="C6507" t="str">
            <v>HB</v>
          </cell>
          <cell r="D6507" t="str">
            <v>FB</v>
          </cell>
          <cell r="E6507">
            <v>6189.6409999999996</v>
          </cell>
          <cell r="F6507">
            <v>0</v>
          </cell>
        </row>
        <row r="6508">
          <cell r="A6508" t="str">
            <v>RJJ-63V471MGJ6E-F27</v>
          </cell>
          <cell r="B6508" t="str">
            <v>16x25</v>
          </cell>
          <cell r="C6508" t="str">
            <v>HB</v>
          </cell>
          <cell r="D6508" t="str">
            <v>FB</v>
          </cell>
          <cell r="E6508">
            <v>6189.6409999999996</v>
          </cell>
          <cell r="F6508">
            <v>3</v>
          </cell>
        </row>
        <row r="6509">
          <cell r="A6509" t="str">
            <v>RJJ-63V471MI8E-F</v>
          </cell>
          <cell r="B6509" t="str">
            <v>12.5x35</v>
          </cell>
          <cell r="C6509" t="str">
            <v>GE</v>
          </cell>
          <cell r="D6509" t="str">
            <v>FB</v>
          </cell>
          <cell r="E6509">
            <v>7075.4830000000002</v>
          </cell>
          <cell r="F6509">
            <v>0</v>
          </cell>
        </row>
        <row r="6510">
          <cell r="A6510" t="str">
            <v>RJJ-63V471MI8E-S1</v>
          </cell>
          <cell r="B6510" t="str">
            <v>12.5x35</v>
          </cell>
          <cell r="C6510" t="str">
            <v>GE</v>
          </cell>
          <cell r="D6510" t="str">
            <v>FB</v>
          </cell>
          <cell r="E6510">
            <v>7075.4830000000002</v>
          </cell>
          <cell r="F6510">
            <v>0</v>
          </cell>
        </row>
        <row r="6511">
          <cell r="A6511" t="str">
            <v>RJJ-63V560MH3E</v>
          </cell>
          <cell r="B6511" t="str">
            <v>10x12.5</v>
          </cell>
          <cell r="C6511" t="str">
            <v>FA</v>
          </cell>
          <cell r="D6511" t="str">
            <v>FB</v>
          </cell>
          <cell r="E6511">
            <v>1815.922</v>
          </cell>
          <cell r="F6511">
            <v>0</v>
          </cell>
        </row>
        <row r="6512">
          <cell r="A6512" t="str">
            <v>RJJ-63V560MH3E-T2</v>
          </cell>
          <cell r="B6512" t="str">
            <v>10x12.5</v>
          </cell>
          <cell r="C6512" t="str">
            <v>FA</v>
          </cell>
          <cell r="D6512" t="str">
            <v>FB</v>
          </cell>
          <cell r="E6512">
            <v>1843.1030000000001</v>
          </cell>
          <cell r="F6512">
            <v>0</v>
          </cell>
        </row>
        <row r="6513">
          <cell r="A6513" t="str">
            <v>RJJ-63V561MI9E</v>
          </cell>
          <cell r="B6513" t="str">
            <v>12.5x40</v>
          </cell>
          <cell r="C6513" t="str">
            <v>GF</v>
          </cell>
          <cell r="D6513" t="str">
            <v>FB</v>
          </cell>
          <cell r="E6513">
            <v>7500.7579999999998</v>
          </cell>
          <cell r="F6513">
            <v>0</v>
          </cell>
        </row>
        <row r="6514">
          <cell r="A6514" t="str">
            <v>RJJ-63V680MG4E</v>
          </cell>
          <cell r="B6514" t="str">
            <v>8x15</v>
          </cell>
          <cell r="C6514" t="str">
            <v>EC</v>
          </cell>
          <cell r="D6514" t="str">
            <v>FB</v>
          </cell>
          <cell r="E6514">
            <v>1109.6969999999999</v>
          </cell>
          <cell r="F6514">
            <v>0</v>
          </cell>
        </row>
        <row r="6515">
          <cell r="A6515" t="str">
            <v>RJJ-63V680MH4-T2</v>
          </cell>
          <cell r="B6515" t="str">
            <v>10x16</v>
          </cell>
          <cell r="C6515" t="str">
            <v>FC</v>
          </cell>
          <cell r="D6515" t="str">
            <v>FB</v>
          </cell>
          <cell r="E6515">
            <v>2108.7600000000002</v>
          </cell>
          <cell r="F6515">
            <v>0</v>
          </cell>
        </row>
        <row r="6516">
          <cell r="A6516" t="str">
            <v>RJJ-63V680MH4E</v>
          </cell>
          <cell r="B6516" t="str">
            <v>10x16</v>
          </cell>
          <cell r="C6516" t="str">
            <v>FC</v>
          </cell>
          <cell r="D6516" t="str">
            <v>FB</v>
          </cell>
          <cell r="E6516">
            <v>2081.0569999999998</v>
          </cell>
          <cell r="F6516">
            <v>0</v>
          </cell>
        </row>
        <row r="6517">
          <cell r="A6517" t="str">
            <v>RJJ-63V680MH4E-T2</v>
          </cell>
          <cell r="B6517" t="str">
            <v>10x16</v>
          </cell>
          <cell r="C6517" t="str">
            <v>FC</v>
          </cell>
          <cell r="D6517" t="str">
            <v>FB</v>
          </cell>
          <cell r="E6517">
            <v>2108.7600000000002</v>
          </cell>
          <cell r="F6517">
            <v>0</v>
          </cell>
        </row>
        <row r="6518">
          <cell r="A6518" t="str">
            <v>RJJ-63V681MGJ7E</v>
          </cell>
          <cell r="B6518" t="str">
            <v>16x31.5</v>
          </cell>
          <cell r="C6518" t="str">
            <v>HC</v>
          </cell>
          <cell r="D6518" t="str">
            <v>FB</v>
          </cell>
          <cell r="E6518">
            <v>9828.7610000000004</v>
          </cell>
          <cell r="F6518">
            <v>0</v>
          </cell>
        </row>
        <row r="6519">
          <cell r="A6519" t="str">
            <v>RJJ-63V821MGJ8E</v>
          </cell>
          <cell r="B6519" t="str">
            <v>16x35.5</v>
          </cell>
          <cell r="C6519" t="str">
            <v>HD</v>
          </cell>
          <cell r="D6519" t="str">
            <v>FB</v>
          </cell>
          <cell r="E6519">
            <v>10249.629999999999</v>
          </cell>
          <cell r="F6519">
            <v>0</v>
          </cell>
        </row>
        <row r="6520">
          <cell r="A6520" t="str">
            <v>RJJ-6V103MGJ9E</v>
          </cell>
          <cell r="B6520" t="str">
            <v>16x40</v>
          </cell>
          <cell r="C6520" t="str">
            <v>HE</v>
          </cell>
          <cell r="D6520" t="str">
            <v>FB</v>
          </cell>
          <cell r="E6520">
            <v>12185.895</v>
          </cell>
          <cell r="F6520">
            <v>0</v>
          </cell>
        </row>
        <row r="6521">
          <cell r="A6521" t="str">
            <v>RJJ-6V121ME3#</v>
          </cell>
          <cell r="B6521" t="str">
            <v>5x11.5</v>
          </cell>
          <cell r="C6521" t="str">
            <v>CC</v>
          </cell>
          <cell r="D6521" t="str">
            <v>FB</v>
          </cell>
          <cell r="E6521">
            <v>424.09199999999998</v>
          </cell>
          <cell r="F6521">
            <v>0</v>
          </cell>
        </row>
        <row r="6522">
          <cell r="A6522" t="str">
            <v>RJJ-6V121ME3E</v>
          </cell>
          <cell r="B6522" t="str">
            <v>5x11.5</v>
          </cell>
          <cell r="C6522" t="str">
            <v>CC</v>
          </cell>
          <cell r="D6522" t="str">
            <v>FB</v>
          </cell>
          <cell r="E6522">
            <v>424.09199999999998</v>
          </cell>
          <cell r="F6522">
            <v>4</v>
          </cell>
        </row>
        <row r="6523">
          <cell r="A6523" t="str">
            <v>RJJ-6V122MH5E</v>
          </cell>
          <cell r="B6523" t="str">
            <v>10x20</v>
          </cell>
          <cell r="C6523" t="str">
            <v>FD</v>
          </cell>
          <cell r="D6523" t="str">
            <v>FB</v>
          </cell>
          <cell r="E6523">
            <v>2456.12</v>
          </cell>
          <cell r="F6523">
            <v>0</v>
          </cell>
        </row>
        <row r="6524">
          <cell r="A6524" t="str">
            <v>RJJ-6V122MI4E</v>
          </cell>
          <cell r="B6524" t="str">
            <v>12.5x15</v>
          </cell>
          <cell r="C6524" t="str">
            <v>GG</v>
          </cell>
          <cell r="D6524" t="str">
            <v>FB</v>
          </cell>
          <cell r="E6524">
            <v>2975.4490000000001</v>
          </cell>
          <cell r="F6524">
            <v>0</v>
          </cell>
        </row>
        <row r="6525">
          <cell r="A6525" t="str">
            <v>RJJ-6V122MI4E-T4</v>
          </cell>
          <cell r="B6525" t="str">
            <v>12.5x15</v>
          </cell>
          <cell r="C6525" t="str">
            <v>GG</v>
          </cell>
          <cell r="D6525" t="str">
            <v>FB</v>
          </cell>
          <cell r="E6525">
            <v>3007.6869999999999</v>
          </cell>
          <cell r="F6525">
            <v>0</v>
          </cell>
        </row>
        <row r="6526">
          <cell r="A6526" t="str">
            <v>RJJ-6V221MF3E-T36</v>
          </cell>
          <cell r="B6526" t="str">
            <v>6.3x11.5</v>
          </cell>
          <cell r="C6526" t="str">
            <v>DB</v>
          </cell>
          <cell r="D6526" t="str">
            <v>FB</v>
          </cell>
          <cell r="E6526">
            <v>721.26199999999994</v>
          </cell>
          <cell r="F6526">
            <v>0</v>
          </cell>
        </row>
        <row r="6527">
          <cell r="A6527" t="str">
            <v>RJJ-6V222MI5E-F</v>
          </cell>
          <cell r="B6527" t="str">
            <v>12.5x20</v>
          </cell>
          <cell r="C6527" t="str">
            <v>GB</v>
          </cell>
          <cell r="D6527" t="str">
            <v>FB</v>
          </cell>
          <cell r="E6527">
            <v>3581.018</v>
          </cell>
          <cell r="F6527">
            <v>0</v>
          </cell>
        </row>
        <row r="6528">
          <cell r="A6528" t="str">
            <v>RJJ-6V472MI8E-F</v>
          </cell>
          <cell r="B6528" t="str">
            <v>12.5x35</v>
          </cell>
          <cell r="C6528" t="str">
            <v>GE</v>
          </cell>
          <cell r="D6528" t="str">
            <v>FB</v>
          </cell>
          <cell r="E6528">
            <v>7075.4830000000002</v>
          </cell>
          <cell r="F6528">
            <v>0</v>
          </cell>
        </row>
        <row r="6529">
          <cell r="A6529" t="str">
            <v>RJJ-6V561MG4E</v>
          </cell>
          <cell r="B6529" t="str">
            <v>8x15</v>
          </cell>
          <cell r="C6529" t="str">
            <v>EC</v>
          </cell>
          <cell r="D6529" t="str">
            <v>FB</v>
          </cell>
          <cell r="E6529">
            <v>1109.6969999999999</v>
          </cell>
          <cell r="F6529">
            <v>0</v>
          </cell>
        </row>
        <row r="6530">
          <cell r="A6530" t="str">
            <v>RJJ-6V561MG4E-T2</v>
          </cell>
          <cell r="B6530" t="str">
            <v>8x15</v>
          </cell>
          <cell r="C6530" t="str">
            <v>EC</v>
          </cell>
          <cell r="D6530" t="str">
            <v>FB</v>
          </cell>
          <cell r="E6530">
            <v>1133.068</v>
          </cell>
          <cell r="F6530">
            <v>2</v>
          </cell>
        </row>
        <row r="6531">
          <cell r="A6531" t="str">
            <v>RJJ-6V681MH4E-T2</v>
          </cell>
          <cell r="B6531" t="str">
            <v>10x16</v>
          </cell>
          <cell r="C6531" t="str">
            <v>FC</v>
          </cell>
          <cell r="D6531" t="str">
            <v>FB</v>
          </cell>
          <cell r="E6531">
            <v>2108.7600000000002</v>
          </cell>
          <cell r="F6531">
            <v>0</v>
          </cell>
        </row>
        <row r="6532">
          <cell r="A6532" t="str">
            <v>RJP-10V221M-T2</v>
          </cell>
          <cell r="B6532" t="str">
            <v>8x11.5</v>
          </cell>
          <cell r="C6532" t="str">
            <v>EA</v>
          </cell>
          <cell r="D6532" t="str">
            <v>FF</v>
          </cell>
          <cell r="E6532">
            <v>991.79700000000003</v>
          </cell>
          <cell r="F6532">
            <v>0</v>
          </cell>
        </row>
        <row r="6533">
          <cell r="A6533" t="str">
            <v>RL2-10V101M</v>
          </cell>
          <cell r="B6533" t="str">
            <v>6.3x11</v>
          </cell>
          <cell r="C6533" t="str">
            <v>DA</v>
          </cell>
          <cell r="D6533" t="str">
            <v>CE</v>
          </cell>
          <cell r="E6533">
            <v>591.69799999999998</v>
          </cell>
          <cell r="F6533">
            <v>0</v>
          </cell>
        </row>
        <row r="6534">
          <cell r="A6534" t="str">
            <v>RL2-10V101M-T2</v>
          </cell>
          <cell r="B6534" t="str">
            <v>6.3x11</v>
          </cell>
          <cell r="C6534" t="str">
            <v>DA</v>
          </cell>
          <cell r="D6534" t="str">
            <v>CE</v>
          </cell>
          <cell r="E6534">
            <v>608.40899999999999</v>
          </cell>
          <cell r="F6534">
            <v>0</v>
          </cell>
        </row>
        <row r="6535">
          <cell r="A6535" t="str">
            <v>RL2-10V101MF3#-T2</v>
          </cell>
          <cell r="B6535" t="str">
            <v>6.3x11</v>
          </cell>
          <cell r="C6535" t="str">
            <v>DA</v>
          </cell>
          <cell r="D6535" t="str">
            <v>CE</v>
          </cell>
          <cell r="E6535">
            <v>608.40899999999999</v>
          </cell>
          <cell r="F6535">
            <v>8</v>
          </cell>
        </row>
        <row r="6536">
          <cell r="A6536" t="str">
            <v>RL2-10V151M-T8</v>
          </cell>
          <cell r="B6536" t="str">
            <v>8x11.5</v>
          </cell>
          <cell r="C6536" t="str">
            <v>EA</v>
          </cell>
          <cell r="D6536" t="str">
            <v>CE</v>
          </cell>
          <cell r="E6536">
            <v>761.654</v>
          </cell>
          <cell r="F6536">
            <v>0</v>
          </cell>
        </row>
        <row r="6537">
          <cell r="A6537" t="str">
            <v>RL2-10V470K-T36</v>
          </cell>
          <cell r="B6537" t="str">
            <v>5x11</v>
          </cell>
          <cell r="C6537" t="str">
            <v>CA</v>
          </cell>
          <cell r="D6537" t="str">
            <v>CE</v>
          </cell>
          <cell r="E6537">
            <v>327.52800000000002</v>
          </cell>
          <cell r="F6537">
            <v>0</v>
          </cell>
        </row>
        <row r="6538">
          <cell r="A6538" t="str">
            <v>RL2-10V470M</v>
          </cell>
          <cell r="B6538" t="str">
            <v>5x11</v>
          </cell>
          <cell r="C6538" t="str">
            <v>CA</v>
          </cell>
          <cell r="D6538" t="str">
            <v>CE</v>
          </cell>
          <cell r="E6538">
            <v>310.97899999999998</v>
          </cell>
          <cell r="F6538">
            <v>0</v>
          </cell>
        </row>
        <row r="6539">
          <cell r="A6539" t="str">
            <v>RL2-10V470M-T2</v>
          </cell>
          <cell r="B6539" t="str">
            <v>5x11</v>
          </cell>
          <cell r="C6539" t="str">
            <v>CA</v>
          </cell>
          <cell r="D6539" t="str">
            <v>CE</v>
          </cell>
          <cell r="E6539">
            <v>327.52800000000002</v>
          </cell>
          <cell r="F6539">
            <v>0</v>
          </cell>
        </row>
        <row r="6540">
          <cell r="A6540" t="str">
            <v>RL2-10V470ME3#-T2</v>
          </cell>
          <cell r="B6540" t="str">
            <v>5x11</v>
          </cell>
          <cell r="C6540" t="str">
            <v>CA</v>
          </cell>
          <cell r="D6540" t="str">
            <v>CE</v>
          </cell>
          <cell r="E6540">
            <v>327.52800000000002</v>
          </cell>
          <cell r="F6540">
            <v>0</v>
          </cell>
        </row>
        <row r="6541">
          <cell r="A6541" t="str">
            <v>RL2-16V100M</v>
          </cell>
          <cell r="B6541" t="str">
            <v>5x11</v>
          </cell>
          <cell r="C6541" t="str">
            <v>CA</v>
          </cell>
          <cell r="D6541" t="str">
            <v>CE</v>
          </cell>
          <cell r="E6541">
            <v>310.97899999999998</v>
          </cell>
          <cell r="F6541">
            <v>0</v>
          </cell>
        </row>
        <row r="6542">
          <cell r="A6542" t="str">
            <v>RL2-16V100M-T2</v>
          </cell>
          <cell r="B6542" t="str">
            <v>5x11</v>
          </cell>
          <cell r="C6542" t="str">
            <v>CA</v>
          </cell>
          <cell r="D6542" t="str">
            <v>CE</v>
          </cell>
          <cell r="E6542">
            <v>327.52800000000002</v>
          </cell>
          <cell r="F6542">
            <v>0</v>
          </cell>
        </row>
        <row r="6543">
          <cell r="A6543" t="str">
            <v>RL2-16V100ME3#-T2</v>
          </cell>
          <cell r="B6543" t="str">
            <v>5x11</v>
          </cell>
          <cell r="C6543" t="str">
            <v>CA</v>
          </cell>
          <cell r="D6543" t="str">
            <v>CE</v>
          </cell>
          <cell r="E6543">
            <v>327.52800000000002</v>
          </cell>
          <cell r="F6543">
            <v>0</v>
          </cell>
        </row>
        <row r="6544">
          <cell r="A6544" t="str">
            <v>RL2-16V101M</v>
          </cell>
          <cell r="B6544" t="str">
            <v>8x11.5</v>
          </cell>
          <cell r="C6544" t="str">
            <v>EA</v>
          </cell>
          <cell r="D6544" t="str">
            <v>CE</v>
          </cell>
          <cell r="E6544">
            <v>739.78</v>
          </cell>
          <cell r="F6544">
            <v>0</v>
          </cell>
        </row>
        <row r="6545">
          <cell r="A6545" t="str">
            <v>RL2-16V220M</v>
          </cell>
          <cell r="B6545" t="str">
            <v>5x11</v>
          </cell>
          <cell r="C6545" t="str">
            <v>CA</v>
          </cell>
          <cell r="D6545" t="str">
            <v>CE</v>
          </cell>
          <cell r="E6545">
            <v>310.97899999999998</v>
          </cell>
          <cell r="F6545">
            <v>0</v>
          </cell>
        </row>
        <row r="6546">
          <cell r="A6546" t="str">
            <v>RL2-16V220M-T2</v>
          </cell>
          <cell r="B6546" t="str">
            <v>5x11</v>
          </cell>
          <cell r="C6546" t="str">
            <v>CA</v>
          </cell>
          <cell r="D6546" t="str">
            <v>CE</v>
          </cell>
          <cell r="E6546">
            <v>327.52800000000002</v>
          </cell>
          <cell r="F6546">
            <v>0</v>
          </cell>
        </row>
        <row r="6547">
          <cell r="A6547" t="str">
            <v>RL2-16V470M</v>
          </cell>
          <cell r="B6547" t="str">
            <v>6.3x11</v>
          </cell>
          <cell r="C6547" t="str">
            <v>DA</v>
          </cell>
          <cell r="D6547" t="str">
            <v>CE</v>
          </cell>
          <cell r="E6547">
            <v>591.69799999999998</v>
          </cell>
          <cell r="F6547">
            <v>0</v>
          </cell>
        </row>
        <row r="6548">
          <cell r="A6548" t="str">
            <v>RL2-16V470M-T2</v>
          </cell>
          <cell r="B6548" t="str">
            <v>6.3x11</v>
          </cell>
          <cell r="C6548" t="str">
            <v>DA</v>
          </cell>
          <cell r="D6548" t="str">
            <v>CE</v>
          </cell>
          <cell r="E6548">
            <v>608.40899999999999</v>
          </cell>
          <cell r="F6548">
            <v>0</v>
          </cell>
        </row>
        <row r="6549">
          <cell r="A6549" t="str">
            <v>RL2-25V100M</v>
          </cell>
          <cell r="B6549" t="str">
            <v>5x11</v>
          </cell>
          <cell r="C6549" t="str">
            <v>CA</v>
          </cell>
          <cell r="D6549" t="str">
            <v>CE</v>
          </cell>
          <cell r="E6549">
            <v>310.97899999999998</v>
          </cell>
          <cell r="F6549">
            <v>0</v>
          </cell>
        </row>
        <row r="6550">
          <cell r="A6550" t="str">
            <v>RL2-25V100M-T2</v>
          </cell>
          <cell r="B6550" t="str">
            <v>5x11</v>
          </cell>
          <cell r="C6550" t="str">
            <v>CA</v>
          </cell>
          <cell r="D6550" t="str">
            <v>CE</v>
          </cell>
          <cell r="E6550">
            <v>327.52800000000002</v>
          </cell>
          <cell r="F6550">
            <v>0</v>
          </cell>
        </row>
        <row r="6551">
          <cell r="A6551" t="str">
            <v>RL2-25V220M</v>
          </cell>
          <cell r="B6551" t="str">
            <v>5x11</v>
          </cell>
          <cell r="C6551" t="str">
            <v>CA</v>
          </cell>
          <cell r="D6551" t="str">
            <v>CE</v>
          </cell>
          <cell r="E6551">
            <v>310.97899999999998</v>
          </cell>
          <cell r="F6551">
            <v>0</v>
          </cell>
        </row>
        <row r="6552">
          <cell r="A6552" t="str">
            <v>RL2-25V220M-T2</v>
          </cell>
          <cell r="B6552" t="str">
            <v>5x11</v>
          </cell>
          <cell r="C6552" t="str">
            <v>CA</v>
          </cell>
          <cell r="D6552" t="str">
            <v>CE</v>
          </cell>
          <cell r="E6552">
            <v>327.52800000000002</v>
          </cell>
          <cell r="F6552">
            <v>0</v>
          </cell>
        </row>
        <row r="6553">
          <cell r="A6553" t="str">
            <v>RL2-35V100M</v>
          </cell>
          <cell r="B6553" t="str">
            <v>5x11</v>
          </cell>
          <cell r="C6553" t="str">
            <v>CA</v>
          </cell>
          <cell r="D6553" t="str">
            <v>CE</v>
          </cell>
          <cell r="E6553">
            <v>310.97899999999998</v>
          </cell>
          <cell r="F6553">
            <v>0</v>
          </cell>
        </row>
        <row r="6554">
          <cell r="A6554" t="str">
            <v>RL2-35V100M-S1</v>
          </cell>
          <cell r="B6554" t="str">
            <v>5x11</v>
          </cell>
          <cell r="C6554" t="str">
            <v>CA</v>
          </cell>
          <cell r="D6554" t="str">
            <v>CE</v>
          </cell>
          <cell r="E6554">
            <v>327.19299999999998</v>
          </cell>
          <cell r="F6554">
            <v>0</v>
          </cell>
        </row>
        <row r="6555">
          <cell r="A6555" t="str">
            <v>RL2-50V010M</v>
          </cell>
          <cell r="B6555" t="str">
            <v>5x11</v>
          </cell>
          <cell r="C6555" t="str">
            <v>CA</v>
          </cell>
          <cell r="D6555" t="str">
            <v>CE</v>
          </cell>
          <cell r="E6555">
            <v>310.97899999999998</v>
          </cell>
          <cell r="F6555">
            <v>0</v>
          </cell>
        </row>
        <row r="6556">
          <cell r="A6556" t="str">
            <v>RL2-50V010M-T2</v>
          </cell>
          <cell r="B6556" t="str">
            <v>5x11</v>
          </cell>
          <cell r="C6556" t="str">
            <v>CA</v>
          </cell>
          <cell r="D6556" t="str">
            <v>CE</v>
          </cell>
          <cell r="E6556">
            <v>327.52800000000002</v>
          </cell>
          <cell r="F6556">
            <v>0</v>
          </cell>
        </row>
        <row r="6557">
          <cell r="A6557" t="str">
            <v>RL2-50V010ME3#</v>
          </cell>
          <cell r="B6557" t="str">
            <v>5x11</v>
          </cell>
          <cell r="C6557" t="str">
            <v>CA</v>
          </cell>
          <cell r="D6557" t="str">
            <v>CE</v>
          </cell>
          <cell r="E6557">
            <v>310.97899999999998</v>
          </cell>
          <cell r="F6557">
            <v>0</v>
          </cell>
        </row>
        <row r="6558">
          <cell r="A6558" t="str">
            <v>RL2-50V010ME3#-T2</v>
          </cell>
          <cell r="B6558" t="str">
            <v>5x11</v>
          </cell>
          <cell r="C6558" t="str">
            <v>CA</v>
          </cell>
          <cell r="D6558" t="str">
            <v>CE</v>
          </cell>
          <cell r="E6558">
            <v>327.52800000000002</v>
          </cell>
          <cell r="F6558">
            <v>58</v>
          </cell>
        </row>
        <row r="6559">
          <cell r="A6559" t="str">
            <v>RL2-50V220M</v>
          </cell>
          <cell r="B6559" t="str">
            <v>6.3x11</v>
          </cell>
          <cell r="C6559" t="str">
            <v>DA</v>
          </cell>
          <cell r="D6559" t="str">
            <v>CE</v>
          </cell>
          <cell r="E6559">
            <v>591.69799999999998</v>
          </cell>
          <cell r="F6559">
            <v>0</v>
          </cell>
        </row>
        <row r="6560">
          <cell r="A6560" t="str">
            <v>RL2-50V220MF3#</v>
          </cell>
          <cell r="B6560" t="str">
            <v>6.3x11</v>
          </cell>
          <cell r="C6560" t="str">
            <v>DA</v>
          </cell>
          <cell r="D6560" t="str">
            <v>CE</v>
          </cell>
          <cell r="E6560">
            <v>591.69799999999998</v>
          </cell>
          <cell r="F6560">
            <v>0</v>
          </cell>
        </row>
        <row r="6561">
          <cell r="A6561" t="str">
            <v>RL2-50V220MF3#-T2</v>
          </cell>
          <cell r="B6561" t="str">
            <v>6.3x11</v>
          </cell>
          <cell r="C6561" t="str">
            <v>DA</v>
          </cell>
          <cell r="D6561" t="str">
            <v>CE</v>
          </cell>
          <cell r="E6561">
            <v>608.40899999999999</v>
          </cell>
          <cell r="F6561">
            <v>2</v>
          </cell>
        </row>
        <row r="6562">
          <cell r="A6562" t="str">
            <v>RL2-50V2R2M</v>
          </cell>
          <cell r="B6562" t="str">
            <v>5x11</v>
          </cell>
          <cell r="C6562" t="str">
            <v>CA</v>
          </cell>
          <cell r="D6562" t="str">
            <v>CE</v>
          </cell>
          <cell r="E6562">
            <v>310.97899999999998</v>
          </cell>
          <cell r="F6562">
            <v>0</v>
          </cell>
        </row>
        <row r="6563">
          <cell r="A6563" t="str">
            <v>RL2-50V2R2M-T2</v>
          </cell>
          <cell r="B6563" t="str">
            <v>5x11</v>
          </cell>
          <cell r="C6563" t="str">
            <v>CA</v>
          </cell>
          <cell r="D6563" t="str">
            <v>CE</v>
          </cell>
          <cell r="E6563">
            <v>327.52800000000002</v>
          </cell>
          <cell r="F6563">
            <v>0</v>
          </cell>
        </row>
        <row r="6564">
          <cell r="A6564" t="str">
            <v>RL2-50V3R3M</v>
          </cell>
          <cell r="B6564" t="str">
            <v>5x11</v>
          </cell>
          <cell r="C6564" t="str">
            <v>CA</v>
          </cell>
          <cell r="D6564" t="str">
            <v>CE</v>
          </cell>
          <cell r="E6564">
            <v>310.97899999999998</v>
          </cell>
          <cell r="F6564">
            <v>0</v>
          </cell>
        </row>
        <row r="6565">
          <cell r="A6565" t="str">
            <v>RL2-50V3R3M-T2</v>
          </cell>
          <cell r="B6565" t="str">
            <v>5x11</v>
          </cell>
          <cell r="C6565" t="str">
            <v>CA</v>
          </cell>
          <cell r="D6565" t="str">
            <v>CE</v>
          </cell>
          <cell r="E6565">
            <v>327.52800000000002</v>
          </cell>
          <cell r="F6565">
            <v>0</v>
          </cell>
        </row>
        <row r="6566">
          <cell r="A6566" t="str">
            <v>RL2-50V470KF3</v>
          </cell>
          <cell r="B6566" t="str">
            <v>6.3x11</v>
          </cell>
          <cell r="C6566" t="str">
            <v>DA</v>
          </cell>
          <cell r="D6566" t="str">
            <v>CE</v>
          </cell>
          <cell r="E6566">
            <v>591.69799999999998</v>
          </cell>
          <cell r="F6566">
            <v>0</v>
          </cell>
        </row>
        <row r="6567">
          <cell r="A6567" t="str">
            <v>RL2-50V4R7M</v>
          </cell>
          <cell r="B6567" t="str">
            <v>5x11</v>
          </cell>
          <cell r="C6567" t="str">
            <v>CA</v>
          </cell>
          <cell r="D6567" t="str">
            <v>CE</v>
          </cell>
          <cell r="E6567">
            <v>310.97899999999998</v>
          </cell>
          <cell r="F6567">
            <v>0</v>
          </cell>
        </row>
        <row r="6568">
          <cell r="A6568" t="str">
            <v>RL2-50V4R7M-T2</v>
          </cell>
          <cell r="B6568" t="str">
            <v>5x11</v>
          </cell>
          <cell r="C6568" t="str">
            <v>CA</v>
          </cell>
          <cell r="D6568" t="str">
            <v>CE</v>
          </cell>
          <cell r="E6568">
            <v>327.52800000000002</v>
          </cell>
          <cell r="F6568">
            <v>0</v>
          </cell>
        </row>
        <row r="6569">
          <cell r="A6569" t="str">
            <v>RL2-50VR47M</v>
          </cell>
          <cell r="B6569" t="str">
            <v>5x11</v>
          </cell>
          <cell r="C6569" t="str">
            <v>CA</v>
          </cell>
          <cell r="D6569" t="str">
            <v>CE</v>
          </cell>
          <cell r="E6569">
            <v>310.97899999999998</v>
          </cell>
          <cell r="F6569">
            <v>0</v>
          </cell>
        </row>
        <row r="6570">
          <cell r="A6570" t="str">
            <v>RL2-50VR47M-T2</v>
          </cell>
          <cell r="B6570" t="str">
            <v>5x11</v>
          </cell>
          <cell r="C6570" t="str">
            <v>CA</v>
          </cell>
          <cell r="D6570" t="str">
            <v>CE</v>
          </cell>
          <cell r="E6570">
            <v>327.52800000000002</v>
          </cell>
          <cell r="F6570">
            <v>0</v>
          </cell>
        </row>
        <row r="6571">
          <cell r="A6571" t="str">
            <v>RL2-6V471M</v>
          </cell>
          <cell r="B6571" t="str">
            <v>10x12.5</v>
          </cell>
          <cell r="C6571" t="str">
            <v>FA</v>
          </cell>
          <cell r="D6571" t="str">
            <v>CE</v>
          </cell>
          <cell r="E6571">
            <v>1363.51</v>
          </cell>
          <cell r="F6571">
            <v>0</v>
          </cell>
        </row>
        <row r="6572">
          <cell r="A6572" t="str">
            <v>RL2-6V471M-T2</v>
          </cell>
          <cell r="B6572" t="str">
            <v>10x12.5</v>
          </cell>
          <cell r="C6572" t="str">
            <v>FA</v>
          </cell>
          <cell r="D6572" t="str">
            <v>CE</v>
          </cell>
          <cell r="E6572">
            <v>1390.9369999999999</v>
          </cell>
          <cell r="F6572">
            <v>166.5</v>
          </cell>
        </row>
        <row r="6573">
          <cell r="A6573" t="str">
            <v>RLB-10V101MV2W2-T2</v>
          </cell>
          <cell r="B6573" t="str">
            <v>8x11.5</v>
          </cell>
          <cell r="C6573" t="str">
            <v>EA</v>
          </cell>
          <cell r="D6573" t="str">
            <v>CD</v>
          </cell>
          <cell r="E6573">
            <v>761.654</v>
          </cell>
          <cell r="F6573">
            <v>0</v>
          </cell>
        </row>
        <row r="6574">
          <cell r="A6574" t="str">
            <v>RLB-10V101MV2Z</v>
          </cell>
          <cell r="B6574" t="str">
            <v>8x11.5</v>
          </cell>
          <cell r="C6574" t="str">
            <v>EA</v>
          </cell>
          <cell r="D6574" t="str">
            <v>CD</v>
          </cell>
          <cell r="E6574">
            <v>739.78</v>
          </cell>
          <cell r="F6574">
            <v>4</v>
          </cell>
        </row>
        <row r="6575">
          <cell r="A6575" t="str">
            <v>RLB-10V101MV2Z-F</v>
          </cell>
          <cell r="B6575" t="str">
            <v>8x11.5</v>
          </cell>
          <cell r="C6575" t="str">
            <v>EA</v>
          </cell>
          <cell r="D6575" t="str">
            <v>CD</v>
          </cell>
          <cell r="E6575">
            <v>756.36300000000006</v>
          </cell>
          <cell r="F6575">
            <v>0</v>
          </cell>
        </row>
        <row r="6576">
          <cell r="A6576" t="str">
            <v>RLB-10V101MV2Z-F1</v>
          </cell>
          <cell r="B6576" t="str">
            <v>8x11.5</v>
          </cell>
          <cell r="C6576" t="str">
            <v>EA</v>
          </cell>
          <cell r="D6576" t="str">
            <v>CD</v>
          </cell>
          <cell r="E6576">
            <v>756.36300000000006</v>
          </cell>
          <cell r="F6576">
            <v>0</v>
          </cell>
        </row>
        <row r="6577">
          <cell r="A6577" t="str">
            <v>RLB-10V101MV2Z-T2</v>
          </cell>
          <cell r="B6577" t="str">
            <v>8x11.5</v>
          </cell>
          <cell r="C6577" t="str">
            <v>EA</v>
          </cell>
          <cell r="D6577" t="str">
            <v>CD</v>
          </cell>
          <cell r="E6577">
            <v>761.654</v>
          </cell>
          <cell r="F6577">
            <v>0</v>
          </cell>
        </row>
        <row r="6578">
          <cell r="A6578" t="str">
            <v>RLB-10V102MV2Z</v>
          </cell>
          <cell r="B6578" t="str">
            <v>12.5x25</v>
          </cell>
          <cell r="C6578" t="str">
            <v>GC</v>
          </cell>
          <cell r="D6578" t="str">
            <v>CD</v>
          </cell>
          <cell r="E6578">
            <v>2758.085</v>
          </cell>
          <cell r="F6578">
            <v>0</v>
          </cell>
        </row>
        <row r="6579">
          <cell r="A6579" t="str">
            <v>RLB-10V220MAGZ</v>
          </cell>
          <cell r="B6579" t="str">
            <v>5x11</v>
          </cell>
          <cell r="C6579" t="str">
            <v>CA</v>
          </cell>
          <cell r="D6579" t="str">
            <v>CD</v>
          </cell>
          <cell r="E6579">
            <v>310.97899999999998</v>
          </cell>
          <cell r="F6579">
            <v>0</v>
          </cell>
        </row>
        <row r="6580">
          <cell r="A6580" t="str">
            <v>RLB-10V220MAGZ-T10</v>
          </cell>
          <cell r="B6580" t="str">
            <v>5x11</v>
          </cell>
          <cell r="C6580" t="str">
            <v>CA</v>
          </cell>
          <cell r="D6580" t="str">
            <v>CD</v>
          </cell>
          <cell r="E6580">
            <v>327.52800000000002</v>
          </cell>
          <cell r="F6580">
            <v>0</v>
          </cell>
        </row>
        <row r="6581">
          <cell r="A6581" t="str">
            <v>RLB-10V220Z</v>
          </cell>
          <cell r="B6581" t="str">
            <v>5x11</v>
          </cell>
          <cell r="C6581" t="str">
            <v>CA</v>
          </cell>
          <cell r="D6581" t="str">
            <v>CD</v>
          </cell>
          <cell r="E6581">
            <v>310.97899999999998</v>
          </cell>
          <cell r="F6581">
            <v>0</v>
          </cell>
        </row>
        <row r="6582">
          <cell r="A6582" t="str">
            <v>RLB-10V220Z-F</v>
          </cell>
          <cell r="B6582" t="str">
            <v>5x11</v>
          </cell>
          <cell r="C6582" t="str">
            <v>CA</v>
          </cell>
          <cell r="D6582" t="str">
            <v>CD</v>
          </cell>
          <cell r="E6582">
            <v>327.19299999999998</v>
          </cell>
          <cell r="F6582">
            <v>0</v>
          </cell>
        </row>
        <row r="6583">
          <cell r="A6583" t="str">
            <v>RLB-10V220Z-F1</v>
          </cell>
          <cell r="B6583" t="str">
            <v>5x11</v>
          </cell>
          <cell r="C6583" t="str">
            <v>CA</v>
          </cell>
          <cell r="D6583" t="str">
            <v>CD</v>
          </cell>
          <cell r="E6583">
            <v>327.19299999999998</v>
          </cell>
          <cell r="F6583">
            <v>0</v>
          </cell>
        </row>
        <row r="6584">
          <cell r="A6584" t="str">
            <v>RLB-10V220Z-S1</v>
          </cell>
          <cell r="B6584" t="str">
            <v>5x11</v>
          </cell>
          <cell r="C6584" t="str">
            <v>CA</v>
          </cell>
          <cell r="D6584" t="str">
            <v>CD</v>
          </cell>
          <cell r="E6584">
            <v>327.19299999999998</v>
          </cell>
          <cell r="F6584">
            <v>0</v>
          </cell>
        </row>
        <row r="6585">
          <cell r="A6585" t="str">
            <v>RLB-10V220Z-T2</v>
          </cell>
          <cell r="B6585" t="str">
            <v>5x11</v>
          </cell>
          <cell r="C6585" t="str">
            <v>CA</v>
          </cell>
          <cell r="D6585" t="str">
            <v>CD</v>
          </cell>
          <cell r="E6585">
            <v>327.52800000000002</v>
          </cell>
          <cell r="F6585">
            <v>6</v>
          </cell>
        </row>
        <row r="6586">
          <cell r="A6586" t="str">
            <v>RLB-10V221MV2Z</v>
          </cell>
          <cell r="B6586" t="str">
            <v>10x16</v>
          </cell>
          <cell r="C6586" t="str">
            <v>FC</v>
          </cell>
          <cell r="D6586" t="str">
            <v>CD</v>
          </cell>
          <cell r="E6586">
            <v>1363.51</v>
          </cell>
          <cell r="F6586">
            <v>0</v>
          </cell>
        </row>
        <row r="6587">
          <cell r="A6587" t="str">
            <v>RLB-10V221MV2Z-F</v>
          </cell>
          <cell r="B6587" t="str">
            <v>10x16</v>
          </cell>
          <cell r="C6587" t="str">
            <v>FC</v>
          </cell>
          <cell r="D6587" t="str">
            <v>CD</v>
          </cell>
          <cell r="E6587">
            <v>1425.3689999999999</v>
          </cell>
          <cell r="F6587">
            <v>0</v>
          </cell>
        </row>
        <row r="6588">
          <cell r="A6588" t="str">
            <v>RLB-10V221MV2Z-T2</v>
          </cell>
          <cell r="B6588" t="str">
            <v>10x16</v>
          </cell>
          <cell r="C6588" t="str">
            <v>FC</v>
          </cell>
          <cell r="D6588" t="str">
            <v>CD</v>
          </cell>
          <cell r="E6588">
            <v>1390.9369999999999</v>
          </cell>
          <cell r="F6588">
            <v>0</v>
          </cell>
        </row>
        <row r="6589">
          <cell r="A6589" t="str">
            <v>RLB-10V330K</v>
          </cell>
          <cell r="B6589" t="str">
            <v>6.3x11</v>
          </cell>
          <cell r="C6589" t="str">
            <v>DA</v>
          </cell>
          <cell r="D6589" t="str">
            <v>CD</v>
          </cell>
          <cell r="E6589">
            <v>591.69799999999998</v>
          </cell>
          <cell r="F6589">
            <v>0</v>
          </cell>
        </row>
        <row r="6590">
          <cell r="A6590" t="str">
            <v>RLB-10V330KV2</v>
          </cell>
          <cell r="B6590" t="str">
            <v>6.3x11</v>
          </cell>
          <cell r="C6590" t="str">
            <v>DA</v>
          </cell>
          <cell r="D6590" t="str">
            <v>CD</v>
          </cell>
          <cell r="E6590">
            <v>591.69799999999998</v>
          </cell>
          <cell r="F6590">
            <v>0</v>
          </cell>
        </row>
        <row r="6591">
          <cell r="A6591" t="str">
            <v>RLB-10V331MV2</v>
          </cell>
          <cell r="B6591" t="str">
            <v>10x20</v>
          </cell>
          <cell r="C6591" t="str">
            <v>FD</v>
          </cell>
          <cell r="D6591" t="str">
            <v>CD</v>
          </cell>
          <cell r="E6591">
            <v>1363.51</v>
          </cell>
          <cell r="F6591">
            <v>0</v>
          </cell>
        </row>
        <row r="6592">
          <cell r="A6592" t="str">
            <v>RLB-10V331MV2-T2</v>
          </cell>
          <cell r="B6592" t="str">
            <v>10x20</v>
          </cell>
          <cell r="C6592" t="str">
            <v>FD</v>
          </cell>
          <cell r="D6592" t="str">
            <v>CD</v>
          </cell>
          <cell r="E6592">
            <v>1390.9369999999999</v>
          </cell>
          <cell r="F6592">
            <v>0</v>
          </cell>
        </row>
        <row r="6593">
          <cell r="A6593" t="str">
            <v>RLB-10V470MF2</v>
          </cell>
          <cell r="B6593" t="str">
            <v>6.3x11</v>
          </cell>
          <cell r="C6593" t="str">
            <v>DA</v>
          </cell>
          <cell r="D6593" t="str">
            <v>CD</v>
          </cell>
          <cell r="E6593">
            <v>591.69799999999998</v>
          </cell>
          <cell r="F6593">
            <v>0</v>
          </cell>
        </row>
        <row r="6594">
          <cell r="A6594" t="str">
            <v>RLB-10V470MV2W2-T2</v>
          </cell>
          <cell r="B6594" t="str">
            <v>6.3x11</v>
          </cell>
          <cell r="C6594" t="str">
            <v>DA</v>
          </cell>
          <cell r="D6594" t="str">
            <v>CD</v>
          </cell>
          <cell r="E6594">
            <v>608.40899999999999</v>
          </cell>
          <cell r="F6594">
            <v>0</v>
          </cell>
        </row>
        <row r="6595">
          <cell r="A6595" t="str">
            <v>RLB-10V470MV2Z</v>
          </cell>
          <cell r="B6595" t="str">
            <v>6.3x11</v>
          </cell>
          <cell r="C6595" t="str">
            <v>DA</v>
          </cell>
          <cell r="D6595" t="str">
            <v>CD</v>
          </cell>
          <cell r="E6595">
            <v>591.69799999999998</v>
          </cell>
          <cell r="F6595">
            <v>30</v>
          </cell>
        </row>
        <row r="6596">
          <cell r="A6596" t="str">
            <v>RLB-10V470MV2Z-F</v>
          </cell>
          <cell r="B6596" t="str">
            <v>6.3x11</v>
          </cell>
          <cell r="C6596" t="str">
            <v>DA</v>
          </cell>
          <cell r="D6596" t="str">
            <v>CD</v>
          </cell>
          <cell r="E6596">
            <v>605.83799999999997</v>
          </cell>
          <cell r="F6596">
            <v>0</v>
          </cell>
        </row>
        <row r="6597">
          <cell r="A6597" t="str">
            <v>RLB-10V470MV2Z-F1</v>
          </cell>
          <cell r="B6597" t="str">
            <v>6.3x11</v>
          </cell>
          <cell r="C6597" t="str">
            <v>DA</v>
          </cell>
          <cell r="D6597" t="str">
            <v>CD</v>
          </cell>
          <cell r="E6597">
            <v>605.83799999999997</v>
          </cell>
          <cell r="F6597">
            <v>0</v>
          </cell>
        </row>
        <row r="6598">
          <cell r="A6598" t="str">
            <v>RLB-10V470MV2Z-T2</v>
          </cell>
          <cell r="B6598" t="str">
            <v>6.3x11</v>
          </cell>
          <cell r="C6598" t="str">
            <v>DA</v>
          </cell>
          <cell r="D6598" t="str">
            <v>CD</v>
          </cell>
          <cell r="E6598">
            <v>608.40899999999999</v>
          </cell>
          <cell r="F6598">
            <v>0</v>
          </cell>
        </row>
        <row r="6599">
          <cell r="A6599" t="str">
            <v>RLB-10V471MV2Z</v>
          </cell>
          <cell r="B6599" t="str">
            <v>12.5x20</v>
          </cell>
          <cell r="C6599" t="str">
            <v>GB</v>
          </cell>
          <cell r="D6599" t="str">
            <v>CD</v>
          </cell>
          <cell r="E6599">
            <v>2593.424</v>
          </cell>
          <cell r="F6599">
            <v>0</v>
          </cell>
        </row>
        <row r="6600">
          <cell r="A6600" t="str">
            <v>RLB-10V471MV2Z-F</v>
          </cell>
          <cell r="B6600" t="str">
            <v>12.5x20</v>
          </cell>
          <cell r="C6600" t="str">
            <v>GB</v>
          </cell>
          <cell r="D6600" t="str">
            <v>CD</v>
          </cell>
          <cell r="E6600">
            <v>2826.471</v>
          </cell>
          <cell r="F6600">
            <v>0</v>
          </cell>
        </row>
        <row r="6601">
          <cell r="A6601" t="str">
            <v>RLB-10V471MV2Z-F9</v>
          </cell>
          <cell r="B6601" t="str">
            <v>12.5x20</v>
          </cell>
          <cell r="C6601" t="str">
            <v>GB</v>
          </cell>
          <cell r="D6601" t="str">
            <v>CD</v>
          </cell>
          <cell r="E6601">
            <v>2826.471</v>
          </cell>
          <cell r="F6601">
            <v>0</v>
          </cell>
        </row>
        <row r="6602">
          <cell r="A6602" t="str">
            <v>RLB-16V100M</v>
          </cell>
          <cell r="B6602" t="str">
            <v>5x11</v>
          </cell>
          <cell r="C6602" t="str">
            <v>CA</v>
          </cell>
          <cell r="D6602" t="str">
            <v>CD</v>
          </cell>
          <cell r="E6602">
            <v>310.97899999999998</v>
          </cell>
          <cell r="F6602">
            <v>0</v>
          </cell>
        </row>
        <row r="6603">
          <cell r="A6603" t="str">
            <v>RLB-16V100MV2Z</v>
          </cell>
          <cell r="B6603" t="str">
            <v>5x11</v>
          </cell>
          <cell r="C6603" t="str">
            <v>CA</v>
          </cell>
          <cell r="D6603" t="str">
            <v>CD</v>
          </cell>
          <cell r="E6603">
            <v>310.97899999999998</v>
          </cell>
          <cell r="F6603">
            <v>0</v>
          </cell>
        </row>
        <row r="6604">
          <cell r="A6604" t="str">
            <v>RLB-16V100MV2Z-F1</v>
          </cell>
          <cell r="B6604" t="str">
            <v>5x11</v>
          </cell>
          <cell r="C6604" t="str">
            <v>CA</v>
          </cell>
          <cell r="D6604" t="str">
            <v>CD</v>
          </cell>
          <cell r="E6604">
            <v>327.19299999999998</v>
          </cell>
          <cell r="F6604">
            <v>0</v>
          </cell>
        </row>
        <row r="6605">
          <cell r="A6605" t="str">
            <v>RLB-16V100Z</v>
          </cell>
          <cell r="B6605" t="str">
            <v>5x11</v>
          </cell>
          <cell r="C6605" t="str">
            <v>CA</v>
          </cell>
          <cell r="D6605" t="str">
            <v>CD</v>
          </cell>
          <cell r="E6605">
            <v>310.97899999999998</v>
          </cell>
          <cell r="F6605">
            <v>22</v>
          </cell>
        </row>
        <row r="6606">
          <cell r="A6606" t="str">
            <v>RLB-16V100Z-F</v>
          </cell>
          <cell r="B6606" t="str">
            <v>5x11</v>
          </cell>
          <cell r="C6606" t="str">
            <v>CA</v>
          </cell>
          <cell r="D6606" t="str">
            <v>CD</v>
          </cell>
          <cell r="E6606">
            <v>327.19299999999998</v>
          </cell>
          <cell r="F6606">
            <v>0</v>
          </cell>
        </row>
        <row r="6607">
          <cell r="A6607" t="str">
            <v>RLB-16V100Z-F1</v>
          </cell>
          <cell r="B6607" t="str">
            <v>5x11</v>
          </cell>
          <cell r="C6607" t="str">
            <v>CA</v>
          </cell>
          <cell r="D6607" t="str">
            <v>CD</v>
          </cell>
          <cell r="E6607">
            <v>327.19299999999998</v>
          </cell>
          <cell r="F6607">
            <v>0</v>
          </cell>
        </row>
        <row r="6608">
          <cell r="A6608" t="str">
            <v>RLB-16V100Z-T2</v>
          </cell>
          <cell r="B6608" t="str">
            <v>5x11</v>
          </cell>
          <cell r="C6608" t="str">
            <v>CA</v>
          </cell>
          <cell r="D6608" t="str">
            <v>CD</v>
          </cell>
          <cell r="E6608">
            <v>327.52800000000002</v>
          </cell>
          <cell r="F6608">
            <v>34</v>
          </cell>
        </row>
        <row r="6609">
          <cell r="A6609" t="str">
            <v>RLB-16V101MV2Z</v>
          </cell>
          <cell r="B6609" t="str">
            <v>10x12.5</v>
          </cell>
          <cell r="C6609" t="str">
            <v>FA</v>
          </cell>
          <cell r="D6609" t="str">
            <v>CD</v>
          </cell>
          <cell r="E6609">
            <v>1363.51</v>
          </cell>
          <cell r="F6609">
            <v>0</v>
          </cell>
        </row>
        <row r="6610">
          <cell r="A6610" t="str">
            <v>RLB-16V101MV2Z-F</v>
          </cell>
          <cell r="B6610" t="str">
            <v>10x12.5</v>
          </cell>
          <cell r="C6610" t="str">
            <v>FA</v>
          </cell>
          <cell r="D6610" t="str">
            <v>CD</v>
          </cell>
          <cell r="E6610">
            <v>1425.3689999999999</v>
          </cell>
          <cell r="F6610">
            <v>0</v>
          </cell>
        </row>
        <row r="6611">
          <cell r="A6611" t="str">
            <v>RLB-16V101MV2Z-F27</v>
          </cell>
          <cell r="B6611" t="str">
            <v>10x12.5</v>
          </cell>
          <cell r="C6611" t="str">
            <v>FA</v>
          </cell>
          <cell r="D6611" t="str">
            <v>CD</v>
          </cell>
          <cell r="E6611">
            <v>1425.3689999999999</v>
          </cell>
          <cell r="F6611">
            <v>0</v>
          </cell>
        </row>
        <row r="6612">
          <cell r="A6612" t="str">
            <v>RLB-16V101MV2Z-T2</v>
          </cell>
          <cell r="B6612" t="str">
            <v>10x12.5</v>
          </cell>
          <cell r="C6612" t="str">
            <v>FA</v>
          </cell>
          <cell r="D6612" t="str">
            <v>CD</v>
          </cell>
          <cell r="E6612">
            <v>1390.9369999999999</v>
          </cell>
          <cell r="F6612">
            <v>0</v>
          </cell>
        </row>
        <row r="6613">
          <cell r="A6613" t="str">
            <v>RLB-16V102MV2Z</v>
          </cell>
          <cell r="B6613" t="str">
            <v>16x25</v>
          </cell>
          <cell r="C6613" t="str">
            <v>HB</v>
          </cell>
          <cell r="D6613" t="str">
            <v>CD</v>
          </cell>
          <cell r="E6613">
            <v>4371.058</v>
          </cell>
          <cell r="F6613">
            <v>0</v>
          </cell>
        </row>
        <row r="6614">
          <cell r="A6614" t="str">
            <v>RLB-16V102MV2Z-F</v>
          </cell>
          <cell r="B6614" t="str">
            <v>16x25</v>
          </cell>
          <cell r="C6614" t="str">
            <v>HB</v>
          </cell>
          <cell r="D6614" t="str">
            <v>CD</v>
          </cell>
          <cell r="E6614">
            <v>4420.1319999999996</v>
          </cell>
          <cell r="F6614">
            <v>0</v>
          </cell>
        </row>
        <row r="6615">
          <cell r="A6615" t="str">
            <v>RLB-16V220K</v>
          </cell>
          <cell r="B6615" t="str">
            <v>6.3x11</v>
          </cell>
          <cell r="C6615" t="str">
            <v>DA</v>
          </cell>
          <cell r="D6615" t="str">
            <v>CD</v>
          </cell>
          <cell r="E6615">
            <v>591.69799999999998</v>
          </cell>
          <cell r="F6615">
            <v>0</v>
          </cell>
        </row>
        <row r="6616">
          <cell r="A6616" t="str">
            <v>RLB-16V220MV2-T2</v>
          </cell>
          <cell r="B6616" t="str">
            <v>6.3x11</v>
          </cell>
          <cell r="C6616" t="str">
            <v>DA</v>
          </cell>
          <cell r="D6616" t="str">
            <v>CD</v>
          </cell>
          <cell r="E6616">
            <v>608.40899999999999</v>
          </cell>
          <cell r="F6616">
            <v>2</v>
          </cell>
        </row>
        <row r="6617">
          <cell r="A6617" t="str">
            <v>RLB-16V220MV2W2-T2</v>
          </cell>
          <cell r="B6617" t="str">
            <v>6.3x11</v>
          </cell>
          <cell r="C6617" t="str">
            <v>DA</v>
          </cell>
          <cell r="D6617" t="str">
            <v>CD</v>
          </cell>
          <cell r="E6617">
            <v>608.40899999999999</v>
          </cell>
          <cell r="F6617">
            <v>0</v>
          </cell>
        </row>
        <row r="6618">
          <cell r="A6618" t="str">
            <v>RLB-16V220MV2Z</v>
          </cell>
          <cell r="B6618" t="str">
            <v>6.3x11</v>
          </cell>
          <cell r="C6618" t="str">
            <v>DA</v>
          </cell>
          <cell r="D6618" t="str">
            <v>CD</v>
          </cell>
          <cell r="E6618">
            <v>591.69799999999998</v>
          </cell>
          <cell r="F6618">
            <v>0</v>
          </cell>
        </row>
        <row r="6619">
          <cell r="A6619" t="str">
            <v>RLB-16V220MV2Z-F</v>
          </cell>
          <cell r="B6619" t="str">
            <v>6.3x11</v>
          </cell>
          <cell r="C6619" t="str">
            <v>DA</v>
          </cell>
          <cell r="D6619" t="str">
            <v>CD</v>
          </cell>
          <cell r="E6619">
            <v>605.83799999999997</v>
          </cell>
          <cell r="F6619">
            <v>0</v>
          </cell>
        </row>
        <row r="6620">
          <cell r="A6620" t="str">
            <v>RLB-16V220MV2Z-T2</v>
          </cell>
          <cell r="B6620" t="str">
            <v>6.3x11</v>
          </cell>
          <cell r="C6620" t="str">
            <v>DA</v>
          </cell>
          <cell r="D6620" t="str">
            <v>CD</v>
          </cell>
          <cell r="E6620">
            <v>608.40899999999999</v>
          </cell>
          <cell r="F6620">
            <v>0</v>
          </cell>
        </row>
        <row r="6621">
          <cell r="A6621" t="str">
            <v>RLB-16V221MV2Z</v>
          </cell>
          <cell r="B6621" t="str">
            <v>10x20</v>
          </cell>
          <cell r="C6621" t="str">
            <v>FD</v>
          </cell>
          <cell r="D6621" t="str">
            <v>CD</v>
          </cell>
          <cell r="E6621">
            <v>1363.51</v>
          </cell>
          <cell r="F6621">
            <v>0</v>
          </cell>
        </row>
        <row r="6622">
          <cell r="A6622" t="str">
            <v>RLB-16V221MV2Z-F</v>
          </cell>
          <cell r="B6622" t="str">
            <v>10x20</v>
          </cell>
          <cell r="C6622" t="str">
            <v>FD</v>
          </cell>
          <cell r="D6622" t="str">
            <v>CD</v>
          </cell>
          <cell r="E6622">
            <v>1425.3689999999999</v>
          </cell>
          <cell r="F6622">
            <v>0</v>
          </cell>
        </row>
        <row r="6623">
          <cell r="A6623" t="str">
            <v>RLB-16V222MAGZ-S1</v>
          </cell>
          <cell r="B6623" t="str">
            <v>18x35.5</v>
          </cell>
          <cell r="C6623" t="str">
            <v>ID</v>
          </cell>
          <cell r="D6623" t="str">
            <v>CD</v>
          </cell>
          <cell r="E6623">
            <v>8678.2060000000001</v>
          </cell>
          <cell r="F6623">
            <v>0</v>
          </cell>
        </row>
        <row r="6624">
          <cell r="A6624" t="str">
            <v>RLB-16V330MAGZ-T58</v>
          </cell>
          <cell r="B6624" t="str">
            <v>6.3x11</v>
          </cell>
          <cell r="C6624" t="str">
            <v>DA</v>
          </cell>
          <cell r="D6624" t="str">
            <v>CD</v>
          </cell>
          <cell r="E6624">
            <v>608.40899999999999</v>
          </cell>
          <cell r="F6624">
            <v>0</v>
          </cell>
        </row>
        <row r="6625">
          <cell r="A6625" t="str">
            <v>RLB-16V330MS</v>
          </cell>
          <cell r="B6625" t="str">
            <v>5x11</v>
          </cell>
          <cell r="C6625" t="str">
            <v>CA</v>
          </cell>
          <cell r="D6625" t="str">
            <v>CD</v>
          </cell>
          <cell r="E6625">
            <v>310.97899999999998</v>
          </cell>
          <cell r="F6625">
            <v>0</v>
          </cell>
        </row>
        <row r="6626">
          <cell r="A6626" t="str">
            <v>RLB-16V330MV2Z</v>
          </cell>
          <cell r="B6626" t="str">
            <v>6.3x11</v>
          </cell>
          <cell r="C6626" t="str">
            <v>DA</v>
          </cell>
          <cell r="D6626" t="str">
            <v>CD</v>
          </cell>
          <cell r="E6626">
            <v>591.69799999999998</v>
          </cell>
          <cell r="F6626">
            <v>0</v>
          </cell>
        </row>
        <row r="6627">
          <cell r="A6627" t="str">
            <v>RLB-16V330MV2Z-F</v>
          </cell>
          <cell r="B6627" t="str">
            <v>6.3x11</v>
          </cell>
          <cell r="C6627" t="str">
            <v>DA</v>
          </cell>
          <cell r="D6627" t="str">
            <v>CD</v>
          </cell>
          <cell r="E6627">
            <v>605.83799999999997</v>
          </cell>
          <cell r="F6627">
            <v>0</v>
          </cell>
        </row>
        <row r="6628">
          <cell r="A6628" t="str">
            <v>RLB-16V330MV2Z-T2</v>
          </cell>
          <cell r="B6628" t="str">
            <v>6.3x11</v>
          </cell>
          <cell r="C6628" t="str">
            <v>DA</v>
          </cell>
          <cell r="D6628" t="str">
            <v>CD</v>
          </cell>
          <cell r="E6628">
            <v>608.40899999999999</v>
          </cell>
          <cell r="F6628">
            <v>0</v>
          </cell>
        </row>
        <row r="6629">
          <cell r="A6629" t="str">
            <v>RLB-16V330Z</v>
          </cell>
          <cell r="B6629" t="str">
            <v>5x11</v>
          </cell>
          <cell r="C6629" t="str">
            <v>CA</v>
          </cell>
          <cell r="D6629" t="str">
            <v>CD</v>
          </cell>
          <cell r="E6629">
            <v>310.97899999999998</v>
          </cell>
          <cell r="F6629">
            <v>0</v>
          </cell>
        </row>
        <row r="6630">
          <cell r="A6630" t="str">
            <v>RLB-16V330Z-T2</v>
          </cell>
          <cell r="B6630" t="str">
            <v>6.3x11</v>
          </cell>
          <cell r="C6630" t="str">
            <v>DA</v>
          </cell>
          <cell r="D6630" t="str">
            <v>CD</v>
          </cell>
          <cell r="E6630">
            <v>608.40899999999999</v>
          </cell>
          <cell r="F6630">
            <v>0</v>
          </cell>
        </row>
        <row r="6631">
          <cell r="A6631" t="str">
            <v>RLB-16V331MV2Z</v>
          </cell>
          <cell r="B6631" t="str">
            <v>12.5x20</v>
          </cell>
          <cell r="C6631" t="str">
            <v>GB</v>
          </cell>
          <cell r="D6631" t="str">
            <v>CD</v>
          </cell>
          <cell r="E6631">
            <v>2593.424</v>
          </cell>
          <cell r="F6631">
            <v>0</v>
          </cell>
        </row>
        <row r="6632">
          <cell r="A6632" t="str">
            <v>RLB-16V331MV2Z-F</v>
          </cell>
          <cell r="B6632" t="str">
            <v>12.5x20</v>
          </cell>
          <cell r="C6632" t="str">
            <v>GB</v>
          </cell>
          <cell r="D6632" t="str">
            <v>CD</v>
          </cell>
          <cell r="E6632">
            <v>2826.471</v>
          </cell>
          <cell r="F6632">
            <v>0</v>
          </cell>
        </row>
        <row r="6633">
          <cell r="A6633" t="str">
            <v>RLB-16V470KV2</v>
          </cell>
          <cell r="B6633" t="str">
            <v>8x11.5</v>
          </cell>
          <cell r="C6633" t="str">
            <v>EA</v>
          </cell>
          <cell r="D6633" t="str">
            <v>CD</v>
          </cell>
          <cell r="E6633">
            <v>739.78</v>
          </cell>
          <cell r="F6633">
            <v>0</v>
          </cell>
        </row>
        <row r="6634">
          <cell r="A6634" t="str">
            <v>RLB-16V470MV2-T2</v>
          </cell>
          <cell r="B6634" t="str">
            <v>8x11.5</v>
          </cell>
          <cell r="C6634" t="str">
            <v>EA</v>
          </cell>
          <cell r="D6634" t="str">
            <v>CD</v>
          </cell>
          <cell r="E6634">
            <v>761.654</v>
          </cell>
          <cell r="F6634">
            <v>0</v>
          </cell>
        </row>
        <row r="6635">
          <cell r="A6635" t="str">
            <v>RLB-16V470MV2W2-T2</v>
          </cell>
          <cell r="B6635" t="str">
            <v>8x11.5</v>
          </cell>
          <cell r="C6635" t="str">
            <v>EA</v>
          </cell>
          <cell r="D6635" t="str">
            <v>CD</v>
          </cell>
          <cell r="E6635">
            <v>761.654</v>
          </cell>
          <cell r="F6635">
            <v>0</v>
          </cell>
        </row>
        <row r="6636">
          <cell r="A6636" t="str">
            <v>RLB-16V470MV2Z</v>
          </cell>
          <cell r="B6636" t="str">
            <v>8x11.5</v>
          </cell>
          <cell r="C6636" t="str">
            <v>EA</v>
          </cell>
          <cell r="D6636" t="str">
            <v>CD</v>
          </cell>
          <cell r="E6636">
            <v>739.78</v>
          </cell>
          <cell r="F6636">
            <v>2</v>
          </cell>
        </row>
        <row r="6637">
          <cell r="A6637" t="str">
            <v>RLB-16V470MV2Z-F</v>
          </cell>
          <cell r="B6637" t="str">
            <v>8x11.5</v>
          </cell>
          <cell r="C6637" t="str">
            <v>EA</v>
          </cell>
          <cell r="D6637" t="str">
            <v>CD</v>
          </cell>
          <cell r="E6637">
            <v>756.36300000000006</v>
          </cell>
          <cell r="F6637">
            <v>0</v>
          </cell>
        </row>
        <row r="6638">
          <cell r="A6638" t="str">
            <v>RLB-16V470MV2Z-T2</v>
          </cell>
          <cell r="B6638" t="str">
            <v>8x11.5</v>
          </cell>
          <cell r="C6638" t="str">
            <v>EA</v>
          </cell>
          <cell r="D6638" t="str">
            <v>CD</v>
          </cell>
          <cell r="E6638">
            <v>761.654</v>
          </cell>
          <cell r="F6638">
            <v>0</v>
          </cell>
        </row>
        <row r="6639">
          <cell r="A6639" t="str">
            <v>RLB-16V471MV2</v>
          </cell>
          <cell r="B6639" t="str">
            <v>12.5x20</v>
          </cell>
          <cell r="C6639" t="str">
            <v>GB</v>
          </cell>
          <cell r="D6639" t="str">
            <v>CD</v>
          </cell>
          <cell r="E6639">
            <v>2593.424</v>
          </cell>
          <cell r="F6639">
            <v>0</v>
          </cell>
        </row>
        <row r="6640">
          <cell r="A6640" t="str">
            <v>RLB-16V4R7Z</v>
          </cell>
          <cell r="B6640" t="str">
            <v>5x11</v>
          </cell>
          <cell r="C6640" t="str">
            <v>CA</v>
          </cell>
          <cell r="D6640" t="str">
            <v>CD</v>
          </cell>
          <cell r="E6640">
            <v>310.97899999999998</v>
          </cell>
          <cell r="F6640">
            <v>0</v>
          </cell>
        </row>
        <row r="6641">
          <cell r="A6641" t="str">
            <v>RLB-16V4R7Z-T2</v>
          </cell>
          <cell r="B6641" t="str">
            <v>5x11</v>
          </cell>
          <cell r="C6641" t="str">
            <v>CA</v>
          </cell>
          <cell r="D6641" t="str">
            <v>CD</v>
          </cell>
          <cell r="E6641">
            <v>327.52800000000002</v>
          </cell>
          <cell r="F6641">
            <v>0</v>
          </cell>
        </row>
        <row r="6642">
          <cell r="A6642" t="str">
            <v>RLB-25V100KGZ-T2</v>
          </cell>
          <cell r="B6642" t="str">
            <v>6.3x11</v>
          </cell>
          <cell r="C6642" t="str">
            <v>DA</v>
          </cell>
          <cell r="D6642" t="str">
            <v>CD</v>
          </cell>
          <cell r="E6642">
            <v>608.40899999999999</v>
          </cell>
          <cell r="F6642">
            <v>0</v>
          </cell>
        </row>
        <row r="6643">
          <cell r="A6643" t="str">
            <v>RLB-25V100KV2-T2</v>
          </cell>
          <cell r="B6643" t="str">
            <v>6.3x11</v>
          </cell>
          <cell r="C6643" t="str">
            <v>DA</v>
          </cell>
          <cell r="D6643" t="str">
            <v>CD</v>
          </cell>
          <cell r="E6643">
            <v>608.40899999999999</v>
          </cell>
          <cell r="F6643">
            <v>0</v>
          </cell>
        </row>
        <row r="6644">
          <cell r="A6644" t="str">
            <v>RLB-25V100MV2W2-T2</v>
          </cell>
          <cell r="B6644" t="str">
            <v>6.3x11</v>
          </cell>
          <cell r="C6644" t="str">
            <v>DA</v>
          </cell>
          <cell r="D6644" t="str">
            <v>CD</v>
          </cell>
          <cell r="E6644">
            <v>608.40899999999999</v>
          </cell>
          <cell r="F6644">
            <v>0</v>
          </cell>
        </row>
        <row r="6645">
          <cell r="A6645" t="str">
            <v>RLB-25V100MV2Z</v>
          </cell>
          <cell r="B6645" t="str">
            <v>6.3x11</v>
          </cell>
          <cell r="C6645" t="str">
            <v>DA</v>
          </cell>
          <cell r="D6645" t="str">
            <v>CD</v>
          </cell>
          <cell r="E6645">
            <v>591.69799999999998</v>
          </cell>
          <cell r="F6645">
            <v>0</v>
          </cell>
        </row>
        <row r="6646">
          <cell r="A6646" t="str">
            <v>RLB-25V100MV2Z-F1</v>
          </cell>
          <cell r="B6646" t="str">
            <v>6.3x11</v>
          </cell>
          <cell r="C6646" t="str">
            <v>DA</v>
          </cell>
          <cell r="D6646" t="str">
            <v>CD</v>
          </cell>
          <cell r="E6646">
            <v>605.83799999999997</v>
          </cell>
          <cell r="F6646">
            <v>0</v>
          </cell>
        </row>
        <row r="6647">
          <cell r="A6647" t="str">
            <v>RLB-25V100MV2Z-T2</v>
          </cell>
          <cell r="B6647" t="str">
            <v>6.3x11</v>
          </cell>
          <cell r="C6647" t="str">
            <v>DA</v>
          </cell>
          <cell r="D6647" t="str">
            <v>CD</v>
          </cell>
          <cell r="E6647">
            <v>608.40899999999999</v>
          </cell>
          <cell r="F6647">
            <v>0</v>
          </cell>
        </row>
        <row r="6648">
          <cell r="A6648" t="str">
            <v>RLB-25V100MV2Z-T58</v>
          </cell>
          <cell r="B6648" t="str">
            <v>6.3x11</v>
          </cell>
          <cell r="C6648" t="str">
            <v>DA</v>
          </cell>
          <cell r="D6648" t="str">
            <v>CD</v>
          </cell>
          <cell r="E6648">
            <v>608.40899999999999</v>
          </cell>
          <cell r="F6648">
            <v>0</v>
          </cell>
        </row>
        <row r="6649">
          <cell r="A6649" t="str">
            <v>RLB-25V101MV2Z</v>
          </cell>
          <cell r="B6649" t="str">
            <v>10x16</v>
          </cell>
          <cell r="C6649" t="str">
            <v>FC</v>
          </cell>
          <cell r="D6649" t="str">
            <v>CD</v>
          </cell>
          <cell r="E6649">
            <v>1363.51</v>
          </cell>
          <cell r="F6649">
            <v>0</v>
          </cell>
        </row>
        <row r="6650">
          <cell r="A6650" t="str">
            <v>RLB-25V101MV2Z-F</v>
          </cell>
          <cell r="B6650" t="str">
            <v>10x16</v>
          </cell>
          <cell r="C6650" t="str">
            <v>FC</v>
          </cell>
          <cell r="D6650" t="str">
            <v>CD</v>
          </cell>
          <cell r="E6650">
            <v>1425.3689999999999</v>
          </cell>
          <cell r="F6650">
            <v>0</v>
          </cell>
        </row>
        <row r="6651">
          <cell r="A6651" t="str">
            <v>RLB-25V150MV2Z</v>
          </cell>
          <cell r="B6651" t="str">
            <v>6.3x11</v>
          </cell>
          <cell r="C6651" t="str">
            <v>DA</v>
          </cell>
          <cell r="D6651" t="str">
            <v>CD</v>
          </cell>
          <cell r="E6651">
            <v>591.69799999999998</v>
          </cell>
          <cell r="F6651">
            <v>0</v>
          </cell>
        </row>
        <row r="6652">
          <cell r="A6652" t="str">
            <v>RLB-25V220MV2W2-T2</v>
          </cell>
          <cell r="B6652" t="str">
            <v>8x11.5</v>
          </cell>
          <cell r="C6652" t="str">
            <v>EA</v>
          </cell>
          <cell r="D6652" t="str">
            <v>CD</v>
          </cell>
          <cell r="E6652">
            <v>761.654</v>
          </cell>
          <cell r="F6652">
            <v>0</v>
          </cell>
        </row>
        <row r="6653">
          <cell r="A6653" t="str">
            <v>RLB-25V220MV2Z</v>
          </cell>
          <cell r="B6653" t="str">
            <v>8x11.5</v>
          </cell>
          <cell r="C6653" t="str">
            <v>EA</v>
          </cell>
          <cell r="D6653" t="str">
            <v>CD</v>
          </cell>
          <cell r="E6653">
            <v>739.78</v>
          </cell>
          <cell r="F6653">
            <v>1</v>
          </cell>
        </row>
        <row r="6654">
          <cell r="A6654" t="str">
            <v>RLB-25V220MV2Z-F</v>
          </cell>
          <cell r="B6654" t="str">
            <v>8x11.5</v>
          </cell>
          <cell r="C6654" t="str">
            <v>EA</v>
          </cell>
          <cell r="D6654" t="str">
            <v>CD</v>
          </cell>
          <cell r="E6654">
            <v>756.36300000000006</v>
          </cell>
          <cell r="F6654">
            <v>0</v>
          </cell>
        </row>
        <row r="6655">
          <cell r="A6655" t="str">
            <v>RLB-25V220MV2Z-F1</v>
          </cell>
          <cell r="B6655" t="str">
            <v>8x11.5</v>
          </cell>
          <cell r="C6655" t="str">
            <v>EA</v>
          </cell>
          <cell r="D6655" t="str">
            <v>CD</v>
          </cell>
          <cell r="E6655">
            <v>756.36300000000006</v>
          </cell>
          <cell r="F6655">
            <v>0</v>
          </cell>
        </row>
        <row r="6656">
          <cell r="A6656" t="str">
            <v>RLB-25V220MV2Z-T2</v>
          </cell>
          <cell r="B6656" t="str">
            <v>8x11.5</v>
          </cell>
          <cell r="C6656" t="str">
            <v>EA</v>
          </cell>
          <cell r="D6656" t="str">
            <v>CD</v>
          </cell>
          <cell r="E6656">
            <v>761.654</v>
          </cell>
          <cell r="F6656">
            <v>0</v>
          </cell>
        </row>
        <row r="6657">
          <cell r="A6657" t="str">
            <v>RLB-25V221MV2</v>
          </cell>
          <cell r="B6657" t="str">
            <v>12.5x20</v>
          </cell>
          <cell r="C6657" t="str">
            <v>GB</v>
          </cell>
          <cell r="D6657" t="str">
            <v>CD</v>
          </cell>
          <cell r="E6657">
            <v>2593.424</v>
          </cell>
          <cell r="F6657">
            <v>0</v>
          </cell>
        </row>
        <row r="6658">
          <cell r="A6658" t="str">
            <v>RLB-25V221MV2Z-F</v>
          </cell>
          <cell r="B6658" t="str">
            <v>12.5x20</v>
          </cell>
          <cell r="C6658" t="str">
            <v>GB</v>
          </cell>
          <cell r="D6658" t="str">
            <v>CD</v>
          </cell>
          <cell r="E6658">
            <v>2826.471</v>
          </cell>
          <cell r="F6658">
            <v>0</v>
          </cell>
        </row>
        <row r="6659">
          <cell r="A6659" t="str">
            <v>RLB-25V330MV2</v>
          </cell>
          <cell r="B6659" t="str">
            <v>8x11.5</v>
          </cell>
          <cell r="C6659" t="str">
            <v>EA</v>
          </cell>
          <cell r="D6659" t="str">
            <v>CD</v>
          </cell>
          <cell r="E6659">
            <v>739.78</v>
          </cell>
          <cell r="F6659">
            <v>0</v>
          </cell>
        </row>
        <row r="6660">
          <cell r="A6660" t="str">
            <v>RLB-25V330MV2W2-T2</v>
          </cell>
          <cell r="B6660" t="str">
            <v>8x11.5</v>
          </cell>
          <cell r="C6660" t="str">
            <v>EA</v>
          </cell>
          <cell r="D6660" t="str">
            <v>CD</v>
          </cell>
          <cell r="E6660">
            <v>761.654</v>
          </cell>
          <cell r="F6660">
            <v>0</v>
          </cell>
        </row>
        <row r="6661">
          <cell r="A6661" t="str">
            <v>RLB-25V330MV2Z-T2</v>
          </cell>
          <cell r="B6661" t="str">
            <v>8x11.5</v>
          </cell>
          <cell r="C6661" t="str">
            <v>EA</v>
          </cell>
          <cell r="D6661" t="str">
            <v>CD</v>
          </cell>
          <cell r="E6661">
            <v>761.654</v>
          </cell>
          <cell r="F6661">
            <v>0</v>
          </cell>
        </row>
        <row r="6662">
          <cell r="A6662" t="str">
            <v>RLB-25V470MV2Z</v>
          </cell>
          <cell r="B6662" t="str">
            <v>10x12.5</v>
          </cell>
          <cell r="C6662" t="str">
            <v>FA</v>
          </cell>
          <cell r="D6662" t="str">
            <v>CD</v>
          </cell>
          <cell r="E6662">
            <v>1363.51</v>
          </cell>
          <cell r="F6662">
            <v>0</v>
          </cell>
        </row>
        <row r="6663">
          <cell r="A6663" t="str">
            <v>RLB-25V4R7KGZ-T36</v>
          </cell>
          <cell r="B6663" t="str">
            <v>5x11</v>
          </cell>
          <cell r="C6663" t="str">
            <v>CA</v>
          </cell>
          <cell r="D6663" t="str">
            <v>CD</v>
          </cell>
          <cell r="E6663">
            <v>327.52800000000002</v>
          </cell>
          <cell r="F6663">
            <v>0</v>
          </cell>
        </row>
        <row r="6664">
          <cell r="A6664" t="str">
            <v>RLB-25V4R7M</v>
          </cell>
          <cell r="B6664" t="str">
            <v>5x11</v>
          </cell>
          <cell r="C6664" t="str">
            <v>CA</v>
          </cell>
          <cell r="D6664" t="str">
            <v>CD</v>
          </cell>
          <cell r="E6664">
            <v>310.97899999999998</v>
          </cell>
          <cell r="F6664">
            <v>0</v>
          </cell>
        </row>
        <row r="6665">
          <cell r="A6665" t="str">
            <v>RLB-25V4R7MAGZ</v>
          </cell>
          <cell r="B6665" t="str">
            <v>5x11</v>
          </cell>
          <cell r="C6665" t="str">
            <v>CA</v>
          </cell>
          <cell r="D6665" t="str">
            <v>CD</v>
          </cell>
          <cell r="E6665">
            <v>310.97899999999998</v>
          </cell>
          <cell r="F6665">
            <v>0</v>
          </cell>
        </row>
        <row r="6666">
          <cell r="A6666" t="str">
            <v>RLB-25V4R7MAGZ-T58</v>
          </cell>
          <cell r="B6666" t="str">
            <v>5x11</v>
          </cell>
          <cell r="C6666" t="str">
            <v>CA</v>
          </cell>
          <cell r="D6666" t="str">
            <v>CD</v>
          </cell>
          <cell r="E6666">
            <v>327.52800000000002</v>
          </cell>
          <cell r="F6666">
            <v>0</v>
          </cell>
        </row>
        <row r="6667">
          <cell r="A6667" t="str">
            <v>RLB-25V4R7MF2</v>
          </cell>
          <cell r="B6667" t="str">
            <v>5x11</v>
          </cell>
          <cell r="C6667" t="str">
            <v>CA</v>
          </cell>
          <cell r="D6667" t="str">
            <v>CD</v>
          </cell>
          <cell r="E6667">
            <v>310.97899999999998</v>
          </cell>
          <cell r="F6667">
            <v>0</v>
          </cell>
        </row>
        <row r="6668">
          <cell r="A6668" t="str">
            <v>RLB-25V4R7MF2-F</v>
          </cell>
          <cell r="B6668" t="str">
            <v>5x11</v>
          </cell>
          <cell r="C6668" t="str">
            <v>CA</v>
          </cell>
          <cell r="D6668" t="str">
            <v>CD</v>
          </cell>
          <cell r="E6668">
            <v>327.19299999999998</v>
          </cell>
          <cell r="F6668">
            <v>0</v>
          </cell>
        </row>
        <row r="6669">
          <cell r="A6669" t="str">
            <v>RLB-25V4R7Z</v>
          </cell>
          <cell r="B6669" t="str">
            <v>5x11</v>
          </cell>
          <cell r="C6669" t="str">
            <v>CA</v>
          </cell>
          <cell r="D6669" t="str">
            <v>CD</v>
          </cell>
          <cell r="E6669">
            <v>310.97899999999998</v>
          </cell>
          <cell r="F6669">
            <v>148</v>
          </cell>
        </row>
        <row r="6670">
          <cell r="A6670" t="str">
            <v>RLB-25V4R7Z-F</v>
          </cell>
          <cell r="B6670" t="str">
            <v>5x11</v>
          </cell>
          <cell r="C6670" t="str">
            <v>CA</v>
          </cell>
          <cell r="D6670" t="str">
            <v>CD</v>
          </cell>
          <cell r="E6670">
            <v>327.19299999999998</v>
          </cell>
          <cell r="F6670">
            <v>0</v>
          </cell>
        </row>
        <row r="6671">
          <cell r="A6671" t="str">
            <v>RLB-25V4R7Z-S1</v>
          </cell>
          <cell r="B6671" t="str">
            <v>5x11</v>
          </cell>
          <cell r="C6671" t="str">
            <v>CA</v>
          </cell>
          <cell r="D6671" t="str">
            <v>CD</v>
          </cell>
          <cell r="E6671">
            <v>327.19299999999998</v>
          </cell>
          <cell r="F6671">
            <v>0</v>
          </cell>
        </row>
        <row r="6672">
          <cell r="A6672" t="str">
            <v>RLB-25V4R7Z-T2</v>
          </cell>
          <cell r="B6672" t="str">
            <v>5x11</v>
          </cell>
          <cell r="C6672" t="str">
            <v>CA</v>
          </cell>
          <cell r="D6672" t="str">
            <v>CD</v>
          </cell>
          <cell r="E6672">
            <v>327.52800000000002</v>
          </cell>
          <cell r="F6672">
            <v>0</v>
          </cell>
        </row>
        <row r="6673">
          <cell r="A6673" t="str">
            <v>RLB-25V6R8MS</v>
          </cell>
          <cell r="B6673" t="str">
            <v>5x11</v>
          </cell>
          <cell r="C6673" t="str">
            <v>CA</v>
          </cell>
          <cell r="D6673" t="str">
            <v>CD</v>
          </cell>
          <cell r="E6673">
            <v>310.97899999999998</v>
          </cell>
          <cell r="F6673">
            <v>0</v>
          </cell>
        </row>
        <row r="6674">
          <cell r="A6674" t="str">
            <v>RLB-25V6R8MV2Z-F1</v>
          </cell>
          <cell r="B6674" t="str">
            <v>6.3x11</v>
          </cell>
          <cell r="C6674" t="str">
            <v>DA</v>
          </cell>
          <cell r="D6674" t="str">
            <v>CD</v>
          </cell>
          <cell r="E6674">
            <v>605.83799999999997</v>
          </cell>
          <cell r="F6674">
            <v>0</v>
          </cell>
        </row>
        <row r="6675">
          <cell r="A6675" t="str">
            <v>RLB-25V6R8MV2Z-T2</v>
          </cell>
          <cell r="B6675" t="str">
            <v>6.3x11</v>
          </cell>
          <cell r="C6675" t="str">
            <v>DA</v>
          </cell>
          <cell r="D6675" t="str">
            <v>CD</v>
          </cell>
          <cell r="E6675">
            <v>608.40899999999999</v>
          </cell>
          <cell r="F6675">
            <v>0</v>
          </cell>
        </row>
        <row r="6676">
          <cell r="A6676" t="str">
            <v>RLB-25V6R8Z</v>
          </cell>
          <cell r="B6676" t="str">
            <v>5x11</v>
          </cell>
          <cell r="C6676" t="str">
            <v>CA</v>
          </cell>
          <cell r="D6676" t="str">
            <v>CD</v>
          </cell>
          <cell r="E6676">
            <v>310.97899999999998</v>
          </cell>
          <cell r="F6676">
            <v>0</v>
          </cell>
        </row>
        <row r="6677">
          <cell r="A6677" t="str">
            <v>RLB-25V6R8Z-F</v>
          </cell>
          <cell r="B6677" t="str">
            <v>5x11</v>
          </cell>
          <cell r="C6677" t="str">
            <v>CA</v>
          </cell>
          <cell r="D6677" t="str">
            <v>CD</v>
          </cell>
          <cell r="E6677">
            <v>327.19299999999998</v>
          </cell>
          <cell r="F6677">
            <v>0</v>
          </cell>
        </row>
        <row r="6678">
          <cell r="A6678" t="str">
            <v>RLB-25V6R8Z-F1</v>
          </cell>
          <cell r="B6678" t="str">
            <v>5x11</v>
          </cell>
          <cell r="C6678" t="str">
            <v>CA</v>
          </cell>
          <cell r="D6678" t="str">
            <v>CD</v>
          </cell>
          <cell r="E6678">
            <v>327.19299999999998</v>
          </cell>
          <cell r="F6678">
            <v>0</v>
          </cell>
        </row>
        <row r="6679">
          <cell r="A6679" t="str">
            <v>RLB-35V100MS</v>
          </cell>
          <cell r="B6679" t="str">
            <v>5x11</v>
          </cell>
          <cell r="C6679" t="str">
            <v>CA</v>
          </cell>
          <cell r="D6679" t="str">
            <v>CD</v>
          </cell>
          <cell r="E6679">
            <v>310.97899999999998</v>
          </cell>
          <cell r="F6679">
            <v>56</v>
          </cell>
        </row>
        <row r="6680">
          <cell r="A6680" t="str">
            <v>RLB-35V100MV2W2-T2</v>
          </cell>
          <cell r="B6680" t="str">
            <v>6.3x11</v>
          </cell>
          <cell r="C6680" t="str">
            <v>DA</v>
          </cell>
          <cell r="D6680" t="str">
            <v>CD</v>
          </cell>
          <cell r="E6680">
            <v>608.40899999999999</v>
          </cell>
          <cell r="F6680">
            <v>0</v>
          </cell>
        </row>
        <row r="6681">
          <cell r="A6681" t="str">
            <v>RLB-35V100MV2Z</v>
          </cell>
          <cell r="B6681" t="str">
            <v>6.3x11</v>
          </cell>
          <cell r="C6681" t="str">
            <v>DA</v>
          </cell>
          <cell r="D6681" t="str">
            <v>CD</v>
          </cell>
          <cell r="E6681">
            <v>591.69799999999998</v>
          </cell>
          <cell r="F6681">
            <v>0</v>
          </cell>
        </row>
        <row r="6682">
          <cell r="A6682" t="str">
            <v>RLB-35V100MV2Z-F</v>
          </cell>
          <cell r="B6682" t="str">
            <v>6.3x11</v>
          </cell>
          <cell r="C6682" t="str">
            <v>DA</v>
          </cell>
          <cell r="D6682" t="str">
            <v>CD</v>
          </cell>
          <cell r="E6682">
            <v>605.83799999999997</v>
          </cell>
          <cell r="F6682">
            <v>0</v>
          </cell>
        </row>
        <row r="6683">
          <cell r="A6683" t="str">
            <v>RLB-35V100MV2Z-T2</v>
          </cell>
          <cell r="B6683" t="str">
            <v>6.3x11</v>
          </cell>
          <cell r="C6683" t="str">
            <v>DA</v>
          </cell>
          <cell r="D6683" t="str">
            <v>CD</v>
          </cell>
          <cell r="E6683">
            <v>608.40899999999999</v>
          </cell>
          <cell r="F6683">
            <v>0</v>
          </cell>
        </row>
        <row r="6684">
          <cell r="A6684" t="str">
            <v>RLB-35V100MV2Z-T58</v>
          </cell>
          <cell r="B6684" t="str">
            <v>6.3x11</v>
          </cell>
          <cell r="C6684" t="str">
            <v>DA</v>
          </cell>
          <cell r="D6684" t="str">
            <v>CD</v>
          </cell>
          <cell r="E6684">
            <v>608.40899999999999</v>
          </cell>
          <cell r="F6684">
            <v>0</v>
          </cell>
        </row>
        <row r="6685">
          <cell r="A6685" t="str">
            <v>RLB-35V101MV2Z</v>
          </cell>
          <cell r="B6685" t="str">
            <v>10x20</v>
          </cell>
          <cell r="C6685" t="str">
            <v>FD</v>
          </cell>
          <cell r="D6685" t="str">
            <v>CD</v>
          </cell>
          <cell r="E6685">
            <v>1363.51</v>
          </cell>
          <cell r="F6685">
            <v>0</v>
          </cell>
        </row>
        <row r="6686">
          <cell r="A6686" t="str">
            <v>RLB-35V220MAGZ</v>
          </cell>
          <cell r="B6686" t="str">
            <v>8x11.5</v>
          </cell>
          <cell r="C6686" t="str">
            <v>EA</v>
          </cell>
          <cell r="D6686" t="str">
            <v>CD</v>
          </cell>
          <cell r="E6686">
            <v>739.78</v>
          </cell>
          <cell r="F6686">
            <v>0</v>
          </cell>
        </row>
        <row r="6687">
          <cell r="A6687" t="str">
            <v>RLB-35V220MV2Z</v>
          </cell>
          <cell r="B6687" t="str">
            <v>8x11.5</v>
          </cell>
          <cell r="C6687" t="str">
            <v>EA</v>
          </cell>
          <cell r="D6687" t="str">
            <v>CD</v>
          </cell>
          <cell r="E6687">
            <v>739.78</v>
          </cell>
          <cell r="F6687">
            <v>1</v>
          </cell>
        </row>
        <row r="6688">
          <cell r="A6688" t="str">
            <v>RLB-35V220MV2Z-F</v>
          </cell>
          <cell r="B6688" t="str">
            <v>8x11.5</v>
          </cell>
          <cell r="C6688" t="str">
            <v>EA</v>
          </cell>
          <cell r="D6688" t="str">
            <v>CD</v>
          </cell>
          <cell r="E6688">
            <v>756.36300000000006</v>
          </cell>
          <cell r="F6688">
            <v>0</v>
          </cell>
        </row>
        <row r="6689">
          <cell r="A6689" t="str">
            <v>RLB-35V220MV2Z-T2</v>
          </cell>
          <cell r="B6689" t="str">
            <v>8x11.5</v>
          </cell>
          <cell r="C6689" t="str">
            <v>EA</v>
          </cell>
          <cell r="D6689" t="str">
            <v>CD</v>
          </cell>
          <cell r="E6689">
            <v>761.654</v>
          </cell>
          <cell r="F6689">
            <v>0</v>
          </cell>
        </row>
        <row r="6690">
          <cell r="A6690" t="str">
            <v>RLB-35V221MV2Z-T4</v>
          </cell>
          <cell r="B6690" t="str">
            <v>12.5x25</v>
          </cell>
          <cell r="C6690" t="str">
            <v>GC</v>
          </cell>
          <cell r="D6690" t="str">
            <v>CD</v>
          </cell>
          <cell r="E6690">
            <v>2783.9250000000002</v>
          </cell>
          <cell r="F6690">
            <v>0</v>
          </cell>
        </row>
        <row r="6691">
          <cell r="A6691" t="str">
            <v>RLB-35V330MV2Z</v>
          </cell>
          <cell r="B6691" t="str">
            <v>10x12.5</v>
          </cell>
          <cell r="C6691" t="str">
            <v>FA</v>
          </cell>
          <cell r="D6691" t="str">
            <v>CD</v>
          </cell>
          <cell r="E6691">
            <v>1363.51</v>
          </cell>
          <cell r="F6691">
            <v>0</v>
          </cell>
        </row>
        <row r="6692">
          <cell r="A6692" t="str">
            <v>RLB-35V470MV2Z</v>
          </cell>
          <cell r="B6692" t="str">
            <v>10x12.5</v>
          </cell>
          <cell r="C6692" t="str">
            <v>FA</v>
          </cell>
          <cell r="D6692" t="str">
            <v>CD</v>
          </cell>
          <cell r="E6692">
            <v>1363.51</v>
          </cell>
          <cell r="F6692">
            <v>0</v>
          </cell>
        </row>
        <row r="6693">
          <cell r="A6693" t="str">
            <v>RLB-35V470MV2Z-F</v>
          </cell>
          <cell r="B6693" t="str">
            <v>10x12.5</v>
          </cell>
          <cell r="C6693" t="str">
            <v>FA</v>
          </cell>
          <cell r="D6693" t="str">
            <v>CD</v>
          </cell>
          <cell r="E6693">
            <v>1425.3689999999999</v>
          </cell>
          <cell r="F6693">
            <v>0</v>
          </cell>
        </row>
        <row r="6694">
          <cell r="A6694" t="str">
            <v>RLB-35V4R7MAGZ-F</v>
          </cell>
          <cell r="B6694" t="str">
            <v>5x11</v>
          </cell>
          <cell r="C6694" t="str">
            <v>CA</v>
          </cell>
          <cell r="D6694" t="str">
            <v>CD</v>
          </cell>
          <cell r="E6694">
            <v>327.19299999999998</v>
          </cell>
          <cell r="F6694">
            <v>0</v>
          </cell>
        </row>
        <row r="6695">
          <cell r="A6695" t="str">
            <v>RLB-35V4R7Z</v>
          </cell>
          <cell r="B6695" t="str">
            <v>5x11</v>
          </cell>
          <cell r="C6695" t="str">
            <v>CA</v>
          </cell>
          <cell r="D6695" t="str">
            <v>CD</v>
          </cell>
          <cell r="E6695">
            <v>310.97899999999998</v>
          </cell>
          <cell r="F6695">
            <v>0</v>
          </cell>
        </row>
        <row r="6696">
          <cell r="A6696" t="str">
            <v>RLB-35V4R7Z-F</v>
          </cell>
          <cell r="B6696" t="str">
            <v>5x11</v>
          </cell>
          <cell r="C6696" t="str">
            <v>CA</v>
          </cell>
          <cell r="D6696" t="str">
            <v>CD</v>
          </cell>
          <cell r="E6696">
            <v>327.19299999999998</v>
          </cell>
          <cell r="F6696">
            <v>0</v>
          </cell>
        </row>
        <row r="6697">
          <cell r="A6697" t="str">
            <v>RLB-35V4R7Z-T2</v>
          </cell>
          <cell r="B6697" t="str">
            <v>5x11</v>
          </cell>
          <cell r="C6697" t="str">
            <v>CA</v>
          </cell>
          <cell r="D6697" t="str">
            <v>CD</v>
          </cell>
          <cell r="E6697">
            <v>327.52800000000002</v>
          </cell>
          <cell r="F6697">
            <v>0</v>
          </cell>
        </row>
        <row r="6698">
          <cell r="A6698" t="str">
            <v>RLB-35V6R8MV2Z</v>
          </cell>
          <cell r="B6698" t="str">
            <v>6.3x11</v>
          </cell>
          <cell r="C6698" t="str">
            <v>DA</v>
          </cell>
          <cell r="D6698" t="str">
            <v>CD</v>
          </cell>
          <cell r="E6698">
            <v>591.69799999999998</v>
          </cell>
          <cell r="F6698">
            <v>0</v>
          </cell>
        </row>
        <row r="6699">
          <cell r="A6699" t="str">
            <v>RLB-35V6R8MV2Z-F</v>
          </cell>
          <cell r="B6699" t="str">
            <v>6.3x11</v>
          </cell>
          <cell r="C6699" t="str">
            <v>DA</v>
          </cell>
          <cell r="D6699" t="str">
            <v>CD</v>
          </cell>
          <cell r="E6699">
            <v>605.83799999999997</v>
          </cell>
          <cell r="F6699">
            <v>0</v>
          </cell>
        </row>
        <row r="6700">
          <cell r="A6700" t="str">
            <v>RLB-50V010MAGZ</v>
          </cell>
          <cell r="B6700" t="str">
            <v>5x11</v>
          </cell>
          <cell r="C6700" t="str">
            <v>CA</v>
          </cell>
          <cell r="D6700" t="str">
            <v>CD</v>
          </cell>
          <cell r="E6700">
            <v>310.97899999999998</v>
          </cell>
          <cell r="F6700">
            <v>0</v>
          </cell>
        </row>
        <row r="6701">
          <cell r="A6701" t="str">
            <v>RLB-50V010MAGZ-T2</v>
          </cell>
          <cell r="B6701" t="str">
            <v>5x11</v>
          </cell>
          <cell r="C6701" t="str">
            <v>CA</v>
          </cell>
          <cell r="D6701" t="str">
            <v>CD</v>
          </cell>
          <cell r="E6701">
            <v>327.52800000000002</v>
          </cell>
          <cell r="F6701">
            <v>0.02</v>
          </cell>
        </row>
        <row r="6702">
          <cell r="A6702" t="str">
            <v>RLB-50V010MV2Z</v>
          </cell>
          <cell r="B6702" t="str">
            <v>5x11</v>
          </cell>
          <cell r="C6702" t="str">
            <v>CA</v>
          </cell>
          <cell r="D6702" t="str">
            <v>CD</v>
          </cell>
          <cell r="E6702">
            <v>310.97899999999998</v>
          </cell>
          <cell r="F6702">
            <v>0</v>
          </cell>
        </row>
        <row r="6703">
          <cell r="A6703" t="str">
            <v>RLB-50V010MV2Z-T2</v>
          </cell>
          <cell r="B6703" t="str">
            <v>5x11</v>
          </cell>
          <cell r="C6703" t="str">
            <v>CA</v>
          </cell>
          <cell r="D6703" t="str">
            <v>CD</v>
          </cell>
          <cell r="E6703">
            <v>327.52800000000002</v>
          </cell>
          <cell r="F6703">
            <v>2</v>
          </cell>
        </row>
        <row r="6704">
          <cell r="A6704" t="str">
            <v>RLB-50V010Z</v>
          </cell>
          <cell r="B6704" t="str">
            <v>5x11</v>
          </cell>
          <cell r="C6704" t="str">
            <v>CA</v>
          </cell>
          <cell r="D6704" t="str">
            <v>CD</v>
          </cell>
          <cell r="E6704">
            <v>310.97899999999998</v>
          </cell>
          <cell r="F6704">
            <v>0</v>
          </cell>
        </row>
        <row r="6705">
          <cell r="A6705" t="str">
            <v>RLB-50V010Z-F</v>
          </cell>
          <cell r="B6705" t="str">
            <v>5x11</v>
          </cell>
          <cell r="C6705" t="str">
            <v>CA</v>
          </cell>
          <cell r="D6705" t="str">
            <v>CD</v>
          </cell>
          <cell r="E6705">
            <v>327.19299999999998</v>
          </cell>
          <cell r="F6705">
            <v>0</v>
          </cell>
        </row>
        <row r="6706">
          <cell r="A6706" t="str">
            <v>RLB-50V010Z-F1</v>
          </cell>
          <cell r="B6706" t="str">
            <v>5x11</v>
          </cell>
          <cell r="C6706" t="str">
            <v>CA</v>
          </cell>
          <cell r="D6706" t="str">
            <v>CD</v>
          </cell>
          <cell r="E6706">
            <v>327.19299999999998</v>
          </cell>
          <cell r="F6706">
            <v>0</v>
          </cell>
        </row>
        <row r="6707">
          <cell r="A6707" t="str">
            <v>RLB-50V010Z-T2</v>
          </cell>
          <cell r="B6707" t="str">
            <v>5x11</v>
          </cell>
          <cell r="C6707" t="str">
            <v>CA</v>
          </cell>
          <cell r="D6707" t="str">
            <v>CD</v>
          </cell>
          <cell r="E6707">
            <v>327.52800000000002</v>
          </cell>
          <cell r="F6707">
            <v>4</v>
          </cell>
        </row>
        <row r="6708">
          <cell r="A6708" t="str">
            <v>RLB-50V100MV2W2</v>
          </cell>
          <cell r="B6708" t="str">
            <v>8x11.5</v>
          </cell>
          <cell r="C6708" t="str">
            <v>EA</v>
          </cell>
          <cell r="D6708" t="str">
            <v>CD</v>
          </cell>
          <cell r="E6708">
            <v>739.78</v>
          </cell>
          <cell r="F6708">
            <v>0</v>
          </cell>
        </row>
        <row r="6709">
          <cell r="A6709" t="str">
            <v>RLB-50V100MV2W2-T2</v>
          </cell>
          <cell r="B6709" t="str">
            <v>8x11.5</v>
          </cell>
          <cell r="C6709" t="str">
            <v>EA</v>
          </cell>
          <cell r="D6709" t="str">
            <v>CD</v>
          </cell>
          <cell r="E6709">
            <v>761.654</v>
          </cell>
          <cell r="F6709">
            <v>0</v>
          </cell>
        </row>
        <row r="6710">
          <cell r="A6710" t="str">
            <v>RLB-50V100MV2Z</v>
          </cell>
          <cell r="B6710" t="str">
            <v>8x11.5</v>
          </cell>
          <cell r="C6710" t="str">
            <v>EA</v>
          </cell>
          <cell r="D6710" t="str">
            <v>CD</v>
          </cell>
          <cell r="E6710">
            <v>739.78</v>
          </cell>
          <cell r="F6710">
            <v>4</v>
          </cell>
        </row>
        <row r="6711">
          <cell r="A6711" t="str">
            <v>RLB-50V100MV2Z-F</v>
          </cell>
          <cell r="B6711" t="str">
            <v>8x11.5</v>
          </cell>
          <cell r="C6711" t="str">
            <v>EA</v>
          </cell>
          <cell r="D6711" t="str">
            <v>CD</v>
          </cell>
          <cell r="E6711">
            <v>756.36300000000006</v>
          </cell>
          <cell r="F6711">
            <v>0</v>
          </cell>
        </row>
        <row r="6712">
          <cell r="A6712" t="str">
            <v>RLB-50V100MV2Z-F1</v>
          </cell>
          <cell r="B6712" t="str">
            <v>8x11.5</v>
          </cell>
          <cell r="C6712" t="str">
            <v>EA</v>
          </cell>
          <cell r="D6712" t="str">
            <v>CD</v>
          </cell>
          <cell r="E6712">
            <v>756.36300000000006</v>
          </cell>
          <cell r="F6712">
            <v>0</v>
          </cell>
        </row>
        <row r="6713">
          <cell r="A6713" t="str">
            <v>RLB-50V100MV2Z-F27</v>
          </cell>
          <cell r="B6713" t="str">
            <v>8x11.5</v>
          </cell>
          <cell r="C6713" t="str">
            <v>EA</v>
          </cell>
          <cell r="D6713" t="str">
            <v>CD</v>
          </cell>
          <cell r="E6713">
            <v>756.36300000000006</v>
          </cell>
          <cell r="F6713">
            <v>12</v>
          </cell>
        </row>
        <row r="6714">
          <cell r="A6714" t="str">
            <v>RLB-50V100MV2Z-T1</v>
          </cell>
          <cell r="B6714" t="str">
            <v>8x11.5</v>
          </cell>
          <cell r="C6714" t="str">
            <v>EA</v>
          </cell>
          <cell r="D6714" t="str">
            <v>CD</v>
          </cell>
          <cell r="E6714">
            <v>761.654</v>
          </cell>
          <cell r="F6714">
            <v>0</v>
          </cell>
        </row>
        <row r="6715">
          <cell r="A6715" t="str">
            <v>RLB-50V100MV2Z-T2</v>
          </cell>
          <cell r="B6715" t="str">
            <v>8x11.5</v>
          </cell>
          <cell r="C6715" t="str">
            <v>EA</v>
          </cell>
          <cell r="D6715" t="str">
            <v>CD</v>
          </cell>
          <cell r="E6715">
            <v>761.654</v>
          </cell>
          <cell r="F6715">
            <v>6</v>
          </cell>
        </row>
        <row r="6716">
          <cell r="A6716" t="str">
            <v>RLB-50V1R5Z</v>
          </cell>
          <cell r="B6716" t="str">
            <v>5x11</v>
          </cell>
          <cell r="C6716" t="str">
            <v>CA</v>
          </cell>
          <cell r="D6716" t="str">
            <v>CD</v>
          </cell>
          <cell r="E6716">
            <v>310.97899999999998</v>
          </cell>
          <cell r="F6716">
            <v>0</v>
          </cell>
        </row>
        <row r="6717">
          <cell r="A6717" t="str">
            <v>RLB-50V1R5Z-F</v>
          </cell>
          <cell r="B6717" t="str">
            <v>5x11</v>
          </cell>
          <cell r="C6717" t="str">
            <v>CA</v>
          </cell>
          <cell r="D6717" t="str">
            <v>CD</v>
          </cell>
          <cell r="E6717">
            <v>327.19299999999998</v>
          </cell>
          <cell r="F6717">
            <v>0</v>
          </cell>
        </row>
        <row r="6718">
          <cell r="A6718" t="str">
            <v>RLB-50V1R5Z-T2</v>
          </cell>
          <cell r="B6718" t="str">
            <v>5x11</v>
          </cell>
          <cell r="C6718" t="str">
            <v>CA</v>
          </cell>
          <cell r="D6718" t="str">
            <v>CD</v>
          </cell>
          <cell r="E6718">
            <v>327.52800000000002</v>
          </cell>
          <cell r="F6718">
            <v>0</v>
          </cell>
        </row>
        <row r="6719">
          <cell r="A6719" t="str">
            <v>RLB-50V220JV2-T2</v>
          </cell>
          <cell r="B6719" t="str">
            <v>10x12.5</v>
          </cell>
          <cell r="C6719" t="str">
            <v>FA</v>
          </cell>
          <cell r="D6719" t="str">
            <v>CD</v>
          </cell>
          <cell r="E6719">
            <v>1390.9369999999999</v>
          </cell>
          <cell r="F6719">
            <v>0</v>
          </cell>
        </row>
        <row r="6720">
          <cell r="A6720" t="str">
            <v>RLB-50V220MV2Z</v>
          </cell>
          <cell r="B6720" t="str">
            <v>10x12.5</v>
          </cell>
          <cell r="C6720" t="str">
            <v>FA</v>
          </cell>
          <cell r="D6720" t="str">
            <v>CD</v>
          </cell>
          <cell r="E6720">
            <v>1363.51</v>
          </cell>
          <cell r="F6720">
            <v>0</v>
          </cell>
        </row>
        <row r="6721">
          <cell r="A6721" t="str">
            <v>RLB-50V220MV2Z-T2</v>
          </cell>
          <cell r="B6721" t="str">
            <v>10x12.5</v>
          </cell>
          <cell r="C6721" t="str">
            <v>FA</v>
          </cell>
          <cell r="D6721" t="str">
            <v>CD</v>
          </cell>
          <cell r="E6721">
            <v>1390.9369999999999</v>
          </cell>
          <cell r="F6721">
            <v>0.02</v>
          </cell>
        </row>
        <row r="6722">
          <cell r="A6722" t="str">
            <v>RLB-50V2R2K</v>
          </cell>
          <cell r="B6722" t="str">
            <v>5x11</v>
          </cell>
          <cell r="C6722" t="str">
            <v>CA</v>
          </cell>
          <cell r="D6722" t="str">
            <v>CD</v>
          </cell>
          <cell r="E6722">
            <v>310.97899999999998</v>
          </cell>
          <cell r="F6722">
            <v>0</v>
          </cell>
        </row>
        <row r="6723">
          <cell r="A6723" t="str">
            <v>RLB-50V2R2K-F</v>
          </cell>
          <cell r="B6723" t="str">
            <v>5x11</v>
          </cell>
          <cell r="C6723" t="str">
            <v>CA</v>
          </cell>
          <cell r="D6723" t="str">
            <v>CD</v>
          </cell>
          <cell r="E6723">
            <v>327.19299999999998</v>
          </cell>
          <cell r="F6723">
            <v>0</v>
          </cell>
        </row>
        <row r="6724">
          <cell r="A6724" t="str">
            <v>RLB-50V2R2K-T2</v>
          </cell>
          <cell r="B6724" t="str">
            <v>5x11</v>
          </cell>
          <cell r="C6724" t="str">
            <v>CA</v>
          </cell>
          <cell r="D6724" t="str">
            <v>CD</v>
          </cell>
          <cell r="E6724">
            <v>327.52800000000002</v>
          </cell>
          <cell r="F6724">
            <v>0</v>
          </cell>
        </row>
        <row r="6725">
          <cell r="A6725" t="str">
            <v>RLB-50V2R2MAGZ</v>
          </cell>
          <cell r="B6725" t="str">
            <v>5x11</v>
          </cell>
          <cell r="C6725" t="str">
            <v>CA</v>
          </cell>
          <cell r="D6725" t="str">
            <v>CD</v>
          </cell>
          <cell r="E6725">
            <v>310.97899999999998</v>
          </cell>
          <cell r="F6725">
            <v>0</v>
          </cell>
        </row>
        <row r="6726">
          <cell r="A6726" t="str">
            <v>RLB-50V2R2MAGZ-T58</v>
          </cell>
          <cell r="B6726" t="str">
            <v>5x11</v>
          </cell>
          <cell r="C6726" t="str">
            <v>CA</v>
          </cell>
          <cell r="D6726" t="str">
            <v>CD</v>
          </cell>
          <cell r="E6726">
            <v>327.52800000000002</v>
          </cell>
          <cell r="F6726">
            <v>0</v>
          </cell>
        </row>
        <row r="6727">
          <cell r="A6727" t="str">
            <v>RLB-50V2R2Z</v>
          </cell>
          <cell r="B6727" t="str">
            <v>5x11</v>
          </cell>
          <cell r="C6727" t="str">
            <v>CA</v>
          </cell>
          <cell r="D6727" t="str">
            <v>CD</v>
          </cell>
          <cell r="E6727">
            <v>310.97899999999998</v>
          </cell>
          <cell r="F6727">
            <v>0</v>
          </cell>
        </row>
        <row r="6728">
          <cell r="A6728" t="str">
            <v>RLB-50V2R2Z-F</v>
          </cell>
          <cell r="B6728" t="str">
            <v>5x11</v>
          </cell>
          <cell r="C6728" t="str">
            <v>CA</v>
          </cell>
          <cell r="D6728" t="str">
            <v>CD</v>
          </cell>
          <cell r="E6728">
            <v>327.19299999999998</v>
          </cell>
          <cell r="F6728">
            <v>0</v>
          </cell>
        </row>
        <row r="6729">
          <cell r="A6729" t="str">
            <v>RLB-50V2R2Z-F1</v>
          </cell>
          <cell r="B6729" t="str">
            <v>5x11</v>
          </cell>
          <cell r="C6729" t="str">
            <v>CA</v>
          </cell>
          <cell r="D6729" t="str">
            <v>CD</v>
          </cell>
          <cell r="E6729">
            <v>327.19299999999998</v>
          </cell>
          <cell r="F6729">
            <v>0</v>
          </cell>
        </row>
        <row r="6730">
          <cell r="A6730" t="str">
            <v>RLB-50V2R2Z-T2</v>
          </cell>
          <cell r="B6730" t="str">
            <v>5x11</v>
          </cell>
          <cell r="C6730" t="str">
            <v>CA</v>
          </cell>
          <cell r="D6730" t="str">
            <v>CD</v>
          </cell>
          <cell r="E6730">
            <v>327.52800000000002</v>
          </cell>
          <cell r="F6730">
            <v>58</v>
          </cell>
        </row>
        <row r="6731">
          <cell r="A6731" t="str">
            <v>RLB-50V2R2Z-T32</v>
          </cell>
          <cell r="B6731" t="str">
            <v>5x11</v>
          </cell>
          <cell r="C6731" t="str">
            <v>CA</v>
          </cell>
          <cell r="D6731" t="str">
            <v>CD</v>
          </cell>
          <cell r="E6731">
            <v>327.52800000000002</v>
          </cell>
          <cell r="F6731">
            <v>0</v>
          </cell>
        </row>
        <row r="6732">
          <cell r="A6732" t="str">
            <v>RLB-50V2R2Z-T58</v>
          </cell>
          <cell r="B6732" t="str">
            <v>5x11</v>
          </cell>
          <cell r="C6732" t="str">
            <v>CA</v>
          </cell>
          <cell r="D6732" t="str">
            <v>CD</v>
          </cell>
          <cell r="E6732">
            <v>327.52800000000002</v>
          </cell>
          <cell r="F6732">
            <v>128</v>
          </cell>
        </row>
        <row r="6733">
          <cell r="A6733" t="str">
            <v>RLB-50V330MV2Z</v>
          </cell>
          <cell r="B6733" t="str">
            <v>10x16</v>
          </cell>
          <cell r="C6733" t="str">
            <v>FC</v>
          </cell>
          <cell r="D6733" t="str">
            <v>CD</v>
          </cell>
          <cell r="E6733">
            <v>1363.51</v>
          </cell>
          <cell r="F6733">
            <v>0</v>
          </cell>
        </row>
        <row r="6734">
          <cell r="A6734" t="str">
            <v>RLB-50V331MV2</v>
          </cell>
          <cell r="B6734" t="str">
            <v>16x31.5</v>
          </cell>
          <cell r="C6734" t="str">
            <v>HC</v>
          </cell>
          <cell r="D6734" t="str">
            <v>CD</v>
          </cell>
          <cell r="E6734">
            <v>5695.2629999999999</v>
          </cell>
          <cell r="F6734">
            <v>0</v>
          </cell>
        </row>
        <row r="6735">
          <cell r="A6735" t="str">
            <v>RLB-50V3R3K</v>
          </cell>
          <cell r="B6735" t="str">
            <v>5x11</v>
          </cell>
          <cell r="C6735" t="str">
            <v>CA</v>
          </cell>
          <cell r="D6735" t="str">
            <v>CD</v>
          </cell>
          <cell r="E6735">
            <v>310.97899999999998</v>
          </cell>
          <cell r="F6735">
            <v>0</v>
          </cell>
        </row>
        <row r="6736">
          <cell r="A6736" t="str">
            <v>RLB-50V3R3K-T2</v>
          </cell>
          <cell r="B6736" t="str">
            <v>5x11</v>
          </cell>
          <cell r="C6736" t="str">
            <v>CA</v>
          </cell>
          <cell r="D6736" t="str">
            <v>CD</v>
          </cell>
          <cell r="E6736">
            <v>327.52800000000002</v>
          </cell>
          <cell r="F6736">
            <v>0</v>
          </cell>
        </row>
        <row r="6737">
          <cell r="A6737" t="str">
            <v>RLB-50V3R3M</v>
          </cell>
          <cell r="B6737" t="str">
            <v>5x11</v>
          </cell>
          <cell r="C6737" t="str">
            <v>CA</v>
          </cell>
          <cell r="D6737" t="str">
            <v>CD</v>
          </cell>
          <cell r="E6737">
            <v>310.97899999999998</v>
          </cell>
          <cell r="F6737">
            <v>0</v>
          </cell>
        </row>
        <row r="6738">
          <cell r="A6738" t="str">
            <v>RLB-50V3R3MAGZ</v>
          </cell>
          <cell r="B6738" t="str">
            <v>5x11</v>
          </cell>
          <cell r="C6738" t="str">
            <v>CA</v>
          </cell>
          <cell r="D6738" t="str">
            <v>CD</v>
          </cell>
          <cell r="E6738">
            <v>310.97899999999998</v>
          </cell>
          <cell r="F6738">
            <v>0</v>
          </cell>
        </row>
        <row r="6739">
          <cell r="A6739" t="str">
            <v>RLB-50V3R3MAGZ-T2</v>
          </cell>
          <cell r="B6739" t="str">
            <v>5x11</v>
          </cell>
          <cell r="C6739" t="str">
            <v>CA</v>
          </cell>
          <cell r="D6739" t="str">
            <v>CD</v>
          </cell>
          <cell r="E6739">
            <v>327.52800000000002</v>
          </cell>
          <cell r="F6739">
            <v>0</v>
          </cell>
        </row>
        <row r="6740">
          <cell r="A6740" t="str">
            <v>RLB-50V3R3MAGZ-T58</v>
          </cell>
          <cell r="B6740" t="str">
            <v>5x11</v>
          </cell>
          <cell r="C6740" t="str">
            <v>CA</v>
          </cell>
          <cell r="D6740" t="str">
            <v>CD</v>
          </cell>
          <cell r="E6740">
            <v>327.52800000000002</v>
          </cell>
          <cell r="F6740">
            <v>2</v>
          </cell>
        </row>
        <row r="6741">
          <cell r="A6741" t="str">
            <v>RLB-50V3R3Z</v>
          </cell>
          <cell r="B6741" t="str">
            <v>5x11</v>
          </cell>
          <cell r="C6741" t="str">
            <v>CA</v>
          </cell>
          <cell r="D6741" t="str">
            <v>CD</v>
          </cell>
          <cell r="E6741">
            <v>310.97899999999998</v>
          </cell>
          <cell r="F6741">
            <v>0</v>
          </cell>
        </row>
        <row r="6742">
          <cell r="A6742" t="str">
            <v>RLB-50V3R3Z-T2</v>
          </cell>
          <cell r="B6742" t="str">
            <v>5x11</v>
          </cell>
          <cell r="C6742" t="str">
            <v>CA</v>
          </cell>
          <cell r="D6742" t="str">
            <v>CD</v>
          </cell>
          <cell r="E6742">
            <v>327.52800000000002</v>
          </cell>
          <cell r="F6742">
            <v>6</v>
          </cell>
        </row>
        <row r="6743">
          <cell r="A6743" t="str">
            <v>RLB-50V470JV2</v>
          </cell>
          <cell r="B6743" t="str">
            <v>10x16</v>
          </cell>
          <cell r="C6743" t="str">
            <v>FC</v>
          </cell>
          <cell r="D6743" t="str">
            <v>CD</v>
          </cell>
          <cell r="E6743">
            <v>1363.51</v>
          </cell>
          <cell r="F6743">
            <v>0</v>
          </cell>
        </row>
        <row r="6744">
          <cell r="A6744" t="str">
            <v>RLB-50V470JV2-T2</v>
          </cell>
          <cell r="B6744" t="str">
            <v>10x16</v>
          </cell>
          <cell r="C6744" t="str">
            <v>FC</v>
          </cell>
          <cell r="D6744" t="str">
            <v>CD</v>
          </cell>
          <cell r="E6744">
            <v>1390.9369999999999</v>
          </cell>
          <cell r="F6744">
            <v>0</v>
          </cell>
        </row>
        <row r="6745">
          <cell r="A6745" t="str">
            <v>RLB-50V470KV2</v>
          </cell>
          <cell r="B6745" t="str">
            <v>10x16</v>
          </cell>
          <cell r="C6745" t="str">
            <v>FC</v>
          </cell>
          <cell r="D6745" t="str">
            <v>CD</v>
          </cell>
          <cell r="E6745">
            <v>1363.51</v>
          </cell>
          <cell r="F6745">
            <v>0</v>
          </cell>
        </row>
        <row r="6746">
          <cell r="A6746" t="str">
            <v>RLB-50V470MV2Z</v>
          </cell>
          <cell r="B6746" t="str">
            <v>10x16</v>
          </cell>
          <cell r="C6746" t="str">
            <v>FC</v>
          </cell>
          <cell r="D6746" t="str">
            <v>CD</v>
          </cell>
          <cell r="E6746">
            <v>1363.51</v>
          </cell>
          <cell r="F6746">
            <v>0</v>
          </cell>
        </row>
        <row r="6747">
          <cell r="A6747" t="str">
            <v>RLB-50V4R7JV2</v>
          </cell>
          <cell r="B6747" t="str">
            <v>6.3x11</v>
          </cell>
          <cell r="C6747" t="str">
            <v>DA</v>
          </cell>
          <cell r="D6747" t="str">
            <v>CD</v>
          </cell>
          <cell r="E6747">
            <v>591.69799999999998</v>
          </cell>
          <cell r="F6747">
            <v>0</v>
          </cell>
        </row>
        <row r="6748">
          <cell r="A6748" t="str">
            <v>RLB-50V4R7JV2-T2</v>
          </cell>
          <cell r="B6748" t="str">
            <v>6.3x11</v>
          </cell>
          <cell r="C6748" t="str">
            <v>DA</v>
          </cell>
          <cell r="D6748" t="str">
            <v>CD</v>
          </cell>
          <cell r="E6748">
            <v>608.40899999999999</v>
          </cell>
          <cell r="F6748">
            <v>0</v>
          </cell>
        </row>
        <row r="6749">
          <cell r="A6749" t="str">
            <v>RLB-50V4R7MV2Z</v>
          </cell>
          <cell r="B6749" t="str">
            <v>6.3x11</v>
          </cell>
          <cell r="C6749" t="str">
            <v>DA</v>
          </cell>
          <cell r="D6749" t="str">
            <v>CD</v>
          </cell>
          <cell r="E6749">
            <v>591.69799999999998</v>
          </cell>
          <cell r="F6749">
            <v>0</v>
          </cell>
        </row>
        <row r="6750">
          <cell r="A6750" t="str">
            <v>RLB-50V4R7MV2Z-T2</v>
          </cell>
          <cell r="B6750" t="str">
            <v>6.3x11</v>
          </cell>
          <cell r="C6750" t="str">
            <v>DA</v>
          </cell>
          <cell r="D6750" t="str">
            <v>CD</v>
          </cell>
          <cell r="E6750">
            <v>608.40899999999999</v>
          </cell>
          <cell r="F6750">
            <v>0</v>
          </cell>
        </row>
        <row r="6751">
          <cell r="A6751" t="str">
            <v>RLB-50V4R7MV2Z-T36</v>
          </cell>
          <cell r="B6751" t="str">
            <v>6.3x11</v>
          </cell>
          <cell r="C6751" t="str">
            <v>DA</v>
          </cell>
          <cell r="D6751" t="str">
            <v>CD</v>
          </cell>
          <cell r="E6751">
            <v>608.40899999999999</v>
          </cell>
          <cell r="F6751">
            <v>0</v>
          </cell>
        </row>
        <row r="6752">
          <cell r="A6752" t="str">
            <v>RLB-50V4R7S-T2</v>
          </cell>
          <cell r="B6752" t="str">
            <v>5x11</v>
          </cell>
          <cell r="C6752" t="str">
            <v>CA</v>
          </cell>
          <cell r="D6752" t="str">
            <v>CD</v>
          </cell>
          <cell r="E6752">
            <v>327.52800000000002</v>
          </cell>
          <cell r="F6752">
            <v>0</v>
          </cell>
        </row>
        <row r="6753">
          <cell r="A6753" t="str">
            <v>RLB-50VR10K-T2</v>
          </cell>
          <cell r="B6753" t="str">
            <v>5x11</v>
          </cell>
          <cell r="C6753" t="str">
            <v>CA</v>
          </cell>
          <cell r="D6753" t="str">
            <v>CD</v>
          </cell>
          <cell r="E6753">
            <v>327.52800000000002</v>
          </cell>
          <cell r="F6753">
            <v>0</v>
          </cell>
        </row>
        <row r="6754">
          <cell r="A6754" t="str">
            <v>RLB-50VR10Z</v>
          </cell>
          <cell r="B6754" t="str">
            <v>5x11</v>
          </cell>
          <cell r="C6754" t="str">
            <v>CA</v>
          </cell>
          <cell r="D6754" t="str">
            <v>CD</v>
          </cell>
          <cell r="E6754">
            <v>310.97899999999998</v>
          </cell>
          <cell r="F6754">
            <v>0</v>
          </cell>
        </row>
        <row r="6755">
          <cell r="A6755" t="str">
            <v>RLB-50VR10Z-T2</v>
          </cell>
          <cell r="B6755" t="str">
            <v>5x11</v>
          </cell>
          <cell r="C6755" t="str">
            <v>CA</v>
          </cell>
          <cell r="D6755" t="str">
            <v>CD</v>
          </cell>
          <cell r="E6755">
            <v>327.52800000000002</v>
          </cell>
          <cell r="F6755">
            <v>0</v>
          </cell>
        </row>
        <row r="6756">
          <cell r="A6756" t="str">
            <v>RLB-50VR15M</v>
          </cell>
          <cell r="B6756" t="str">
            <v>5x11</v>
          </cell>
          <cell r="C6756" t="str">
            <v>CA</v>
          </cell>
          <cell r="D6756" t="str">
            <v>CD</v>
          </cell>
          <cell r="E6756">
            <v>310.97899999999998</v>
          </cell>
          <cell r="F6756">
            <v>0</v>
          </cell>
        </row>
        <row r="6757">
          <cell r="A6757" t="str">
            <v>RLB-50VR15Z</v>
          </cell>
          <cell r="B6757" t="str">
            <v>5x11</v>
          </cell>
          <cell r="C6757" t="str">
            <v>CA</v>
          </cell>
          <cell r="D6757" t="str">
            <v>CD</v>
          </cell>
          <cell r="E6757">
            <v>310.97899999999998</v>
          </cell>
          <cell r="F6757">
            <v>0</v>
          </cell>
        </row>
        <row r="6758">
          <cell r="A6758" t="str">
            <v>RLB-50VR15Z-T2</v>
          </cell>
          <cell r="B6758" t="str">
            <v>5x11</v>
          </cell>
          <cell r="C6758" t="str">
            <v>CA</v>
          </cell>
          <cell r="D6758" t="str">
            <v>CD</v>
          </cell>
          <cell r="E6758">
            <v>327.52800000000002</v>
          </cell>
          <cell r="F6758">
            <v>0</v>
          </cell>
        </row>
        <row r="6759">
          <cell r="A6759" t="str">
            <v>RLB-50VR22Z</v>
          </cell>
          <cell r="B6759" t="str">
            <v>5x11</v>
          </cell>
          <cell r="C6759" t="str">
            <v>CA</v>
          </cell>
          <cell r="D6759" t="str">
            <v>CD</v>
          </cell>
          <cell r="E6759">
            <v>310.97899999999998</v>
          </cell>
          <cell r="F6759">
            <v>0</v>
          </cell>
        </row>
        <row r="6760">
          <cell r="A6760" t="str">
            <v>RLB-50VR22Z-F</v>
          </cell>
          <cell r="B6760" t="str">
            <v>5x11</v>
          </cell>
          <cell r="C6760" t="str">
            <v>CA</v>
          </cell>
          <cell r="D6760" t="str">
            <v>CD</v>
          </cell>
          <cell r="E6760">
            <v>327.19299999999998</v>
          </cell>
          <cell r="F6760">
            <v>0</v>
          </cell>
        </row>
        <row r="6761">
          <cell r="A6761" t="str">
            <v>RLB-50VR22Z-T2</v>
          </cell>
          <cell r="B6761" t="str">
            <v>5x11</v>
          </cell>
          <cell r="C6761" t="str">
            <v>CA</v>
          </cell>
          <cell r="D6761" t="str">
            <v>CD</v>
          </cell>
          <cell r="E6761">
            <v>327.52800000000002</v>
          </cell>
          <cell r="F6761">
            <v>0</v>
          </cell>
        </row>
        <row r="6762">
          <cell r="A6762" t="str">
            <v>RLB-50VR33Z</v>
          </cell>
          <cell r="B6762" t="str">
            <v>5x11</v>
          </cell>
          <cell r="C6762" t="str">
            <v>CA</v>
          </cell>
          <cell r="D6762" t="str">
            <v>CD</v>
          </cell>
          <cell r="E6762">
            <v>310.97899999999998</v>
          </cell>
          <cell r="F6762">
            <v>0</v>
          </cell>
        </row>
        <row r="6763">
          <cell r="A6763" t="str">
            <v>RLB-50VR33Z-T2</v>
          </cell>
          <cell r="B6763" t="str">
            <v>5x11</v>
          </cell>
          <cell r="C6763" t="str">
            <v>CA</v>
          </cell>
          <cell r="D6763" t="str">
            <v>CD</v>
          </cell>
          <cell r="E6763">
            <v>327.52800000000002</v>
          </cell>
          <cell r="F6763">
            <v>0</v>
          </cell>
        </row>
        <row r="6764">
          <cell r="A6764" t="str">
            <v>RLB-50VR47Z</v>
          </cell>
          <cell r="B6764" t="str">
            <v>5x11</v>
          </cell>
          <cell r="C6764" t="str">
            <v>CA</v>
          </cell>
          <cell r="D6764" t="str">
            <v>CD</v>
          </cell>
          <cell r="E6764">
            <v>310.97899999999998</v>
          </cell>
          <cell r="F6764">
            <v>0</v>
          </cell>
        </row>
        <row r="6765">
          <cell r="A6765" t="str">
            <v>RLB-50VR47Z-F1</v>
          </cell>
          <cell r="B6765" t="str">
            <v>5x11</v>
          </cell>
          <cell r="C6765" t="str">
            <v>CA</v>
          </cell>
          <cell r="D6765" t="str">
            <v>CD</v>
          </cell>
          <cell r="E6765">
            <v>327.19299999999998</v>
          </cell>
          <cell r="F6765">
            <v>0</v>
          </cell>
        </row>
        <row r="6766">
          <cell r="A6766" t="str">
            <v>RLB-50VR47Z-T10</v>
          </cell>
          <cell r="B6766" t="str">
            <v>5x11</v>
          </cell>
          <cell r="C6766" t="str">
            <v>CA</v>
          </cell>
          <cell r="D6766" t="str">
            <v>CD</v>
          </cell>
          <cell r="E6766">
            <v>327.52800000000002</v>
          </cell>
          <cell r="F6766">
            <v>0</v>
          </cell>
        </row>
        <row r="6767">
          <cell r="A6767" t="str">
            <v>RLB-50VR47Z-T2</v>
          </cell>
          <cell r="B6767" t="str">
            <v>5x11</v>
          </cell>
          <cell r="C6767" t="str">
            <v>CA</v>
          </cell>
          <cell r="D6767" t="str">
            <v>CD</v>
          </cell>
          <cell r="E6767">
            <v>327.52800000000002</v>
          </cell>
          <cell r="F6767">
            <v>0</v>
          </cell>
        </row>
        <row r="6768">
          <cell r="A6768" t="str">
            <v>RLB-50VR68K</v>
          </cell>
          <cell r="B6768" t="str">
            <v>5x11</v>
          </cell>
          <cell r="C6768" t="str">
            <v>CA</v>
          </cell>
          <cell r="D6768" t="str">
            <v>CD</v>
          </cell>
          <cell r="E6768">
            <v>310.97899999999998</v>
          </cell>
          <cell r="F6768">
            <v>0</v>
          </cell>
        </row>
        <row r="6769">
          <cell r="A6769" t="str">
            <v>RLB-50VR68K-T2</v>
          </cell>
          <cell r="B6769" t="str">
            <v>5x11</v>
          </cell>
          <cell r="C6769" t="str">
            <v>CA</v>
          </cell>
          <cell r="D6769" t="str">
            <v>CD</v>
          </cell>
          <cell r="E6769">
            <v>327.52800000000002</v>
          </cell>
          <cell r="F6769">
            <v>0</v>
          </cell>
        </row>
        <row r="6770">
          <cell r="A6770" t="str">
            <v>RLB-50VR68Z</v>
          </cell>
          <cell r="B6770" t="str">
            <v>5x11</v>
          </cell>
          <cell r="C6770" t="str">
            <v>CA</v>
          </cell>
          <cell r="D6770" t="str">
            <v>CD</v>
          </cell>
          <cell r="E6770">
            <v>310.97899999999998</v>
          </cell>
          <cell r="F6770">
            <v>0</v>
          </cell>
        </row>
        <row r="6771">
          <cell r="A6771" t="str">
            <v>RLB-50VR68Z-T2</v>
          </cell>
          <cell r="B6771" t="str">
            <v>5x11</v>
          </cell>
          <cell r="C6771" t="str">
            <v>CA</v>
          </cell>
          <cell r="D6771" t="str">
            <v>CD</v>
          </cell>
          <cell r="E6771">
            <v>327.52800000000002</v>
          </cell>
          <cell r="F6771">
            <v>0</v>
          </cell>
        </row>
        <row r="6772">
          <cell r="A6772" t="str">
            <v>RLB-63VR47MAGZ</v>
          </cell>
          <cell r="B6772" t="str">
            <v>5x11</v>
          </cell>
          <cell r="C6772" t="str">
            <v>CA</v>
          </cell>
          <cell r="D6772" t="str">
            <v>CD</v>
          </cell>
          <cell r="E6772">
            <v>310.97899999999998</v>
          </cell>
          <cell r="F6772">
            <v>0</v>
          </cell>
        </row>
        <row r="6773">
          <cell r="A6773" t="str">
            <v>RLB-63VR47MAGZ-T58</v>
          </cell>
          <cell r="B6773" t="str">
            <v>5x11</v>
          </cell>
          <cell r="C6773" t="str">
            <v>CA</v>
          </cell>
          <cell r="D6773" t="str">
            <v>CD</v>
          </cell>
          <cell r="E6773">
            <v>327.52800000000002</v>
          </cell>
          <cell r="F6773">
            <v>0</v>
          </cell>
        </row>
        <row r="6774">
          <cell r="A6774" t="str">
            <v>RLB-63VR47Z</v>
          </cell>
          <cell r="B6774" t="str">
            <v>5x11</v>
          </cell>
          <cell r="C6774" t="str">
            <v>CA</v>
          </cell>
          <cell r="D6774" t="str">
            <v>CD</v>
          </cell>
          <cell r="E6774">
            <v>310.97899999999998</v>
          </cell>
          <cell r="F6774">
            <v>0</v>
          </cell>
        </row>
        <row r="6775">
          <cell r="A6775" t="str">
            <v>RLB-63VR47Z-T2</v>
          </cell>
          <cell r="B6775" t="str">
            <v>5x11</v>
          </cell>
          <cell r="C6775" t="str">
            <v>CA</v>
          </cell>
          <cell r="D6775" t="str">
            <v>CD</v>
          </cell>
          <cell r="E6775">
            <v>327.52800000000002</v>
          </cell>
          <cell r="F6775">
            <v>0</v>
          </cell>
        </row>
        <row r="6776">
          <cell r="A6776" t="str">
            <v>RLB-6V221KV2</v>
          </cell>
          <cell r="B6776" t="str">
            <v>10x12.5</v>
          </cell>
          <cell r="C6776" t="str">
            <v>FA</v>
          </cell>
          <cell r="D6776" t="str">
            <v>CD</v>
          </cell>
          <cell r="E6776">
            <v>1363.51</v>
          </cell>
          <cell r="F6776">
            <v>0</v>
          </cell>
        </row>
        <row r="6777">
          <cell r="A6777" t="str">
            <v>RLB-6V221MF2-F</v>
          </cell>
          <cell r="B6777" t="str">
            <v>10x12.5</v>
          </cell>
          <cell r="C6777" t="str">
            <v>FA</v>
          </cell>
          <cell r="D6777" t="str">
            <v>CD</v>
          </cell>
          <cell r="E6777">
            <v>1425.3689999999999</v>
          </cell>
          <cell r="F6777">
            <v>0</v>
          </cell>
        </row>
        <row r="6778">
          <cell r="A6778" t="str">
            <v>RLB-6V221MF2-T2</v>
          </cell>
          <cell r="B6778" t="str">
            <v>10x12.5</v>
          </cell>
          <cell r="C6778" t="str">
            <v>FA</v>
          </cell>
          <cell r="D6778" t="str">
            <v>CD</v>
          </cell>
          <cell r="E6778">
            <v>1390.9369999999999</v>
          </cell>
          <cell r="F6778">
            <v>0</v>
          </cell>
        </row>
        <row r="6779">
          <cell r="A6779" t="str">
            <v>RLB-6V221MV2Z</v>
          </cell>
          <cell r="B6779" t="str">
            <v>10x12.5</v>
          </cell>
          <cell r="C6779" t="str">
            <v>FA</v>
          </cell>
          <cell r="D6779" t="str">
            <v>CD</v>
          </cell>
          <cell r="E6779">
            <v>1363.51</v>
          </cell>
          <cell r="F6779">
            <v>0</v>
          </cell>
        </row>
        <row r="6780">
          <cell r="A6780" t="str">
            <v>RLB-6V221MV2Z-F</v>
          </cell>
          <cell r="B6780" t="str">
            <v>10x12.5</v>
          </cell>
          <cell r="C6780" t="str">
            <v>FA</v>
          </cell>
          <cell r="D6780" t="str">
            <v>CD</v>
          </cell>
          <cell r="E6780">
            <v>1425.3689999999999</v>
          </cell>
          <cell r="F6780">
            <v>0</v>
          </cell>
        </row>
        <row r="6781">
          <cell r="A6781" t="str">
            <v>RLB-6V221MV2Z-T2</v>
          </cell>
          <cell r="B6781" t="str">
            <v>10x12.5</v>
          </cell>
          <cell r="C6781" t="str">
            <v>FA</v>
          </cell>
          <cell r="D6781" t="str">
            <v>CD</v>
          </cell>
          <cell r="E6781">
            <v>1390.9369999999999</v>
          </cell>
          <cell r="F6781">
            <v>0</v>
          </cell>
        </row>
        <row r="6782">
          <cell r="A6782" t="str">
            <v>RLB-6V222MV2Z</v>
          </cell>
          <cell r="B6782" t="str">
            <v>16x25</v>
          </cell>
          <cell r="C6782" t="str">
            <v>HB</v>
          </cell>
          <cell r="D6782" t="str">
            <v>CD</v>
          </cell>
          <cell r="E6782">
            <v>4371.058</v>
          </cell>
          <cell r="F6782">
            <v>0</v>
          </cell>
        </row>
        <row r="6783">
          <cell r="A6783" t="str">
            <v>RLB-6V330MV2Z</v>
          </cell>
          <cell r="B6783" t="str">
            <v>6.3x11</v>
          </cell>
          <cell r="C6783" t="str">
            <v>DA</v>
          </cell>
          <cell r="D6783" t="str">
            <v>CD</v>
          </cell>
          <cell r="E6783">
            <v>591.69799999999998</v>
          </cell>
          <cell r="F6783">
            <v>0</v>
          </cell>
        </row>
        <row r="6784">
          <cell r="A6784" t="str">
            <v>RLB-6V330MV2Z-T2</v>
          </cell>
          <cell r="B6784" t="str">
            <v>6.3x11</v>
          </cell>
          <cell r="C6784" t="str">
            <v>DA</v>
          </cell>
          <cell r="D6784" t="str">
            <v>CD</v>
          </cell>
          <cell r="E6784">
            <v>608.40899999999999</v>
          </cell>
          <cell r="F6784">
            <v>0</v>
          </cell>
        </row>
        <row r="6785">
          <cell r="A6785" t="str">
            <v>RLB-6V331MV2Z</v>
          </cell>
          <cell r="B6785" t="str">
            <v>10x16</v>
          </cell>
          <cell r="C6785" t="str">
            <v>FC</v>
          </cell>
          <cell r="D6785" t="str">
            <v>CD</v>
          </cell>
          <cell r="E6785">
            <v>1363.51</v>
          </cell>
          <cell r="F6785">
            <v>0</v>
          </cell>
        </row>
        <row r="6786">
          <cell r="A6786" t="str">
            <v>RLB-6V471MV2Z</v>
          </cell>
          <cell r="B6786" t="str">
            <v>10x20</v>
          </cell>
          <cell r="C6786" t="str">
            <v>FD</v>
          </cell>
          <cell r="D6786" t="str">
            <v>CD</v>
          </cell>
          <cell r="E6786">
            <v>1363.51</v>
          </cell>
          <cell r="F6786">
            <v>0</v>
          </cell>
        </row>
        <row r="6787">
          <cell r="A6787" t="str">
            <v>RLB-6V471MV2Z-F5</v>
          </cell>
          <cell r="B6787" t="str">
            <v>10x20</v>
          </cell>
          <cell r="C6787" t="str">
            <v>FD</v>
          </cell>
          <cell r="D6787" t="str">
            <v>CD</v>
          </cell>
          <cell r="E6787">
            <v>1425.3689999999999</v>
          </cell>
          <cell r="F6787">
            <v>0</v>
          </cell>
        </row>
        <row r="6788">
          <cell r="A6788" t="str">
            <v>RLB-6V471MV2Z-T2</v>
          </cell>
          <cell r="B6788" t="str">
            <v>10x20</v>
          </cell>
          <cell r="C6788" t="str">
            <v>FD</v>
          </cell>
          <cell r="D6788" t="str">
            <v>CD</v>
          </cell>
          <cell r="E6788">
            <v>1390.9369999999999</v>
          </cell>
          <cell r="F6788">
            <v>0</v>
          </cell>
        </row>
        <row r="6789">
          <cell r="A6789" t="str">
            <v>RO-25V222MJ6P-S1</v>
          </cell>
          <cell r="B6789" t="str">
            <v>16x25</v>
          </cell>
          <cell r="C6789" t="str">
            <v>HB</v>
          </cell>
          <cell r="D6789" t="str">
            <v>CK</v>
          </cell>
          <cell r="E6789">
            <v>4661.848</v>
          </cell>
          <cell r="F6789">
            <v>0</v>
          </cell>
        </row>
        <row r="6790">
          <cell r="A6790" t="str">
            <v>ROA-16V100MP9-T2</v>
          </cell>
          <cell r="B6790" t="str">
            <v>5x11</v>
          </cell>
          <cell r="C6790" t="str">
            <v>CA</v>
          </cell>
          <cell r="D6790" t="str">
            <v>CQ</v>
          </cell>
          <cell r="E6790">
            <v>338.05900000000003</v>
          </cell>
          <cell r="F6790">
            <v>0</v>
          </cell>
        </row>
        <row r="6791">
          <cell r="A6791" t="str">
            <v>ROA-16V470MP9-T2</v>
          </cell>
          <cell r="B6791" t="str">
            <v>8x11.5</v>
          </cell>
          <cell r="C6791" t="str">
            <v>EA</v>
          </cell>
          <cell r="D6791" t="str">
            <v>CQ</v>
          </cell>
          <cell r="E6791">
            <v>856.90899999999999</v>
          </cell>
          <cell r="F6791">
            <v>60</v>
          </cell>
        </row>
        <row r="6792">
          <cell r="A6792" t="str">
            <v>ROA-25V101MP9-T2</v>
          </cell>
          <cell r="B6792" t="str">
            <v>10x16</v>
          </cell>
          <cell r="C6792" t="str">
            <v>FC</v>
          </cell>
          <cell r="D6792" t="str">
            <v>CQ</v>
          </cell>
          <cell r="E6792">
            <v>1657.9649999999999</v>
          </cell>
          <cell r="F6792">
            <v>0</v>
          </cell>
        </row>
        <row r="6793">
          <cell r="A6793" t="str">
            <v>ROA-50V2R2MP9-T2</v>
          </cell>
          <cell r="B6793" t="str">
            <v>5x11</v>
          </cell>
          <cell r="C6793" t="str">
            <v>CA</v>
          </cell>
          <cell r="D6793" t="str">
            <v>CQ</v>
          </cell>
          <cell r="E6793">
            <v>338.05900000000003</v>
          </cell>
          <cell r="F6793">
            <v>0</v>
          </cell>
        </row>
        <row r="6794">
          <cell r="A6794" t="str">
            <v>ROA-6V470MP9-T2</v>
          </cell>
          <cell r="B6794" t="str">
            <v>6.3x11</v>
          </cell>
          <cell r="C6794" t="str">
            <v>DA</v>
          </cell>
          <cell r="D6794" t="str">
            <v>CQ</v>
          </cell>
          <cell r="E6794">
            <v>693.86800000000005</v>
          </cell>
          <cell r="F6794">
            <v>0</v>
          </cell>
        </row>
        <row r="6795">
          <cell r="A6795" t="str">
            <v>ROS-16V220M-T2</v>
          </cell>
          <cell r="B6795" t="str">
            <v>6.3x11</v>
          </cell>
          <cell r="C6795" t="str">
            <v>DA</v>
          </cell>
          <cell r="D6795" t="str">
            <v>CJ</v>
          </cell>
          <cell r="E6795">
            <v>693.86800000000005</v>
          </cell>
          <cell r="F6795">
            <v>94</v>
          </cell>
        </row>
        <row r="6796">
          <cell r="A6796" t="str">
            <v>ROS-16V220M-T58</v>
          </cell>
          <cell r="B6796" t="str">
            <v>6.3x11</v>
          </cell>
          <cell r="C6796" t="str">
            <v>DA</v>
          </cell>
          <cell r="D6796" t="str">
            <v>CJ</v>
          </cell>
          <cell r="E6796">
            <v>693.86800000000005</v>
          </cell>
          <cell r="F6796">
            <v>0</v>
          </cell>
        </row>
        <row r="6797">
          <cell r="A6797" t="str">
            <v>ROS-16V330M-T2</v>
          </cell>
          <cell r="B6797" t="str">
            <v>6.3x11</v>
          </cell>
          <cell r="C6797" t="str">
            <v>DA</v>
          </cell>
          <cell r="D6797" t="str">
            <v>CJ</v>
          </cell>
          <cell r="E6797">
            <v>693.86800000000005</v>
          </cell>
          <cell r="F6797">
            <v>10</v>
          </cell>
        </row>
        <row r="6798">
          <cell r="A6798" t="str">
            <v>ROS-16V470M</v>
          </cell>
          <cell r="B6798" t="str">
            <v>8x11.5</v>
          </cell>
          <cell r="C6798" t="str">
            <v>EA</v>
          </cell>
          <cell r="D6798" t="str">
            <v>CJ</v>
          </cell>
          <cell r="E6798">
            <v>835.03499999999997</v>
          </cell>
          <cell r="F6798">
            <v>0</v>
          </cell>
        </row>
        <row r="6799">
          <cell r="A6799" t="str">
            <v>ROS-16V470M-S1</v>
          </cell>
          <cell r="B6799" t="str">
            <v>8x11.5</v>
          </cell>
          <cell r="C6799" t="str">
            <v>EA</v>
          </cell>
          <cell r="D6799" t="str">
            <v>CJ</v>
          </cell>
          <cell r="E6799">
            <v>851.61800000000005</v>
          </cell>
          <cell r="F6799">
            <v>0</v>
          </cell>
        </row>
        <row r="6800">
          <cell r="A6800" t="str">
            <v>ROS-16V470M-T2</v>
          </cell>
          <cell r="B6800" t="str">
            <v>8x11.5</v>
          </cell>
          <cell r="C6800" t="str">
            <v>EA</v>
          </cell>
          <cell r="D6800" t="str">
            <v>CJ</v>
          </cell>
          <cell r="E6800">
            <v>856.90899999999999</v>
          </cell>
          <cell r="F6800">
            <v>105</v>
          </cell>
        </row>
        <row r="6801">
          <cell r="A6801" t="str">
            <v>ROS-25V101M-T18</v>
          </cell>
          <cell r="B6801" t="str">
            <v>10x16</v>
          </cell>
          <cell r="C6801" t="str">
            <v>FC</v>
          </cell>
          <cell r="D6801" t="str">
            <v>CJ</v>
          </cell>
          <cell r="E6801">
            <v>1657.9649999999999</v>
          </cell>
          <cell r="F6801">
            <v>0</v>
          </cell>
        </row>
        <row r="6802">
          <cell r="A6802" t="str">
            <v>ROS-25V220M-T2</v>
          </cell>
          <cell r="B6802" t="str">
            <v>6.3x11</v>
          </cell>
          <cell r="C6802" t="str">
            <v>DA</v>
          </cell>
          <cell r="D6802" t="str">
            <v>CJ</v>
          </cell>
          <cell r="E6802">
            <v>693.86800000000005</v>
          </cell>
          <cell r="F6802">
            <v>4</v>
          </cell>
        </row>
        <row r="6803">
          <cell r="A6803" t="str">
            <v>ROS-25V470M-T2</v>
          </cell>
          <cell r="B6803" t="str">
            <v>8x11.5</v>
          </cell>
          <cell r="C6803" t="str">
            <v>EA</v>
          </cell>
          <cell r="D6803" t="str">
            <v>CJ</v>
          </cell>
          <cell r="E6803">
            <v>856.90899999999999</v>
          </cell>
          <cell r="F6803">
            <v>45</v>
          </cell>
        </row>
        <row r="6804">
          <cell r="A6804" t="str">
            <v>ROS-35V100M-T2</v>
          </cell>
          <cell r="B6804" t="str">
            <v>6.3x11</v>
          </cell>
          <cell r="C6804" t="str">
            <v>DA</v>
          </cell>
          <cell r="D6804" t="str">
            <v>CJ</v>
          </cell>
          <cell r="E6804">
            <v>693.86800000000005</v>
          </cell>
          <cell r="F6804">
            <v>268</v>
          </cell>
        </row>
        <row r="6805">
          <cell r="A6805" t="str">
            <v>ROS-35V220M-T2</v>
          </cell>
          <cell r="B6805" t="str">
            <v>8x11.5</v>
          </cell>
          <cell r="C6805" t="str">
            <v>EA</v>
          </cell>
          <cell r="D6805" t="str">
            <v>CJ</v>
          </cell>
          <cell r="E6805">
            <v>856.90899999999999</v>
          </cell>
          <cell r="F6805">
            <v>0</v>
          </cell>
        </row>
        <row r="6806">
          <cell r="A6806" t="str">
            <v>ROS-50V100M-F</v>
          </cell>
          <cell r="B6806" t="str">
            <v>8x11.5</v>
          </cell>
          <cell r="C6806" t="str">
            <v>EA</v>
          </cell>
          <cell r="D6806" t="str">
            <v>CJ</v>
          </cell>
          <cell r="E6806">
            <v>851.61800000000005</v>
          </cell>
          <cell r="F6806">
            <v>0</v>
          </cell>
        </row>
        <row r="6807">
          <cell r="A6807" t="str">
            <v>ROS-50V100M-T2</v>
          </cell>
          <cell r="B6807" t="str">
            <v>8x11.5</v>
          </cell>
          <cell r="C6807" t="str">
            <v>EA</v>
          </cell>
          <cell r="D6807" t="str">
            <v>CJ</v>
          </cell>
          <cell r="E6807">
            <v>856.90899999999999</v>
          </cell>
          <cell r="F6807">
            <v>0</v>
          </cell>
        </row>
        <row r="6808">
          <cell r="A6808" t="str">
            <v>ROS-50V4R7M-F</v>
          </cell>
          <cell r="B6808" t="str">
            <v>6.3x11</v>
          </cell>
          <cell r="C6808" t="str">
            <v>DA</v>
          </cell>
          <cell r="D6808" t="str">
            <v>CJ</v>
          </cell>
          <cell r="E6808">
            <v>691.29700000000003</v>
          </cell>
          <cell r="F6808">
            <v>0</v>
          </cell>
        </row>
        <row r="6809">
          <cell r="A6809" t="str">
            <v>ROS-50V4R7M-T2</v>
          </cell>
          <cell r="B6809" t="str">
            <v>6.3x11</v>
          </cell>
          <cell r="C6809" t="str">
            <v>DA</v>
          </cell>
          <cell r="D6809" t="str">
            <v>CJ</v>
          </cell>
          <cell r="E6809">
            <v>693.86800000000005</v>
          </cell>
          <cell r="F6809">
            <v>48</v>
          </cell>
        </row>
        <row r="6810">
          <cell r="A6810" t="str">
            <v>ROS-50V4R7M-T58</v>
          </cell>
          <cell r="B6810" t="str">
            <v>6.3x11</v>
          </cell>
          <cell r="C6810" t="str">
            <v>DA</v>
          </cell>
          <cell r="D6810" t="str">
            <v>CJ</v>
          </cell>
          <cell r="E6810">
            <v>693.86800000000005</v>
          </cell>
          <cell r="F6810">
            <v>0</v>
          </cell>
        </row>
        <row r="6811">
          <cell r="A6811" t="str">
            <v>ROS-63V100M-T2</v>
          </cell>
          <cell r="B6811" t="str">
            <v>8x11.5</v>
          </cell>
          <cell r="C6811" t="str">
            <v>EA</v>
          </cell>
          <cell r="D6811" t="str">
            <v>CJ</v>
          </cell>
          <cell r="E6811">
            <v>856.90899999999999</v>
          </cell>
          <cell r="F6811">
            <v>0</v>
          </cell>
        </row>
        <row r="6812">
          <cell r="A6812" t="str">
            <v>ROS-63V470MS</v>
          </cell>
          <cell r="B6812" t="str">
            <v>10x16</v>
          </cell>
          <cell r="C6812" t="str">
            <v>FC</v>
          </cell>
          <cell r="D6812" t="str">
            <v>CJ</v>
          </cell>
          <cell r="E6812">
            <v>1640.8409999999999</v>
          </cell>
          <cell r="F6812">
            <v>49</v>
          </cell>
        </row>
        <row r="6813">
          <cell r="A6813" t="str">
            <v>ROS-63V470MS-F</v>
          </cell>
          <cell r="B6813" t="str">
            <v>10x16</v>
          </cell>
          <cell r="C6813" t="str">
            <v>FC</v>
          </cell>
          <cell r="D6813" t="str">
            <v>CJ</v>
          </cell>
          <cell r="E6813">
            <v>1705.6669999999999</v>
          </cell>
          <cell r="F6813">
            <v>0</v>
          </cell>
        </row>
        <row r="6814">
          <cell r="A6814" t="str">
            <v>ROS-63V470MS-T18</v>
          </cell>
          <cell r="B6814" t="str">
            <v>10x16</v>
          </cell>
          <cell r="C6814" t="str">
            <v>FC</v>
          </cell>
          <cell r="D6814" t="str">
            <v>CJ</v>
          </cell>
          <cell r="E6814">
            <v>1657.9649999999999</v>
          </cell>
          <cell r="F6814">
            <v>0</v>
          </cell>
        </row>
        <row r="6815">
          <cell r="A6815" t="str">
            <v>ROS-63V4R7M-T2</v>
          </cell>
          <cell r="B6815" t="str">
            <v>6.3x11</v>
          </cell>
          <cell r="C6815" t="str">
            <v>DA</v>
          </cell>
          <cell r="D6815" t="str">
            <v>CJ</v>
          </cell>
          <cell r="E6815">
            <v>693.86800000000005</v>
          </cell>
          <cell r="F6815">
            <v>0</v>
          </cell>
        </row>
        <row r="6816">
          <cell r="A6816" t="str">
            <v>RW2-10V471MF3X</v>
          </cell>
          <cell r="B6816" t="str">
            <v>6.3x11</v>
          </cell>
          <cell r="C6816" t="str">
            <v>DA</v>
          </cell>
          <cell r="D6816" t="str">
            <v>CM</v>
          </cell>
          <cell r="E6816">
            <v>677.15700000000004</v>
          </cell>
          <cell r="F6816">
            <v>0</v>
          </cell>
        </row>
        <row r="6817">
          <cell r="A6817" t="str">
            <v>RW2-10V471MF3X-T36</v>
          </cell>
          <cell r="B6817" t="str">
            <v>6.3x11</v>
          </cell>
          <cell r="C6817" t="str">
            <v>DA</v>
          </cell>
          <cell r="D6817" t="str">
            <v>CM</v>
          </cell>
          <cell r="E6817">
            <v>693.86800000000005</v>
          </cell>
          <cell r="F6817">
            <v>0</v>
          </cell>
        </row>
        <row r="6818">
          <cell r="A6818" t="str">
            <v>RW2-16V101ME3X-T36</v>
          </cell>
          <cell r="B6818" t="str">
            <v>5x11</v>
          </cell>
          <cell r="C6818" t="str">
            <v>CA</v>
          </cell>
          <cell r="D6818" t="str">
            <v>CM</v>
          </cell>
          <cell r="E6818">
            <v>338.05900000000003</v>
          </cell>
          <cell r="F6818">
            <v>0</v>
          </cell>
        </row>
        <row r="6819">
          <cell r="A6819" t="str">
            <v>RW2-16V221MF3X-T36</v>
          </cell>
          <cell r="B6819" t="str">
            <v>6.3x11</v>
          </cell>
          <cell r="C6819" t="str">
            <v>DA</v>
          </cell>
          <cell r="D6819" t="str">
            <v>CM</v>
          </cell>
          <cell r="E6819">
            <v>693.86800000000005</v>
          </cell>
          <cell r="F6819">
            <v>0</v>
          </cell>
        </row>
        <row r="6820">
          <cell r="A6820" t="str">
            <v>RW2-16V222MH7P1</v>
          </cell>
          <cell r="B6820" t="str">
            <v>10x30</v>
          </cell>
          <cell r="C6820" t="str">
            <v>FF</v>
          </cell>
          <cell r="D6820" t="str">
            <v>CM</v>
          </cell>
          <cell r="E6820">
            <v>3914.7420000000002</v>
          </cell>
          <cell r="F6820">
            <v>13</v>
          </cell>
        </row>
        <row r="6821">
          <cell r="A6821" t="str">
            <v>RW2-16V222MH7P2</v>
          </cell>
          <cell r="B6821" t="str">
            <v>10x30</v>
          </cell>
          <cell r="C6821" t="str">
            <v>FF</v>
          </cell>
          <cell r="D6821" t="str">
            <v>CM</v>
          </cell>
          <cell r="E6821">
            <v>3914.7420000000002</v>
          </cell>
          <cell r="F6821">
            <v>66</v>
          </cell>
        </row>
        <row r="6822">
          <cell r="A6822" t="str">
            <v>RW2-16V222MH7P2-S1</v>
          </cell>
          <cell r="B6822" t="str">
            <v>10x30</v>
          </cell>
          <cell r="C6822" t="str">
            <v>FF</v>
          </cell>
          <cell r="D6822" t="str">
            <v>CM</v>
          </cell>
          <cell r="E6822">
            <v>4004.645</v>
          </cell>
          <cell r="F6822">
            <v>202</v>
          </cell>
        </row>
        <row r="6823">
          <cell r="A6823" t="str">
            <v>RW2-16V252MI5P1</v>
          </cell>
          <cell r="B6823" t="str">
            <v>12.5x20</v>
          </cell>
          <cell r="C6823" t="str">
            <v>GB</v>
          </cell>
          <cell r="D6823" t="str">
            <v>CM</v>
          </cell>
          <cell r="E6823">
            <v>2700.0059999999999</v>
          </cell>
          <cell r="F6823">
            <v>0</v>
          </cell>
        </row>
        <row r="6824">
          <cell r="A6824" t="str">
            <v>RW2-16V252MI5P2</v>
          </cell>
          <cell r="B6824" t="str">
            <v>12.5x20</v>
          </cell>
          <cell r="C6824" t="str">
            <v>GB</v>
          </cell>
          <cell r="D6824" t="str">
            <v>CM</v>
          </cell>
          <cell r="E6824">
            <v>2700.0059999999999</v>
          </cell>
          <cell r="F6824">
            <v>0</v>
          </cell>
        </row>
        <row r="6825">
          <cell r="A6825" t="str">
            <v>RW2-16V471MG3X</v>
          </cell>
          <cell r="B6825" t="str">
            <v>8x11.5</v>
          </cell>
          <cell r="C6825" t="str">
            <v>EA</v>
          </cell>
          <cell r="D6825" t="str">
            <v>CM</v>
          </cell>
          <cell r="E6825">
            <v>835.03499999999997</v>
          </cell>
          <cell r="F6825">
            <v>0</v>
          </cell>
        </row>
        <row r="6826">
          <cell r="A6826" t="str">
            <v>RW2-16V471MG3X-T2</v>
          </cell>
          <cell r="B6826" t="str">
            <v>8x11.5</v>
          </cell>
          <cell r="C6826" t="str">
            <v>EA</v>
          </cell>
          <cell r="D6826" t="str">
            <v>CM</v>
          </cell>
          <cell r="E6826">
            <v>856.90899999999999</v>
          </cell>
          <cell r="F6826">
            <v>4</v>
          </cell>
        </row>
        <row r="6827">
          <cell r="A6827" t="str">
            <v>RW2-25V221MG3X-T2</v>
          </cell>
          <cell r="B6827" t="str">
            <v>8x11.5</v>
          </cell>
          <cell r="C6827" t="str">
            <v>EA</v>
          </cell>
          <cell r="D6827" t="str">
            <v>CM</v>
          </cell>
          <cell r="E6827">
            <v>856.90899999999999</v>
          </cell>
          <cell r="F6827">
            <v>0</v>
          </cell>
        </row>
        <row r="6828">
          <cell r="A6828" t="str">
            <v>RW2-25V471MH3X-T2</v>
          </cell>
          <cell r="B6828" t="str">
            <v>10x12.5</v>
          </cell>
          <cell r="C6828" t="str">
            <v>FA</v>
          </cell>
          <cell r="D6828" t="str">
            <v>CM</v>
          </cell>
          <cell r="E6828">
            <v>1439.7529999999999</v>
          </cell>
          <cell r="F6828">
            <v>0</v>
          </cell>
        </row>
        <row r="6829">
          <cell r="A6829" t="str">
            <v>RW2-35V331MH3X</v>
          </cell>
          <cell r="B6829" t="str">
            <v>10x12.5</v>
          </cell>
          <cell r="C6829" t="str">
            <v>FA</v>
          </cell>
          <cell r="D6829" t="str">
            <v>CM</v>
          </cell>
          <cell r="E6829">
            <v>1412.325</v>
          </cell>
          <cell r="F6829">
            <v>0</v>
          </cell>
        </row>
        <row r="6830">
          <cell r="A6830" t="str">
            <v>RWO-16V472MJ6</v>
          </cell>
          <cell r="B6830" t="str">
            <v>16x25</v>
          </cell>
          <cell r="C6830" t="str">
            <v>HB</v>
          </cell>
          <cell r="D6830" t="str">
            <v>CP</v>
          </cell>
          <cell r="E6830">
            <v>4593.3860000000004</v>
          </cell>
          <cell r="F6830">
            <v>9.5</v>
          </cell>
        </row>
        <row r="6831">
          <cell r="A6831" t="str">
            <v>xxxx</v>
          </cell>
          <cell r="B6831">
            <v>0</v>
          </cell>
          <cell r="C6831">
            <v>0</v>
          </cell>
          <cell r="D6831">
            <v>0</v>
          </cell>
          <cell r="E6831">
            <v>0</v>
          </cell>
          <cell r="F6831">
            <v>0</v>
          </cell>
        </row>
        <row r="6832">
          <cell r="A6832" t="str">
            <v>xxxxx</v>
          </cell>
          <cell r="B6832">
            <v>0</v>
          </cell>
          <cell r="C6832">
            <v>0</v>
          </cell>
          <cell r="D6832">
            <v>0</v>
          </cell>
          <cell r="E6832">
            <v>0</v>
          </cell>
          <cell r="F6832">
            <v>0</v>
          </cell>
        </row>
        <row r="6833">
          <cell r="A6833" t="str">
            <v>REJ-50V470MF3#</v>
          </cell>
          <cell r="B6833" t="str">
            <v>6.3x11</v>
          </cell>
          <cell r="C6833" t="str">
            <v>DA</v>
          </cell>
          <cell r="D6833" t="str">
            <v>CC</v>
          </cell>
          <cell r="E6833">
            <v>677.15700000000004</v>
          </cell>
          <cell r="F6833">
            <v>18</v>
          </cell>
        </row>
        <row r="6834">
          <cell r="A6834" t="str">
            <v>RC2-50V220MF1#-T72</v>
          </cell>
          <cell r="B6834" t="str">
            <v>6.3x7</v>
          </cell>
          <cell r="C6834" t="str">
            <v>BC</v>
          </cell>
          <cell r="D6834" t="str">
            <v>BA</v>
          </cell>
          <cell r="E6834">
            <v>400.05399999999997</v>
          </cell>
          <cell r="F6834">
            <v>10</v>
          </cell>
        </row>
        <row r="6835">
          <cell r="A6835" t="str">
            <v>RJH-50V100ME3#</v>
          </cell>
          <cell r="B6835" t="str">
            <v>5x11.5</v>
          </cell>
          <cell r="C6835" t="str">
            <v>CC</v>
          </cell>
          <cell r="D6835" t="str">
            <v>FC</v>
          </cell>
          <cell r="E6835">
            <v>424.09199999999998</v>
          </cell>
          <cell r="F6835">
            <v>0</v>
          </cell>
        </row>
        <row r="6836">
          <cell r="A6836" t="str">
            <v>RJF-25V101MF3#-T2</v>
          </cell>
          <cell r="B6836" t="str">
            <v>6.3x11.5</v>
          </cell>
          <cell r="C6836" t="str">
            <v>DB</v>
          </cell>
          <cell r="D6836" t="str">
            <v>FE</v>
          </cell>
          <cell r="E6836">
            <v>711.41</v>
          </cell>
          <cell r="F6836">
            <v>330</v>
          </cell>
        </row>
        <row r="6837">
          <cell r="A6837" t="str">
            <v>R2S-50V010MD1#-T80</v>
          </cell>
          <cell r="B6837" t="str">
            <v>4x7</v>
          </cell>
          <cell r="C6837" t="str">
            <v>BA</v>
          </cell>
          <cell r="D6837" t="str">
            <v>BB</v>
          </cell>
          <cell r="E6837">
            <v>316.26799999999997</v>
          </cell>
          <cell r="F6837">
            <v>0</v>
          </cell>
        </row>
        <row r="6838">
          <cell r="A6838" t="str">
            <v>RA2-50V2R2ME3#-T2</v>
          </cell>
          <cell r="B6838" t="str">
            <v>5x11</v>
          </cell>
          <cell r="C6838" t="str">
            <v>CA</v>
          </cell>
          <cell r="D6838" t="str">
            <v>CB</v>
          </cell>
          <cell r="E6838">
            <v>338.05900000000003</v>
          </cell>
          <cell r="F6838">
            <v>0</v>
          </cell>
        </row>
        <row r="6839">
          <cell r="A6839" t="str">
            <v>ROS-16V221M-T2</v>
          </cell>
          <cell r="B6839" t="str">
            <v>10x20</v>
          </cell>
          <cell r="C6839" t="str">
            <v>FD</v>
          </cell>
          <cell r="D6839" t="str">
            <v>CJ</v>
          </cell>
          <cell r="E6839">
            <v>2034.0519999999999</v>
          </cell>
          <cell r="F6839">
            <v>0</v>
          </cell>
        </row>
        <row r="6840">
          <cell r="A6840" t="str">
            <v>RBD-50V3R3KE3</v>
          </cell>
          <cell r="B6840" t="str">
            <v>5x11</v>
          </cell>
          <cell r="C6840" t="str">
            <v>CA</v>
          </cell>
          <cell r="D6840" t="str">
            <v>EB</v>
          </cell>
          <cell r="E6840">
            <v>396.22399999999999</v>
          </cell>
          <cell r="F6840">
            <v>0</v>
          </cell>
        </row>
        <row r="6841">
          <cell r="A6841" t="str">
            <v>RE3-100V2R2ME3#-T72</v>
          </cell>
          <cell r="B6841" t="str">
            <v>5x11</v>
          </cell>
          <cell r="C6841" t="str">
            <v>CA</v>
          </cell>
          <cell r="D6841" t="str">
            <v>DA</v>
          </cell>
          <cell r="E6841">
            <v>373.86</v>
          </cell>
          <cell r="F6841">
            <v>0</v>
          </cell>
        </row>
        <row r="6842">
          <cell r="A6842" t="str">
            <v>RJF-10V221MF3#-T2</v>
          </cell>
          <cell r="B6842" t="str">
            <v>6.3x11.5</v>
          </cell>
          <cell r="C6842" t="str">
            <v>DB</v>
          </cell>
          <cell r="D6842" t="str">
            <v>FE</v>
          </cell>
          <cell r="E6842">
            <v>711.41</v>
          </cell>
          <cell r="F6842">
            <v>688</v>
          </cell>
        </row>
        <row r="6843">
          <cell r="A6843" t="str">
            <v>RJF-10V471MG3#-T2</v>
          </cell>
          <cell r="B6843" t="str">
            <v>8x12</v>
          </cell>
          <cell r="C6843" t="str">
            <v>EB</v>
          </cell>
          <cell r="D6843" t="str">
            <v>FE</v>
          </cell>
          <cell r="E6843">
            <v>987.35699999999997</v>
          </cell>
          <cell r="F6843">
            <v>137</v>
          </cell>
        </row>
        <row r="6844">
          <cell r="A6844" t="str">
            <v>RC2-10V330K</v>
          </cell>
          <cell r="B6844" t="str">
            <v>5x7</v>
          </cell>
          <cell r="C6844" t="str">
            <v>BB</v>
          </cell>
          <cell r="D6844" t="str">
            <v>BA</v>
          </cell>
          <cell r="E6844">
            <v>327.29199999999997</v>
          </cell>
          <cell r="F6844">
            <v>0</v>
          </cell>
        </row>
        <row r="6845">
          <cell r="A6845" t="str">
            <v>R2S-16V100MD1#-T80</v>
          </cell>
          <cell r="B6845" t="str">
            <v>4x7</v>
          </cell>
          <cell r="C6845" t="str">
            <v>BA</v>
          </cell>
          <cell r="D6845" t="str">
            <v>BB</v>
          </cell>
          <cell r="E6845">
            <v>316.26799999999997</v>
          </cell>
          <cell r="F6845">
            <v>0</v>
          </cell>
        </row>
        <row r="6846">
          <cell r="A6846" t="str">
            <v>ROA-25V221MP9-S1</v>
          </cell>
          <cell r="B6846" t="str">
            <v>10x20</v>
          </cell>
          <cell r="C6846" t="str">
            <v>FD</v>
          </cell>
          <cell r="D6846" t="str">
            <v>CQ</v>
          </cell>
          <cell r="E6846">
            <v>2073.2800000000002</v>
          </cell>
          <cell r="F6846">
            <v>0</v>
          </cell>
        </row>
        <row r="6847">
          <cell r="A6847" t="str">
            <v>ROA-10V101MP9-T2</v>
          </cell>
          <cell r="B6847" t="str">
            <v>8x11.5</v>
          </cell>
          <cell r="C6847" t="str">
            <v>EA</v>
          </cell>
          <cell r="D6847" t="str">
            <v>CQ</v>
          </cell>
          <cell r="E6847">
            <v>856.90899999999999</v>
          </cell>
          <cell r="F6847">
            <v>0</v>
          </cell>
        </row>
        <row r="6848">
          <cell r="A6848" t="str">
            <v>ROA-25V220MP9-T2</v>
          </cell>
          <cell r="B6848" t="str">
            <v>6.3x11</v>
          </cell>
          <cell r="C6848" t="str">
            <v>DA</v>
          </cell>
          <cell r="D6848" t="str">
            <v>CQ</v>
          </cell>
          <cell r="E6848">
            <v>693.86800000000005</v>
          </cell>
          <cell r="F6848">
            <v>0</v>
          </cell>
        </row>
        <row r="6849">
          <cell r="A6849" t="str">
            <v>ROA-16V221MP9-T2</v>
          </cell>
          <cell r="B6849" t="str">
            <v>10x16</v>
          </cell>
          <cell r="C6849" t="str">
            <v>FC</v>
          </cell>
          <cell r="D6849" t="str">
            <v>CQ</v>
          </cell>
          <cell r="E6849">
            <v>1657.9649999999999</v>
          </cell>
          <cell r="F6849">
            <v>10.5</v>
          </cell>
        </row>
        <row r="6850">
          <cell r="A6850" t="str">
            <v>R2B-16V101MG3#-T2</v>
          </cell>
          <cell r="B6850" t="str">
            <v>8x11.5</v>
          </cell>
          <cell r="C6850" t="str">
            <v>EA</v>
          </cell>
          <cell r="D6850" t="str">
            <v>EA</v>
          </cell>
          <cell r="E6850">
            <v>1014.807</v>
          </cell>
          <cell r="F6850">
            <v>0</v>
          </cell>
        </row>
        <row r="6851">
          <cell r="A6851" t="str">
            <v>RJH-100V560MH5</v>
          </cell>
          <cell r="B6851" t="str">
            <v>10x20</v>
          </cell>
          <cell r="C6851" t="str">
            <v>FD</v>
          </cell>
          <cell r="D6851" t="str">
            <v>FC</v>
          </cell>
          <cell r="E6851">
            <v>2456.12</v>
          </cell>
          <cell r="F6851">
            <v>0</v>
          </cell>
        </row>
        <row r="6852">
          <cell r="A6852" t="str">
            <v>RJH-16V471ME3</v>
          </cell>
          <cell r="B6852" t="str">
            <v>5x11</v>
          </cell>
          <cell r="C6852" t="str">
            <v>CA</v>
          </cell>
          <cell r="D6852" t="str">
            <v>FC</v>
          </cell>
          <cell r="E6852">
            <v>424.09199999999998</v>
          </cell>
          <cell r="F6852">
            <v>0</v>
          </cell>
        </row>
        <row r="6853">
          <cell r="A6853" t="str">
            <v>RJH-16V470ME3</v>
          </cell>
          <cell r="B6853" t="str">
            <v>5x11</v>
          </cell>
          <cell r="C6853" t="str">
            <v>CA</v>
          </cell>
          <cell r="D6853" t="str">
            <v>FC</v>
          </cell>
          <cell r="E6853">
            <v>424.09199999999998</v>
          </cell>
          <cell r="F6853">
            <v>0</v>
          </cell>
        </row>
        <row r="6854">
          <cell r="A6854" t="str">
            <v>RJH-35V222MJ7G</v>
          </cell>
          <cell r="B6854" t="str">
            <v>16x31.5</v>
          </cell>
          <cell r="C6854" t="str">
            <v>HC</v>
          </cell>
          <cell r="D6854" t="str">
            <v>FC</v>
          </cell>
          <cell r="E6854">
            <v>9828.7610000000004</v>
          </cell>
          <cell r="F6854">
            <v>0</v>
          </cell>
        </row>
        <row r="6855">
          <cell r="A6855" t="str">
            <v>RB2-50V3R3M</v>
          </cell>
          <cell r="B6855" t="str">
            <v>5x7</v>
          </cell>
          <cell r="C6855" t="str">
            <v>BB</v>
          </cell>
          <cell r="D6855" t="str">
            <v>BD</v>
          </cell>
          <cell r="E6855">
            <v>370.238</v>
          </cell>
          <cell r="F6855">
            <v>0</v>
          </cell>
        </row>
        <row r="6856">
          <cell r="A6856" t="str">
            <v>RE3-50VR22ME3#-T72</v>
          </cell>
          <cell r="B6856" t="str">
            <v>5x11</v>
          </cell>
          <cell r="C6856" t="str">
            <v>CA</v>
          </cell>
          <cell r="D6856" t="str">
            <v>DA</v>
          </cell>
          <cell r="E6856">
            <v>373.86</v>
          </cell>
          <cell r="F6856">
            <v>0</v>
          </cell>
        </row>
        <row r="6857">
          <cell r="A6857" t="str">
            <v>RJ4-35V562MK9PE-F48</v>
          </cell>
          <cell r="B6857" t="str">
            <v>18x40</v>
          </cell>
          <cell r="C6857" t="str">
            <v>IE</v>
          </cell>
          <cell r="D6857" t="str">
            <v>IA</v>
          </cell>
          <cell r="E6857">
            <v>17285.843000000001</v>
          </cell>
          <cell r="F6857">
            <v>1.6</v>
          </cell>
        </row>
        <row r="6858">
          <cell r="A6858" t="str">
            <v>R2A-16V100MD1P2#-T58</v>
          </cell>
          <cell r="B6858" t="str">
            <v>4x7</v>
          </cell>
          <cell r="C6858" t="str">
            <v>BA</v>
          </cell>
          <cell r="D6858" t="str">
            <v>BC</v>
          </cell>
          <cell r="E6858">
            <v>316.26799999999997</v>
          </cell>
          <cell r="F6858">
            <v>336</v>
          </cell>
        </row>
        <row r="6859">
          <cell r="A6859" t="str">
            <v>R2A-16V101MF1P2#-T58</v>
          </cell>
          <cell r="B6859" t="str">
            <v>6.3x7</v>
          </cell>
          <cell r="C6859" t="str">
            <v>BC</v>
          </cell>
          <cell r="D6859" t="str">
            <v>BC</v>
          </cell>
          <cell r="E6859">
            <v>400.05399999999997</v>
          </cell>
          <cell r="F6859">
            <v>4</v>
          </cell>
        </row>
        <row r="6860">
          <cell r="A6860" t="str">
            <v>R2A-16V470MF1P2#-T58</v>
          </cell>
          <cell r="B6860" t="str">
            <v>6.3x7</v>
          </cell>
          <cell r="C6860" t="str">
            <v>BC</v>
          </cell>
          <cell r="D6860" t="str">
            <v>BC</v>
          </cell>
          <cell r="E6860">
            <v>400.05399999999997</v>
          </cell>
          <cell r="F6860">
            <v>0</v>
          </cell>
        </row>
        <row r="6861">
          <cell r="A6861" t="str">
            <v>RB3-16V100ME0#-T58</v>
          </cell>
          <cell r="B6861" t="str">
            <v>5x5</v>
          </cell>
          <cell r="C6861" t="str">
            <v>AB</v>
          </cell>
          <cell r="D6861" t="str">
            <v>AC</v>
          </cell>
          <cell r="E6861">
            <v>382.64699999999999</v>
          </cell>
          <cell r="F6861">
            <v>82</v>
          </cell>
        </row>
        <row r="6862">
          <cell r="A6862" t="str">
            <v>RE3-6V221ME3#-T2</v>
          </cell>
          <cell r="B6862" t="str">
            <v>5x11</v>
          </cell>
          <cell r="C6862" t="str">
            <v>CA</v>
          </cell>
          <cell r="D6862" t="str">
            <v>DA</v>
          </cell>
          <cell r="E6862">
            <v>373.86</v>
          </cell>
          <cell r="F6862">
            <v>0</v>
          </cell>
        </row>
        <row r="6863">
          <cell r="A6863" t="str">
            <v>R3S-50V2R2MD0#-T2</v>
          </cell>
          <cell r="B6863" t="str">
            <v>4x5</v>
          </cell>
          <cell r="C6863" t="str">
            <v>AA</v>
          </cell>
          <cell r="D6863" t="str">
            <v>AD</v>
          </cell>
          <cell r="E6863">
            <v>316.548</v>
          </cell>
          <cell r="F6863">
            <v>0.1</v>
          </cell>
        </row>
        <row r="6864">
          <cell r="A6864" t="str">
            <v>R3S-16V470MF0#-T2</v>
          </cell>
          <cell r="B6864" t="str">
            <v>6.3x5</v>
          </cell>
          <cell r="C6864" t="str">
            <v>AC</v>
          </cell>
          <cell r="D6864" t="str">
            <v>AD</v>
          </cell>
          <cell r="E6864">
            <v>406.07499999999999</v>
          </cell>
          <cell r="F6864">
            <v>0.1</v>
          </cell>
        </row>
        <row r="6865">
          <cell r="A6865" t="str">
            <v>RB3-16V220MF0#-T58</v>
          </cell>
          <cell r="B6865" t="str">
            <v>6.3x5</v>
          </cell>
          <cell r="C6865" t="str">
            <v>AC</v>
          </cell>
          <cell r="D6865" t="str">
            <v>AC</v>
          </cell>
          <cell r="E6865">
            <v>425.512</v>
          </cell>
          <cell r="F6865">
            <v>112</v>
          </cell>
        </row>
        <row r="6866">
          <cell r="A6866" t="str">
            <v>RB3-16V4R7MD0#-T58</v>
          </cell>
          <cell r="B6866" t="str">
            <v>4x5</v>
          </cell>
          <cell r="C6866" t="str">
            <v>AA</v>
          </cell>
          <cell r="D6866" t="str">
            <v>AC</v>
          </cell>
          <cell r="E6866">
            <v>338.62799999999999</v>
          </cell>
          <cell r="F6866">
            <v>0</v>
          </cell>
        </row>
        <row r="6867">
          <cell r="A6867" t="str">
            <v>RB3-35V2R2MD0#-T58</v>
          </cell>
          <cell r="B6867" t="str">
            <v>4x5</v>
          </cell>
          <cell r="C6867" t="str">
            <v>AA</v>
          </cell>
          <cell r="D6867" t="str">
            <v>AC</v>
          </cell>
          <cell r="E6867">
            <v>338.62799999999999</v>
          </cell>
          <cell r="F6867">
            <v>68</v>
          </cell>
        </row>
        <row r="6868">
          <cell r="A6868" t="str">
            <v>RB3-50VR47MD0#-T58</v>
          </cell>
          <cell r="B6868" t="str">
            <v>4x5</v>
          </cell>
          <cell r="C6868" t="str">
            <v>AA</v>
          </cell>
          <cell r="D6868" t="str">
            <v>AC</v>
          </cell>
          <cell r="E6868">
            <v>338.62799999999999</v>
          </cell>
          <cell r="F6868">
            <v>42</v>
          </cell>
        </row>
        <row r="6869">
          <cell r="A6869" t="str">
            <v>RB3-50V2R2ME0#-T58</v>
          </cell>
          <cell r="B6869" t="str">
            <v>5x5</v>
          </cell>
          <cell r="C6869" t="str">
            <v>AB</v>
          </cell>
          <cell r="D6869" t="str">
            <v>AC</v>
          </cell>
          <cell r="E6869">
            <v>382.64699999999999</v>
          </cell>
          <cell r="F6869">
            <v>70</v>
          </cell>
        </row>
        <row r="6870">
          <cell r="A6870" t="str">
            <v>RB3-25V4R7ME0#-T58</v>
          </cell>
          <cell r="B6870" t="str">
            <v>5x5</v>
          </cell>
          <cell r="C6870" t="str">
            <v>AB</v>
          </cell>
          <cell r="D6870" t="str">
            <v>AC</v>
          </cell>
          <cell r="E6870">
            <v>382.64699999999999</v>
          </cell>
          <cell r="F6870">
            <v>0</v>
          </cell>
        </row>
        <row r="6871">
          <cell r="A6871" t="str">
            <v>RA2-35V4R7MC-T2</v>
          </cell>
          <cell r="B6871" t="str">
            <v>5x11</v>
          </cell>
          <cell r="C6871" t="str">
            <v>CA</v>
          </cell>
          <cell r="D6871" t="str">
            <v>CB</v>
          </cell>
          <cell r="E6871">
            <v>338.05900000000003</v>
          </cell>
          <cell r="F6871">
            <v>0</v>
          </cell>
        </row>
        <row r="6872">
          <cell r="A6872" t="str">
            <v>RE3-16V102MH3#-T2</v>
          </cell>
          <cell r="B6872" t="str">
            <v>10x12.5</v>
          </cell>
          <cell r="C6872" t="str">
            <v>FA</v>
          </cell>
          <cell r="D6872" t="str">
            <v>DA</v>
          </cell>
          <cell r="E6872">
            <v>1489.317</v>
          </cell>
          <cell r="F6872">
            <v>0</v>
          </cell>
        </row>
        <row r="6873">
          <cell r="A6873" t="str">
            <v>RA3-50V102MI6-S1</v>
          </cell>
          <cell r="B6873" t="str">
            <v>12.5x25</v>
          </cell>
          <cell r="C6873" t="str">
            <v>GC</v>
          </cell>
          <cell r="D6873" t="str">
            <v>CF</v>
          </cell>
          <cell r="E6873">
            <v>3890.7330000000002</v>
          </cell>
          <cell r="F6873">
            <v>0</v>
          </cell>
        </row>
        <row r="6874">
          <cell r="A6874" t="str">
            <v>RJH-63V181MH7</v>
          </cell>
          <cell r="B6874" t="str">
            <v>10x30</v>
          </cell>
          <cell r="C6874" t="str">
            <v>FF</v>
          </cell>
          <cell r="D6874" t="str">
            <v>FC</v>
          </cell>
          <cell r="E6874">
            <v>3466.7139999999999</v>
          </cell>
          <cell r="F6874">
            <v>0</v>
          </cell>
        </row>
        <row r="6875">
          <cell r="A6875" t="str">
            <v>RJ4-50V222MX-T50</v>
          </cell>
          <cell r="B6875" t="str">
            <v>16x35.5</v>
          </cell>
          <cell r="C6875" t="str">
            <v>HD</v>
          </cell>
          <cell r="D6875" t="str">
            <v>IA</v>
          </cell>
          <cell r="E6875">
            <v>10458.138000000001</v>
          </cell>
          <cell r="F6875">
            <v>0</v>
          </cell>
        </row>
        <row r="6876">
          <cell r="A6876" t="str">
            <v>RJ4-63V102MX-T50</v>
          </cell>
          <cell r="B6876" t="str">
            <v>16x25</v>
          </cell>
          <cell r="C6876" t="str">
            <v>HB</v>
          </cell>
          <cell r="D6876" t="str">
            <v>IA</v>
          </cell>
          <cell r="E6876">
            <v>7337.991</v>
          </cell>
          <cell r="F6876">
            <v>0</v>
          </cell>
        </row>
        <row r="6877">
          <cell r="A6877" t="str">
            <v>RJB-63V331MI5-T4</v>
          </cell>
          <cell r="B6877" t="str">
            <v>12.5x20</v>
          </cell>
          <cell r="C6877" t="str">
            <v>GB</v>
          </cell>
          <cell r="D6877" t="str">
            <v>FD</v>
          </cell>
          <cell r="E6877">
            <v>3520.027</v>
          </cell>
          <cell r="F6877">
            <v>0</v>
          </cell>
        </row>
        <row r="6878">
          <cell r="A6878" t="str">
            <v>RJ3-63V330MBX</v>
          </cell>
          <cell r="B6878" t="str">
            <v>6.3x11</v>
          </cell>
          <cell r="C6878" t="str">
            <v>DA</v>
          </cell>
          <cell r="D6878" t="str">
            <v>HA</v>
          </cell>
          <cell r="E6878">
            <v>701.09500000000003</v>
          </cell>
          <cell r="F6878">
            <v>0</v>
          </cell>
        </row>
        <row r="6879">
          <cell r="A6879" t="str">
            <v>R2S-6V101MF1#-T72</v>
          </cell>
          <cell r="B6879" t="str">
            <v>6.3x7</v>
          </cell>
          <cell r="C6879" t="str">
            <v>BC</v>
          </cell>
          <cell r="D6879" t="str">
            <v>BB</v>
          </cell>
          <cell r="E6879">
            <v>400.05399999999997</v>
          </cell>
          <cell r="F6879">
            <v>0</v>
          </cell>
        </row>
        <row r="6880">
          <cell r="A6880" t="str">
            <v>RLB-16V330MV2Z-T58</v>
          </cell>
          <cell r="B6880" t="str">
            <v>6.3x11</v>
          </cell>
          <cell r="C6880" t="str">
            <v>DA</v>
          </cell>
          <cell r="D6880" t="str">
            <v>CD</v>
          </cell>
          <cell r="E6880">
            <v>608.40899999999999</v>
          </cell>
          <cell r="F6880">
            <v>0</v>
          </cell>
        </row>
        <row r="6881">
          <cell r="A6881" t="str">
            <v>RJH-100V680MH6</v>
          </cell>
          <cell r="B6881" t="str">
            <v>10x25</v>
          </cell>
          <cell r="C6881" t="str">
            <v>FE</v>
          </cell>
          <cell r="D6881" t="str">
            <v>FC</v>
          </cell>
          <cell r="E6881">
            <v>2988.0859999999998</v>
          </cell>
          <cell r="F6881">
            <v>18</v>
          </cell>
        </row>
        <row r="6882">
          <cell r="A6882" t="str">
            <v>R2S-6V220MAX-T2</v>
          </cell>
          <cell r="B6882" t="str">
            <v>4x7</v>
          </cell>
          <cell r="C6882" t="str">
            <v>BA</v>
          </cell>
          <cell r="D6882" t="str">
            <v>BB</v>
          </cell>
          <cell r="E6882">
            <v>316.26799999999997</v>
          </cell>
          <cell r="F6882">
            <v>0</v>
          </cell>
        </row>
        <row r="6883">
          <cell r="A6883" t="str">
            <v>RC2-25V4R7MD1#-T80</v>
          </cell>
          <cell r="B6883" t="str">
            <v>4x7</v>
          </cell>
          <cell r="C6883" t="str">
            <v>BA</v>
          </cell>
          <cell r="D6883" t="str">
            <v>BA</v>
          </cell>
          <cell r="E6883">
            <v>316.26799999999997</v>
          </cell>
          <cell r="F6883">
            <v>0</v>
          </cell>
        </row>
        <row r="6884">
          <cell r="A6884" t="str">
            <v>RLB-50VR47MAGZ</v>
          </cell>
          <cell r="B6884" t="str">
            <v>5x11</v>
          </cell>
          <cell r="C6884" t="str">
            <v>CA</v>
          </cell>
          <cell r="D6884" t="str">
            <v>CD</v>
          </cell>
          <cell r="E6884">
            <v>310.97899999999998</v>
          </cell>
          <cell r="F6884">
            <v>0</v>
          </cell>
        </row>
        <row r="6885">
          <cell r="A6885" t="str">
            <v>RJH-6V471MG3</v>
          </cell>
          <cell r="B6885" t="str">
            <v>8x12</v>
          </cell>
          <cell r="C6885" t="str">
            <v>EB</v>
          </cell>
          <cell r="D6885" t="str">
            <v>FC</v>
          </cell>
          <cell r="E6885">
            <v>969.77599999999995</v>
          </cell>
          <cell r="F6885">
            <v>0</v>
          </cell>
        </row>
        <row r="6886">
          <cell r="A6886" t="str">
            <v>RJ3-16V100MCX-T2</v>
          </cell>
          <cell r="B6886" t="str">
            <v>5x11</v>
          </cell>
          <cell r="C6886" t="str">
            <v>CA</v>
          </cell>
          <cell r="D6886" t="str">
            <v>HA</v>
          </cell>
          <cell r="E6886">
            <v>442.017</v>
          </cell>
          <cell r="F6886">
            <v>0</v>
          </cell>
        </row>
        <row r="6887">
          <cell r="A6887" t="str">
            <v>RJ3-16V470MBX-T32</v>
          </cell>
          <cell r="B6887" t="str">
            <v>5x11</v>
          </cell>
          <cell r="C6887" t="str">
            <v>CA</v>
          </cell>
          <cell r="D6887" t="str">
            <v>HA</v>
          </cell>
          <cell r="E6887">
            <v>442.017</v>
          </cell>
          <cell r="F6887">
            <v>0</v>
          </cell>
        </row>
        <row r="6888">
          <cell r="A6888" t="str">
            <v>RJ3-25V220MBX-T32</v>
          </cell>
          <cell r="B6888" t="str">
            <v>5x11</v>
          </cell>
          <cell r="C6888" t="str">
            <v>CA</v>
          </cell>
          <cell r="D6888" t="str">
            <v>HA</v>
          </cell>
          <cell r="E6888">
            <v>442.017</v>
          </cell>
          <cell r="F6888">
            <v>0</v>
          </cell>
        </row>
        <row r="6889">
          <cell r="A6889" t="str">
            <v>RJ3-25V330MBX-T32</v>
          </cell>
          <cell r="B6889" t="str">
            <v>5x11</v>
          </cell>
          <cell r="C6889" t="str">
            <v>CA</v>
          </cell>
          <cell r="D6889" t="str">
            <v>HA</v>
          </cell>
          <cell r="E6889">
            <v>442.017</v>
          </cell>
          <cell r="F6889">
            <v>0</v>
          </cell>
        </row>
        <row r="6890">
          <cell r="A6890" t="str">
            <v>RJB-10V821MH4</v>
          </cell>
          <cell r="B6890" t="str">
            <v>10x16</v>
          </cell>
          <cell r="C6890" t="str">
            <v>FC</v>
          </cell>
          <cell r="D6890" t="str">
            <v>FD</v>
          </cell>
          <cell r="E6890">
            <v>2081.0569999999998</v>
          </cell>
          <cell r="F6890">
            <v>0</v>
          </cell>
        </row>
        <row r="6891">
          <cell r="A6891" t="str">
            <v>RJB-6V101ME3</v>
          </cell>
          <cell r="B6891" t="str">
            <v>5x11.5</v>
          </cell>
          <cell r="C6891" t="str">
            <v>CC</v>
          </cell>
          <cell r="D6891" t="str">
            <v>FD</v>
          </cell>
          <cell r="E6891">
            <v>424.09199999999998</v>
          </cell>
          <cell r="F6891">
            <v>0</v>
          </cell>
        </row>
        <row r="6892">
          <cell r="A6892" t="str">
            <v>RJB-16V470ME3</v>
          </cell>
          <cell r="B6892" t="str">
            <v>5x11.5</v>
          </cell>
          <cell r="C6892" t="str">
            <v>CC</v>
          </cell>
          <cell r="D6892" t="str">
            <v>FD</v>
          </cell>
          <cell r="E6892">
            <v>424.09199999999998</v>
          </cell>
          <cell r="F6892">
            <v>0</v>
          </cell>
        </row>
        <row r="6893">
          <cell r="A6893" t="str">
            <v>R2S-50V220MAX-T2</v>
          </cell>
          <cell r="B6893" t="str">
            <v>6.3x7</v>
          </cell>
          <cell r="C6893" t="str">
            <v>BC</v>
          </cell>
          <cell r="D6893" t="str">
            <v>BB</v>
          </cell>
          <cell r="E6893">
            <v>400.05399999999997</v>
          </cell>
          <cell r="F6893">
            <v>2</v>
          </cell>
        </row>
        <row r="6894">
          <cell r="A6894" t="str">
            <v>RJH-16V471MG5#-T2</v>
          </cell>
          <cell r="B6894" t="str">
            <v>8x20</v>
          </cell>
          <cell r="C6894" t="str">
            <v>ED</v>
          </cell>
          <cell r="D6894" t="str">
            <v>FC</v>
          </cell>
          <cell r="E6894">
            <v>1477.21</v>
          </cell>
          <cell r="F6894">
            <v>0</v>
          </cell>
        </row>
        <row r="6895">
          <cell r="A6895" t="str">
            <v>RJH-50V100ME3#-T58</v>
          </cell>
          <cell r="B6895" t="str">
            <v>5x11.5</v>
          </cell>
          <cell r="C6895" t="str">
            <v>CC</v>
          </cell>
          <cell r="D6895" t="str">
            <v>FC</v>
          </cell>
          <cell r="E6895">
            <v>472.54199999999997</v>
          </cell>
          <cell r="F6895">
            <v>0</v>
          </cell>
        </row>
        <row r="6896">
          <cell r="A6896" t="str">
            <v>RJH-6V101ME3#-T58</v>
          </cell>
          <cell r="B6896" t="str">
            <v>5x11.5</v>
          </cell>
          <cell r="C6896" t="str">
            <v>CC</v>
          </cell>
          <cell r="D6896" t="str">
            <v>FC</v>
          </cell>
          <cell r="E6896">
            <v>472.54199999999997</v>
          </cell>
          <cell r="F6896">
            <v>0</v>
          </cell>
        </row>
        <row r="6897">
          <cell r="A6897" t="str">
            <v>R2A-16V220ME1P2#-T58</v>
          </cell>
          <cell r="B6897" t="str">
            <v>5x7</v>
          </cell>
          <cell r="C6897" t="str">
            <v>BB</v>
          </cell>
          <cell r="D6897" t="str">
            <v>BC</v>
          </cell>
          <cell r="E6897">
            <v>336.35</v>
          </cell>
          <cell r="F6897">
            <v>132</v>
          </cell>
        </row>
        <row r="6898">
          <cell r="A6898" t="str">
            <v>R2A-35V4R7MD1P2#-T58</v>
          </cell>
          <cell r="B6898" t="str">
            <v>4x7</v>
          </cell>
          <cell r="C6898" t="str">
            <v>BA</v>
          </cell>
          <cell r="D6898" t="str">
            <v>BC</v>
          </cell>
          <cell r="E6898">
            <v>316.26799999999997</v>
          </cell>
          <cell r="F6898">
            <v>86</v>
          </cell>
        </row>
        <row r="6899">
          <cell r="A6899" t="str">
            <v>R2A-50V2R2MD1P2#-T58</v>
          </cell>
          <cell r="B6899" t="str">
            <v>4x7</v>
          </cell>
          <cell r="C6899" t="str">
            <v>BA</v>
          </cell>
          <cell r="D6899" t="str">
            <v>BC</v>
          </cell>
          <cell r="E6899">
            <v>316.26799999999997</v>
          </cell>
          <cell r="F6899">
            <v>0</v>
          </cell>
        </row>
        <row r="6900">
          <cell r="A6900" t="str">
            <v>R2A-50V3R3MD1P2#-T58</v>
          </cell>
          <cell r="B6900" t="str">
            <v>4x7</v>
          </cell>
          <cell r="C6900" t="str">
            <v>BA</v>
          </cell>
          <cell r="D6900" t="str">
            <v>BC</v>
          </cell>
          <cell r="E6900">
            <v>316.26799999999997</v>
          </cell>
          <cell r="F6900">
            <v>0</v>
          </cell>
        </row>
        <row r="6901">
          <cell r="A6901" t="str">
            <v>REJ-100VR47M-T58</v>
          </cell>
          <cell r="B6901" t="str">
            <v>5x11</v>
          </cell>
          <cell r="C6901" t="str">
            <v>CA</v>
          </cell>
          <cell r="D6901" t="str">
            <v>CC</v>
          </cell>
          <cell r="E6901">
            <v>338.05900000000003</v>
          </cell>
          <cell r="F6901">
            <v>10</v>
          </cell>
        </row>
        <row r="6902">
          <cell r="A6902" t="str">
            <v>RA2-50V2R2ME3E#-T2</v>
          </cell>
          <cell r="B6902" t="str">
            <v>5x11</v>
          </cell>
          <cell r="C6902" t="str">
            <v>CA</v>
          </cell>
          <cell r="D6902" t="str">
            <v>CB</v>
          </cell>
          <cell r="E6902">
            <v>338.05900000000003</v>
          </cell>
          <cell r="F6902">
            <v>0</v>
          </cell>
        </row>
        <row r="6903">
          <cell r="A6903" t="str">
            <v>RE3-16V221MF3#-T36</v>
          </cell>
          <cell r="B6903" t="str">
            <v>6.3x11</v>
          </cell>
          <cell r="C6903" t="str">
            <v>DA</v>
          </cell>
          <cell r="D6903" t="str">
            <v>DA</v>
          </cell>
          <cell r="E6903">
            <v>676.75199999999995</v>
          </cell>
          <cell r="F6903">
            <v>12</v>
          </cell>
        </row>
        <row r="6904">
          <cell r="A6904" t="str">
            <v>RW2-25V471MH3X#-T2</v>
          </cell>
          <cell r="B6904" t="str">
            <v>10x12.5</v>
          </cell>
          <cell r="C6904" t="str">
            <v>FA</v>
          </cell>
          <cell r="D6904" t="str">
            <v>CM</v>
          </cell>
          <cell r="E6904">
            <v>1439.7529999999999</v>
          </cell>
          <cell r="F6904">
            <v>22</v>
          </cell>
        </row>
        <row r="6905">
          <cell r="A6905" t="str">
            <v>RC2-16V221MG1#-T2</v>
          </cell>
          <cell r="B6905" t="str">
            <v>8x7</v>
          </cell>
          <cell r="C6905" t="str">
            <v>BD</v>
          </cell>
          <cell r="D6905" t="str">
            <v>BA</v>
          </cell>
          <cell r="E6905">
            <v>512.255</v>
          </cell>
          <cell r="F6905">
            <v>0</v>
          </cell>
        </row>
        <row r="6906">
          <cell r="A6906" t="str">
            <v>R3A-10V101MF0P2#-T36</v>
          </cell>
          <cell r="B6906" t="str">
            <v>6.3x5</v>
          </cell>
          <cell r="C6906" t="str">
            <v>AC</v>
          </cell>
          <cell r="D6906" t="str">
            <v>AB</v>
          </cell>
          <cell r="E6906">
            <v>406.07499999999999</v>
          </cell>
          <cell r="F6906">
            <v>54</v>
          </cell>
        </row>
        <row r="6907">
          <cell r="A6907" t="str">
            <v>R3A-10V221MG0P2#-T36</v>
          </cell>
          <cell r="B6907" t="str">
            <v>8x5</v>
          </cell>
          <cell r="C6907" t="str">
            <v>AD</v>
          </cell>
          <cell r="D6907" t="str">
            <v>AB</v>
          </cell>
          <cell r="E6907">
            <v>518.04300000000001</v>
          </cell>
          <cell r="F6907">
            <v>11</v>
          </cell>
        </row>
        <row r="6908">
          <cell r="A6908" t="str">
            <v>R3A-16V100MD0P2#-T36</v>
          </cell>
          <cell r="B6908" t="str">
            <v>4x5</v>
          </cell>
          <cell r="C6908" t="str">
            <v>AA</v>
          </cell>
          <cell r="D6908" t="str">
            <v>AB</v>
          </cell>
          <cell r="E6908">
            <v>316.548</v>
          </cell>
          <cell r="F6908">
            <v>932</v>
          </cell>
        </row>
        <row r="6909">
          <cell r="A6909" t="str">
            <v>R3A-16V220ME0P2#-T36</v>
          </cell>
          <cell r="B6909" t="str">
            <v>5x5</v>
          </cell>
          <cell r="C6909" t="str">
            <v>AB</v>
          </cell>
          <cell r="D6909" t="str">
            <v>AB</v>
          </cell>
          <cell r="E6909">
            <v>352.13600000000002</v>
          </cell>
          <cell r="F6909">
            <v>706</v>
          </cell>
        </row>
        <row r="6910">
          <cell r="A6910" t="str">
            <v>R3A-16V470MF0P2#-T36</v>
          </cell>
          <cell r="B6910" t="str">
            <v>6.3x5</v>
          </cell>
          <cell r="C6910" t="str">
            <v>AC</v>
          </cell>
          <cell r="D6910" t="str">
            <v>AB</v>
          </cell>
          <cell r="E6910">
            <v>406.07499999999999</v>
          </cell>
          <cell r="F6910">
            <v>46</v>
          </cell>
        </row>
        <row r="6911">
          <cell r="A6911" t="str">
            <v>R3A-16V101MG0P2#-T36</v>
          </cell>
          <cell r="B6911" t="str">
            <v>8x5</v>
          </cell>
          <cell r="C6911" t="str">
            <v>AD</v>
          </cell>
          <cell r="D6911" t="str">
            <v>AB</v>
          </cell>
          <cell r="E6911">
            <v>518.04300000000001</v>
          </cell>
          <cell r="F6911">
            <v>23</v>
          </cell>
        </row>
        <row r="6912">
          <cell r="A6912" t="str">
            <v>R3A-35V4R7MD0P2#-T36</v>
          </cell>
          <cell r="B6912" t="str">
            <v>4x5</v>
          </cell>
          <cell r="C6912" t="str">
            <v>AA</v>
          </cell>
          <cell r="D6912" t="str">
            <v>AB</v>
          </cell>
          <cell r="E6912">
            <v>316.548</v>
          </cell>
          <cell r="F6912">
            <v>100</v>
          </cell>
        </row>
        <row r="6913">
          <cell r="A6913" t="str">
            <v>R3A-25V101MG0P2#-T36</v>
          </cell>
          <cell r="B6913" t="str">
            <v>8x5</v>
          </cell>
          <cell r="C6913" t="str">
            <v>AD</v>
          </cell>
          <cell r="D6913" t="str">
            <v>AB</v>
          </cell>
          <cell r="E6913">
            <v>518.04300000000001</v>
          </cell>
          <cell r="F6913">
            <v>0</v>
          </cell>
        </row>
        <row r="6914">
          <cell r="A6914" t="str">
            <v>RE2-35V471MH5RQ#-G46</v>
          </cell>
          <cell r="B6914" t="str">
            <v>10x20</v>
          </cell>
          <cell r="C6914" t="str">
            <v>FD</v>
          </cell>
          <cell r="D6914" t="str">
            <v>CA</v>
          </cell>
          <cell r="E6914">
            <v>2073.2800000000002</v>
          </cell>
          <cell r="F6914">
            <v>49.5</v>
          </cell>
        </row>
        <row r="6915">
          <cell r="A6915" t="str">
            <v>R3A-16V330MF0P2#-T36</v>
          </cell>
          <cell r="B6915" t="str">
            <v>6.3x5</v>
          </cell>
          <cell r="C6915" t="str">
            <v>AC</v>
          </cell>
          <cell r="D6915" t="str">
            <v>AB</v>
          </cell>
          <cell r="E6915">
            <v>406.07499999999999</v>
          </cell>
          <cell r="F6915">
            <v>212</v>
          </cell>
        </row>
        <row r="6916">
          <cell r="A6916" t="str">
            <v>R3S-16V100MD0Z#-T72</v>
          </cell>
          <cell r="B6916" t="str">
            <v>4x5</v>
          </cell>
          <cell r="C6916" t="str">
            <v>AA</v>
          </cell>
          <cell r="D6916" t="str">
            <v>AD</v>
          </cell>
          <cell r="E6916">
            <v>316.548</v>
          </cell>
          <cell r="F6916">
            <v>0.2</v>
          </cell>
        </row>
        <row r="6917">
          <cell r="A6917" t="str">
            <v>RLB-25V4R7MV2Z</v>
          </cell>
          <cell r="B6917" t="str">
            <v>5x11</v>
          </cell>
          <cell r="C6917" t="str">
            <v>CA</v>
          </cell>
          <cell r="D6917" t="str">
            <v>CD</v>
          </cell>
          <cell r="E6917">
            <v>310.97899999999998</v>
          </cell>
          <cell r="F6917">
            <v>0</v>
          </cell>
        </row>
        <row r="6918">
          <cell r="A6918" t="str">
            <v>ROS-63V4R7M</v>
          </cell>
          <cell r="B6918" t="str">
            <v>6.3x11</v>
          </cell>
          <cell r="C6918" t="str">
            <v>DA</v>
          </cell>
          <cell r="D6918" t="str">
            <v>CJ</v>
          </cell>
          <cell r="E6918">
            <v>677.15700000000004</v>
          </cell>
          <cell r="F6918">
            <v>0</v>
          </cell>
        </row>
        <row r="6919">
          <cell r="A6919" t="str">
            <v>R3A-6V331MG0P2#-T36</v>
          </cell>
          <cell r="B6919" t="str">
            <v>8x5</v>
          </cell>
          <cell r="C6919" t="str">
            <v>AD</v>
          </cell>
          <cell r="D6919" t="str">
            <v>AB</v>
          </cell>
          <cell r="E6919">
            <v>518.04300000000001</v>
          </cell>
          <cell r="F6919">
            <v>13</v>
          </cell>
        </row>
        <row r="6920">
          <cell r="A6920" t="str">
            <v>R2S-50V2R2MD1#-T72</v>
          </cell>
          <cell r="B6920" t="str">
            <v>4x7</v>
          </cell>
          <cell r="C6920" t="str">
            <v>BA</v>
          </cell>
          <cell r="D6920" t="str">
            <v>BB</v>
          </cell>
          <cell r="E6920">
            <v>316.26799999999997</v>
          </cell>
          <cell r="F6920">
            <v>0</v>
          </cell>
        </row>
        <row r="6921">
          <cell r="A6921" t="str">
            <v>R2S-50V010MD1#-T72</v>
          </cell>
          <cell r="B6921" t="str">
            <v>4x7</v>
          </cell>
          <cell r="C6921" t="str">
            <v>BA</v>
          </cell>
          <cell r="D6921" t="str">
            <v>BB</v>
          </cell>
          <cell r="E6921">
            <v>316.26799999999997</v>
          </cell>
          <cell r="F6921">
            <v>0</v>
          </cell>
        </row>
        <row r="6922">
          <cell r="A6922" t="str">
            <v>RJ4-50V010ME3#-T72</v>
          </cell>
          <cell r="B6922" t="str">
            <v>5x11</v>
          </cell>
          <cell r="C6922" t="str">
            <v>CA</v>
          </cell>
          <cell r="D6922" t="str">
            <v>IA</v>
          </cell>
          <cell r="E6922">
            <v>477.041</v>
          </cell>
          <cell r="F6922">
            <v>0</v>
          </cell>
        </row>
        <row r="6923">
          <cell r="A6923" t="str">
            <v>RC3-50VR68MD0#-T80</v>
          </cell>
          <cell r="B6923" t="str">
            <v>4x5</v>
          </cell>
          <cell r="C6923" t="str">
            <v>AA</v>
          </cell>
          <cell r="D6923" t="str">
            <v>AA</v>
          </cell>
          <cell r="E6923">
            <v>316.548</v>
          </cell>
          <cell r="F6923">
            <v>0</v>
          </cell>
        </row>
        <row r="6924">
          <cell r="A6924" t="str">
            <v>RC2-25V100ME1#-T58</v>
          </cell>
          <cell r="B6924" t="str">
            <v>5x7</v>
          </cell>
          <cell r="C6924" t="str">
            <v>BB</v>
          </cell>
          <cell r="D6924" t="str">
            <v>BA</v>
          </cell>
          <cell r="E6924">
            <v>336.35</v>
          </cell>
          <cell r="F6924">
            <v>20</v>
          </cell>
        </row>
        <row r="6925">
          <cell r="A6925" t="str">
            <v>R3A-25V100ME0P2#-T36</v>
          </cell>
          <cell r="B6925" t="str">
            <v>5x5</v>
          </cell>
          <cell r="C6925" t="str">
            <v>AB</v>
          </cell>
          <cell r="D6925" t="str">
            <v>AB</v>
          </cell>
          <cell r="E6925">
            <v>352.13600000000002</v>
          </cell>
          <cell r="F6925">
            <v>110</v>
          </cell>
        </row>
        <row r="6926">
          <cell r="A6926" t="str">
            <v>R3A-25V330MF0P2#-T36</v>
          </cell>
          <cell r="B6926" t="str">
            <v>6.3x5</v>
          </cell>
          <cell r="C6926" t="str">
            <v>AC</v>
          </cell>
          <cell r="D6926" t="str">
            <v>AB</v>
          </cell>
          <cell r="E6926">
            <v>406.07499999999999</v>
          </cell>
          <cell r="F6926">
            <v>0</v>
          </cell>
        </row>
        <row r="6927">
          <cell r="A6927" t="str">
            <v>R3A-25V470MG0P2#-T36</v>
          </cell>
          <cell r="B6927" t="str">
            <v>8x5</v>
          </cell>
          <cell r="C6927" t="str">
            <v>AD</v>
          </cell>
          <cell r="D6927" t="str">
            <v>AB</v>
          </cell>
          <cell r="E6927">
            <v>518.04300000000001</v>
          </cell>
          <cell r="F6927">
            <v>0</v>
          </cell>
        </row>
        <row r="6928">
          <cell r="A6928" t="str">
            <v>R2A-16V330MF1P2#-T58</v>
          </cell>
          <cell r="B6928" t="str">
            <v>6.3x7</v>
          </cell>
          <cell r="C6928" t="str">
            <v>BC</v>
          </cell>
          <cell r="D6928" t="str">
            <v>BC</v>
          </cell>
          <cell r="E6928">
            <v>400.05399999999997</v>
          </cell>
          <cell r="F6928">
            <v>0</v>
          </cell>
        </row>
        <row r="6929">
          <cell r="A6929" t="str">
            <v>R2A-50VR10MD1P2#-T58</v>
          </cell>
          <cell r="B6929" t="str">
            <v>4x7</v>
          </cell>
          <cell r="C6929" t="str">
            <v>BA</v>
          </cell>
          <cell r="D6929" t="str">
            <v>BC</v>
          </cell>
          <cell r="E6929">
            <v>316.26799999999997</v>
          </cell>
          <cell r="F6929">
            <v>0</v>
          </cell>
        </row>
        <row r="6930">
          <cell r="A6930" t="str">
            <v>R2A-50VR33MD1P2#-T58</v>
          </cell>
          <cell r="B6930" t="str">
            <v>4x7</v>
          </cell>
          <cell r="C6930" t="str">
            <v>BA</v>
          </cell>
          <cell r="D6930" t="str">
            <v>BC</v>
          </cell>
          <cell r="E6930">
            <v>316.26799999999997</v>
          </cell>
          <cell r="F6930">
            <v>0</v>
          </cell>
        </row>
        <row r="6931">
          <cell r="A6931" t="str">
            <v>R2A-50VR47MD1P2#-T58</v>
          </cell>
          <cell r="B6931" t="str">
            <v>4x7</v>
          </cell>
          <cell r="C6931" t="str">
            <v>BA</v>
          </cell>
          <cell r="D6931" t="str">
            <v>BC</v>
          </cell>
          <cell r="E6931">
            <v>316.26799999999997</v>
          </cell>
          <cell r="F6931">
            <v>0</v>
          </cell>
        </row>
        <row r="6932">
          <cell r="A6932" t="str">
            <v>RW2-10V471MF3X#-T36</v>
          </cell>
          <cell r="B6932" t="str">
            <v>6.3x11</v>
          </cell>
          <cell r="C6932" t="str">
            <v>DA</v>
          </cell>
          <cell r="D6932" t="str">
            <v>CM</v>
          </cell>
          <cell r="E6932">
            <v>693.86800000000005</v>
          </cell>
          <cell r="F6932">
            <v>60</v>
          </cell>
        </row>
        <row r="6933">
          <cell r="A6933" t="str">
            <v>RW2-16V101ME3X#-T36</v>
          </cell>
          <cell r="B6933" t="str">
            <v>5x11</v>
          </cell>
          <cell r="C6933" t="str">
            <v>CA</v>
          </cell>
          <cell r="D6933" t="str">
            <v>CM</v>
          </cell>
          <cell r="E6933">
            <v>338.05900000000003</v>
          </cell>
          <cell r="F6933">
            <v>44</v>
          </cell>
        </row>
        <row r="6934">
          <cell r="A6934" t="str">
            <v>RW2-16V221MF3X#-T36</v>
          </cell>
          <cell r="B6934" t="str">
            <v>6.3x11</v>
          </cell>
          <cell r="C6934" t="str">
            <v>DA</v>
          </cell>
          <cell r="D6934" t="str">
            <v>CM</v>
          </cell>
          <cell r="E6934">
            <v>693.86800000000005</v>
          </cell>
          <cell r="F6934">
            <v>218</v>
          </cell>
        </row>
        <row r="6935">
          <cell r="A6935" t="str">
            <v>RW2-16V471MG3X#-T2</v>
          </cell>
          <cell r="B6935" t="str">
            <v>8x11.5</v>
          </cell>
          <cell r="C6935" t="str">
            <v>EA</v>
          </cell>
          <cell r="D6935" t="str">
            <v>CM</v>
          </cell>
          <cell r="E6935">
            <v>856.90899999999999</v>
          </cell>
          <cell r="F6935">
            <v>49</v>
          </cell>
        </row>
        <row r="6936">
          <cell r="A6936" t="str">
            <v>R2A-50VR68MD1P2#-T58</v>
          </cell>
          <cell r="B6936" t="str">
            <v>4x7</v>
          </cell>
          <cell r="C6936" t="str">
            <v>BA</v>
          </cell>
          <cell r="D6936" t="str">
            <v>BC</v>
          </cell>
          <cell r="E6936">
            <v>316.26799999999997</v>
          </cell>
          <cell r="F6936">
            <v>0</v>
          </cell>
        </row>
        <row r="6937">
          <cell r="A6937" t="str">
            <v>R2A-50V010MD1P2#-T58</v>
          </cell>
          <cell r="B6937" t="str">
            <v>4x7</v>
          </cell>
          <cell r="C6937" t="str">
            <v>BA</v>
          </cell>
          <cell r="D6937" t="str">
            <v>BC</v>
          </cell>
          <cell r="E6937">
            <v>316.26799999999997</v>
          </cell>
          <cell r="F6937">
            <v>0</v>
          </cell>
        </row>
        <row r="6938">
          <cell r="A6938" t="str">
            <v>RJH-25V331MG4Z1</v>
          </cell>
          <cell r="B6938" t="str">
            <v>8x15</v>
          </cell>
          <cell r="C6938" t="str">
            <v>EC</v>
          </cell>
          <cell r="D6938" t="str">
            <v>FC</v>
          </cell>
          <cell r="E6938">
            <v>1109.6969999999999</v>
          </cell>
          <cell r="F6938">
            <v>0</v>
          </cell>
        </row>
        <row r="6939">
          <cell r="A6939" t="str">
            <v>RE3-250V220MH5</v>
          </cell>
          <cell r="B6939" t="str">
            <v>10x20</v>
          </cell>
          <cell r="C6939" t="str">
            <v>FD</v>
          </cell>
          <cell r="D6939" t="str">
            <v>DA</v>
          </cell>
          <cell r="E6939">
            <v>2577.174</v>
          </cell>
          <cell r="F6939">
            <v>0</v>
          </cell>
        </row>
        <row r="6940">
          <cell r="A6940" t="str">
            <v>R2S-50VR10MD1#-T2</v>
          </cell>
          <cell r="B6940" t="str">
            <v>4x7</v>
          </cell>
          <cell r="C6940" t="str">
            <v>BA</v>
          </cell>
          <cell r="D6940" t="str">
            <v>BB</v>
          </cell>
          <cell r="E6940">
            <v>316.26799999999997</v>
          </cell>
          <cell r="F6940">
            <v>0</v>
          </cell>
        </row>
        <row r="6941">
          <cell r="A6941" t="str">
            <v>R2S-50VR47MD1#-T2</v>
          </cell>
          <cell r="B6941" t="str">
            <v>4x7</v>
          </cell>
          <cell r="C6941" t="str">
            <v>BA</v>
          </cell>
          <cell r="D6941" t="str">
            <v>BB</v>
          </cell>
          <cell r="E6941">
            <v>316.26799999999997</v>
          </cell>
          <cell r="F6941">
            <v>0</v>
          </cell>
        </row>
        <row r="6942">
          <cell r="A6942" t="str">
            <v>RE3-16V331MG3#</v>
          </cell>
          <cell r="B6942" t="str">
            <v>8x11.5</v>
          </cell>
          <cell r="C6942" t="str">
            <v>EA</v>
          </cell>
          <cell r="D6942" t="str">
            <v>DA</v>
          </cell>
          <cell r="E6942">
            <v>890.42899999999997</v>
          </cell>
          <cell r="F6942">
            <v>0.13</v>
          </cell>
        </row>
        <row r="6943">
          <cell r="A6943" t="str">
            <v>RE3-63V100MA-T2</v>
          </cell>
          <cell r="B6943" t="str">
            <v>5x11</v>
          </cell>
          <cell r="C6943" t="str">
            <v>CA</v>
          </cell>
          <cell r="D6943" t="str">
            <v>DA</v>
          </cell>
          <cell r="E6943">
            <v>373.86</v>
          </cell>
          <cell r="F6943">
            <v>0.01</v>
          </cell>
        </row>
        <row r="6944">
          <cell r="A6944" t="str">
            <v>RE3-100V010MA-T2</v>
          </cell>
          <cell r="B6944" t="str">
            <v>5x11</v>
          </cell>
          <cell r="C6944" t="str">
            <v>CA</v>
          </cell>
          <cell r="D6944" t="str">
            <v>DA</v>
          </cell>
          <cell r="E6944">
            <v>373.86</v>
          </cell>
          <cell r="F6944">
            <v>0</v>
          </cell>
        </row>
        <row r="6945">
          <cell r="A6945" t="str">
            <v>RB3-16V4R7MD0P2#-T80</v>
          </cell>
          <cell r="B6945" t="str">
            <v>4x5</v>
          </cell>
          <cell r="C6945" t="str">
            <v>AA</v>
          </cell>
          <cell r="D6945" t="str">
            <v>AC</v>
          </cell>
          <cell r="E6945">
            <v>338.62799999999999</v>
          </cell>
          <cell r="F6945">
            <v>0</v>
          </cell>
        </row>
        <row r="6946">
          <cell r="A6946" t="str">
            <v>RB3-16V4R7MD0P2#-T72</v>
          </cell>
          <cell r="B6946" t="str">
            <v>4x5</v>
          </cell>
          <cell r="C6946" t="str">
            <v>AA</v>
          </cell>
          <cell r="D6946" t="str">
            <v>AC</v>
          </cell>
          <cell r="E6946">
            <v>338.62799999999999</v>
          </cell>
          <cell r="F6946">
            <v>20</v>
          </cell>
        </row>
        <row r="6947">
          <cell r="A6947" t="str">
            <v>RB3-25V100M</v>
          </cell>
          <cell r="B6947" t="str">
            <v>6.3x5</v>
          </cell>
          <cell r="C6947" t="str">
            <v>AC</v>
          </cell>
          <cell r="D6947" t="str">
            <v>AC</v>
          </cell>
          <cell r="E6947">
            <v>408.98099999999999</v>
          </cell>
          <cell r="F6947">
            <v>0</v>
          </cell>
        </row>
        <row r="6948">
          <cell r="A6948" t="str">
            <v>R3A-50VR47MP2L#-T36</v>
          </cell>
          <cell r="B6948" t="str">
            <v>4x5</v>
          </cell>
          <cell r="C6948" t="str">
            <v>AA</v>
          </cell>
          <cell r="D6948" t="str">
            <v>AB</v>
          </cell>
          <cell r="E6948">
            <v>316.548</v>
          </cell>
          <cell r="F6948">
            <v>14</v>
          </cell>
        </row>
        <row r="6949">
          <cell r="A6949" t="str">
            <v>RA2-25V220MCGZ-T58</v>
          </cell>
          <cell r="B6949" t="str">
            <v>5x11</v>
          </cell>
          <cell r="C6949" t="str">
            <v>CA</v>
          </cell>
          <cell r="D6949" t="str">
            <v>CB</v>
          </cell>
          <cell r="E6949">
            <v>338.05900000000003</v>
          </cell>
          <cell r="F6949">
            <v>40</v>
          </cell>
        </row>
        <row r="6950">
          <cell r="A6950" t="str">
            <v>R3A-50V010MP2L#-T36</v>
          </cell>
          <cell r="B6950" t="str">
            <v>4x5</v>
          </cell>
          <cell r="C6950" t="str">
            <v>AA</v>
          </cell>
          <cell r="D6950" t="str">
            <v>AB</v>
          </cell>
          <cell r="E6950">
            <v>316.548</v>
          </cell>
          <cell r="F6950">
            <v>264</v>
          </cell>
        </row>
        <row r="6951">
          <cell r="A6951" t="str">
            <v>R3A-50V3R3MP2L#-T36</v>
          </cell>
          <cell r="B6951" t="str">
            <v>4x5</v>
          </cell>
          <cell r="C6951" t="str">
            <v>AA</v>
          </cell>
          <cell r="D6951" t="str">
            <v>AB</v>
          </cell>
          <cell r="E6951">
            <v>316.548</v>
          </cell>
          <cell r="F6951">
            <v>172</v>
          </cell>
        </row>
        <row r="6952">
          <cell r="A6952" t="str">
            <v>R2W-50VR47MD1#-T58</v>
          </cell>
          <cell r="B6952" t="str">
            <v>4x7</v>
          </cell>
          <cell r="C6952" t="str">
            <v>BA</v>
          </cell>
          <cell r="D6952" t="str">
            <v>BE</v>
          </cell>
          <cell r="E6952">
            <v>316.26799999999997</v>
          </cell>
          <cell r="F6952">
            <v>0</v>
          </cell>
        </row>
        <row r="6953">
          <cell r="A6953" t="str">
            <v>R2W-50V010MD1#-T58</v>
          </cell>
          <cell r="B6953" t="str">
            <v>4x7</v>
          </cell>
          <cell r="C6953" t="str">
            <v>BA</v>
          </cell>
          <cell r="D6953" t="str">
            <v>BE</v>
          </cell>
          <cell r="E6953">
            <v>316.26799999999997</v>
          </cell>
          <cell r="F6953">
            <v>60</v>
          </cell>
        </row>
        <row r="6954">
          <cell r="A6954" t="str">
            <v>R2W-50V2R2MD1#-T58</v>
          </cell>
          <cell r="B6954" t="str">
            <v>4x7</v>
          </cell>
          <cell r="C6954" t="str">
            <v>BA</v>
          </cell>
          <cell r="D6954" t="str">
            <v>BE</v>
          </cell>
          <cell r="E6954">
            <v>316.26799999999997</v>
          </cell>
          <cell r="F6954">
            <v>0</v>
          </cell>
        </row>
        <row r="6955">
          <cell r="A6955" t="str">
            <v>R2W-50V3R3MD1#-T58</v>
          </cell>
          <cell r="B6955" t="str">
            <v>4x7</v>
          </cell>
          <cell r="C6955" t="str">
            <v>BA</v>
          </cell>
          <cell r="D6955" t="str">
            <v>BE</v>
          </cell>
          <cell r="E6955">
            <v>316.26799999999997</v>
          </cell>
          <cell r="F6955">
            <v>152</v>
          </cell>
        </row>
        <row r="6956">
          <cell r="A6956" t="str">
            <v>R3A-50VR10MP2L#-T36</v>
          </cell>
          <cell r="B6956" t="str">
            <v>4x5</v>
          </cell>
          <cell r="C6956" t="str">
            <v>AA</v>
          </cell>
          <cell r="D6956" t="str">
            <v>AB</v>
          </cell>
          <cell r="E6956">
            <v>316.548</v>
          </cell>
          <cell r="F6956">
            <v>0</v>
          </cell>
        </row>
        <row r="6957">
          <cell r="A6957" t="str">
            <v>R3A-50VR22MP2L#-T36</v>
          </cell>
          <cell r="B6957" t="str">
            <v>4x5</v>
          </cell>
          <cell r="C6957" t="str">
            <v>AA</v>
          </cell>
          <cell r="D6957" t="str">
            <v>AB</v>
          </cell>
          <cell r="E6957">
            <v>316.548</v>
          </cell>
          <cell r="F6957">
            <v>0</v>
          </cell>
        </row>
        <row r="6958">
          <cell r="A6958" t="str">
            <v>R3A-50VR33MP2L#-T36</v>
          </cell>
          <cell r="B6958" t="str">
            <v>4x5</v>
          </cell>
          <cell r="C6958" t="str">
            <v>AA</v>
          </cell>
          <cell r="D6958" t="str">
            <v>AB</v>
          </cell>
          <cell r="E6958">
            <v>316.548</v>
          </cell>
          <cell r="F6958">
            <v>16</v>
          </cell>
        </row>
        <row r="6959">
          <cell r="A6959" t="str">
            <v>R3A-50VR68MP2L#-T36</v>
          </cell>
          <cell r="B6959" t="str">
            <v>4x5</v>
          </cell>
          <cell r="C6959" t="str">
            <v>AA</v>
          </cell>
          <cell r="D6959" t="str">
            <v>AB</v>
          </cell>
          <cell r="E6959">
            <v>316.548</v>
          </cell>
          <cell r="F6959">
            <v>50</v>
          </cell>
        </row>
        <row r="6960">
          <cell r="A6960" t="str">
            <v>R3A-50V2R2MP2L#-T36</v>
          </cell>
          <cell r="B6960" t="str">
            <v>4x5</v>
          </cell>
          <cell r="C6960" t="str">
            <v>AA</v>
          </cell>
          <cell r="D6960" t="str">
            <v>AB</v>
          </cell>
          <cell r="E6960">
            <v>316.548</v>
          </cell>
          <cell r="F6960">
            <v>46</v>
          </cell>
        </row>
        <row r="6961">
          <cell r="A6961" t="str">
            <v>R2W-16V100MD1#-T58</v>
          </cell>
          <cell r="B6961" t="str">
            <v>4x7</v>
          </cell>
          <cell r="C6961" t="str">
            <v>BA</v>
          </cell>
          <cell r="D6961" t="str">
            <v>BE</v>
          </cell>
          <cell r="E6961">
            <v>316.26799999999997</v>
          </cell>
          <cell r="F6961">
            <v>40</v>
          </cell>
        </row>
        <row r="6962">
          <cell r="A6962" t="str">
            <v>R2W-16V470MF1#-T58</v>
          </cell>
          <cell r="B6962" t="str">
            <v>6.3x7</v>
          </cell>
          <cell r="C6962" t="str">
            <v>BC</v>
          </cell>
          <cell r="D6962" t="str">
            <v>BE</v>
          </cell>
          <cell r="E6962">
            <v>400.05399999999997</v>
          </cell>
          <cell r="F6962">
            <v>0</v>
          </cell>
        </row>
        <row r="6963">
          <cell r="A6963" t="str">
            <v>R2W-25V330MF1#-T58</v>
          </cell>
          <cell r="B6963" t="str">
            <v>6.3x7</v>
          </cell>
          <cell r="C6963" t="str">
            <v>BC</v>
          </cell>
          <cell r="D6963" t="str">
            <v>BE</v>
          </cell>
          <cell r="E6963">
            <v>400.05399999999997</v>
          </cell>
          <cell r="F6963">
            <v>0</v>
          </cell>
        </row>
        <row r="6964">
          <cell r="A6964" t="str">
            <v>R2W-35V4R7MD1#-T58</v>
          </cell>
          <cell r="B6964" t="str">
            <v>4x7</v>
          </cell>
          <cell r="C6964" t="str">
            <v>BA</v>
          </cell>
          <cell r="D6964" t="str">
            <v>BE</v>
          </cell>
          <cell r="E6964">
            <v>316.26799999999997</v>
          </cell>
          <cell r="F6964">
            <v>20</v>
          </cell>
        </row>
        <row r="6965">
          <cell r="A6965" t="str">
            <v>R2W-50VR10MD1#-T58</v>
          </cell>
          <cell r="B6965" t="str">
            <v>4x7</v>
          </cell>
          <cell r="C6965" t="str">
            <v>BA</v>
          </cell>
          <cell r="D6965" t="str">
            <v>BE</v>
          </cell>
          <cell r="E6965">
            <v>316.26799999999997</v>
          </cell>
          <cell r="F6965">
            <v>14</v>
          </cell>
        </row>
        <row r="6966">
          <cell r="A6966" t="str">
            <v>RE3-10V471MF3#-T72</v>
          </cell>
          <cell r="B6966" t="str">
            <v>6.3x11</v>
          </cell>
          <cell r="C6966" t="str">
            <v>DA</v>
          </cell>
          <cell r="D6966" t="str">
            <v>DA</v>
          </cell>
          <cell r="E6966">
            <v>676.75199999999995</v>
          </cell>
          <cell r="F6966">
            <v>24</v>
          </cell>
        </row>
        <row r="6967">
          <cell r="A6967" t="str">
            <v>RJF-25V470ME3</v>
          </cell>
          <cell r="B6967" t="str">
            <v>5x11.5</v>
          </cell>
          <cell r="C6967" t="str">
            <v>CC</v>
          </cell>
          <cell r="D6967" t="str">
            <v>FE</v>
          </cell>
          <cell r="E6967">
            <v>423.23500000000001</v>
          </cell>
          <cell r="F6967">
            <v>0</v>
          </cell>
        </row>
        <row r="6968">
          <cell r="A6968" t="str">
            <v>RJ4-25V100MX</v>
          </cell>
          <cell r="B6968" t="str">
            <v>5x11</v>
          </cell>
          <cell r="C6968" t="str">
            <v>CA</v>
          </cell>
          <cell r="D6968" t="str">
            <v>IA</v>
          </cell>
          <cell r="E6968">
            <v>465.85199999999998</v>
          </cell>
          <cell r="F6968">
            <v>0.02</v>
          </cell>
        </row>
        <row r="6969">
          <cell r="A6969" t="str">
            <v>RE2-16V471MH3#9-T2</v>
          </cell>
          <cell r="B6969" t="str">
            <v>10x12.5</v>
          </cell>
          <cell r="C6969" t="str">
            <v>FA</v>
          </cell>
          <cell r="D6969" t="str">
            <v>CA</v>
          </cell>
          <cell r="E6969">
            <v>1439.7529999999999</v>
          </cell>
          <cell r="F6969">
            <v>0.5</v>
          </cell>
        </row>
        <row r="6970">
          <cell r="A6970" t="str">
            <v>RJH-63V102MJ9G-S1</v>
          </cell>
          <cell r="B6970" t="str">
            <v>16x40</v>
          </cell>
          <cell r="C6970" t="str">
            <v>HE</v>
          </cell>
          <cell r="D6970" t="str">
            <v>FC</v>
          </cell>
          <cell r="E6970">
            <v>12274.174999999999</v>
          </cell>
          <cell r="F6970">
            <v>0</v>
          </cell>
        </row>
        <row r="6971">
          <cell r="A6971" t="str">
            <v>RJF-25V470ME3#</v>
          </cell>
          <cell r="B6971" t="str">
            <v>5x11.5</v>
          </cell>
          <cell r="C6971" t="str">
            <v>CC</v>
          </cell>
          <cell r="D6971" t="str">
            <v>FE</v>
          </cell>
          <cell r="E6971">
            <v>423.23500000000001</v>
          </cell>
          <cell r="F6971">
            <v>0</v>
          </cell>
        </row>
        <row r="6972">
          <cell r="A6972" t="str">
            <v>RJ4-16V272MI5#-F</v>
          </cell>
          <cell r="B6972" t="str">
            <v>12.5x20</v>
          </cell>
          <cell r="C6972" t="str">
            <v>GB</v>
          </cell>
          <cell r="D6972" t="str">
            <v>IA</v>
          </cell>
          <cell r="E6972">
            <v>3999.4279999999999</v>
          </cell>
          <cell r="F6972">
            <v>10</v>
          </cell>
        </row>
        <row r="6973">
          <cell r="A6973" t="str">
            <v>RJH-25V152MJ5G-T50</v>
          </cell>
          <cell r="B6973" t="str">
            <v>16x20</v>
          </cell>
          <cell r="C6973" t="str">
            <v>HA</v>
          </cell>
          <cell r="D6973" t="str">
            <v>FC</v>
          </cell>
          <cell r="E6973">
            <v>5429.0709999999999</v>
          </cell>
          <cell r="F6973">
            <v>0.05</v>
          </cell>
        </row>
        <row r="6974">
          <cell r="A6974" t="str">
            <v>RJF-50V220ME3#</v>
          </cell>
          <cell r="B6974" t="str">
            <v>5x11.5</v>
          </cell>
          <cell r="C6974" t="str">
            <v>CC</v>
          </cell>
          <cell r="D6974" t="str">
            <v>FE</v>
          </cell>
          <cell r="E6974">
            <v>423.23500000000001</v>
          </cell>
          <cell r="F6974">
            <v>0</v>
          </cell>
        </row>
        <row r="6975">
          <cell r="A6975" t="str">
            <v>RJF-25V272MJ6#</v>
          </cell>
          <cell r="B6975" t="str">
            <v>16x25</v>
          </cell>
          <cell r="C6975" t="str">
            <v>HB</v>
          </cell>
          <cell r="D6975" t="str">
            <v>FE</v>
          </cell>
          <cell r="E6975">
            <v>7173.2269999999999</v>
          </cell>
          <cell r="F6975">
            <v>0.128</v>
          </cell>
        </row>
        <row r="6976">
          <cell r="A6976" t="str">
            <v>RJF-50V102MJ6#</v>
          </cell>
          <cell r="B6976" t="str">
            <v>16x25</v>
          </cell>
          <cell r="C6976" t="str">
            <v>HB</v>
          </cell>
          <cell r="D6976" t="str">
            <v>FE</v>
          </cell>
          <cell r="E6976">
            <v>7173.2269999999999</v>
          </cell>
          <cell r="F6976">
            <v>0.128</v>
          </cell>
        </row>
        <row r="6977">
          <cell r="A6977" t="str">
            <v>R2B-16V101MG3#-T72</v>
          </cell>
          <cell r="B6977" t="str">
            <v>8x11.5</v>
          </cell>
          <cell r="C6977" t="str">
            <v>EA</v>
          </cell>
          <cell r="D6977" t="str">
            <v>EA</v>
          </cell>
          <cell r="E6977">
            <v>1014.807</v>
          </cell>
          <cell r="F6977">
            <v>0</v>
          </cell>
        </row>
        <row r="6978">
          <cell r="A6978" t="str">
            <v>RC2-35V6R8MSGZ-T58</v>
          </cell>
          <cell r="B6978" t="str">
            <v>4x7</v>
          </cell>
          <cell r="C6978" t="str">
            <v>BA</v>
          </cell>
          <cell r="D6978" t="str">
            <v>BA</v>
          </cell>
          <cell r="E6978">
            <v>316.26799999999997</v>
          </cell>
          <cell r="F6978">
            <v>0</v>
          </cell>
        </row>
        <row r="6979">
          <cell r="A6979" t="str">
            <v>RJF-25V470ME3#-T2</v>
          </cell>
          <cell r="B6979" t="str">
            <v>5x11.5</v>
          </cell>
          <cell r="C6979" t="str">
            <v>CC</v>
          </cell>
          <cell r="D6979" t="str">
            <v>FE</v>
          </cell>
          <cell r="E6979">
            <v>471.68400000000003</v>
          </cell>
          <cell r="F6979">
            <v>40</v>
          </cell>
        </row>
        <row r="6980">
          <cell r="A6980" t="str">
            <v>RJF-50V560MF3#-T2</v>
          </cell>
          <cell r="B6980" t="str">
            <v>6.3x11.5</v>
          </cell>
          <cell r="C6980" t="str">
            <v>DB</v>
          </cell>
          <cell r="D6980" t="str">
            <v>FE</v>
          </cell>
          <cell r="E6980">
            <v>711.41</v>
          </cell>
          <cell r="F6980">
            <v>18</v>
          </cell>
        </row>
        <row r="6981">
          <cell r="A6981" t="str">
            <v>RJF-10V681MH3#-T2</v>
          </cell>
          <cell r="B6981" t="str">
            <v>10x12.5</v>
          </cell>
          <cell r="C6981" t="str">
            <v>FA</v>
          </cell>
          <cell r="D6981" t="str">
            <v>FE</v>
          </cell>
          <cell r="E6981">
            <v>1780.367</v>
          </cell>
          <cell r="F6981">
            <v>21.5</v>
          </cell>
        </row>
        <row r="6982">
          <cell r="A6982" t="str">
            <v>RA2-63V100MEC</v>
          </cell>
          <cell r="B6982" t="str">
            <v>5x11</v>
          </cell>
          <cell r="C6982" t="str">
            <v>CA</v>
          </cell>
          <cell r="D6982" t="str">
            <v>CB</v>
          </cell>
          <cell r="E6982">
            <v>321.51</v>
          </cell>
          <cell r="F6982">
            <v>0</v>
          </cell>
        </row>
        <row r="6983">
          <cell r="A6983" t="str">
            <v>RJB-35V222MJ7</v>
          </cell>
          <cell r="B6983" t="str">
            <v>16x31.5</v>
          </cell>
          <cell r="C6983" t="str">
            <v>HC</v>
          </cell>
          <cell r="D6983" t="str">
            <v>FD</v>
          </cell>
          <cell r="E6983">
            <v>9828.7610000000004</v>
          </cell>
          <cell r="F6983">
            <v>0</v>
          </cell>
        </row>
        <row r="6984">
          <cell r="A6984" t="str">
            <v>RJ4-50V470MF3#-T72</v>
          </cell>
          <cell r="B6984" t="str">
            <v>6.3x11</v>
          </cell>
          <cell r="C6984" t="str">
            <v>DA</v>
          </cell>
          <cell r="D6984" t="str">
            <v>IA</v>
          </cell>
          <cell r="E6984">
            <v>776.03599999999994</v>
          </cell>
          <cell r="F6984">
            <v>0</v>
          </cell>
        </row>
        <row r="6985">
          <cell r="A6985" t="str">
            <v>RJB-35V471MH5#Q</v>
          </cell>
          <cell r="B6985" t="str">
            <v>10x20</v>
          </cell>
          <cell r="C6985" t="str">
            <v>FD</v>
          </cell>
          <cell r="D6985" t="str">
            <v>FD</v>
          </cell>
          <cell r="E6985">
            <v>2456.12</v>
          </cell>
          <cell r="F6985">
            <v>0</v>
          </cell>
        </row>
        <row r="6986">
          <cell r="A6986" t="str">
            <v>RJ4-400V3R3M</v>
          </cell>
          <cell r="B6986" t="str">
            <v>10x12.5</v>
          </cell>
          <cell r="C6986" t="str">
            <v>FA</v>
          </cell>
          <cell r="D6986" t="str">
            <v>IA</v>
          </cell>
          <cell r="E6986">
            <v>1940.9259999999999</v>
          </cell>
          <cell r="F6986">
            <v>0.01</v>
          </cell>
        </row>
        <row r="6987">
          <cell r="A6987" t="str">
            <v>R2S-50V220MAX</v>
          </cell>
          <cell r="B6987" t="str">
            <v>6.3x7</v>
          </cell>
          <cell r="C6987" t="str">
            <v>BC</v>
          </cell>
          <cell r="D6987" t="str">
            <v>BB</v>
          </cell>
          <cell r="E6987">
            <v>384.17099999999999</v>
          </cell>
          <cell r="F6987">
            <v>0</v>
          </cell>
        </row>
        <row r="6988">
          <cell r="A6988" t="str">
            <v>RJ4-50V220ME3#-T2</v>
          </cell>
          <cell r="B6988" t="str">
            <v>5x11</v>
          </cell>
          <cell r="C6988" t="str">
            <v>CA</v>
          </cell>
          <cell r="D6988" t="str">
            <v>IA</v>
          </cell>
          <cell r="E6988">
            <v>477.041</v>
          </cell>
          <cell r="F6988">
            <v>0</v>
          </cell>
        </row>
        <row r="6989">
          <cell r="A6989" t="str">
            <v>RJ4-16V332MI5Z2</v>
          </cell>
          <cell r="B6989" t="str">
            <v>12.5x20</v>
          </cell>
          <cell r="C6989" t="str">
            <v>GB</v>
          </cell>
          <cell r="D6989" t="str">
            <v>IA</v>
          </cell>
          <cell r="E6989">
            <v>0</v>
          </cell>
          <cell r="F6989">
            <v>0</v>
          </cell>
        </row>
        <row r="6990">
          <cell r="A6990" t="str">
            <v>RJ4-16V332MJ4</v>
          </cell>
          <cell r="B6990" t="str">
            <v>16x16</v>
          </cell>
          <cell r="C6990" t="str">
            <v>HF</v>
          </cell>
          <cell r="D6990" t="str">
            <v>IA</v>
          </cell>
          <cell r="E6990">
            <v>0</v>
          </cell>
          <cell r="F6990">
            <v>0</v>
          </cell>
        </row>
        <row r="6991">
          <cell r="A6991" t="str">
            <v>RJ4-16V332MI5Z2-F49</v>
          </cell>
          <cell r="B6991" t="str">
            <v>12.5x20</v>
          </cell>
          <cell r="C6991" t="str">
            <v>GB</v>
          </cell>
          <cell r="D6991" t="str">
            <v>IA</v>
          </cell>
          <cell r="E6991">
            <v>3999.4279999999999</v>
          </cell>
          <cell r="F6991">
            <v>0</v>
          </cell>
        </row>
        <row r="6992">
          <cell r="A6992" t="str">
            <v>RJ4-16V332MJ4-F49</v>
          </cell>
          <cell r="B6992" t="str">
            <v>16x16</v>
          </cell>
          <cell r="C6992" t="str">
            <v>HF</v>
          </cell>
          <cell r="D6992" t="str">
            <v>IA</v>
          </cell>
          <cell r="E6992">
            <v>7397.6670000000004</v>
          </cell>
          <cell r="F6992">
            <v>0</v>
          </cell>
        </row>
        <row r="6993">
          <cell r="A6993" t="str">
            <v>RB2-16V100MD1#-T80</v>
          </cell>
          <cell r="B6993" t="str">
            <v>4x7</v>
          </cell>
          <cell r="C6993" t="str">
            <v>BA</v>
          </cell>
          <cell r="D6993" t="str">
            <v>BD</v>
          </cell>
          <cell r="E6993">
            <v>346.351</v>
          </cell>
          <cell r="F6993">
            <v>2</v>
          </cell>
        </row>
        <row r="6994">
          <cell r="A6994" t="str">
            <v>RJF-16V331MG3#-T2</v>
          </cell>
          <cell r="B6994" t="str">
            <v>8x12</v>
          </cell>
          <cell r="C6994" t="str">
            <v>EB</v>
          </cell>
          <cell r="D6994" t="str">
            <v>FE</v>
          </cell>
          <cell r="E6994">
            <v>987.35699999999997</v>
          </cell>
          <cell r="F6994">
            <v>9</v>
          </cell>
        </row>
        <row r="6995">
          <cell r="A6995" t="str">
            <v>RC3-6V331MGZ-T36</v>
          </cell>
          <cell r="B6995" t="str">
            <v>8x5</v>
          </cell>
          <cell r="C6995" t="str">
            <v>AD</v>
          </cell>
          <cell r="D6995" t="str">
            <v>AA</v>
          </cell>
          <cell r="E6995">
            <v>518.04300000000001</v>
          </cell>
          <cell r="F6995">
            <v>0</v>
          </cell>
        </row>
        <row r="6996">
          <cell r="A6996" t="str">
            <v>RJ4-450V220M</v>
          </cell>
          <cell r="B6996" t="str">
            <v>16x25</v>
          </cell>
          <cell r="C6996" t="str">
            <v>HB</v>
          </cell>
          <cell r="D6996" t="str">
            <v>IA</v>
          </cell>
          <cell r="E6996">
            <v>7936.9319999999998</v>
          </cell>
          <cell r="F6996">
            <v>0</v>
          </cell>
        </row>
        <row r="6997">
          <cell r="A6997" t="str">
            <v>RJJ-25V221MG4E-F</v>
          </cell>
          <cell r="B6997" t="str">
            <v>8x15</v>
          </cell>
          <cell r="C6997" t="str">
            <v>EC</v>
          </cell>
          <cell r="D6997" t="str">
            <v>FB</v>
          </cell>
          <cell r="E6997">
            <v>1126.5139999999999</v>
          </cell>
          <cell r="F6997">
            <v>38</v>
          </cell>
        </row>
        <row r="6998">
          <cell r="A6998" t="str">
            <v>RLB-16V220MAGZ-T2</v>
          </cell>
          <cell r="B6998" t="str">
            <v>6.3x11</v>
          </cell>
          <cell r="C6998" t="str">
            <v>DA</v>
          </cell>
          <cell r="D6998" t="str">
            <v>CD</v>
          </cell>
          <cell r="E6998">
            <v>608.40899999999999</v>
          </cell>
          <cell r="F6998">
            <v>0</v>
          </cell>
        </row>
        <row r="6999">
          <cell r="A6999" t="str">
            <v>RLB-10V220MAGZ-T2</v>
          </cell>
          <cell r="B6999" t="str">
            <v>5x11</v>
          </cell>
          <cell r="C6999" t="str">
            <v>CA</v>
          </cell>
          <cell r="D6999" t="str">
            <v>CD</v>
          </cell>
          <cell r="E6999">
            <v>327.52800000000002</v>
          </cell>
          <cell r="F6999">
            <v>0</v>
          </cell>
        </row>
        <row r="7000">
          <cell r="A7000" t="str">
            <v>RLB-16V470MAGZ-T2</v>
          </cell>
          <cell r="B7000" t="str">
            <v>8x11.5</v>
          </cell>
          <cell r="C7000" t="str">
            <v>EA</v>
          </cell>
          <cell r="D7000" t="str">
            <v>CD</v>
          </cell>
          <cell r="E7000">
            <v>761.654</v>
          </cell>
          <cell r="F7000">
            <v>0</v>
          </cell>
        </row>
        <row r="7001">
          <cell r="A7001" t="str">
            <v>RA2-25V330MCGZ-T2</v>
          </cell>
          <cell r="B7001" t="str">
            <v>5x11</v>
          </cell>
          <cell r="C7001" t="str">
            <v>CA</v>
          </cell>
          <cell r="D7001" t="str">
            <v>CB</v>
          </cell>
          <cell r="E7001">
            <v>338.05900000000003</v>
          </cell>
          <cell r="F7001">
            <v>0</v>
          </cell>
        </row>
        <row r="7002">
          <cell r="A7002" t="str">
            <v>R3A-16V220MP2#-T36</v>
          </cell>
          <cell r="B7002" t="str">
            <v>5x5</v>
          </cell>
          <cell r="C7002" t="str">
            <v>AB</v>
          </cell>
          <cell r="D7002">
            <v>0</v>
          </cell>
          <cell r="E7002">
            <v>352.13600000000002</v>
          </cell>
          <cell r="F7002">
            <v>0</v>
          </cell>
        </row>
        <row r="7003">
          <cell r="A7003" t="str">
            <v>RJ4-10V221MF3#-T2</v>
          </cell>
          <cell r="B7003" t="str">
            <v>6.3x11</v>
          </cell>
          <cell r="C7003" t="str">
            <v>DA</v>
          </cell>
          <cell r="D7003">
            <v>0</v>
          </cell>
          <cell r="E7003">
            <v>776.03599999999994</v>
          </cell>
          <cell r="F7003">
            <v>2</v>
          </cell>
        </row>
        <row r="7004">
          <cell r="A7004" t="str">
            <v>RJF-16V471MG4#-T2</v>
          </cell>
          <cell r="B7004" t="str">
            <v>8x15</v>
          </cell>
          <cell r="C7004" t="str">
            <v>EC</v>
          </cell>
          <cell r="D7004">
            <v>0</v>
          </cell>
          <cell r="E7004">
            <v>1191.617</v>
          </cell>
          <cell r="F7004">
            <v>11</v>
          </cell>
        </row>
        <row r="7005">
          <cell r="A7005" t="str">
            <v>RE3-12V232MH6#</v>
          </cell>
          <cell r="B7005" t="str">
            <v>10x25</v>
          </cell>
          <cell r="C7005" t="str">
            <v>FE</v>
          </cell>
          <cell r="D7005" t="str">
            <v>DA</v>
          </cell>
          <cell r="E7005">
            <v>2778.2440000000001</v>
          </cell>
          <cell r="F7005">
            <v>124</v>
          </cell>
        </row>
        <row r="7006">
          <cell r="A7006" t="str">
            <v>ROS-35V220M</v>
          </cell>
          <cell r="B7006" t="str">
            <v>8x11.5</v>
          </cell>
          <cell r="C7006" t="str">
            <v>EA</v>
          </cell>
          <cell r="D7006">
            <v>0</v>
          </cell>
          <cell r="E7006">
            <v>835.03499999999997</v>
          </cell>
          <cell r="F7006">
            <v>0.02</v>
          </cell>
        </row>
        <row r="7007">
          <cell r="A7007" t="str">
            <v>R3A-16V101MP2#-T36</v>
          </cell>
          <cell r="B7007" t="str">
            <v>8x5</v>
          </cell>
          <cell r="C7007" t="str">
            <v>AD</v>
          </cell>
          <cell r="D7007">
            <v>0</v>
          </cell>
          <cell r="E7007">
            <v>518.04300000000001</v>
          </cell>
          <cell r="F7007">
            <v>0</v>
          </cell>
        </row>
        <row r="7008">
          <cell r="A7008" t="str">
            <v>RJ4-25V332MK5ZQ-F30</v>
          </cell>
          <cell r="B7008" t="str">
            <v>18x20</v>
          </cell>
          <cell r="C7008" t="str">
            <v>IA</v>
          </cell>
          <cell r="D7008">
            <v>0</v>
          </cell>
          <cell r="E7008">
            <v>10319.73</v>
          </cell>
          <cell r="F7008">
            <v>1.8</v>
          </cell>
        </row>
        <row r="7009">
          <cell r="A7009" t="str">
            <v>RC2-50VR47MD1#</v>
          </cell>
          <cell r="B7009" t="str">
            <v>4x7</v>
          </cell>
          <cell r="C7009" t="str">
            <v>BA</v>
          </cell>
          <cell r="D7009">
            <v>0</v>
          </cell>
          <cell r="E7009">
            <v>300.74700000000001</v>
          </cell>
          <cell r="F7009">
            <v>8</v>
          </cell>
        </row>
        <row r="7010">
          <cell r="A7010" t="str">
            <v>RE3-16V222MI5#-T4</v>
          </cell>
          <cell r="B7010" t="str">
            <v>12.5x20</v>
          </cell>
          <cell r="C7010" t="str">
            <v>GB</v>
          </cell>
          <cell r="D7010" t="str">
            <v>DA</v>
          </cell>
          <cell r="E7010">
            <v>2931.4560000000001</v>
          </cell>
          <cell r="F7010">
            <v>1</v>
          </cell>
        </row>
        <row r="7011">
          <cell r="A7011" t="str">
            <v>R3A-16V100MP2#-T36</v>
          </cell>
          <cell r="B7011" t="str">
            <v>4x5</v>
          </cell>
          <cell r="C7011" t="str">
            <v>AA</v>
          </cell>
          <cell r="D7011">
            <v>0</v>
          </cell>
          <cell r="E7011">
            <v>316.548</v>
          </cell>
          <cell r="F7011">
            <v>0</v>
          </cell>
        </row>
        <row r="7012">
          <cell r="A7012" t="str">
            <v>R3A-50VR33MP2Z#-T36</v>
          </cell>
          <cell r="B7012" t="str">
            <v>4x5</v>
          </cell>
          <cell r="C7012" t="str">
            <v>AA</v>
          </cell>
          <cell r="D7012">
            <v>0</v>
          </cell>
          <cell r="E7012">
            <v>316.548</v>
          </cell>
          <cell r="F7012">
            <v>0</v>
          </cell>
        </row>
        <row r="7013">
          <cell r="A7013" t="str">
            <v>RL2-50V4R7ME3#-T2</v>
          </cell>
          <cell r="B7013" t="str">
            <v>5x11</v>
          </cell>
          <cell r="C7013" t="str">
            <v>CA</v>
          </cell>
          <cell r="D7013" t="str">
            <v>CE</v>
          </cell>
          <cell r="E7013">
            <v>327.52800000000002</v>
          </cell>
          <cell r="F7013">
            <v>0</v>
          </cell>
        </row>
        <row r="7014">
          <cell r="A7014" t="str">
            <v>R3A-50VR47MP2Z#-T36</v>
          </cell>
          <cell r="B7014" t="str">
            <v>4x5</v>
          </cell>
          <cell r="C7014" t="str">
            <v>AA</v>
          </cell>
          <cell r="D7014">
            <v>0</v>
          </cell>
          <cell r="E7014">
            <v>316.548</v>
          </cell>
          <cell r="F7014">
            <v>0</v>
          </cell>
        </row>
        <row r="7015">
          <cell r="A7015" t="str">
            <v>R3A-50V010MP2Z#-T36</v>
          </cell>
          <cell r="B7015" t="str">
            <v>4x5</v>
          </cell>
          <cell r="C7015" t="str">
            <v>AA</v>
          </cell>
          <cell r="D7015">
            <v>0</v>
          </cell>
          <cell r="E7015">
            <v>316.548</v>
          </cell>
          <cell r="F7015">
            <v>0</v>
          </cell>
        </row>
        <row r="7016">
          <cell r="A7016" t="str">
            <v>RJH-10V472MK6G</v>
          </cell>
          <cell r="B7016" t="str">
            <v>18x25</v>
          </cell>
          <cell r="C7016" t="str">
            <v>IB</v>
          </cell>
          <cell r="D7016" t="str">
            <v>FC</v>
          </cell>
          <cell r="E7016">
            <v>9868.6309999999994</v>
          </cell>
          <cell r="F7016">
            <v>0.35</v>
          </cell>
        </row>
        <row r="7017">
          <cell r="A7017" t="str">
            <v>RJH-25V821MH7-T2</v>
          </cell>
          <cell r="B7017" t="str">
            <v>10x30</v>
          </cell>
          <cell r="C7017" t="str">
            <v>FF</v>
          </cell>
          <cell r="D7017" t="str">
            <v>FC</v>
          </cell>
          <cell r="E7017">
            <v>3498.837</v>
          </cell>
          <cell r="F7017">
            <v>0</v>
          </cell>
        </row>
        <row r="7018">
          <cell r="A7018" t="str">
            <v>RE3-35V101MF3#</v>
          </cell>
          <cell r="B7018" t="str">
            <v>6.3x11</v>
          </cell>
          <cell r="C7018" t="str">
            <v>DA</v>
          </cell>
          <cell r="D7018" t="str">
            <v>DA</v>
          </cell>
          <cell r="E7018">
            <v>645.78</v>
          </cell>
          <cell r="F7018">
            <v>26</v>
          </cell>
        </row>
        <row r="7019">
          <cell r="A7019" t="str">
            <v>RJH-35V102MI6#9-F38</v>
          </cell>
          <cell r="B7019" t="str">
            <v>12.5x25</v>
          </cell>
          <cell r="C7019" t="str">
            <v>GC</v>
          </cell>
          <cell r="D7019" t="str">
            <v>FC</v>
          </cell>
          <cell r="E7019">
            <v>4444.0860000000002</v>
          </cell>
          <cell r="F7019">
            <v>0</v>
          </cell>
        </row>
        <row r="7020">
          <cell r="A7020" t="str">
            <v>RJJ-16V560ME3</v>
          </cell>
          <cell r="B7020" t="str">
            <v>5x11.5</v>
          </cell>
          <cell r="C7020" t="str">
            <v>CC</v>
          </cell>
          <cell r="D7020" t="str">
            <v>FB</v>
          </cell>
          <cell r="E7020">
            <v>424.09199999999998</v>
          </cell>
          <cell r="F7020">
            <v>0</v>
          </cell>
        </row>
        <row r="7021">
          <cell r="A7021" t="str">
            <v>RB2-50VR22MGZ-T32</v>
          </cell>
          <cell r="B7021" t="str">
            <v>4x7</v>
          </cell>
          <cell r="C7021" t="str">
            <v>BA</v>
          </cell>
          <cell r="D7021" t="str">
            <v>BD</v>
          </cell>
          <cell r="E7021">
            <v>346.351</v>
          </cell>
          <cell r="F7021">
            <v>20</v>
          </cell>
        </row>
        <row r="7022">
          <cell r="A7022" t="str">
            <v>RB2-50VR47MGZ-T32</v>
          </cell>
          <cell r="B7022" t="str">
            <v>4x7</v>
          </cell>
          <cell r="C7022" t="str">
            <v>BA</v>
          </cell>
          <cell r="D7022" t="str">
            <v>BD</v>
          </cell>
          <cell r="E7022">
            <v>346.351</v>
          </cell>
          <cell r="F7022">
            <v>20</v>
          </cell>
        </row>
        <row r="7023">
          <cell r="A7023" t="str">
            <v>RJF-50V151MH3</v>
          </cell>
          <cell r="B7023" t="str">
            <v>10x12.5</v>
          </cell>
          <cell r="C7023" t="str">
            <v>FA</v>
          </cell>
          <cell r="D7023" t="str">
            <v>FE</v>
          </cell>
          <cell r="E7023">
            <v>1753.1859999999999</v>
          </cell>
          <cell r="F7023">
            <v>0</v>
          </cell>
        </row>
        <row r="7024">
          <cell r="A7024" t="str">
            <v>RJB-50V151MH3</v>
          </cell>
          <cell r="B7024" t="str">
            <v>10x12.5</v>
          </cell>
          <cell r="C7024" t="str">
            <v>FA</v>
          </cell>
          <cell r="D7024" t="str">
            <v>FD</v>
          </cell>
          <cell r="E7024">
            <v>1815.922</v>
          </cell>
          <cell r="F7024">
            <v>0</v>
          </cell>
        </row>
        <row r="7025">
          <cell r="A7025" t="str">
            <v>RLB-35V102MV2Z-F</v>
          </cell>
          <cell r="B7025" t="str">
            <v>18x35.5</v>
          </cell>
          <cell r="C7025" t="str">
            <v>ID</v>
          </cell>
          <cell r="D7025" t="str">
            <v>CD</v>
          </cell>
          <cell r="E7025">
            <v>8678.2060000000001</v>
          </cell>
          <cell r="F7025">
            <v>0</v>
          </cell>
        </row>
        <row r="7026">
          <cell r="A7026" t="str">
            <v>RLB-16V222MV2Z-F</v>
          </cell>
          <cell r="B7026" t="str">
            <v>18x35.5</v>
          </cell>
          <cell r="C7026" t="str">
            <v>ID</v>
          </cell>
          <cell r="D7026" t="str">
            <v>CD</v>
          </cell>
          <cell r="E7026">
            <v>8678.2060000000001</v>
          </cell>
          <cell r="F7026">
            <v>0</v>
          </cell>
        </row>
        <row r="7027">
          <cell r="A7027" t="str">
            <v>RLB-50VR47M-T2</v>
          </cell>
          <cell r="B7027" t="str">
            <v>5x11</v>
          </cell>
          <cell r="C7027" t="str">
            <v>CA</v>
          </cell>
          <cell r="D7027" t="str">
            <v>CD</v>
          </cell>
          <cell r="E7027">
            <v>327.52800000000002</v>
          </cell>
          <cell r="F7027">
            <v>0.02</v>
          </cell>
        </row>
        <row r="7028">
          <cell r="A7028" t="str">
            <v>RLB-50V330MV2Z-T2</v>
          </cell>
          <cell r="B7028" t="str">
            <v>10x16</v>
          </cell>
          <cell r="C7028" t="str">
            <v>FC</v>
          </cell>
          <cell r="D7028" t="str">
            <v>CD</v>
          </cell>
          <cell r="E7028">
            <v>1390.9369999999999</v>
          </cell>
          <cell r="F7028">
            <v>0</v>
          </cell>
        </row>
        <row r="7029">
          <cell r="A7029" t="str">
            <v>RJH-100V330MG4-F</v>
          </cell>
          <cell r="B7029" t="str">
            <v>8x15</v>
          </cell>
          <cell r="C7029" t="str">
            <v>EC</v>
          </cell>
          <cell r="D7029" t="str">
            <v>FC</v>
          </cell>
          <cell r="E7029">
            <v>1126.5139999999999</v>
          </cell>
          <cell r="F7029">
            <v>0</v>
          </cell>
        </row>
        <row r="7030">
          <cell r="A7030" t="str">
            <v>ROS-35V100M</v>
          </cell>
          <cell r="B7030" t="str">
            <v>6.3x11</v>
          </cell>
          <cell r="C7030" t="str">
            <v>DA</v>
          </cell>
          <cell r="D7030" t="str">
            <v>CJ</v>
          </cell>
          <cell r="E7030">
            <v>677.15700000000004</v>
          </cell>
          <cell r="F7030">
            <v>12</v>
          </cell>
        </row>
        <row r="7031">
          <cell r="A7031" t="str">
            <v>RJF-6V122MH4#-T2</v>
          </cell>
          <cell r="B7031" t="str">
            <v>10x16</v>
          </cell>
          <cell r="C7031" t="str">
            <v>FC</v>
          </cell>
          <cell r="D7031" t="str">
            <v>FE</v>
          </cell>
          <cell r="E7031">
            <v>2106.6759999999999</v>
          </cell>
          <cell r="F7031">
            <v>98</v>
          </cell>
        </row>
        <row r="7032">
          <cell r="A7032" t="str">
            <v>RJ3-200V010M-T2</v>
          </cell>
          <cell r="B7032" t="str">
            <v>6.3x11</v>
          </cell>
          <cell r="C7032" t="str">
            <v>DA</v>
          </cell>
          <cell r="D7032" t="str">
            <v>HA</v>
          </cell>
          <cell r="E7032">
            <v>650.93600000000004</v>
          </cell>
          <cell r="F7032">
            <v>0.1</v>
          </cell>
        </row>
        <row r="7033">
          <cell r="A7033" t="str">
            <v>R3S-16V100MD0Z#-T80</v>
          </cell>
          <cell r="B7033" t="str">
            <v>4x5</v>
          </cell>
          <cell r="C7033" t="str">
            <v>AA</v>
          </cell>
          <cell r="D7033" t="str">
            <v>AD</v>
          </cell>
          <cell r="E7033">
            <v>316.548</v>
          </cell>
          <cell r="F7033">
            <v>0</v>
          </cell>
        </row>
        <row r="7034">
          <cell r="A7034" t="str">
            <v>RJH-10V182MI5</v>
          </cell>
          <cell r="B7034" t="str">
            <v>12.5x20</v>
          </cell>
          <cell r="C7034" t="str">
            <v>GB</v>
          </cell>
          <cell r="D7034" t="str">
            <v>FC</v>
          </cell>
          <cell r="E7034">
            <v>3490.9630000000002</v>
          </cell>
          <cell r="F7034">
            <v>0</v>
          </cell>
        </row>
        <row r="7035">
          <cell r="A7035" t="str">
            <v>RJ3-100V3R3MAX</v>
          </cell>
          <cell r="B7035" t="str">
            <v>5x11</v>
          </cell>
          <cell r="C7035" t="str">
            <v>CA</v>
          </cell>
          <cell r="D7035" t="str">
            <v>HA</v>
          </cell>
          <cell r="E7035">
            <v>434.50799999999998</v>
          </cell>
          <cell r="F7035">
            <v>0.2</v>
          </cell>
        </row>
        <row r="7036">
          <cell r="A7036" t="str">
            <v>RJ3-160V2R2M</v>
          </cell>
          <cell r="B7036" t="str">
            <v>6.3x11</v>
          </cell>
          <cell r="C7036" t="str">
            <v>DA</v>
          </cell>
          <cell r="D7036" t="str">
            <v>HA</v>
          </cell>
          <cell r="E7036">
            <v>634.22400000000005</v>
          </cell>
          <cell r="F7036">
            <v>0</v>
          </cell>
        </row>
        <row r="7037">
          <cell r="A7037" t="str">
            <v>RJ3-160V3R3M</v>
          </cell>
          <cell r="B7037" t="str">
            <v>8x11.5</v>
          </cell>
          <cell r="C7037" t="str">
            <v>EA</v>
          </cell>
          <cell r="D7037" t="str">
            <v>HA</v>
          </cell>
          <cell r="E7037">
            <v>825.58199999999999</v>
          </cell>
          <cell r="F7037">
            <v>0.2</v>
          </cell>
        </row>
        <row r="7038">
          <cell r="A7038" t="str">
            <v>RJ3-250V010M</v>
          </cell>
          <cell r="B7038" t="str">
            <v>6.3x11</v>
          </cell>
          <cell r="C7038" t="str">
            <v>DA</v>
          </cell>
          <cell r="D7038" t="str">
            <v>HA</v>
          </cell>
          <cell r="E7038">
            <v>634.22400000000005</v>
          </cell>
          <cell r="F7038">
            <v>0</v>
          </cell>
        </row>
        <row r="7039">
          <cell r="A7039" t="str">
            <v>RJ3-250V3R3M</v>
          </cell>
          <cell r="B7039" t="str">
            <v>10x12.5</v>
          </cell>
          <cell r="C7039" t="str">
            <v>FA</v>
          </cell>
          <cell r="D7039" t="str">
            <v>HA</v>
          </cell>
          <cell r="E7039">
            <v>1681.9639999999999</v>
          </cell>
          <cell r="F7039">
            <v>0.2</v>
          </cell>
        </row>
        <row r="7040">
          <cell r="A7040" t="str">
            <v>R2B-35V4R7ME3#-T2</v>
          </cell>
          <cell r="B7040" t="str">
            <v>5x11</v>
          </cell>
          <cell r="C7040" t="str">
            <v>CA</v>
          </cell>
          <cell r="D7040" t="str">
            <v>EA</v>
          </cell>
          <cell r="E7040">
            <v>414.86399999999998</v>
          </cell>
          <cell r="F7040">
            <v>14</v>
          </cell>
        </row>
        <row r="7041">
          <cell r="A7041" t="str">
            <v>RE3-25V4R7ME3#-T2</v>
          </cell>
          <cell r="B7041" t="str">
            <v>5x11</v>
          </cell>
          <cell r="C7041" t="str">
            <v>CA</v>
          </cell>
          <cell r="D7041" t="str">
            <v>DA</v>
          </cell>
          <cell r="E7041">
            <v>373.86</v>
          </cell>
          <cell r="F7041">
            <v>26</v>
          </cell>
        </row>
        <row r="7042">
          <cell r="A7042" t="str">
            <v>RJ4-35V682MK9PE-F48</v>
          </cell>
          <cell r="B7042" t="str">
            <v>18x40</v>
          </cell>
          <cell r="C7042" t="str">
            <v>IE</v>
          </cell>
          <cell r="D7042" t="str">
            <v>IA</v>
          </cell>
          <cell r="E7042">
            <v>17285.843000000001</v>
          </cell>
          <cell r="F7042">
            <v>0</v>
          </cell>
        </row>
        <row r="7043">
          <cell r="A7043" t="str">
            <v>RJ4-35V332MK7PE-F48</v>
          </cell>
          <cell r="B7043" t="str">
            <v>18x31.5</v>
          </cell>
          <cell r="C7043" t="str">
            <v>IC</v>
          </cell>
          <cell r="D7043" t="str">
            <v>IA</v>
          </cell>
          <cell r="E7043">
            <v>13485.485000000001</v>
          </cell>
          <cell r="F7043">
            <v>0.2</v>
          </cell>
        </row>
        <row r="7044">
          <cell r="A7044" t="str">
            <v>RJ4-35V222MK5PE-F48</v>
          </cell>
          <cell r="B7044" t="str">
            <v>18x20</v>
          </cell>
          <cell r="C7044" t="str">
            <v>IA</v>
          </cell>
          <cell r="D7044" t="str">
            <v>IA</v>
          </cell>
          <cell r="E7044">
            <v>10319.73</v>
          </cell>
          <cell r="F7044">
            <v>0</v>
          </cell>
        </row>
        <row r="7045">
          <cell r="A7045" t="str">
            <v>RC3-10V470MZ2#</v>
          </cell>
          <cell r="B7045" t="str">
            <v>6.3x5</v>
          </cell>
          <cell r="C7045" t="str">
            <v>AC</v>
          </cell>
          <cell r="D7045" t="str">
            <v>AA</v>
          </cell>
          <cell r="E7045">
            <v>389.54300000000001</v>
          </cell>
          <cell r="F7045">
            <v>0</v>
          </cell>
        </row>
        <row r="7046">
          <cell r="A7046" t="str">
            <v>RBD-16V221M</v>
          </cell>
          <cell r="B7046" t="str">
            <v>10x12.5</v>
          </cell>
          <cell r="C7046" t="str">
            <v>FA</v>
          </cell>
          <cell r="D7046" t="str">
            <v>EB</v>
          </cell>
          <cell r="E7046">
            <v>1606.9680000000001</v>
          </cell>
          <cell r="F7046">
            <v>0</v>
          </cell>
        </row>
        <row r="7047">
          <cell r="A7047" t="str">
            <v>RBD-16V101M</v>
          </cell>
          <cell r="B7047" t="str">
            <v>8x11.5</v>
          </cell>
          <cell r="C7047" t="str">
            <v>EA</v>
          </cell>
          <cell r="D7047" t="str">
            <v>EB</v>
          </cell>
          <cell r="E7047">
            <v>993.17700000000002</v>
          </cell>
          <cell r="F7047">
            <v>0</v>
          </cell>
        </row>
        <row r="7048">
          <cell r="A7048" t="str">
            <v>RJJ-63V471MI8</v>
          </cell>
          <cell r="B7048" t="str">
            <v>12.5x35</v>
          </cell>
          <cell r="C7048" t="str">
            <v>GE</v>
          </cell>
          <cell r="D7048" t="str">
            <v>FB</v>
          </cell>
          <cell r="E7048">
            <v>6987.7479999999996</v>
          </cell>
          <cell r="F7048">
            <v>0.01</v>
          </cell>
        </row>
        <row r="7049">
          <cell r="A7049" t="str">
            <v>RJ3-100VR47MAX</v>
          </cell>
          <cell r="B7049" t="str">
            <v>5x11</v>
          </cell>
          <cell r="C7049" t="str">
            <v>CA</v>
          </cell>
          <cell r="D7049" t="str">
            <v>HA</v>
          </cell>
          <cell r="E7049">
            <v>434.50799999999998</v>
          </cell>
          <cell r="F7049">
            <v>0</v>
          </cell>
        </row>
        <row r="7050">
          <cell r="A7050" t="str">
            <v>RJH-50V820MH3-T2</v>
          </cell>
          <cell r="B7050" t="str">
            <v>10x12.5</v>
          </cell>
          <cell r="C7050" t="str">
            <v>FA</v>
          </cell>
          <cell r="D7050" t="str">
            <v>FC</v>
          </cell>
          <cell r="E7050">
            <v>1843.1030000000001</v>
          </cell>
          <cell r="F7050">
            <v>0</v>
          </cell>
        </row>
        <row r="7051">
          <cell r="A7051" t="str">
            <v>RJH-100V391MJ8G-S1</v>
          </cell>
          <cell r="B7051" t="str">
            <v>16x35.5</v>
          </cell>
          <cell r="C7051" t="str">
            <v>HD</v>
          </cell>
          <cell r="D7051" t="str">
            <v>FC</v>
          </cell>
          <cell r="E7051">
            <v>10320.072</v>
          </cell>
          <cell r="F7051">
            <v>0</v>
          </cell>
        </row>
        <row r="7052">
          <cell r="A7052" t="str">
            <v>RE3-315V4R7M</v>
          </cell>
          <cell r="B7052" t="str">
            <v>10x12.5</v>
          </cell>
          <cell r="C7052" t="str">
            <v>FA</v>
          </cell>
          <cell r="D7052" t="str">
            <v>DA</v>
          </cell>
          <cell r="E7052">
            <v>1940.9259999999999</v>
          </cell>
          <cell r="F7052">
            <v>0.4</v>
          </cell>
        </row>
        <row r="7053">
          <cell r="A7053" t="str">
            <v>RJ4-63V222MX</v>
          </cell>
          <cell r="B7053" t="str">
            <v>18x40</v>
          </cell>
          <cell r="C7053" t="str">
            <v>IE</v>
          </cell>
          <cell r="D7053" t="str">
            <v>IA</v>
          </cell>
          <cell r="E7053">
            <v>17191.405999999999</v>
          </cell>
          <cell r="F7053">
            <v>0.2</v>
          </cell>
        </row>
        <row r="7054">
          <cell r="A7054" t="str">
            <v>RJ4-25V101MF4-T58</v>
          </cell>
          <cell r="B7054" t="str">
            <v>6.3x15</v>
          </cell>
          <cell r="C7054" t="str">
            <v>DC</v>
          </cell>
          <cell r="D7054" t="str">
            <v>IA</v>
          </cell>
          <cell r="E7054">
            <v>735.04600000000005</v>
          </cell>
          <cell r="F7054">
            <v>0</v>
          </cell>
        </row>
        <row r="7055">
          <cell r="A7055" t="str">
            <v>RJH-25V101MF4-T2</v>
          </cell>
          <cell r="B7055" t="str">
            <v>6.3x15</v>
          </cell>
          <cell r="C7055" t="str">
            <v>DC</v>
          </cell>
          <cell r="D7055" t="str">
            <v>FC</v>
          </cell>
          <cell r="E7055">
            <v>861.34400000000005</v>
          </cell>
          <cell r="F7055">
            <v>34</v>
          </cell>
        </row>
        <row r="7056">
          <cell r="A7056" t="str">
            <v>RJH-25V101MF4-T58</v>
          </cell>
          <cell r="B7056" t="str">
            <v>6.3x15</v>
          </cell>
          <cell r="C7056" t="str">
            <v>DC</v>
          </cell>
          <cell r="D7056" t="str">
            <v>FC</v>
          </cell>
          <cell r="E7056">
            <v>861.34400000000005</v>
          </cell>
          <cell r="F7056">
            <v>2</v>
          </cell>
        </row>
        <row r="7057">
          <cell r="A7057" t="str">
            <v>RE3-35V470ME3#</v>
          </cell>
          <cell r="B7057" t="str">
            <v>5x11</v>
          </cell>
          <cell r="C7057" t="str">
            <v>CA</v>
          </cell>
          <cell r="D7057" t="str">
            <v>DA</v>
          </cell>
          <cell r="E7057">
            <v>353.404</v>
          </cell>
          <cell r="F7057">
            <v>14</v>
          </cell>
        </row>
        <row r="7058">
          <cell r="A7058" t="str">
            <v>RE3-100V470MH3#-T2</v>
          </cell>
          <cell r="B7058" t="str">
            <v>10x12.5</v>
          </cell>
          <cell r="C7058" t="str">
            <v>FA</v>
          </cell>
          <cell r="D7058" t="str">
            <v>DA</v>
          </cell>
          <cell r="E7058">
            <v>1489.317</v>
          </cell>
          <cell r="F7058">
            <v>0</v>
          </cell>
        </row>
        <row r="7059">
          <cell r="A7059" t="str">
            <v>RJH-10V471MG4#</v>
          </cell>
          <cell r="B7059" t="str">
            <v>8x15</v>
          </cell>
          <cell r="C7059" t="str">
            <v>EC</v>
          </cell>
          <cell r="D7059" t="str">
            <v>FC</v>
          </cell>
          <cell r="E7059">
            <v>1109.6969999999999</v>
          </cell>
          <cell r="F7059">
            <v>0</v>
          </cell>
        </row>
        <row r="7060">
          <cell r="A7060" t="str">
            <v>RC2-10V330MD1#</v>
          </cell>
          <cell r="B7060" t="str">
            <v>4x7</v>
          </cell>
          <cell r="C7060" t="str">
            <v>BA</v>
          </cell>
          <cell r="D7060" t="str">
            <v>BA</v>
          </cell>
          <cell r="E7060">
            <v>300.74700000000001</v>
          </cell>
          <cell r="F7060">
            <v>33</v>
          </cell>
        </row>
        <row r="7061">
          <cell r="A7061" t="str">
            <v>RC2-50V3R3MD1#</v>
          </cell>
          <cell r="B7061" t="str">
            <v>4x7</v>
          </cell>
          <cell r="C7061" t="str">
            <v>BA</v>
          </cell>
          <cell r="D7061" t="str">
            <v>BA</v>
          </cell>
          <cell r="E7061">
            <v>300.74700000000001</v>
          </cell>
          <cell r="F7061">
            <v>28</v>
          </cell>
        </row>
        <row r="7062">
          <cell r="A7062" t="str">
            <v>R2B-100V221M</v>
          </cell>
          <cell r="B7062" t="str">
            <v>18x35.5</v>
          </cell>
          <cell r="C7062" t="str">
            <v>ID</v>
          </cell>
          <cell r="D7062" t="str">
            <v>EA</v>
          </cell>
          <cell r="E7062">
            <v>10572.384</v>
          </cell>
          <cell r="F7062">
            <v>0</v>
          </cell>
        </row>
        <row r="7063">
          <cell r="A7063" t="str">
            <v>RC3-10V330ME0#-T2</v>
          </cell>
          <cell r="B7063" t="str">
            <v>5x5</v>
          </cell>
          <cell r="C7063" t="str">
            <v>AB</v>
          </cell>
          <cell r="D7063" t="str">
            <v>AA</v>
          </cell>
          <cell r="E7063">
            <v>352.13600000000002</v>
          </cell>
          <cell r="F7063">
            <v>38</v>
          </cell>
        </row>
        <row r="7064">
          <cell r="A7064" t="str">
            <v>RJ4-50V221MBX</v>
          </cell>
          <cell r="B7064" t="str">
            <v>10x12.5</v>
          </cell>
          <cell r="C7064" t="str">
            <v>FA</v>
          </cell>
          <cell r="D7064" t="str">
            <v>IA</v>
          </cell>
          <cell r="E7064">
            <v>1858.8889999999999</v>
          </cell>
          <cell r="F7064">
            <v>0</v>
          </cell>
        </row>
        <row r="7065">
          <cell r="A7065" t="str">
            <v>RC2-25V470MF1#-T2</v>
          </cell>
          <cell r="B7065" t="str">
            <v>6.3x7</v>
          </cell>
          <cell r="C7065" t="str">
            <v>BC</v>
          </cell>
          <cell r="D7065" t="str">
            <v>BA</v>
          </cell>
          <cell r="E7065">
            <v>400.05399999999997</v>
          </cell>
          <cell r="F7065">
            <v>0</v>
          </cell>
        </row>
        <row r="7066">
          <cell r="A7066" t="str">
            <v>RC2-50V4R7MD1#-T80</v>
          </cell>
          <cell r="B7066" t="str">
            <v>4x7</v>
          </cell>
          <cell r="C7066" t="str">
            <v>BA</v>
          </cell>
          <cell r="D7066" t="str">
            <v>BA</v>
          </cell>
          <cell r="E7066">
            <v>316.26799999999997</v>
          </cell>
          <cell r="F7066">
            <v>100</v>
          </cell>
        </row>
        <row r="7067">
          <cell r="A7067" t="str">
            <v>R2B-50VR47MMAGZ-T2</v>
          </cell>
          <cell r="B7067" t="str">
            <v>5x11</v>
          </cell>
          <cell r="C7067" t="str">
            <v>CA</v>
          </cell>
          <cell r="D7067">
            <v>0</v>
          </cell>
          <cell r="E7067">
            <v>0</v>
          </cell>
          <cell r="F7067">
            <v>0</v>
          </cell>
        </row>
        <row r="7068">
          <cell r="A7068" t="str">
            <v>R2B-50VR47MAGZ-T2</v>
          </cell>
          <cell r="B7068" t="str">
            <v>5x11</v>
          </cell>
          <cell r="C7068" t="str">
            <v>CA</v>
          </cell>
          <cell r="D7068" t="str">
            <v>EA</v>
          </cell>
          <cell r="E7068">
            <v>414.86399999999998</v>
          </cell>
          <cell r="F7068">
            <v>0</v>
          </cell>
        </row>
        <row r="7069">
          <cell r="A7069" t="str">
            <v>ROS-50V4R7M</v>
          </cell>
          <cell r="B7069" t="str">
            <v>6.3x11</v>
          </cell>
          <cell r="C7069" t="str">
            <v>DA</v>
          </cell>
          <cell r="D7069" t="str">
            <v>CJ</v>
          </cell>
          <cell r="E7069">
            <v>677.15700000000004</v>
          </cell>
          <cell r="F7069">
            <v>0</v>
          </cell>
        </row>
        <row r="7070">
          <cell r="A7070" t="str">
            <v>RC3-10V101MF0#-T36</v>
          </cell>
          <cell r="B7070" t="str">
            <v>6.3x5</v>
          </cell>
          <cell r="C7070" t="str">
            <v>AC</v>
          </cell>
          <cell r="D7070" t="str">
            <v>AA</v>
          </cell>
          <cell r="E7070">
            <v>406.07499999999999</v>
          </cell>
          <cell r="F7070">
            <v>0</v>
          </cell>
        </row>
        <row r="7071">
          <cell r="A7071" t="str">
            <v>RC3-6V470ME0#-T36</v>
          </cell>
          <cell r="B7071" t="str">
            <v>5x5</v>
          </cell>
          <cell r="C7071" t="str">
            <v>AB</v>
          </cell>
          <cell r="D7071" t="str">
            <v>AA</v>
          </cell>
          <cell r="E7071">
            <v>352.13600000000002</v>
          </cell>
          <cell r="F7071">
            <v>126</v>
          </cell>
        </row>
        <row r="7072">
          <cell r="A7072" t="str">
            <v>RC2-16V101MF1#-T36</v>
          </cell>
          <cell r="B7072" t="str">
            <v>6.3x7</v>
          </cell>
          <cell r="C7072" t="str">
            <v>BC</v>
          </cell>
          <cell r="D7072" t="str">
            <v>BA</v>
          </cell>
          <cell r="E7072">
            <v>400.05399999999997</v>
          </cell>
          <cell r="F7072">
            <v>42</v>
          </cell>
        </row>
        <row r="7073">
          <cell r="A7073" t="str">
            <v>RC2-16V470ME1#-T36</v>
          </cell>
          <cell r="B7073" t="str">
            <v>5x7</v>
          </cell>
          <cell r="C7073" t="str">
            <v>BB</v>
          </cell>
          <cell r="D7073" t="str">
            <v>BA</v>
          </cell>
          <cell r="E7073">
            <v>336.35</v>
          </cell>
          <cell r="F7073">
            <v>234</v>
          </cell>
        </row>
        <row r="7074">
          <cell r="A7074" t="str">
            <v>RC2-50V470M-F1</v>
          </cell>
          <cell r="B7074" t="str">
            <v>8x7</v>
          </cell>
          <cell r="C7074" t="str">
            <v>BD</v>
          </cell>
          <cell r="D7074" t="str">
            <v>BA</v>
          </cell>
          <cell r="E7074">
            <v>522.09699999999998</v>
          </cell>
          <cell r="F7074">
            <v>0</v>
          </cell>
        </row>
        <row r="7075">
          <cell r="A7075" t="str">
            <v>RFS-16V101MH3S#-T98</v>
          </cell>
          <cell r="B7075" t="str">
            <v>10x12.5</v>
          </cell>
          <cell r="C7075" t="str">
            <v>FA</v>
          </cell>
          <cell r="D7075" t="str">
            <v>CR</v>
          </cell>
          <cell r="E7075">
            <v>1439.7529999999999</v>
          </cell>
          <cell r="F7075">
            <v>2</v>
          </cell>
        </row>
        <row r="7076">
          <cell r="A7076" t="str">
            <v>RLB-16V100MAGZ-T2</v>
          </cell>
          <cell r="B7076" t="str">
            <v>5x11</v>
          </cell>
          <cell r="C7076" t="str">
            <v>CA</v>
          </cell>
          <cell r="D7076" t="str">
            <v>CD</v>
          </cell>
          <cell r="E7076">
            <v>327.52800000000002</v>
          </cell>
          <cell r="F7076">
            <v>0.05</v>
          </cell>
        </row>
        <row r="7077">
          <cell r="A7077" t="str">
            <v>RE3-100VR22M-F</v>
          </cell>
          <cell r="B7077" t="str">
            <v>5x11</v>
          </cell>
          <cell r="C7077" t="str">
            <v>CA</v>
          </cell>
          <cell r="D7077" t="str">
            <v>DA</v>
          </cell>
          <cell r="E7077">
            <v>369.51499999999999</v>
          </cell>
          <cell r="F7077">
            <v>0.4</v>
          </cell>
        </row>
        <row r="7078">
          <cell r="A7078" t="str">
            <v>RJB-50V470MF3#-T58</v>
          </cell>
          <cell r="B7078" t="str">
            <v>6.3x11.5</v>
          </cell>
          <cell r="C7078" t="str">
            <v>DB</v>
          </cell>
          <cell r="D7078" t="str">
            <v>FD</v>
          </cell>
          <cell r="E7078">
            <v>721.26199999999994</v>
          </cell>
          <cell r="F7078">
            <v>60</v>
          </cell>
        </row>
        <row r="7079">
          <cell r="A7079" t="str">
            <v>RJF-10V471MG3#-T8</v>
          </cell>
          <cell r="B7079" t="str">
            <v>8x12</v>
          </cell>
          <cell r="C7079" t="str">
            <v>EB</v>
          </cell>
          <cell r="D7079" t="str">
            <v>FE</v>
          </cell>
          <cell r="E7079">
            <v>987.35699999999997</v>
          </cell>
          <cell r="F7079">
            <v>65</v>
          </cell>
        </row>
        <row r="7080">
          <cell r="A7080" t="str">
            <v>RC3-50VR33MD0#-T80</v>
          </cell>
          <cell r="B7080" t="str">
            <v>4x5</v>
          </cell>
          <cell r="C7080" t="str">
            <v>AA</v>
          </cell>
          <cell r="D7080" t="str">
            <v>AA</v>
          </cell>
          <cell r="E7080">
            <v>316.548</v>
          </cell>
          <cell r="F7080">
            <v>6</v>
          </cell>
        </row>
        <row r="7081">
          <cell r="A7081" t="str">
            <v>RC3-16V220ME0#-T36</v>
          </cell>
          <cell r="B7081" t="str">
            <v>5x5</v>
          </cell>
          <cell r="C7081" t="str">
            <v>AB</v>
          </cell>
          <cell r="D7081" t="str">
            <v>AA</v>
          </cell>
          <cell r="E7081">
            <v>352.13600000000002</v>
          </cell>
          <cell r="F7081">
            <v>10.025</v>
          </cell>
        </row>
        <row r="7082">
          <cell r="A7082" t="str">
            <v>RJJ-100V391MGJ8E</v>
          </cell>
          <cell r="B7082" t="str">
            <v>16x35.5</v>
          </cell>
          <cell r="C7082" t="str">
            <v>HD</v>
          </cell>
          <cell r="D7082" t="str">
            <v>FB</v>
          </cell>
          <cell r="E7082">
            <v>10249.629999999999</v>
          </cell>
          <cell r="F7082">
            <v>0</v>
          </cell>
        </row>
        <row r="7083">
          <cell r="A7083" t="str">
            <v>R2A-50VR22MD1P2#-T58</v>
          </cell>
          <cell r="B7083" t="str">
            <v>4x7</v>
          </cell>
          <cell r="C7083" t="str">
            <v>BA</v>
          </cell>
          <cell r="D7083" t="str">
            <v>BC</v>
          </cell>
          <cell r="E7083">
            <v>316.26799999999997</v>
          </cell>
          <cell r="F7083">
            <v>0</v>
          </cell>
        </row>
        <row r="7084">
          <cell r="A7084" t="str">
            <v>R2B-35V221M-T2</v>
          </cell>
          <cell r="B7084" t="str">
            <v>10x20</v>
          </cell>
          <cell r="C7084" t="str">
            <v>FD</v>
          </cell>
          <cell r="D7084" t="str">
            <v>EA</v>
          </cell>
          <cell r="E7084">
            <v>3383.5030000000002</v>
          </cell>
          <cell r="F7084">
            <v>1</v>
          </cell>
        </row>
        <row r="7085">
          <cell r="A7085" t="str">
            <v>RJ4-250V470M-T70</v>
          </cell>
          <cell r="B7085" t="str">
            <v>12.5x25</v>
          </cell>
          <cell r="C7085" t="str">
            <v>GC</v>
          </cell>
          <cell r="D7085" t="str">
            <v>IA</v>
          </cell>
          <cell r="E7085">
            <v>4641.1379999999999</v>
          </cell>
          <cell r="F7085">
            <v>0</v>
          </cell>
        </row>
        <row r="7086">
          <cell r="A7086" t="str">
            <v>RJ4-100V010MX</v>
          </cell>
          <cell r="B7086" t="str">
            <v>5x11</v>
          </cell>
          <cell r="C7086" t="str">
            <v>CA</v>
          </cell>
          <cell r="D7086" t="str">
            <v>IA</v>
          </cell>
          <cell r="E7086">
            <v>465.85199999999998</v>
          </cell>
          <cell r="F7086">
            <v>0</v>
          </cell>
        </row>
        <row r="7087">
          <cell r="A7087" t="str">
            <v>R3S-6V101MX</v>
          </cell>
          <cell r="B7087" t="str">
            <v>6.3x5</v>
          </cell>
          <cell r="C7087" t="str">
            <v>AC</v>
          </cell>
          <cell r="D7087" t="str">
            <v>AD</v>
          </cell>
          <cell r="E7087">
            <v>389.54300000000001</v>
          </cell>
          <cell r="F7087">
            <v>0</v>
          </cell>
        </row>
        <row r="7088">
          <cell r="A7088" t="str">
            <v>RJH-10V152MH7</v>
          </cell>
          <cell r="B7088" t="str">
            <v>10x30</v>
          </cell>
          <cell r="C7088" t="str">
            <v>FF</v>
          </cell>
          <cell r="D7088" t="str">
            <v>FC</v>
          </cell>
          <cell r="E7088">
            <v>3466.7139999999999</v>
          </cell>
          <cell r="F7088">
            <v>0</v>
          </cell>
        </row>
        <row r="7089">
          <cell r="A7089" t="str">
            <v>RJ4-6V331MX-T2</v>
          </cell>
          <cell r="B7089" t="str">
            <v>6.3x11</v>
          </cell>
          <cell r="C7089" t="str">
            <v>DA</v>
          </cell>
          <cell r="D7089" t="str">
            <v>IA</v>
          </cell>
          <cell r="E7089">
            <v>776.03599999999994</v>
          </cell>
          <cell r="F7089">
            <v>1.93</v>
          </cell>
        </row>
        <row r="7090">
          <cell r="A7090" t="str">
            <v>RE3-25V221MF3#-T58</v>
          </cell>
          <cell r="B7090" t="str">
            <v>6.3x11</v>
          </cell>
          <cell r="C7090" t="str">
            <v>DA</v>
          </cell>
          <cell r="D7090" t="str">
            <v>DA</v>
          </cell>
          <cell r="E7090">
            <v>676.75199999999995</v>
          </cell>
          <cell r="F7090">
            <v>0</v>
          </cell>
        </row>
        <row r="7091">
          <cell r="A7091" t="str">
            <v>R3S-16V100MX-T2</v>
          </cell>
          <cell r="B7091" t="str">
            <v>4x5</v>
          </cell>
          <cell r="C7091" t="str">
            <v>AA</v>
          </cell>
          <cell r="D7091" t="str">
            <v>AD</v>
          </cell>
          <cell r="E7091">
            <v>316.548</v>
          </cell>
          <cell r="F7091">
            <v>6</v>
          </cell>
        </row>
        <row r="7092">
          <cell r="A7092" t="str">
            <v>R3S-16V220MX-T36</v>
          </cell>
          <cell r="B7092" t="str">
            <v>5x5</v>
          </cell>
          <cell r="C7092" t="str">
            <v>AB</v>
          </cell>
          <cell r="D7092" t="str">
            <v>AD</v>
          </cell>
          <cell r="E7092">
            <v>352.13600000000002</v>
          </cell>
          <cell r="F7092">
            <v>4</v>
          </cell>
        </row>
        <row r="7093">
          <cell r="A7093" t="str">
            <v>RJB-25V101MF3#Q-T58</v>
          </cell>
          <cell r="B7093" t="str">
            <v>6.3x11.5</v>
          </cell>
          <cell r="C7093" t="str">
            <v>DB</v>
          </cell>
          <cell r="D7093" t="str">
            <v>FD</v>
          </cell>
          <cell r="E7093">
            <v>721.26199999999994</v>
          </cell>
          <cell r="F7093">
            <v>0</v>
          </cell>
        </row>
        <row r="7094">
          <cell r="A7094" t="str">
            <v>RJB-35V681MI5#Q-T4</v>
          </cell>
          <cell r="B7094" t="str">
            <v>12.5x20</v>
          </cell>
          <cell r="C7094" t="str">
            <v>GB</v>
          </cell>
          <cell r="D7094" t="str">
            <v>FD</v>
          </cell>
          <cell r="E7094">
            <v>3520.027</v>
          </cell>
          <cell r="F7094">
            <v>0</v>
          </cell>
        </row>
        <row r="7095">
          <cell r="A7095" t="str">
            <v>RJH-35V121MG4-T8</v>
          </cell>
          <cell r="B7095" t="str">
            <v>8x15</v>
          </cell>
          <cell r="C7095" t="str">
            <v>EC</v>
          </cell>
          <cell r="D7095" t="str">
            <v>FC</v>
          </cell>
          <cell r="E7095">
            <v>1133.068</v>
          </cell>
          <cell r="F7095">
            <v>0</v>
          </cell>
        </row>
        <row r="7096">
          <cell r="A7096" t="str">
            <v>RE3-16V332MI6#-F</v>
          </cell>
          <cell r="B7096" t="str">
            <v>12.5x25</v>
          </cell>
          <cell r="C7096" t="str">
            <v>GC</v>
          </cell>
          <cell r="D7096" t="str">
            <v>DA</v>
          </cell>
          <cell r="E7096">
            <v>3890.7330000000002</v>
          </cell>
          <cell r="F7096">
            <v>0.2</v>
          </cell>
        </row>
        <row r="7097">
          <cell r="A7097" t="str">
            <v>RE3-315V4R7M-T2</v>
          </cell>
          <cell r="B7097" t="str">
            <v>10x12.5</v>
          </cell>
          <cell r="C7097" t="str">
            <v>FA</v>
          </cell>
          <cell r="D7097" t="str">
            <v>DA</v>
          </cell>
          <cell r="E7097">
            <v>1968.3530000000001</v>
          </cell>
          <cell r="F7097">
            <v>0</v>
          </cell>
        </row>
        <row r="7098">
          <cell r="A7098" t="str">
            <v>R2B-50VR47M-F0</v>
          </cell>
          <cell r="B7098" t="str">
            <v>5x11</v>
          </cell>
          <cell r="C7098" t="str">
            <v>CA</v>
          </cell>
          <cell r="D7098" t="str">
            <v>EA</v>
          </cell>
          <cell r="E7098">
            <v>412.43799999999999</v>
          </cell>
          <cell r="F7098">
            <v>0</v>
          </cell>
        </row>
        <row r="7099">
          <cell r="A7099" t="str">
            <v>RJ4-160V4R7M-F</v>
          </cell>
          <cell r="B7099" t="str">
            <v>6.3x11</v>
          </cell>
          <cell r="C7099" t="str">
            <v>DA</v>
          </cell>
          <cell r="D7099" t="str">
            <v>IA</v>
          </cell>
          <cell r="E7099">
            <v>647.44299999999998</v>
          </cell>
          <cell r="F7099">
            <v>0.01</v>
          </cell>
        </row>
        <row r="7100">
          <cell r="A7100" t="str">
            <v>RJJ-100V101MH7E</v>
          </cell>
          <cell r="B7100" t="str">
            <v>10x30</v>
          </cell>
          <cell r="C7100" t="str">
            <v>FF</v>
          </cell>
          <cell r="D7100" t="str">
            <v>FB</v>
          </cell>
          <cell r="E7100">
            <v>3466.7139999999999</v>
          </cell>
          <cell r="F7100">
            <v>0</v>
          </cell>
        </row>
        <row r="7101">
          <cell r="A7101" t="str">
            <v>RC-6V102MS2</v>
          </cell>
          <cell r="B7101" t="str">
            <v>10x9</v>
          </cell>
          <cell r="C7101" t="str">
            <v>FG</v>
          </cell>
          <cell r="D7101" t="str">
            <v>DB</v>
          </cell>
          <cell r="E7101">
            <v>1336.769</v>
          </cell>
          <cell r="F7101">
            <v>0</v>
          </cell>
        </row>
        <row r="7102">
          <cell r="A7102" t="str">
            <v>RJ3-16V101MF3#-T2</v>
          </cell>
          <cell r="B7102" t="str">
            <v>6.3x11</v>
          </cell>
          <cell r="C7102" t="str">
            <v>DA</v>
          </cell>
          <cell r="D7102" t="str">
            <v>HA</v>
          </cell>
          <cell r="E7102">
            <v>732.31100000000004</v>
          </cell>
          <cell r="F7102">
            <v>0</v>
          </cell>
        </row>
        <row r="7103">
          <cell r="A7103" t="str">
            <v>RE3-35V221MH3#-T2</v>
          </cell>
          <cell r="B7103" t="str">
            <v>10x12.5</v>
          </cell>
          <cell r="C7103" t="str">
            <v>FA</v>
          </cell>
          <cell r="D7103" t="str">
            <v>DA</v>
          </cell>
          <cell r="E7103">
            <v>1489.317</v>
          </cell>
          <cell r="F7103">
            <v>0</v>
          </cell>
        </row>
        <row r="7104">
          <cell r="A7104" t="str">
            <v>RJB-35V221MH3#-T2</v>
          </cell>
          <cell r="B7104" t="str">
            <v>10x12.5</v>
          </cell>
          <cell r="C7104" t="str">
            <v>FA</v>
          </cell>
          <cell r="D7104" t="str">
            <v>FD</v>
          </cell>
          <cell r="E7104">
            <v>1843.1030000000001</v>
          </cell>
          <cell r="F7104">
            <v>0</v>
          </cell>
        </row>
        <row r="7105">
          <cell r="A7105" t="str">
            <v>RE3-6V101ME3#-T2</v>
          </cell>
          <cell r="B7105" t="str">
            <v>5x11</v>
          </cell>
          <cell r="C7105" t="str">
            <v>CA</v>
          </cell>
          <cell r="D7105" t="str">
            <v>DA</v>
          </cell>
          <cell r="E7105">
            <v>373.86</v>
          </cell>
          <cell r="F7105">
            <v>0</v>
          </cell>
        </row>
        <row r="7106">
          <cell r="A7106" t="str">
            <v>RL2-6V471MH3#-T2</v>
          </cell>
          <cell r="B7106" t="str">
            <v>10x12.5</v>
          </cell>
          <cell r="C7106" t="str">
            <v>FA</v>
          </cell>
          <cell r="D7106" t="str">
            <v>CE</v>
          </cell>
          <cell r="E7106">
            <v>1390.9369999999999</v>
          </cell>
          <cell r="F7106">
            <v>0</v>
          </cell>
        </row>
        <row r="7107">
          <cell r="A7107" t="str">
            <v>RE3-63V220ME3#-T2</v>
          </cell>
          <cell r="B7107" t="str">
            <v>5x11</v>
          </cell>
          <cell r="C7107" t="str">
            <v>CA</v>
          </cell>
          <cell r="D7107" t="str">
            <v>DA</v>
          </cell>
          <cell r="E7107">
            <v>373.86</v>
          </cell>
          <cell r="F7107">
            <v>0</v>
          </cell>
        </row>
        <row r="7108">
          <cell r="A7108" t="str">
            <v>XX</v>
          </cell>
          <cell r="B7108" t="str">
            <v>XX</v>
          </cell>
          <cell r="C7108">
            <v>0</v>
          </cell>
          <cell r="D7108" t="str">
            <v>XX</v>
          </cell>
          <cell r="E7108">
            <v>0</v>
          </cell>
          <cell r="F7108">
            <v>0</v>
          </cell>
        </row>
        <row r="7109">
          <cell r="A7109" t="str">
            <v>RA2-50VR22MCGZ-T58</v>
          </cell>
          <cell r="B7109" t="str">
            <v>5x11</v>
          </cell>
          <cell r="C7109" t="str">
            <v>CA</v>
          </cell>
          <cell r="D7109" t="str">
            <v>CB</v>
          </cell>
          <cell r="E7109">
            <v>338.05900000000003</v>
          </cell>
          <cell r="F7109">
            <v>0</v>
          </cell>
        </row>
        <row r="7110">
          <cell r="A7110" t="str">
            <v>RJ4-100V331MX</v>
          </cell>
          <cell r="B7110" t="str">
            <v>12.5x25</v>
          </cell>
          <cell r="C7110" t="str">
            <v>GC</v>
          </cell>
          <cell r="D7110">
            <v>0</v>
          </cell>
          <cell r="E7110">
            <v>0</v>
          </cell>
          <cell r="F7110">
            <v>0</v>
          </cell>
        </row>
        <row r="7111">
          <cell r="A7111" t="str">
            <v>RJJ-10V102MI4E-T4</v>
          </cell>
          <cell r="B7111" t="str">
            <v>12.5x15</v>
          </cell>
          <cell r="C7111" t="str">
            <v>GG</v>
          </cell>
          <cell r="D7111" t="str">
            <v>FB</v>
          </cell>
          <cell r="E7111">
            <v>3007.6869999999999</v>
          </cell>
          <cell r="F7111">
            <v>0</v>
          </cell>
        </row>
        <row r="7112">
          <cell r="A7112" t="str">
            <v>RJH-6V222MH7-F</v>
          </cell>
          <cell r="B7112" t="str">
            <v>10x30</v>
          </cell>
          <cell r="C7112" t="str">
            <v>FF</v>
          </cell>
          <cell r="D7112" t="str">
            <v>FC</v>
          </cell>
          <cell r="E7112">
            <v>3626.32</v>
          </cell>
          <cell r="F7112">
            <v>0</v>
          </cell>
        </row>
        <row r="7113">
          <cell r="A7113" t="str">
            <v>RE3-10V102MH3#-S1</v>
          </cell>
          <cell r="B7113" t="str">
            <v>10x12.5</v>
          </cell>
          <cell r="C7113" t="str">
            <v>FA</v>
          </cell>
          <cell r="D7113" t="str">
            <v>DA</v>
          </cell>
          <cell r="E7113">
            <v>1529.4449999999999</v>
          </cell>
          <cell r="F7113">
            <v>0</v>
          </cell>
        </row>
        <row r="7114">
          <cell r="A7114" t="str">
            <v>R3A-16V100MD0#-T72</v>
          </cell>
          <cell r="B7114" t="str">
            <v>4x5</v>
          </cell>
          <cell r="C7114" t="str">
            <v>AA</v>
          </cell>
          <cell r="D7114">
            <v>0</v>
          </cell>
          <cell r="E7114">
            <v>0</v>
          </cell>
          <cell r="F7114">
            <v>0</v>
          </cell>
        </row>
        <row r="7115">
          <cell r="A7115" t="str">
            <v>R3A-16V100MD0#-T80</v>
          </cell>
          <cell r="B7115" t="str">
            <v>4x5</v>
          </cell>
          <cell r="C7115" t="str">
            <v>AA</v>
          </cell>
          <cell r="D7115">
            <v>0</v>
          </cell>
          <cell r="E7115">
            <v>0</v>
          </cell>
          <cell r="F7115">
            <v>0</v>
          </cell>
        </row>
        <row r="7116">
          <cell r="A7116" t="str">
            <v>R3A-25V4R7MD0#-T72</v>
          </cell>
          <cell r="B7116" t="str">
            <v>4x5</v>
          </cell>
          <cell r="C7116" t="str">
            <v>AA</v>
          </cell>
          <cell r="D7116">
            <v>0</v>
          </cell>
          <cell r="E7116">
            <v>0</v>
          </cell>
          <cell r="F7116">
            <v>0</v>
          </cell>
        </row>
        <row r="7117">
          <cell r="A7117" t="str">
            <v>R3A-50V010MD0#-T80</v>
          </cell>
          <cell r="B7117" t="str">
            <v>4x5</v>
          </cell>
          <cell r="C7117" t="str">
            <v>AA</v>
          </cell>
          <cell r="D7117">
            <v>0</v>
          </cell>
          <cell r="E7117">
            <v>0</v>
          </cell>
          <cell r="F7117">
            <v>0</v>
          </cell>
        </row>
        <row r="7118">
          <cell r="A7118" t="str">
            <v>R3A-25V330MF0#-T72</v>
          </cell>
          <cell r="B7118" t="str">
            <v>6.3x5</v>
          </cell>
          <cell r="C7118" t="str">
            <v>AC</v>
          </cell>
          <cell r="D7118">
            <v>0</v>
          </cell>
          <cell r="E7118">
            <v>0</v>
          </cell>
          <cell r="F7118">
            <v>0</v>
          </cell>
        </row>
        <row r="7119">
          <cell r="A7119" t="str">
            <v>R2S-6V470MAX-T2</v>
          </cell>
          <cell r="B7119" t="str">
            <v>5x7</v>
          </cell>
          <cell r="C7119" t="str">
            <v>BB</v>
          </cell>
          <cell r="D7119">
            <v>0</v>
          </cell>
          <cell r="E7119">
            <v>0</v>
          </cell>
          <cell r="F7119">
            <v>0</v>
          </cell>
        </row>
        <row r="7120">
          <cell r="A7120" t="str">
            <v>RC3-35V220MF0#-T72</v>
          </cell>
          <cell r="B7120" t="str">
            <v>6.3x5</v>
          </cell>
          <cell r="C7120" t="str">
            <v>AC</v>
          </cell>
          <cell r="D7120" t="str">
            <v>AA</v>
          </cell>
          <cell r="E7120">
            <v>406.07499999999999</v>
          </cell>
          <cell r="F7120">
            <v>10</v>
          </cell>
        </row>
        <row r="7121">
          <cell r="A7121" t="str">
            <v>R3A-6V470ME0#-T72</v>
          </cell>
          <cell r="B7121" t="str">
            <v>5x5</v>
          </cell>
          <cell r="C7121" t="str">
            <v>AB</v>
          </cell>
          <cell r="D7121">
            <v>0</v>
          </cell>
          <cell r="E7121">
            <v>0</v>
          </cell>
          <cell r="F7121">
            <v>0</v>
          </cell>
        </row>
        <row r="7122">
          <cell r="A7122" t="str">
            <v>R2S-50V2R2MD1#-T32</v>
          </cell>
          <cell r="B7122" t="str">
            <v>4x7</v>
          </cell>
          <cell r="C7122" t="str">
            <v>BA</v>
          </cell>
          <cell r="D7122" t="str">
            <v>BB</v>
          </cell>
          <cell r="E7122">
            <v>316.26799999999997</v>
          </cell>
          <cell r="F7122">
            <v>0</v>
          </cell>
        </row>
        <row r="7123">
          <cell r="A7123" t="str">
            <v>R2S-25V100MAX-T30</v>
          </cell>
          <cell r="B7123" t="str">
            <v>5x7</v>
          </cell>
          <cell r="C7123" t="str">
            <v>BB</v>
          </cell>
          <cell r="D7123">
            <v>0</v>
          </cell>
          <cell r="E7123">
            <v>0</v>
          </cell>
          <cell r="F7123">
            <v>0</v>
          </cell>
        </row>
        <row r="7124">
          <cell r="A7124" t="str">
            <v>R3A-50V010MP2L#</v>
          </cell>
          <cell r="B7124" t="str">
            <v>4x5</v>
          </cell>
          <cell r="C7124" t="str">
            <v>AA</v>
          </cell>
          <cell r="D7124" t="str">
            <v>AB</v>
          </cell>
          <cell r="E7124">
            <v>314.911</v>
          </cell>
          <cell r="F7124">
            <v>0</v>
          </cell>
        </row>
        <row r="7125">
          <cell r="A7125" t="str">
            <v>RK-35V471QI5WY-T4</v>
          </cell>
          <cell r="B7125" t="str">
            <v>12.5x20</v>
          </cell>
          <cell r="C7125" t="str">
            <v>GB</v>
          </cell>
          <cell r="D7125" t="str">
            <v>CS</v>
          </cell>
          <cell r="E7125">
            <v>2732.5659999999998</v>
          </cell>
          <cell r="F7125">
            <v>0</v>
          </cell>
        </row>
        <row r="7126">
          <cell r="A7126" t="str">
            <v>R2S-35V330MAX-T58</v>
          </cell>
          <cell r="B7126" t="str">
            <v>6.3x7</v>
          </cell>
          <cell r="C7126" t="str">
            <v>BC</v>
          </cell>
          <cell r="D7126" t="str">
            <v>BB</v>
          </cell>
          <cell r="E7126">
            <v>400.05399999999997</v>
          </cell>
          <cell r="F7126">
            <v>0</v>
          </cell>
        </row>
        <row r="7127">
          <cell r="A7127" t="str">
            <v>RE3-10V101KE3-T2</v>
          </cell>
          <cell r="B7127" t="str">
            <v>5x11</v>
          </cell>
          <cell r="C7127" t="str">
            <v>CA</v>
          </cell>
          <cell r="D7127" t="str">
            <v>DA</v>
          </cell>
          <cell r="E7127">
            <v>373.86</v>
          </cell>
          <cell r="F7127">
            <v>0</v>
          </cell>
        </row>
        <row r="7128">
          <cell r="A7128" t="str">
            <v>RE3-25V101KF3-T2</v>
          </cell>
          <cell r="B7128" t="str">
            <v>6.3x11</v>
          </cell>
          <cell r="C7128" t="str">
            <v>DA</v>
          </cell>
          <cell r="D7128" t="str">
            <v>DA</v>
          </cell>
          <cell r="E7128">
            <v>676.75199999999995</v>
          </cell>
          <cell r="F7128">
            <v>0</v>
          </cell>
        </row>
        <row r="7129">
          <cell r="A7129" t="str">
            <v>RE3-16V471KG3-T2</v>
          </cell>
          <cell r="B7129" t="str">
            <v>8x11.5</v>
          </cell>
          <cell r="C7129" t="str">
            <v>EA</v>
          </cell>
          <cell r="D7129" t="str">
            <v>DA</v>
          </cell>
          <cell r="E7129">
            <v>920.82299999999998</v>
          </cell>
          <cell r="F7129">
            <v>0</v>
          </cell>
        </row>
        <row r="7130">
          <cell r="A7130" t="str">
            <v>RC2-35V470M</v>
          </cell>
          <cell r="B7130" t="str">
            <v>8x7</v>
          </cell>
          <cell r="C7130" t="str">
            <v>BD</v>
          </cell>
          <cell r="D7130" t="str">
            <v>BA</v>
          </cell>
          <cell r="E7130">
            <v>505.48899999999998</v>
          </cell>
          <cell r="F7130">
            <v>0</v>
          </cell>
        </row>
        <row r="7131">
          <cell r="A7131" t="str">
            <v>RE3-25V102MH5#-F30</v>
          </cell>
          <cell r="B7131" t="str">
            <v>10x20</v>
          </cell>
          <cell r="C7131" t="str">
            <v>FD</v>
          </cell>
          <cell r="D7131" t="str">
            <v>DA</v>
          </cell>
          <cell r="E7131">
            <v>2351.2220000000002</v>
          </cell>
          <cell r="F7131">
            <v>0</v>
          </cell>
        </row>
        <row r="7132">
          <cell r="A7132" t="str">
            <v>RB2-35V2R2MD1#-T72</v>
          </cell>
          <cell r="B7132" t="str">
            <v>4x7</v>
          </cell>
          <cell r="C7132" t="str">
            <v>BA</v>
          </cell>
          <cell r="D7132" t="str">
            <v>BD</v>
          </cell>
          <cell r="E7132">
            <v>346.351</v>
          </cell>
          <cell r="F7132">
            <v>0</v>
          </cell>
        </row>
        <row r="7133">
          <cell r="A7133" t="str">
            <v>RJ4-16V392MI7-F</v>
          </cell>
          <cell r="B7133" t="str">
            <v>12.5x30</v>
          </cell>
          <cell r="C7133" t="str">
            <v>GD</v>
          </cell>
          <cell r="D7133" t="str">
            <v>IA</v>
          </cell>
          <cell r="E7133">
            <v>5802.366</v>
          </cell>
          <cell r="F7133">
            <v>0</v>
          </cell>
        </row>
        <row r="7134">
          <cell r="A7134" t="str">
            <v>RJH-6V102MG5#-T2</v>
          </cell>
          <cell r="B7134" t="str">
            <v>8x20</v>
          </cell>
          <cell r="C7134" t="str">
            <v>ED</v>
          </cell>
          <cell r="D7134" t="str">
            <v>FC</v>
          </cell>
          <cell r="E7134">
            <v>1477.21</v>
          </cell>
          <cell r="F7134">
            <v>0</v>
          </cell>
        </row>
        <row r="7135">
          <cell r="A7135" t="str">
            <v>RJ3-35V470MCX-T32</v>
          </cell>
          <cell r="B7135" t="str">
            <v>6.3x11</v>
          </cell>
          <cell r="C7135" t="str">
            <v>DA</v>
          </cell>
          <cell r="D7135" t="str">
            <v>HA</v>
          </cell>
          <cell r="E7135">
            <v>732.31100000000004</v>
          </cell>
          <cell r="F7135">
            <v>0</v>
          </cell>
        </row>
        <row r="7136">
          <cell r="A7136" t="str">
            <v>RJ4-35V222MX-S1</v>
          </cell>
          <cell r="B7136" t="str">
            <v>16x25</v>
          </cell>
          <cell r="C7136" t="str">
            <v>HB</v>
          </cell>
          <cell r="D7136" t="str">
            <v>IA</v>
          </cell>
          <cell r="E7136">
            <v>7397.6670000000004</v>
          </cell>
          <cell r="F7136">
            <v>0</v>
          </cell>
        </row>
        <row r="7137">
          <cell r="A7137" t="str">
            <v>RC2-10V221MG1#-T94</v>
          </cell>
          <cell r="B7137" t="str">
            <v>8x7</v>
          </cell>
          <cell r="C7137" t="str">
            <v>BD</v>
          </cell>
          <cell r="D7137" t="str">
            <v>BA</v>
          </cell>
          <cell r="E7137">
            <v>512.255</v>
          </cell>
          <cell r="F7137">
            <v>0</v>
          </cell>
        </row>
        <row r="7138">
          <cell r="A7138" t="str">
            <v>RJH-63V820MG5</v>
          </cell>
          <cell r="B7138" t="str">
            <v>8x20</v>
          </cell>
          <cell r="C7138" t="str">
            <v>ED</v>
          </cell>
          <cell r="D7138" t="str">
            <v>FC</v>
          </cell>
          <cell r="E7138">
            <v>1440.277</v>
          </cell>
          <cell r="F7138">
            <v>0</v>
          </cell>
        </row>
        <row r="7139">
          <cell r="A7139" t="str">
            <v>RE3-16V220M-T58</v>
          </cell>
          <cell r="B7139" t="str">
            <v>5x11</v>
          </cell>
          <cell r="C7139" t="str">
            <v>CA</v>
          </cell>
          <cell r="D7139" t="str">
            <v>DA</v>
          </cell>
          <cell r="E7139">
            <v>373.86</v>
          </cell>
          <cell r="F7139">
            <v>25</v>
          </cell>
        </row>
        <row r="7140">
          <cell r="A7140" t="str">
            <v>ROA-6V471MP9</v>
          </cell>
          <cell r="B7140" t="str">
            <v>10x16</v>
          </cell>
          <cell r="C7140" t="str">
            <v>FC</v>
          </cell>
          <cell r="D7140" t="str">
            <v>CQ</v>
          </cell>
          <cell r="E7140">
            <v>1640.8409999999999</v>
          </cell>
          <cell r="F7140">
            <v>0</v>
          </cell>
        </row>
        <row r="7141">
          <cell r="A7141" t="str">
            <v>RJH-35V681MI5Z</v>
          </cell>
          <cell r="B7141" t="str">
            <v>12.5x20</v>
          </cell>
          <cell r="C7141" t="str">
            <v>GB</v>
          </cell>
          <cell r="D7141" t="str">
            <v>FC</v>
          </cell>
          <cell r="E7141">
            <v>3490.9630000000002</v>
          </cell>
          <cell r="F7141">
            <v>0</v>
          </cell>
        </row>
        <row r="7142">
          <cell r="A7142" t="str">
            <v>RJ4-200V221M</v>
          </cell>
          <cell r="B7142" t="str">
            <v>18x35.5</v>
          </cell>
          <cell r="C7142" t="str">
            <v>ID</v>
          </cell>
          <cell r="D7142" t="str">
            <v>IA</v>
          </cell>
          <cell r="E7142">
            <v>12133.642</v>
          </cell>
          <cell r="F7142">
            <v>0</v>
          </cell>
        </row>
        <row r="7143">
          <cell r="A7143" t="str">
            <v>RJ4-200V330M</v>
          </cell>
          <cell r="B7143" t="str">
            <v>12.5x20</v>
          </cell>
          <cell r="C7143" t="str">
            <v>GB</v>
          </cell>
          <cell r="D7143" t="str">
            <v>IA</v>
          </cell>
          <cell r="E7143">
            <v>3514.5680000000002</v>
          </cell>
          <cell r="F7143">
            <v>0</v>
          </cell>
        </row>
        <row r="7144">
          <cell r="A7144" t="str">
            <v>RJH-35V122MK5G</v>
          </cell>
          <cell r="B7144" t="str">
            <v>18x20</v>
          </cell>
          <cell r="C7144" t="str">
            <v>IA</v>
          </cell>
          <cell r="D7144" t="str">
            <v>FC</v>
          </cell>
          <cell r="E7144">
            <v>7734.4930000000004</v>
          </cell>
          <cell r="F7144">
            <v>0</v>
          </cell>
        </row>
        <row r="7145">
          <cell r="A7145" t="str">
            <v>RJH-50V820MG4</v>
          </cell>
          <cell r="B7145" t="str">
            <v>8x15</v>
          </cell>
          <cell r="C7145" t="str">
            <v>EC</v>
          </cell>
          <cell r="D7145" t="str">
            <v>FC</v>
          </cell>
          <cell r="E7145">
            <v>1109.6969999999999</v>
          </cell>
          <cell r="F7145">
            <v>0</v>
          </cell>
        </row>
        <row r="7146">
          <cell r="A7146" t="str">
            <v>RJH-50V560MF4</v>
          </cell>
          <cell r="B7146" t="str">
            <v>6.3x15</v>
          </cell>
          <cell r="C7146" t="str">
            <v>DC</v>
          </cell>
          <cell r="D7146" t="str">
            <v>FC</v>
          </cell>
          <cell r="E7146">
            <v>844.78399999999999</v>
          </cell>
          <cell r="F7146">
            <v>0</v>
          </cell>
        </row>
        <row r="7147">
          <cell r="A7147" t="str">
            <v>RJB-35V101MG3</v>
          </cell>
          <cell r="B7147" t="str">
            <v>8x12</v>
          </cell>
          <cell r="C7147" t="str">
            <v>EB</v>
          </cell>
          <cell r="D7147" t="str">
            <v>FD</v>
          </cell>
          <cell r="E7147">
            <v>969.77599999999995</v>
          </cell>
          <cell r="F7147">
            <v>0</v>
          </cell>
        </row>
        <row r="7148">
          <cell r="A7148" t="str">
            <v>RC3-16V470MF0#2</v>
          </cell>
          <cell r="B7148" t="str">
            <v>6.3x5</v>
          </cell>
          <cell r="C7148" t="str">
            <v>AC</v>
          </cell>
          <cell r="D7148" t="str">
            <v>AA</v>
          </cell>
          <cell r="E7148">
            <v>389.54300000000001</v>
          </cell>
          <cell r="F7148">
            <v>0</v>
          </cell>
        </row>
        <row r="7149">
          <cell r="A7149" t="str">
            <v>RC3-16V220ME0#2</v>
          </cell>
          <cell r="B7149" t="str">
            <v>5x5</v>
          </cell>
          <cell r="C7149" t="str">
            <v>AB</v>
          </cell>
          <cell r="D7149" t="str">
            <v>AA</v>
          </cell>
          <cell r="E7149">
            <v>335.59699999999998</v>
          </cell>
          <cell r="F7149">
            <v>0</v>
          </cell>
        </row>
        <row r="7150">
          <cell r="A7150" t="str">
            <v>RC3-16V100MD0#2</v>
          </cell>
          <cell r="B7150" t="str">
            <v>4x5</v>
          </cell>
          <cell r="C7150" t="str">
            <v>AA</v>
          </cell>
          <cell r="D7150" t="str">
            <v>AA</v>
          </cell>
          <cell r="E7150">
            <v>314.911</v>
          </cell>
          <cell r="F7150">
            <v>0</v>
          </cell>
        </row>
        <row r="7151">
          <cell r="A7151" t="str">
            <v>RJ3-35V102MBX-F</v>
          </cell>
          <cell r="B7151" t="str">
            <v>12.5x25</v>
          </cell>
          <cell r="C7151" t="str">
            <v>GC</v>
          </cell>
          <cell r="D7151" t="str">
            <v>HA</v>
          </cell>
          <cell r="E7151">
            <v>4531.3720000000003</v>
          </cell>
          <cell r="F7151">
            <v>6</v>
          </cell>
        </row>
        <row r="7152">
          <cell r="A7152" t="str">
            <v>RC2-50V3R3KD1#-T2</v>
          </cell>
          <cell r="B7152" t="str">
            <v>4x7</v>
          </cell>
          <cell r="C7152" t="str">
            <v>BA</v>
          </cell>
          <cell r="D7152" t="str">
            <v>BA</v>
          </cell>
          <cell r="E7152">
            <v>316.26799999999997</v>
          </cell>
          <cell r="F7152">
            <v>1</v>
          </cell>
        </row>
        <row r="7153">
          <cell r="A7153" t="str">
            <v>RC3-16V220ME0W#Q-T36</v>
          </cell>
          <cell r="B7153" t="str">
            <v>5x5</v>
          </cell>
          <cell r="C7153" t="str">
            <v>AB</v>
          </cell>
          <cell r="D7153" t="str">
            <v>AA</v>
          </cell>
          <cell r="E7153">
            <v>352.13600000000002</v>
          </cell>
          <cell r="F7153">
            <v>0</v>
          </cell>
        </row>
        <row r="7154">
          <cell r="A7154" t="str">
            <v>RJJ-63V681MGK6E</v>
          </cell>
          <cell r="B7154" t="str">
            <v>18x25</v>
          </cell>
          <cell r="C7154" t="str">
            <v>IB</v>
          </cell>
          <cell r="D7154" t="str">
            <v>FB</v>
          </cell>
          <cell r="E7154">
            <v>9868.6309999999994</v>
          </cell>
          <cell r="F7154">
            <v>0</v>
          </cell>
        </row>
        <row r="7155">
          <cell r="A7155" t="str">
            <v>RJJ-63V120ME3E</v>
          </cell>
          <cell r="B7155" t="str">
            <v>5x11.5</v>
          </cell>
          <cell r="C7155" t="str">
            <v>CC</v>
          </cell>
          <cell r="D7155" t="str">
            <v>FB</v>
          </cell>
          <cell r="E7155">
            <v>424.09199999999998</v>
          </cell>
          <cell r="F7155">
            <v>0</v>
          </cell>
        </row>
        <row r="7156">
          <cell r="A7156" t="str">
            <v>RJ4-25V222MJ4</v>
          </cell>
          <cell r="B7156" t="str">
            <v>16x16</v>
          </cell>
          <cell r="C7156" t="str">
            <v>HF</v>
          </cell>
          <cell r="D7156" t="str">
            <v>IA</v>
          </cell>
          <cell r="E7156">
            <v>7314.4110000000001</v>
          </cell>
          <cell r="F7156">
            <v>0</v>
          </cell>
        </row>
        <row r="7157">
          <cell r="A7157" t="str">
            <v>RC2-50V010MB-T58</v>
          </cell>
          <cell r="B7157" t="str">
            <v>4x7</v>
          </cell>
          <cell r="C7157" t="str">
            <v>BA</v>
          </cell>
          <cell r="D7157" t="str">
            <v>BA</v>
          </cell>
          <cell r="E7157">
            <v>316.26799999999997</v>
          </cell>
          <cell r="F7157">
            <v>0</v>
          </cell>
        </row>
        <row r="7158">
          <cell r="A7158" t="str">
            <v>RC2-10V220MS-T58</v>
          </cell>
          <cell r="B7158" t="str">
            <v>4x7</v>
          </cell>
          <cell r="C7158" t="str">
            <v>BA</v>
          </cell>
          <cell r="D7158" t="str">
            <v>BA</v>
          </cell>
          <cell r="E7158">
            <v>316.26799999999997</v>
          </cell>
          <cell r="F7158">
            <v>0</v>
          </cell>
        </row>
        <row r="7159">
          <cell r="A7159" t="str">
            <v>RC2-50V2R2MB-T58</v>
          </cell>
          <cell r="B7159" t="str">
            <v>4x7</v>
          </cell>
          <cell r="C7159" t="str">
            <v>BA</v>
          </cell>
          <cell r="D7159" t="str">
            <v>BA</v>
          </cell>
          <cell r="E7159">
            <v>316.26799999999997</v>
          </cell>
          <cell r="F7159">
            <v>0</v>
          </cell>
        </row>
        <row r="7160">
          <cell r="A7160" t="str">
            <v>RB3-35V100M</v>
          </cell>
          <cell r="B7160" t="str">
            <v>6.3x5</v>
          </cell>
          <cell r="C7160" t="str">
            <v>AC</v>
          </cell>
          <cell r="D7160" t="str">
            <v>AC</v>
          </cell>
          <cell r="E7160">
            <v>408.98099999999999</v>
          </cell>
          <cell r="F7160">
            <v>0</v>
          </cell>
        </row>
        <row r="7161">
          <cell r="A7161" t="str">
            <v>RB3-6V220M</v>
          </cell>
          <cell r="B7161" t="str">
            <v>4x5</v>
          </cell>
          <cell r="C7161" t="str">
            <v>AA</v>
          </cell>
          <cell r="D7161" t="str">
            <v>AC</v>
          </cell>
          <cell r="E7161">
            <v>336.99</v>
          </cell>
          <cell r="F7161">
            <v>0</v>
          </cell>
        </row>
        <row r="7162">
          <cell r="A7162" t="str">
            <v>RE2-35V220KGZ</v>
          </cell>
          <cell r="B7162" t="str">
            <v>5x11</v>
          </cell>
          <cell r="C7162" t="str">
            <v>CA</v>
          </cell>
          <cell r="D7162" t="str">
            <v>CA</v>
          </cell>
          <cell r="E7162">
            <v>321.51</v>
          </cell>
          <cell r="F7162">
            <v>0.2</v>
          </cell>
        </row>
        <row r="7163">
          <cell r="A7163" t="str">
            <v>RC2-16V221M-T8</v>
          </cell>
          <cell r="B7163" t="str">
            <v>8x7</v>
          </cell>
          <cell r="C7163" t="str">
            <v>BD</v>
          </cell>
          <cell r="D7163" t="str">
            <v>BA</v>
          </cell>
          <cell r="E7163">
            <v>512.255</v>
          </cell>
          <cell r="F7163">
            <v>0</v>
          </cell>
        </row>
        <row r="7164">
          <cell r="A7164" t="str">
            <v>RJH-25V471MI4-F</v>
          </cell>
          <cell r="B7164" t="str">
            <v>12.5x15</v>
          </cell>
          <cell r="C7164" t="str">
            <v>GG</v>
          </cell>
          <cell r="D7164" t="str">
            <v>FC</v>
          </cell>
          <cell r="E7164">
            <v>3065.5030000000002</v>
          </cell>
          <cell r="F7164">
            <v>0</v>
          </cell>
        </row>
        <row r="7165">
          <cell r="A7165" t="str">
            <v>RJJ-16V471MG5E-F</v>
          </cell>
          <cell r="B7165" t="str">
            <v>8x20</v>
          </cell>
          <cell r="C7165" t="str">
            <v>ED</v>
          </cell>
          <cell r="D7165" t="str">
            <v>FB</v>
          </cell>
          <cell r="E7165">
            <v>1457.0940000000001</v>
          </cell>
          <cell r="F7165">
            <v>0.01</v>
          </cell>
        </row>
        <row r="7166">
          <cell r="A7166" t="str">
            <v>RE3-50V470M-T36</v>
          </cell>
          <cell r="B7166" t="str">
            <v>6.3x11</v>
          </cell>
          <cell r="C7166" t="str">
            <v>DA</v>
          </cell>
          <cell r="D7166" t="str">
            <v>DA</v>
          </cell>
          <cell r="E7166">
            <v>676.75199999999995</v>
          </cell>
          <cell r="F7166">
            <v>0.05</v>
          </cell>
        </row>
        <row r="7167">
          <cell r="A7167" t="str">
            <v>RK-35V471QI5WY-T70</v>
          </cell>
          <cell r="B7167" t="str">
            <v>12.5x20</v>
          </cell>
          <cell r="C7167" t="str">
            <v>GB</v>
          </cell>
          <cell r="D7167" t="str">
            <v>CS</v>
          </cell>
          <cell r="E7167">
            <v>2732.5659999999998</v>
          </cell>
          <cell r="F7167">
            <v>0</v>
          </cell>
        </row>
        <row r="7168">
          <cell r="A7168" t="str">
            <v>RJ3-50V4R7MBX-T10</v>
          </cell>
          <cell r="B7168" t="str">
            <v>5x11</v>
          </cell>
          <cell r="C7168" t="str">
            <v>CA</v>
          </cell>
          <cell r="D7168" t="str">
            <v>HA</v>
          </cell>
          <cell r="E7168">
            <v>442.017</v>
          </cell>
          <cell r="F7168">
            <v>0</v>
          </cell>
        </row>
        <row r="7169">
          <cell r="A7169" t="str">
            <v>RE3-25V470ME3#-T2</v>
          </cell>
          <cell r="B7169" t="str">
            <v>5x11</v>
          </cell>
          <cell r="C7169" t="str">
            <v>CA</v>
          </cell>
          <cell r="D7169" t="str">
            <v>DA</v>
          </cell>
          <cell r="E7169">
            <v>373.86</v>
          </cell>
          <cell r="F7169">
            <v>0</v>
          </cell>
        </row>
        <row r="7170">
          <cell r="A7170" t="str">
            <v>RJB-100V220MG3-T2</v>
          </cell>
          <cell r="B7170" t="str">
            <v>8x12</v>
          </cell>
          <cell r="C7170" t="str">
            <v>EB</v>
          </cell>
          <cell r="D7170" t="str">
            <v>FD</v>
          </cell>
          <cell r="E7170">
            <v>991.79700000000003</v>
          </cell>
          <cell r="F7170">
            <v>0</v>
          </cell>
        </row>
        <row r="7171">
          <cell r="A7171" t="str">
            <v>RJB-10V222MI5-T4</v>
          </cell>
          <cell r="B7171" t="str">
            <v>12.5x20</v>
          </cell>
          <cell r="C7171" t="str">
            <v>GB</v>
          </cell>
          <cell r="D7171" t="str">
            <v>FD</v>
          </cell>
          <cell r="E7171">
            <v>3520.027</v>
          </cell>
          <cell r="F7171">
            <v>0</v>
          </cell>
        </row>
        <row r="7172">
          <cell r="A7172" t="str">
            <v>RJ3-400V330M-F</v>
          </cell>
          <cell r="B7172" t="str">
            <v>16x31.5</v>
          </cell>
          <cell r="C7172" t="str">
            <v>HC</v>
          </cell>
          <cell r="D7172" t="str">
            <v>HA</v>
          </cell>
          <cell r="E7172">
            <v>10051.303</v>
          </cell>
          <cell r="F7172">
            <v>0</v>
          </cell>
        </row>
        <row r="7173">
          <cell r="A7173" t="str">
            <v>RJB-35V681MI5-T4</v>
          </cell>
          <cell r="B7173" t="str">
            <v>12.5x20</v>
          </cell>
          <cell r="C7173" t="str">
            <v>GB</v>
          </cell>
          <cell r="D7173" t="str">
            <v>FD</v>
          </cell>
          <cell r="E7173">
            <v>3520.027</v>
          </cell>
          <cell r="F7173">
            <v>0</v>
          </cell>
        </row>
        <row r="7174">
          <cell r="A7174" t="str">
            <v>R3S-16V220MX-T2</v>
          </cell>
          <cell r="B7174" t="str">
            <v>5x5</v>
          </cell>
          <cell r="C7174" t="str">
            <v>AB</v>
          </cell>
          <cell r="D7174" t="str">
            <v>AD</v>
          </cell>
          <cell r="E7174">
            <v>352.13600000000002</v>
          </cell>
          <cell r="F7174">
            <v>0</v>
          </cell>
        </row>
        <row r="7175">
          <cell r="A7175" t="str">
            <v>RW2-25V221MG3X#-T2</v>
          </cell>
          <cell r="B7175" t="str">
            <v>8x11.5</v>
          </cell>
          <cell r="C7175" t="str">
            <v>EA</v>
          </cell>
          <cell r="D7175" t="str">
            <v>CM</v>
          </cell>
          <cell r="E7175">
            <v>856.90899999999999</v>
          </cell>
          <cell r="F7175">
            <v>0</v>
          </cell>
        </row>
        <row r="7176">
          <cell r="A7176" t="str">
            <v>RE3-25V330ME3#-T2</v>
          </cell>
          <cell r="B7176" t="str">
            <v>5x11</v>
          </cell>
          <cell r="C7176" t="str">
            <v>CA</v>
          </cell>
          <cell r="D7176" t="str">
            <v>DA</v>
          </cell>
          <cell r="E7176">
            <v>373.86</v>
          </cell>
          <cell r="F7176">
            <v>0</v>
          </cell>
        </row>
        <row r="7177">
          <cell r="A7177" t="str">
            <v>RJ4-16V101ME3#</v>
          </cell>
          <cell r="B7177" t="str">
            <v>5x11</v>
          </cell>
          <cell r="C7177" t="str">
            <v>CA</v>
          </cell>
          <cell r="D7177" t="str">
            <v>IA</v>
          </cell>
          <cell r="E7177">
            <v>465.85199999999998</v>
          </cell>
          <cell r="F7177">
            <v>0</v>
          </cell>
        </row>
        <row r="7178">
          <cell r="A7178" t="str">
            <v>RJ4-16V471MG3#</v>
          </cell>
          <cell r="B7178" t="str">
            <v>8x11.5</v>
          </cell>
          <cell r="C7178" t="str">
            <v>EA</v>
          </cell>
          <cell r="D7178" t="str">
            <v>IA</v>
          </cell>
          <cell r="E7178">
            <v>1065.741</v>
          </cell>
          <cell r="F7178">
            <v>0</v>
          </cell>
        </row>
        <row r="7179">
          <cell r="A7179" t="str">
            <v>R2B-16V101M-T8</v>
          </cell>
          <cell r="B7179" t="str">
            <v>8x11.5</v>
          </cell>
          <cell r="C7179" t="str">
            <v>EA</v>
          </cell>
          <cell r="D7179" t="str">
            <v>EA</v>
          </cell>
          <cell r="E7179">
            <v>1014.807</v>
          </cell>
          <cell r="F717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SAP COMPANY CODES"/>
      <sheetName val="SAP_COMPANY_CODES"/>
      <sheetName val="Sheet2"/>
      <sheetName val="036-VTR"/>
    </sheetNames>
    <sheetDataSet>
      <sheetData sheetId="0" refreshError="1"/>
      <sheetData sheetId="1">
        <row r="13">
          <cell r="C13" t="str">
            <v>AE01</v>
          </cell>
          <cell r="D13" t="str">
            <v>Yes</v>
          </cell>
          <cell r="E13">
            <v>446</v>
          </cell>
        </row>
        <row r="14">
          <cell r="C14" t="str">
            <v>AE02</v>
          </cell>
          <cell r="D14" t="str">
            <v>Yes</v>
          </cell>
          <cell r="E14">
            <v>444</v>
          </cell>
        </row>
        <row r="15">
          <cell r="C15" t="str">
            <v>AE03</v>
          </cell>
          <cell r="D15" t="str">
            <v>Yes</v>
          </cell>
          <cell r="E15">
            <v>445</v>
          </cell>
        </row>
        <row r="16">
          <cell r="C16" t="str">
            <v>AR01</v>
          </cell>
          <cell r="D16" t="str">
            <v>Yes</v>
          </cell>
          <cell r="E16">
            <v>473</v>
          </cell>
        </row>
        <row r="17">
          <cell r="C17" t="str">
            <v>AT01</v>
          </cell>
          <cell r="D17" t="str">
            <v>Yes</v>
          </cell>
          <cell r="E17">
            <v>201</v>
          </cell>
        </row>
        <row r="18">
          <cell r="C18" t="str">
            <v>AU01</v>
          </cell>
          <cell r="D18" t="str">
            <v>Yes</v>
          </cell>
          <cell r="E18">
            <v>323</v>
          </cell>
        </row>
        <row r="19">
          <cell r="C19" t="str">
            <v>AU03</v>
          </cell>
          <cell r="D19" t="str">
            <v>Yes</v>
          </cell>
          <cell r="E19">
            <v>301</v>
          </cell>
        </row>
        <row r="20">
          <cell r="C20" t="str">
            <v>AU04</v>
          </cell>
          <cell r="D20" t="str">
            <v>Yes</v>
          </cell>
          <cell r="E20" t="str">
            <v>-</v>
          </cell>
        </row>
        <row r="21">
          <cell r="C21" t="str">
            <v>BE01</v>
          </cell>
          <cell r="D21" t="str">
            <v>Yes</v>
          </cell>
          <cell r="E21">
            <v>235</v>
          </cell>
        </row>
        <row r="22">
          <cell r="C22" t="str">
            <v>BG01</v>
          </cell>
          <cell r="D22" t="str">
            <v>Yes</v>
          </cell>
          <cell r="E22">
            <v>202</v>
          </cell>
        </row>
        <row r="23">
          <cell r="C23" t="str">
            <v>BR02</v>
          </cell>
          <cell r="D23" t="str">
            <v>Yes</v>
          </cell>
          <cell r="E23">
            <v>474</v>
          </cell>
        </row>
        <row r="24">
          <cell r="C24" t="str">
            <v>BR03</v>
          </cell>
          <cell r="D24" t="str">
            <v>Yes</v>
          </cell>
          <cell r="E24">
            <v>475</v>
          </cell>
        </row>
        <row r="25">
          <cell r="C25" t="str">
            <v>CA01</v>
          </cell>
          <cell r="D25" t="str">
            <v>Yes</v>
          </cell>
          <cell r="E25">
            <v>193</v>
          </cell>
        </row>
        <row r="26">
          <cell r="C26" t="str">
            <v>CA02</v>
          </cell>
          <cell r="D26" t="str">
            <v>Yes</v>
          </cell>
          <cell r="E26" t="str">
            <v>-</v>
          </cell>
        </row>
        <row r="27">
          <cell r="C27" t="str">
            <v>CH01</v>
          </cell>
          <cell r="D27" t="str">
            <v>Yes</v>
          </cell>
          <cell r="E27">
            <v>230</v>
          </cell>
        </row>
        <row r="28">
          <cell r="C28" t="str">
            <v>CL01</v>
          </cell>
          <cell r="D28" t="str">
            <v>Yes</v>
          </cell>
          <cell r="E28">
            <v>476</v>
          </cell>
        </row>
        <row r="29">
          <cell r="C29" t="str">
            <v>CN01</v>
          </cell>
          <cell r="D29" t="str">
            <v>Yes</v>
          </cell>
          <cell r="E29">
            <v>308</v>
          </cell>
        </row>
        <row r="30">
          <cell r="C30" t="str">
            <v>CN02</v>
          </cell>
          <cell r="D30" t="str">
            <v>Yes</v>
          </cell>
          <cell r="E30">
            <v>307</v>
          </cell>
        </row>
        <row r="31">
          <cell r="C31" t="str">
            <v>CN03</v>
          </cell>
          <cell r="D31" t="str">
            <v>Yes</v>
          </cell>
          <cell r="E31">
            <v>306</v>
          </cell>
        </row>
        <row r="32">
          <cell r="C32" t="str">
            <v>CN04</v>
          </cell>
          <cell r="D32" t="str">
            <v>Yes</v>
          </cell>
          <cell r="E32">
            <v>302</v>
          </cell>
        </row>
        <row r="33">
          <cell r="C33" t="str">
            <v>CN05</v>
          </cell>
          <cell r="D33" t="str">
            <v>Yes</v>
          </cell>
          <cell r="E33">
            <v>303</v>
          </cell>
        </row>
        <row r="34">
          <cell r="C34" t="str">
            <v>CN06</v>
          </cell>
          <cell r="D34" t="str">
            <v>Yes</v>
          </cell>
          <cell r="E34" t="str">
            <v>-</v>
          </cell>
        </row>
        <row r="35">
          <cell r="C35" t="str">
            <v>CN07</v>
          </cell>
          <cell r="D35" t="str">
            <v>Yes</v>
          </cell>
          <cell r="E35">
            <v>309</v>
          </cell>
        </row>
        <row r="36">
          <cell r="C36" t="str">
            <v>CN08</v>
          </cell>
          <cell r="D36" t="str">
            <v>Yes</v>
          </cell>
          <cell r="E36">
            <v>309</v>
          </cell>
        </row>
        <row r="37">
          <cell r="C37" t="str">
            <v>CN09</v>
          </cell>
          <cell r="D37" t="str">
            <v>Yes</v>
          </cell>
          <cell r="E37">
            <v>309</v>
          </cell>
        </row>
        <row r="38">
          <cell r="C38" t="str">
            <v>CO01</v>
          </cell>
          <cell r="D38" t="str">
            <v>Yes</v>
          </cell>
          <cell r="E38">
            <v>477</v>
          </cell>
        </row>
        <row r="39">
          <cell r="C39" t="str">
            <v>CO02</v>
          </cell>
          <cell r="D39" t="str">
            <v>Yes</v>
          </cell>
          <cell r="E39" t="str">
            <v>-</v>
          </cell>
        </row>
        <row r="40">
          <cell r="C40" t="str">
            <v>CO03</v>
          </cell>
          <cell r="D40" t="str">
            <v>Yes</v>
          </cell>
          <cell r="E40" t="str">
            <v>-</v>
          </cell>
        </row>
        <row r="41">
          <cell r="C41" t="str">
            <v>CZ01</v>
          </cell>
          <cell r="D41" t="str">
            <v>Yes</v>
          </cell>
          <cell r="E41">
            <v>203</v>
          </cell>
        </row>
        <row r="42">
          <cell r="C42" t="str">
            <v>DE01</v>
          </cell>
          <cell r="D42" t="str">
            <v>Yes</v>
          </cell>
          <cell r="E42">
            <v>226</v>
          </cell>
        </row>
        <row r="43">
          <cell r="C43" t="str">
            <v>DE02</v>
          </cell>
          <cell r="D43" t="str">
            <v>Yes</v>
          </cell>
          <cell r="E43">
            <v>216</v>
          </cell>
        </row>
        <row r="44">
          <cell r="C44" t="str">
            <v>DE03</v>
          </cell>
          <cell r="D44" t="str">
            <v>Yes</v>
          </cell>
          <cell r="E44">
            <v>229</v>
          </cell>
        </row>
        <row r="45">
          <cell r="C45" t="str">
            <v>DE04</v>
          </cell>
          <cell r="D45" t="str">
            <v>Yes</v>
          </cell>
          <cell r="E45">
            <v>231</v>
          </cell>
        </row>
        <row r="46">
          <cell r="C46" t="str">
            <v>DE05</v>
          </cell>
          <cell r="D46" t="str">
            <v>Yes</v>
          </cell>
          <cell r="E46">
            <v>228</v>
          </cell>
        </row>
        <row r="47">
          <cell r="C47" t="str">
            <v>DE06</v>
          </cell>
          <cell r="D47" t="str">
            <v>Yes</v>
          </cell>
          <cell r="E47" t="str">
            <v>-</v>
          </cell>
        </row>
        <row r="48">
          <cell r="C48" t="str">
            <v>DK02</v>
          </cell>
          <cell r="D48" t="str">
            <v>Yes</v>
          </cell>
          <cell r="E48">
            <v>204</v>
          </cell>
        </row>
        <row r="49">
          <cell r="C49" t="str">
            <v>DK03</v>
          </cell>
          <cell r="D49" t="str">
            <v>Yes</v>
          </cell>
          <cell r="E49">
            <v>206</v>
          </cell>
        </row>
        <row r="50">
          <cell r="C50" t="str">
            <v>DK04</v>
          </cell>
          <cell r="D50" t="str">
            <v>Yes</v>
          </cell>
          <cell r="E50">
            <v>210</v>
          </cell>
        </row>
        <row r="51">
          <cell r="C51" t="str">
            <v>DK05</v>
          </cell>
          <cell r="D51" t="str">
            <v>Yes</v>
          </cell>
          <cell r="E51">
            <v>209</v>
          </cell>
        </row>
        <row r="52">
          <cell r="C52" t="str">
            <v>DK06</v>
          </cell>
          <cell r="D52" t="str">
            <v>Yes</v>
          </cell>
          <cell r="E52">
            <v>208</v>
          </cell>
        </row>
        <row r="53">
          <cell r="C53" t="str">
            <v>DK07</v>
          </cell>
          <cell r="D53" t="str">
            <v>Yes</v>
          </cell>
          <cell r="E53">
            <v>212</v>
          </cell>
        </row>
        <row r="54">
          <cell r="C54" t="str">
            <v>DK08</v>
          </cell>
          <cell r="D54" t="str">
            <v>Yes</v>
          </cell>
          <cell r="E54">
            <v>214</v>
          </cell>
        </row>
        <row r="55">
          <cell r="C55" t="str">
            <v>DK09</v>
          </cell>
          <cell r="D55" t="str">
            <v>Yes</v>
          </cell>
          <cell r="E55">
            <v>213</v>
          </cell>
        </row>
        <row r="56">
          <cell r="C56" t="str">
            <v>EC01</v>
          </cell>
          <cell r="D56" t="str">
            <v>Yes</v>
          </cell>
          <cell r="E56">
            <v>480</v>
          </cell>
        </row>
        <row r="57">
          <cell r="C57" t="str">
            <v>EE01</v>
          </cell>
          <cell r="D57" t="str">
            <v>Yes</v>
          </cell>
          <cell r="E57">
            <v>215</v>
          </cell>
        </row>
        <row r="58">
          <cell r="C58" t="str">
            <v>EG01</v>
          </cell>
          <cell r="D58" t="str">
            <v>Yes</v>
          </cell>
          <cell r="E58">
            <v>448</v>
          </cell>
        </row>
        <row r="59">
          <cell r="C59" t="str">
            <v>ES01</v>
          </cell>
          <cell r="D59" t="str">
            <v>Yes</v>
          </cell>
          <cell r="E59">
            <v>253</v>
          </cell>
        </row>
        <row r="60">
          <cell r="C60" t="str">
            <v>ES02</v>
          </cell>
          <cell r="D60" t="str">
            <v>Yes</v>
          </cell>
          <cell r="E60">
            <v>255</v>
          </cell>
        </row>
        <row r="61">
          <cell r="C61" t="str">
            <v>FI01</v>
          </cell>
          <cell r="D61" t="str">
            <v>Yes</v>
          </cell>
          <cell r="E61" t="str">
            <v>-</v>
          </cell>
        </row>
        <row r="62">
          <cell r="C62" t="str">
            <v>FI02</v>
          </cell>
          <cell r="D62" t="str">
            <v>Yes</v>
          </cell>
          <cell r="E62">
            <v>217</v>
          </cell>
        </row>
        <row r="63">
          <cell r="C63" t="str">
            <v>FR01</v>
          </cell>
          <cell r="D63" t="str">
            <v>Yes</v>
          </cell>
          <cell r="E63">
            <v>234</v>
          </cell>
        </row>
        <row r="64">
          <cell r="C64" t="str">
            <v>FR02</v>
          </cell>
          <cell r="D64" t="str">
            <v>Yes</v>
          </cell>
          <cell r="E64">
            <v>218</v>
          </cell>
        </row>
        <row r="65">
          <cell r="C65" t="str">
            <v>FR03</v>
          </cell>
          <cell r="D65" t="str">
            <v>Yes</v>
          </cell>
          <cell r="E65">
            <v>221</v>
          </cell>
        </row>
        <row r="66">
          <cell r="C66" t="str">
            <v>FR04</v>
          </cell>
          <cell r="D66" t="str">
            <v>Yes</v>
          </cell>
          <cell r="E66">
            <v>220</v>
          </cell>
        </row>
        <row r="67">
          <cell r="C67" t="str">
            <v>FR05</v>
          </cell>
          <cell r="D67" t="str">
            <v>Yes</v>
          </cell>
          <cell r="E67">
            <v>222</v>
          </cell>
        </row>
        <row r="68">
          <cell r="C68" t="str">
            <v>FR06</v>
          </cell>
          <cell r="D68" t="str">
            <v>Yes</v>
          </cell>
          <cell r="E68">
            <v>224</v>
          </cell>
        </row>
        <row r="69">
          <cell r="C69" t="str">
            <v>FR07</v>
          </cell>
          <cell r="D69" t="str">
            <v>Yes</v>
          </cell>
          <cell r="E69">
            <v>223</v>
          </cell>
        </row>
        <row r="70">
          <cell r="C70" t="str">
            <v>FR08</v>
          </cell>
          <cell r="D70" t="str">
            <v>Yes</v>
          </cell>
          <cell r="E70">
            <v>225</v>
          </cell>
        </row>
        <row r="71">
          <cell r="C71" t="str">
            <v>FR09</v>
          </cell>
          <cell r="D71" t="str">
            <v>Yes</v>
          </cell>
          <cell r="E71">
            <v>273</v>
          </cell>
        </row>
        <row r="72">
          <cell r="C72" t="str">
            <v>FR10</v>
          </cell>
          <cell r="D72" t="str">
            <v>Yes</v>
          </cell>
          <cell r="E72">
            <v>219</v>
          </cell>
        </row>
        <row r="73">
          <cell r="C73" t="str">
            <v>FO01</v>
          </cell>
          <cell r="D73" t="str">
            <v>Yes</v>
          </cell>
          <cell r="E73">
            <v>207</v>
          </cell>
        </row>
        <row r="74">
          <cell r="C74" t="str">
            <v>GB01</v>
          </cell>
          <cell r="D74" t="str">
            <v>Yes</v>
          </cell>
          <cell r="E74">
            <v>403</v>
          </cell>
        </row>
        <row r="75">
          <cell r="C75" t="str">
            <v>GB02</v>
          </cell>
          <cell r="D75" t="str">
            <v>Yes</v>
          </cell>
          <cell r="E75">
            <v>410</v>
          </cell>
        </row>
        <row r="76">
          <cell r="C76" t="str">
            <v>GB03</v>
          </cell>
          <cell r="D76" t="str">
            <v>Yes</v>
          </cell>
          <cell r="E76">
            <v>412</v>
          </cell>
        </row>
        <row r="77">
          <cell r="C77" t="str">
            <v>GB04</v>
          </cell>
          <cell r="D77" t="str">
            <v>Yes</v>
          </cell>
          <cell r="E77">
            <v>411</v>
          </cell>
        </row>
        <row r="78">
          <cell r="C78" t="str">
            <v>GB05</v>
          </cell>
          <cell r="D78" t="str">
            <v>Yes</v>
          </cell>
          <cell r="E78">
            <v>413</v>
          </cell>
        </row>
        <row r="79">
          <cell r="C79" t="str">
            <v>GB06</v>
          </cell>
          <cell r="D79" t="str">
            <v>Yes</v>
          </cell>
          <cell r="E79" t="str">
            <v>-</v>
          </cell>
        </row>
        <row r="80">
          <cell r="C80" t="str">
            <v>GB07</v>
          </cell>
          <cell r="D80" t="str">
            <v>Yes</v>
          </cell>
          <cell r="E80">
            <v>404</v>
          </cell>
        </row>
        <row r="81">
          <cell r="C81" t="str">
            <v>GB08</v>
          </cell>
          <cell r="D81" t="str">
            <v>Yes</v>
          </cell>
          <cell r="E81">
            <v>406</v>
          </cell>
        </row>
        <row r="82">
          <cell r="C82" t="str">
            <v>GB09</v>
          </cell>
          <cell r="D82" t="str">
            <v>Yes</v>
          </cell>
          <cell r="E82">
            <v>409</v>
          </cell>
        </row>
        <row r="83">
          <cell r="C83" t="str">
            <v>GB10</v>
          </cell>
          <cell r="D83" t="str">
            <v>Yes</v>
          </cell>
          <cell r="E83">
            <v>408</v>
          </cell>
        </row>
        <row r="84">
          <cell r="C84" t="str">
            <v>GB11</v>
          </cell>
          <cell r="D84" t="str">
            <v>Yes</v>
          </cell>
          <cell r="E84" t="str">
            <v>-</v>
          </cell>
        </row>
        <row r="85">
          <cell r="C85" t="str">
            <v>GB12</v>
          </cell>
          <cell r="D85" t="str">
            <v>Yes</v>
          </cell>
          <cell r="E85">
            <v>405</v>
          </cell>
        </row>
        <row r="86">
          <cell r="C86" t="str">
            <v>GB13</v>
          </cell>
          <cell r="D86" t="str">
            <v>Yes</v>
          </cell>
          <cell r="E86">
            <v>415</v>
          </cell>
        </row>
        <row r="87">
          <cell r="C87" t="str">
            <v>GB14</v>
          </cell>
          <cell r="D87" t="str">
            <v>Yes</v>
          </cell>
          <cell r="E87">
            <v>414</v>
          </cell>
        </row>
        <row r="88">
          <cell r="C88" t="str">
            <v>GB15</v>
          </cell>
          <cell r="D88" t="str">
            <v>Yes</v>
          </cell>
          <cell r="E88">
            <v>407</v>
          </cell>
        </row>
        <row r="89">
          <cell r="C89" t="str">
            <v>GB16</v>
          </cell>
          <cell r="D89" t="str">
            <v>Yes</v>
          </cell>
          <cell r="E89" t="str">
            <v>-</v>
          </cell>
        </row>
        <row r="90">
          <cell r="C90" t="str">
            <v>GR01</v>
          </cell>
          <cell r="D90" t="str">
            <v>Yes</v>
          </cell>
          <cell r="E90">
            <v>232</v>
          </cell>
        </row>
        <row r="91">
          <cell r="C91" t="str">
            <v>HK01</v>
          </cell>
          <cell r="D91" t="str">
            <v>Yes</v>
          </cell>
          <cell r="E91">
            <v>304</v>
          </cell>
        </row>
        <row r="92">
          <cell r="C92" t="str">
            <v>HU01</v>
          </cell>
          <cell r="D92" t="str">
            <v>Yes</v>
          </cell>
          <cell r="E92">
            <v>233</v>
          </cell>
        </row>
        <row r="93">
          <cell r="C93" t="str">
            <v>HU02</v>
          </cell>
          <cell r="D93" t="str">
            <v>Yes</v>
          </cell>
          <cell r="E93" t="str">
            <v>-</v>
          </cell>
        </row>
        <row r="94">
          <cell r="C94" t="str">
            <v>ID01</v>
          </cell>
          <cell r="D94" t="str">
            <v>Yes</v>
          </cell>
          <cell r="E94">
            <v>311</v>
          </cell>
        </row>
        <row r="95">
          <cell r="C95" t="str">
            <v>IE01</v>
          </cell>
          <cell r="D95" t="str">
            <v>Yes</v>
          </cell>
          <cell r="E95">
            <v>236</v>
          </cell>
        </row>
        <row r="96">
          <cell r="C96" t="str">
            <v>IN01</v>
          </cell>
          <cell r="D96" t="str">
            <v>Yes</v>
          </cell>
          <cell r="E96">
            <v>310</v>
          </cell>
        </row>
        <row r="97">
          <cell r="C97" t="str">
            <v>IT01</v>
          </cell>
          <cell r="D97" t="str">
            <v>Yes</v>
          </cell>
          <cell r="E97">
            <v>237</v>
          </cell>
        </row>
        <row r="98">
          <cell r="C98" t="str">
            <v>IT02</v>
          </cell>
          <cell r="D98" t="str">
            <v>Yes</v>
          </cell>
          <cell r="E98">
            <v>239</v>
          </cell>
        </row>
        <row r="99">
          <cell r="C99" t="str">
            <v>IT03</v>
          </cell>
          <cell r="D99" t="str">
            <v>Yes</v>
          </cell>
          <cell r="E99">
            <v>238</v>
          </cell>
        </row>
        <row r="100">
          <cell r="C100" t="str">
            <v>JP01</v>
          </cell>
          <cell r="D100" t="str">
            <v>Yes</v>
          </cell>
          <cell r="E100">
            <v>312</v>
          </cell>
        </row>
        <row r="101">
          <cell r="C101" t="str">
            <v>KR01</v>
          </cell>
          <cell r="D101" t="str">
            <v>Yes</v>
          </cell>
          <cell r="E101">
            <v>313</v>
          </cell>
        </row>
        <row r="102">
          <cell r="C102" t="str">
            <v>KY01</v>
          </cell>
          <cell r="D102" t="str">
            <v>Yes</v>
          </cell>
          <cell r="E102">
            <v>486</v>
          </cell>
        </row>
        <row r="103">
          <cell r="C103" t="str">
            <v>LB01</v>
          </cell>
          <cell r="D103" t="str">
            <v>Yes</v>
          </cell>
          <cell r="E103">
            <v>447</v>
          </cell>
        </row>
        <row r="104">
          <cell r="C104" t="str">
            <v>LV01</v>
          </cell>
          <cell r="D104" t="str">
            <v>Yes</v>
          </cell>
          <cell r="E104">
            <v>240</v>
          </cell>
        </row>
        <row r="105">
          <cell r="C105" t="str">
            <v>MX01</v>
          </cell>
          <cell r="D105" t="str">
            <v>Yes</v>
          </cell>
          <cell r="E105">
            <v>488</v>
          </cell>
        </row>
        <row r="106">
          <cell r="C106" t="str">
            <v>MX02</v>
          </cell>
          <cell r="D106" t="str">
            <v>Yes</v>
          </cell>
          <cell r="E106">
            <v>481</v>
          </cell>
        </row>
        <row r="107">
          <cell r="C107" t="str">
            <v>MX03</v>
          </cell>
          <cell r="D107" t="str">
            <v>Yes</v>
          </cell>
          <cell r="E107">
            <v>489</v>
          </cell>
        </row>
        <row r="108">
          <cell r="C108" t="str">
            <v>NL01</v>
          </cell>
          <cell r="D108" t="str">
            <v>Yes</v>
          </cell>
          <cell r="E108">
            <v>422</v>
          </cell>
        </row>
        <row r="109">
          <cell r="C109" t="str">
            <v>NL02</v>
          </cell>
          <cell r="D109" t="str">
            <v>Yes</v>
          </cell>
          <cell r="E109">
            <v>205</v>
          </cell>
        </row>
        <row r="110">
          <cell r="C110" t="str">
            <v>NL03</v>
          </cell>
          <cell r="D110" t="str">
            <v>Yes</v>
          </cell>
          <cell r="E110">
            <v>421</v>
          </cell>
        </row>
        <row r="111">
          <cell r="C111" t="str">
            <v>NO01</v>
          </cell>
          <cell r="D111" t="str">
            <v>Yes</v>
          </cell>
          <cell r="E111">
            <v>241</v>
          </cell>
        </row>
        <row r="112">
          <cell r="C112" t="str">
            <v>NO02</v>
          </cell>
          <cell r="D112" t="str">
            <v>Yes</v>
          </cell>
          <cell r="E112">
            <v>242</v>
          </cell>
        </row>
        <row r="113">
          <cell r="C113" t="str">
            <v>NZ01</v>
          </cell>
          <cell r="D113" t="str">
            <v>Yes</v>
          </cell>
          <cell r="E113">
            <v>314</v>
          </cell>
        </row>
        <row r="114">
          <cell r="C114" t="str">
            <v>NZ02</v>
          </cell>
          <cell r="D114" t="str">
            <v>Yes</v>
          </cell>
          <cell r="E114" t="str">
            <v>-</v>
          </cell>
        </row>
        <row r="115">
          <cell r="C115" t="str">
            <v xml:space="preserve">PE01 </v>
          </cell>
          <cell r="D115" t="str">
            <v>Yes</v>
          </cell>
          <cell r="E115">
            <v>482</v>
          </cell>
        </row>
        <row r="116">
          <cell r="C116" t="str">
            <v>PH01</v>
          </cell>
          <cell r="D116" t="str">
            <v>Yes</v>
          </cell>
          <cell r="E116">
            <v>316</v>
          </cell>
        </row>
        <row r="117">
          <cell r="C117" t="str">
            <v>PH02</v>
          </cell>
          <cell r="D117" t="str">
            <v>Yes</v>
          </cell>
          <cell r="E117">
            <v>317</v>
          </cell>
        </row>
        <row r="118">
          <cell r="C118" t="str">
            <v>PL01</v>
          </cell>
          <cell r="D118" t="str">
            <v>Yes</v>
          </cell>
          <cell r="E118">
            <v>243</v>
          </cell>
        </row>
        <row r="119">
          <cell r="C119" t="str">
            <v>PR01</v>
          </cell>
          <cell r="D119" t="str">
            <v>Yes</v>
          </cell>
          <cell r="E119">
            <v>487</v>
          </cell>
        </row>
        <row r="120">
          <cell r="C120" t="str">
            <v>PT01</v>
          </cell>
          <cell r="D120" t="str">
            <v>Yes</v>
          </cell>
          <cell r="E120">
            <v>263</v>
          </cell>
        </row>
        <row r="121">
          <cell r="C121" t="str">
            <v>QA01</v>
          </cell>
          <cell r="D121" t="str">
            <v>Yes</v>
          </cell>
          <cell r="E121">
            <v>449</v>
          </cell>
        </row>
        <row r="122">
          <cell r="C122" t="str">
            <v>RO01</v>
          </cell>
          <cell r="D122" t="str">
            <v>Yes</v>
          </cell>
          <cell r="E122">
            <v>244</v>
          </cell>
        </row>
        <row r="123">
          <cell r="C123" t="str">
            <v>RU01</v>
          </cell>
          <cell r="D123" t="str">
            <v>Yes</v>
          </cell>
          <cell r="E123">
            <v>245</v>
          </cell>
        </row>
        <row r="124">
          <cell r="C124" t="str">
            <v>SE01</v>
          </cell>
          <cell r="D124" t="str">
            <v>Yes</v>
          </cell>
          <cell r="E124">
            <v>295</v>
          </cell>
        </row>
        <row r="125">
          <cell r="C125" t="str">
            <v>SE02</v>
          </cell>
          <cell r="D125" t="str">
            <v>Yes</v>
          </cell>
          <cell r="E125">
            <v>281</v>
          </cell>
        </row>
        <row r="126">
          <cell r="C126" t="str">
            <v>SE03</v>
          </cell>
          <cell r="D126" t="str">
            <v>Yes</v>
          </cell>
          <cell r="E126">
            <v>299</v>
          </cell>
        </row>
        <row r="127">
          <cell r="C127" t="str">
            <v>SE04</v>
          </cell>
          <cell r="D127" t="str">
            <v>Yes</v>
          </cell>
          <cell r="E127" t="str">
            <v>-</v>
          </cell>
        </row>
        <row r="128">
          <cell r="C128" t="str">
            <v>SE05</v>
          </cell>
          <cell r="D128" t="str">
            <v>Yes</v>
          </cell>
          <cell r="E128">
            <v>298</v>
          </cell>
        </row>
        <row r="129">
          <cell r="C129" t="str">
            <v>SE06</v>
          </cell>
          <cell r="D129" t="str">
            <v>Yes</v>
          </cell>
          <cell r="E129">
            <v>401</v>
          </cell>
        </row>
        <row r="130">
          <cell r="C130" t="str">
            <v>SG01</v>
          </cell>
          <cell r="D130" t="str">
            <v>Yes</v>
          </cell>
          <cell r="E130">
            <v>318</v>
          </cell>
        </row>
        <row r="131">
          <cell r="C131" t="str">
            <v>SK01</v>
          </cell>
          <cell r="D131" t="str">
            <v>Yes</v>
          </cell>
          <cell r="E131">
            <v>246</v>
          </cell>
        </row>
        <row r="132">
          <cell r="C132" t="str">
            <v>TH01</v>
          </cell>
          <cell r="D132" t="str">
            <v>Yes</v>
          </cell>
          <cell r="E132" t="str">
            <v>-</v>
          </cell>
        </row>
        <row r="133">
          <cell r="C133" t="str">
            <v>TH02</v>
          </cell>
          <cell r="D133" t="str">
            <v>Yes</v>
          </cell>
          <cell r="E133" t="str">
            <v>-</v>
          </cell>
        </row>
        <row r="134">
          <cell r="C134" t="str">
            <v>TH03</v>
          </cell>
          <cell r="D134" t="str">
            <v>Yes</v>
          </cell>
          <cell r="E134">
            <v>322</v>
          </cell>
        </row>
        <row r="135">
          <cell r="C135" t="str">
            <v>TH04</v>
          </cell>
          <cell r="D135" t="str">
            <v>Yes</v>
          </cell>
          <cell r="E135">
            <v>320</v>
          </cell>
        </row>
        <row r="136">
          <cell r="C136" t="str">
            <v>TH05</v>
          </cell>
          <cell r="D136" t="str">
            <v>Yes</v>
          </cell>
          <cell r="E136">
            <v>305</v>
          </cell>
        </row>
        <row r="137">
          <cell r="C137" t="str">
            <v>TH06</v>
          </cell>
          <cell r="D137" t="str">
            <v>Yes</v>
          </cell>
          <cell r="E137">
            <v>321</v>
          </cell>
        </row>
        <row r="138">
          <cell r="C138" t="str">
            <v>TR01</v>
          </cell>
          <cell r="D138" t="str">
            <v>Yes</v>
          </cell>
          <cell r="E138">
            <v>416</v>
          </cell>
        </row>
        <row r="139">
          <cell r="C139" t="str">
            <v>TR02</v>
          </cell>
          <cell r="D139" t="str">
            <v>Yes</v>
          </cell>
          <cell r="E139">
            <v>417</v>
          </cell>
        </row>
        <row r="140">
          <cell r="C140" t="str">
            <v>TW01</v>
          </cell>
          <cell r="D140" t="str">
            <v>Yes</v>
          </cell>
          <cell r="E140">
            <v>319</v>
          </cell>
        </row>
        <row r="141">
          <cell r="C141" t="str">
            <v>UA01</v>
          </cell>
          <cell r="D141" t="str">
            <v>Yes</v>
          </cell>
          <cell r="E141">
            <v>402</v>
          </cell>
        </row>
        <row r="142">
          <cell r="C142" t="str">
            <v>US01</v>
          </cell>
          <cell r="D142" t="str">
            <v>Yes</v>
          </cell>
          <cell r="E142">
            <v>191</v>
          </cell>
        </row>
        <row r="143">
          <cell r="C143" t="str">
            <v>US02</v>
          </cell>
          <cell r="D143" t="str">
            <v>Yes</v>
          </cell>
          <cell r="E143">
            <v>119</v>
          </cell>
        </row>
        <row r="144">
          <cell r="C144" t="str">
            <v>US03</v>
          </cell>
          <cell r="D144" t="str">
            <v>Yes</v>
          </cell>
          <cell r="E144">
            <v>121</v>
          </cell>
        </row>
        <row r="145">
          <cell r="C145" t="str">
            <v>US04</v>
          </cell>
          <cell r="D145" t="str">
            <v>Yes</v>
          </cell>
          <cell r="E145">
            <v>122</v>
          </cell>
        </row>
        <row r="146">
          <cell r="C146" t="str">
            <v>US05</v>
          </cell>
          <cell r="D146" t="str">
            <v>Yes</v>
          </cell>
          <cell r="E146">
            <v>123</v>
          </cell>
        </row>
        <row r="147">
          <cell r="C147" t="str">
            <v>US06</v>
          </cell>
          <cell r="D147" t="str">
            <v>Yes</v>
          </cell>
          <cell r="E147">
            <v>124</v>
          </cell>
        </row>
        <row r="148">
          <cell r="C148" t="str">
            <v>US07</v>
          </cell>
          <cell r="D148" t="str">
            <v>Yes</v>
          </cell>
          <cell r="E148">
            <v>196</v>
          </cell>
        </row>
        <row r="149">
          <cell r="C149" t="str">
            <v>US08</v>
          </cell>
          <cell r="D149" t="str">
            <v>Yes</v>
          </cell>
          <cell r="E149">
            <v>197</v>
          </cell>
        </row>
        <row r="150">
          <cell r="C150" t="str">
            <v>US09</v>
          </cell>
          <cell r="D150" t="str">
            <v>Yes</v>
          </cell>
          <cell r="E150">
            <v>198</v>
          </cell>
        </row>
        <row r="151">
          <cell r="C151" t="str">
            <v>US10</v>
          </cell>
          <cell r="D151" t="str">
            <v>Yes</v>
          </cell>
          <cell r="E151">
            <v>194</v>
          </cell>
        </row>
        <row r="152">
          <cell r="C152" t="str">
            <v>US11</v>
          </cell>
          <cell r="D152" t="str">
            <v>Yes</v>
          </cell>
          <cell r="E152">
            <v>135</v>
          </cell>
        </row>
        <row r="153">
          <cell r="C153" t="str">
            <v>US12</v>
          </cell>
          <cell r="D153" t="str">
            <v>Yes</v>
          </cell>
          <cell r="E153">
            <v>126</v>
          </cell>
        </row>
        <row r="154">
          <cell r="C154" t="str">
            <v>US13</v>
          </cell>
          <cell r="D154" t="str">
            <v>Yes</v>
          </cell>
          <cell r="E154">
            <v>127</v>
          </cell>
        </row>
        <row r="155">
          <cell r="C155" t="str">
            <v>US14</v>
          </cell>
          <cell r="D155" t="str">
            <v>Yes</v>
          </cell>
          <cell r="E155">
            <v>128</v>
          </cell>
        </row>
        <row r="156">
          <cell r="C156" t="str">
            <v>US16</v>
          </cell>
          <cell r="D156" t="str">
            <v>Yes</v>
          </cell>
          <cell r="E156">
            <v>129</v>
          </cell>
        </row>
        <row r="157">
          <cell r="C157" t="str">
            <v>US17</v>
          </cell>
          <cell r="D157" t="str">
            <v>Yes</v>
          </cell>
          <cell r="E157">
            <v>199</v>
          </cell>
        </row>
        <row r="158">
          <cell r="C158" t="str">
            <v>US18</v>
          </cell>
          <cell r="D158" t="str">
            <v>Yes</v>
          </cell>
          <cell r="E158">
            <v>136</v>
          </cell>
        </row>
        <row r="159">
          <cell r="C159" t="str">
            <v>US19</v>
          </cell>
          <cell r="D159" t="str">
            <v>Yes</v>
          </cell>
          <cell r="E159">
            <v>133</v>
          </cell>
        </row>
        <row r="160">
          <cell r="C160" t="str">
            <v>US20</v>
          </cell>
          <cell r="D160" t="str">
            <v>Yes</v>
          </cell>
          <cell r="E160">
            <v>134</v>
          </cell>
        </row>
        <row r="161">
          <cell r="C161" t="str">
            <v>US21</v>
          </cell>
          <cell r="D161" t="str">
            <v>Yes</v>
          </cell>
          <cell r="E161">
            <v>137</v>
          </cell>
        </row>
        <row r="162">
          <cell r="C162" t="str">
            <v>US22</v>
          </cell>
          <cell r="D162" t="str">
            <v>Yes</v>
          </cell>
          <cell r="E162">
            <v>138</v>
          </cell>
        </row>
        <row r="163">
          <cell r="C163" t="str">
            <v>US24</v>
          </cell>
          <cell r="D163" t="str">
            <v>Yes</v>
          </cell>
          <cell r="E163">
            <v>139</v>
          </cell>
        </row>
        <row r="164">
          <cell r="C164" t="str">
            <v>US25</v>
          </cell>
          <cell r="D164" t="str">
            <v>Yes</v>
          </cell>
          <cell r="E164">
            <v>131</v>
          </cell>
        </row>
        <row r="165">
          <cell r="C165" t="str">
            <v>US26</v>
          </cell>
          <cell r="D165" t="str">
            <v>Yes</v>
          </cell>
          <cell r="E165">
            <v>132</v>
          </cell>
        </row>
        <row r="166">
          <cell r="C166" t="str">
            <v>UY01</v>
          </cell>
          <cell r="D166" t="str">
            <v>Yes</v>
          </cell>
          <cell r="E166" t="str">
            <v>-</v>
          </cell>
        </row>
        <row r="167">
          <cell r="C167" t="str">
            <v>UY02</v>
          </cell>
          <cell r="D167" t="str">
            <v>Yes</v>
          </cell>
          <cell r="E167">
            <v>484</v>
          </cell>
        </row>
        <row r="168">
          <cell r="C168" t="str">
            <v>VE01</v>
          </cell>
          <cell r="D168" t="str">
            <v>Yes</v>
          </cell>
          <cell r="E168">
            <v>485</v>
          </cell>
        </row>
        <row r="169">
          <cell r="C169" t="str">
            <v>ZA01</v>
          </cell>
          <cell r="D169" t="str">
            <v>Yes</v>
          </cell>
          <cell r="E169">
            <v>247</v>
          </cell>
        </row>
        <row r="170">
          <cell r="C170" t="str">
            <v>ZA02</v>
          </cell>
          <cell r="D170" t="str">
            <v>Yes</v>
          </cell>
          <cell r="E170">
            <v>419</v>
          </cell>
        </row>
        <row r="171">
          <cell r="C171" t="str">
            <v>ZA03</v>
          </cell>
          <cell r="D171" t="str">
            <v>Yes</v>
          </cell>
          <cell r="E171">
            <v>251</v>
          </cell>
        </row>
      </sheetData>
      <sheetData sheetId="2">
        <row r="13">
          <cell r="C13" t="str">
            <v>AE01</v>
          </cell>
        </row>
      </sheetData>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heet1"/>
      <sheetName val="J3_-_Nong_Pra_Lai"/>
      <sheetName val="J4_-_Cha_Cheng_Sao"/>
      <sheetName val="S33"/>
      <sheetName val="10-1 Media"/>
      <sheetName val="10-cut"/>
      <sheetName val="SAP COMPANY CODES"/>
      <sheetName val="K-CUR"/>
      <sheetName val="Soi 08"/>
      <sheetName val="AGING LOCAL"/>
      <sheetName val="Variance"/>
      <sheetName val="DEP12"/>
      <sheetName val="Age311299TAS"/>
      <sheetName val="TASintDec00"/>
      <sheetName val="P4DDBFTAS"/>
      <sheetName val="Title"/>
      <sheetName val="ACFC"/>
      <sheetName val="Test cost oversea"/>
      <sheetName val="May-Apr 2009"/>
      <sheetName val="kai_Tprofile_Report"/>
      <sheetName val="SEA"/>
      <sheetName val="DATA"/>
      <sheetName val="CST1198"/>
      <sheetName val="Master List (ม.ค.-มี.ค)"/>
      <sheetName val="ทรัพย์ประจำระหว่างทำ"/>
      <sheetName val="อาคาร"/>
      <sheetName val="เครื่องตกแต่ง"/>
      <sheetName val="EW-FA-0900"/>
      <sheetName val="Purchase"/>
      <sheetName val="A"/>
      <sheetName val="ลูกหนี้(เก่า)"/>
      <sheetName val="M_Maincomp"/>
      <sheetName val="L to 20"/>
      <sheetName val="Köpfe"/>
      <sheetName val="index"/>
      <sheetName val="Trial Balance"/>
      <sheetName val="B1"/>
      <sheetName val="H-110"/>
      <sheetName val="H-120"/>
      <sheetName val="DataInput1"/>
      <sheetName val="10-1_Media"/>
      <sheetName val="Test_cost_oversea"/>
      <sheetName val="เงินกู้ธนชาติ"/>
      <sheetName val="เงินกู้ MGC"/>
      <sheetName val="Coding"/>
      <sheetName val="FX"/>
      <sheetName val="Bk2Form8(iii)"/>
      <sheetName val="EQ4NTV"/>
      <sheetName val="J3_-_Nong_Pra_Lai1"/>
      <sheetName val="J4_-_Cha_Cheng_Sao1"/>
      <sheetName val="df_รหัส"/>
      <sheetName val="MASTER SCRAP"/>
      <sheetName val="10-1_Media1"/>
      <sheetName val="May-Apr_2009"/>
      <sheetName val="Test_cost_oversea1"/>
      <sheetName val="Master_List_(ม_ค_-มี_ค)"/>
      <sheetName val="L_to_20"/>
      <sheetName val="Trial_Balance"/>
      <sheetName val="เงินกู้_MGC"/>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Present-Conso"/>
      <sheetName val="Tickmarks"/>
    </sheetNames>
    <sheetDataSet>
      <sheetData sheetId="0">
        <row r="1">
          <cell r="G1" t="str">
            <v>AJE</v>
          </cell>
          <cell r="I1" t="str">
            <v>RJE</v>
          </cell>
          <cell r="J1">
            <v>39082</v>
          </cell>
        </row>
        <row r="2">
          <cell r="G2" t="str">
            <v>Priminary</v>
          </cell>
          <cell r="I2" t="str">
            <v>AJE</v>
          </cell>
          <cell r="J2" t="str">
            <v>Adjusted</v>
          </cell>
          <cell r="K2" t="str">
            <v>RJE</v>
          </cell>
          <cell r="L2">
            <v>39082</v>
          </cell>
        </row>
        <row r="3">
          <cell r="G3" t="str">
            <v>GL</v>
          </cell>
          <cell r="I3">
            <v>0</v>
          </cell>
          <cell r="J3">
            <v>513050</v>
          </cell>
        </row>
        <row r="4">
          <cell r="G4">
            <v>513050</v>
          </cell>
          <cell r="I4">
            <v>0</v>
          </cell>
          <cell r="J4">
            <v>513050</v>
          </cell>
          <cell r="K4">
            <v>0</v>
          </cell>
          <cell r="L4">
            <v>513050</v>
          </cell>
        </row>
        <row r="5">
          <cell r="G5">
            <v>40000</v>
          </cell>
          <cell r="I5">
            <v>0</v>
          </cell>
          <cell r="J5">
            <v>40000</v>
          </cell>
          <cell r="K5">
            <v>0</v>
          </cell>
          <cell r="L5">
            <v>40000</v>
          </cell>
        </row>
        <row r="6">
          <cell r="G6">
            <v>0</v>
          </cell>
          <cell r="I6">
            <v>0</v>
          </cell>
          <cell r="J6">
            <v>0</v>
          </cell>
          <cell r="K6">
            <v>0</v>
          </cell>
          <cell r="L6">
            <v>0</v>
          </cell>
        </row>
        <row r="7">
          <cell r="G7">
            <v>10000</v>
          </cell>
          <cell r="I7">
            <v>0</v>
          </cell>
          <cell r="J7">
            <v>10000</v>
          </cell>
          <cell r="K7">
            <v>0</v>
          </cell>
          <cell r="L7">
            <v>10000</v>
          </cell>
        </row>
        <row r="8">
          <cell r="G8">
            <v>17261.580000000002</v>
          </cell>
          <cell r="I8">
            <v>0</v>
          </cell>
          <cell r="J8">
            <v>17261.580000000002</v>
          </cell>
          <cell r="K8">
            <v>0</v>
          </cell>
          <cell r="L8">
            <v>17261.580000000002</v>
          </cell>
        </row>
        <row r="9">
          <cell r="G9">
            <v>219498797.56</v>
          </cell>
          <cell r="I9">
            <v>0</v>
          </cell>
          <cell r="J9">
            <v>219498797.56</v>
          </cell>
          <cell r="K9">
            <v>0</v>
          </cell>
          <cell r="L9">
            <v>219498797.56</v>
          </cell>
        </row>
        <row r="10">
          <cell r="G10">
            <v>7024420.79</v>
          </cell>
          <cell r="I10">
            <v>0</v>
          </cell>
          <cell r="J10">
            <v>7024420.79</v>
          </cell>
          <cell r="K10">
            <v>0</v>
          </cell>
          <cell r="L10">
            <v>7024420.79</v>
          </cell>
        </row>
        <row r="11">
          <cell r="G11">
            <v>0</v>
          </cell>
          <cell r="I11">
            <v>0</v>
          </cell>
          <cell r="J11">
            <v>0</v>
          </cell>
          <cell r="K11">
            <v>0</v>
          </cell>
          <cell r="L11">
            <v>0</v>
          </cell>
        </row>
        <row r="12">
          <cell r="G12">
            <v>-3200</v>
          </cell>
          <cell r="I12">
            <v>0</v>
          </cell>
          <cell r="J12">
            <v>-3200</v>
          </cell>
          <cell r="K12">
            <v>0</v>
          </cell>
          <cell r="L12">
            <v>-3200</v>
          </cell>
        </row>
        <row r="13">
          <cell r="G13">
            <v>227100329.93000001</v>
          </cell>
          <cell r="I13">
            <v>0</v>
          </cell>
          <cell r="J13">
            <v>227100329.93000001</v>
          </cell>
          <cell r="K13">
            <v>0</v>
          </cell>
          <cell r="L13">
            <v>227100329.93000001</v>
          </cell>
        </row>
        <row r="14">
          <cell r="G14">
            <v>227100329.93000001</v>
          </cell>
          <cell r="I14">
            <v>0</v>
          </cell>
          <cell r="J14">
            <v>227100329.93000001</v>
          </cell>
          <cell r="K14">
            <v>0</v>
          </cell>
          <cell r="L14">
            <v>227100329.93000001</v>
          </cell>
        </row>
      </sheetData>
      <sheetData sheetId="1">
        <row r="1">
          <cell r="F1" t="str">
            <v>Priminary</v>
          </cell>
          <cell r="G1" t="str">
            <v>AJE</v>
          </cell>
          <cell r="H1" t="str">
            <v>Adjusted</v>
          </cell>
          <cell r="I1" t="str">
            <v>RJE</v>
          </cell>
          <cell r="J1">
            <v>39082</v>
          </cell>
        </row>
        <row r="2">
          <cell r="G2" t="str">
            <v>Priminary</v>
          </cell>
          <cell r="I2" t="str">
            <v>AJE</v>
          </cell>
          <cell r="J2" t="str">
            <v>Adjusted</v>
          </cell>
        </row>
        <row r="3">
          <cell r="F3">
            <v>513050</v>
          </cell>
          <cell r="G3">
            <v>0</v>
          </cell>
          <cell r="H3">
            <v>513050</v>
          </cell>
          <cell r="I3">
            <v>0</v>
          </cell>
          <cell r="J3">
            <v>513050</v>
          </cell>
        </row>
        <row r="4">
          <cell r="F4">
            <v>40000</v>
          </cell>
          <cell r="G4">
            <v>0</v>
          </cell>
          <cell r="H4">
            <v>40000</v>
          </cell>
          <cell r="I4">
            <v>0</v>
          </cell>
          <cell r="J4">
            <v>40000</v>
          </cell>
        </row>
        <row r="5">
          <cell r="F5">
            <v>0</v>
          </cell>
          <cell r="G5">
            <v>0</v>
          </cell>
          <cell r="H5">
            <v>0</v>
          </cell>
          <cell r="I5">
            <v>0</v>
          </cell>
          <cell r="J5">
            <v>0</v>
          </cell>
        </row>
        <row r="6">
          <cell r="F6">
            <v>10000</v>
          </cell>
          <cell r="G6">
            <v>0</v>
          </cell>
          <cell r="H6">
            <v>10000</v>
          </cell>
          <cell r="I6">
            <v>0</v>
          </cell>
          <cell r="J6">
            <v>10000</v>
          </cell>
        </row>
        <row r="7">
          <cell r="F7">
            <v>17261.580000000002</v>
          </cell>
          <cell r="G7">
            <v>0</v>
          </cell>
          <cell r="H7">
            <v>17261.580000000002</v>
          </cell>
          <cell r="I7">
            <v>0</v>
          </cell>
          <cell r="J7">
            <v>17261.580000000002</v>
          </cell>
        </row>
        <row r="8">
          <cell r="F8">
            <v>219498797.56</v>
          </cell>
          <cell r="G8">
            <v>0</v>
          </cell>
          <cell r="H8">
            <v>219498797.56</v>
          </cell>
          <cell r="I8">
            <v>0</v>
          </cell>
          <cell r="J8">
            <v>219498797.56</v>
          </cell>
        </row>
        <row r="9">
          <cell r="F9">
            <v>7024420.79</v>
          </cell>
          <cell r="G9">
            <v>0</v>
          </cell>
          <cell r="H9">
            <v>7024420.79</v>
          </cell>
          <cell r="I9">
            <v>0</v>
          </cell>
          <cell r="J9">
            <v>7024420.79</v>
          </cell>
        </row>
        <row r="10">
          <cell r="F10">
            <v>0</v>
          </cell>
          <cell r="G10">
            <v>0</v>
          </cell>
          <cell r="H10">
            <v>0</v>
          </cell>
          <cell r="I10">
            <v>0</v>
          </cell>
          <cell r="J10">
            <v>0</v>
          </cell>
        </row>
        <row r="11">
          <cell r="F11">
            <v>-3200</v>
          </cell>
          <cell r="G11">
            <v>0</v>
          </cell>
          <cell r="H11">
            <v>-3200</v>
          </cell>
          <cell r="I11">
            <v>0</v>
          </cell>
          <cell r="J11">
            <v>-3200</v>
          </cell>
        </row>
        <row r="12">
          <cell r="F12">
            <v>227100329.93000001</v>
          </cell>
          <cell r="G12">
            <v>0</v>
          </cell>
          <cell r="H12">
            <v>227100329.93000001</v>
          </cell>
          <cell r="I12">
            <v>0</v>
          </cell>
          <cell r="J12">
            <v>227100329.93000001</v>
          </cell>
        </row>
        <row r="13">
          <cell r="F13">
            <v>227100329.93000001</v>
          </cell>
          <cell r="G13">
            <v>0</v>
          </cell>
          <cell r="H13">
            <v>227100329.93000001</v>
          </cell>
          <cell r="I13">
            <v>0</v>
          </cell>
          <cell r="J13">
            <v>227100329.93000001</v>
          </cell>
        </row>
        <row r="14">
          <cell r="G14">
            <v>227100329.93000001</v>
          </cell>
          <cell r="I14">
            <v>0</v>
          </cell>
          <cell r="J14">
            <v>227100329.93000001</v>
          </cell>
        </row>
      </sheetData>
      <sheetData sheetId="2"/>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Financial Assumption"/>
      <sheetName val="Equity Assumption"/>
      <sheetName val="Coal Assumption"/>
      <sheetName val="Coal Indonesia Assumption"/>
      <sheetName val="Indocoal Assumption"/>
      <sheetName val="Power Assumption"/>
      <sheetName val="Shareholder"/>
      <sheetName val="Sensitivities &amp; Scenario"/>
      <sheetName val="Presentation"/>
      <sheetName val="Consolidate"/>
      <sheetName val="EBITDA"/>
      <sheetName val="Growth"/>
      <sheetName val="Xsummary"/>
      <sheetName val="INTER-ACCOUNT"/>
      <sheetName val="Buttom-up check"/>
      <sheetName val="Sum Statement"/>
      <sheetName val="BANPU"/>
      <sheetName val="BANPU Corp"/>
      <sheetName val="BANPU C&amp;M"/>
      <sheetName val="BANPU ENS"/>
      <sheetName val="Banpu Minerals Co"/>
      <sheetName val="Coal Growth"/>
      <sheetName val="Power Growth"/>
      <sheetName val="Banpu Minerals Singapore"/>
      <sheetName val="Jorong"/>
      <sheetName val="NTMS"/>
      <sheetName val="NTC"/>
      <sheetName val="Centralink"/>
      <sheetName val="Indotambangraya"/>
      <sheetName val="Indominco"/>
      <sheetName val="Kitadin"/>
      <sheetName val="Turbaindo"/>
      <sheetName val="Bansa"/>
      <sheetName val="CMMC"/>
      <sheetName val="Yenbai"/>
      <sheetName val="Silamani"/>
      <sheetName val="Silamani Marble"/>
      <sheetName val="Banpu Singapore"/>
      <sheetName val="Banpu Inter"/>
      <sheetName val="Edifice"/>
      <sheetName val="UNEX"/>
      <sheetName val="Promsin"/>
      <sheetName val="Banpu Terminal"/>
      <sheetName val="MRD-ECC"/>
      <sheetName val="MRD"/>
      <sheetName val="Banpu Power"/>
      <sheetName val="Banpu Gas Power"/>
      <sheetName val="Banpu Coal Power"/>
      <sheetName val="Banpu Power International"/>
      <sheetName val="Banpu Power Vietnum"/>
      <sheetName val="Banpu Rayong Power"/>
      <sheetName val="RECO"/>
      <sheetName val="RECO Project"/>
      <sheetName val="TECO Project"/>
      <sheetName val="1"/>
      <sheetName val="Year_To_Date"/>
    </sheetNames>
    <sheetDataSet>
      <sheetData sheetId="0"/>
      <sheetData sheetId="1">
        <row r="28">
          <cell r="J28">
            <v>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300"/>
      <sheetName val="N400C"/>
      <sheetName val="M700"/>
      <sheetName val="E500"/>
      <sheetName val="Deskpro SSF"/>
      <sheetName val="DP SFF 1GHz"/>
      <sheetName val="Deskpro MT"/>
      <sheetName val="Deskpro MT 1GHz"/>
      <sheetName val="Deskpro Slim"/>
      <sheetName val="DP Slim 1GHz"/>
      <sheetName val="ML370 933 MHz"/>
      <sheetName val="ML370 1 GHz"/>
      <sheetName val="DL380 933 MHz"/>
      <sheetName val="DL380 1 GHz"/>
      <sheetName val="Base Prices &amp; HW Bundles"/>
      <sheetName val="Exchange Rates"/>
      <sheetName val="Landing Factors"/>
      <sheetName val="J2"/>
      <sheetName val="J1"/>
      <sheetName val="Year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ow r="4">
          <cell r="A4" t="str">
            <v>Albania</v>
          </cell>
          <cell r="B4">
            <v>0</v>
          </cell>
          <cell r="C4">
            <v>0</v>
          </cell>
          <cell r="D4">
            <v>0</v>
          </cell>
          <cell r="E4">
            <v>0</v>
          </cell>
        </row>
        <row r="5">
          <cell r="A5" t="str">
            <v>Algeria (product dependent)</v>
          </cell>
          <cell r="B5">
            <v>0.05</v>
          </cell>
          <cell r="C5" t="str">
            <v>5.00% - 25.00%</v>
          </cell>
          <cell r="D5" t="str">
            <v>10.00% - 30.00%</v>
          </cell>
          <cell r="E5">
            <v>0.17</v>
          </cell>
        </row>
        <row r="6">
          <cell r="A6" t="str">
            <v>Angola</v>
          </cell>
          <cell r="B6">
            <v>0</v>
          </cell>
          <cell r="C6">
            <v>0.4</v>
          </cell>
          <cell r="D6">
            <v>0.4</v>
          </cell>
          <cell r="E6">
            <v>1.0999999999999999E-2</v>
          </cell>
        </row>
        <row r="7">
          <cell r="A7" t="str">
            <v>Anguilla (UK)</v>
          </cell>
          <cell r="B7">
            <v>0.05</v>
          </cell>
          <cell r="C7">
            <v>0.1575</v>
          </cell>
          <cell r="D7">
            <v>0.20749999999999999</v>
          </cell>
          <cell r="E7">
            <v>0.01</v>
          </cell>
        </row>
        <row r="8">
          <cell r="A8" t="str">
            <v>Antigua &amp; Barbuda</v>
          </cell>
          <cell r="B8">
            <v>0.05</v>
          </cell>
          <cell r="C8">
            <v>5.2499999999999998E-2</v>
          </cell>
          <cell r="D8">
            <v>0.10249999999999999</v>
          </cell>
          <cell r="E8">
            <v>0.15</v>
          </cell>
        </row>
        <row r="9">
          <cell r="A9" t="str">
            <v>Argentina</v>
          </cell>
          <cell r="B9">
            <v>0.1</v>
          </cell>
          <cell r="C9">
            <v>0.11</v>
          </cell>
          <cell r="D9">
            <v>0.21</v>
          </cell>
          <cell r="E9">
            <v>0.215</v>
          </cell>
        </row>
        <row r="10">
          <cell r="A10" t="str">
            <v>Armenia</v>
          </cell>
          <cell r="B10">
            <v>0</v>
          </cell>
          <cell r="C10">
            <v>0</v>
          </cell>
          <cell r="D10">
            <v>0</v>
          </cell>
          <cell r="E10">
            <v>0</v>
          </cell>
        </row>
        <row r="11">
          <cell r="A11" t="str">
            <v>Aruba</v>
          </cell>
          <cell r="B11">
            <v>0.05</v>
          </cell>
          <cell r="C11">
            <v>0</v>
          </cell>
          <cell r="D11">
            <v>0.05</v>
          </cell>
          <cell r="E11">
            <v>0</v>
          </cell>
        </row>
        <row r="12">
          <cell r="A12" t="str">
            <v>Australia</v>
          </cell>
          <cell r="B12">
            <v>0.06</v>
          </cell>
          <cell r="C12">
            <v>0.05</v>
          </cell>
          <cell r="D12">
            <v>0.11</v>
          </cell>
          <cell r="E12">
            <v>0.1</v>
          </cell>
        </row>
        <row r="13">
          <cell r="A13" t="str">
            <v>Austria  (EU)</v>
          </cell>
          <cell r="B13">
            <v>0</v>
          </cell>
          <cell r="C13">
            <v>0</v>
          </cell>
          <cell r="D13">
            <v>0</v>
          </cell>
          <cell r="E13">
            <v>0.2</v>
          </cell>
        </row>
        <row r="14">
          <cell r="A14" t="str">
            <v>Azerbaijan</v>
          </cell>
          <cell r="B14">
            <v>0</v>
          </cell>
          <cell r="C14">
            <v>0.05</v>
          </cell>
          <cell r="D14">
            <v>0.05</v>
          </cell>
          <cell r="E14">
            <v>0</v>
          </cell>
        </row>
        <row r="15">
          <cell r="A15" t="str">
            <v>Bahamas</v>
          </cell>
          <cell r="B15">
            <v>0.05</v>
          </cell>
          <cell r="C15">
            <v>0</v>
          </cell>
          <cell r="D15">
            <v>0.05</v>
          </cell>
          <cell r="E15">
            <v>7.0000000000000007E-2</v>
          </cell>
        </row>
        <row r="16">
          <cell r="A16" t="str">
            <v>Bahrain</v>
          </cell>
          <cell r="B16">
            <v>0.05</v>
          </cell>
          <cell r="C16">
            <v>0.08</v>
          </cell>
          <cell r="D16">
            <v>0.13</v>
          </cell>
          <cell r="E16">
            <v>0</v>
          </cell>
        </row>
        <row r="17">
          <cell r="A17" t="str">
            <v>Bangladesh</v>
          </cell>
          <cell r="B17">
            <v>0</v>
          </cell>
          <cell r="C17">
            <v>1</v>
          </cell>
          <cell r="D17">
            <v>1</v>
          </cell>
          <cell r="E17">
            <v>0</v>
          </cell>
        </row>
        <row r="18">
          <cell r="A18" t="str">
            <v>Barbados</v>
          </cell>
          <cell r="B18">
            <v>0.05</v>
          </cell>
          <cell r="C18">
            <v>5.2499999999999998E-2</v>
          </cell>
          <cell r="D18">
            <v>0.10249999999999999</v>
          </cell>
          <cell r="E18">
            <v>0.15</v>
          </cell>
        </row>
        <row r="19">
          <cell r="A19" t="str">
            <v>Belarus</v>
          </cell>
          <cell r="B19">
            <v>0</v>
          </cell>
          <cell r="C19">
            <v>0</v>
          </cell>
          <cell r="D19">
            <v>0</v>
          </cell>
          <cell r="E19">
            <v>0</v>
          </cell>
        </row>
        <row r="20">
          <cell r="A20" t="str">
            <v>Belgium  (EU)</v>
          </cell>
          <cell r="B20">
            <v>0</v>
          </cell>
          <cell r="C20">
            <v>0</v>
          </cell>
          <cell r="D20">
            <v>0</v>
          </cell>
          <cell r="E20">
            <v>0.21</v>
          </cell>
        </row>
        <row r="21">
          <cell r="A21" t="str">
            <v>Belize</v>
          </cell>
          <cell r="B21">
            <v>0.03</v>
          </cell>
          <cell r="C21">
            <v>5.1499999999999997E-2</v>
          </cell>
          <cell r="D21">
            <v>8.1500000000000003E-2</v>
          </cell>
          <cell r="E21">
            <v>0.15</v>
          </cell>
        </row>
        <row r="22">
          <cell r="A22" t="str">
            <v>Benin</v>
          </cell>
          <cell r="B22">
            <v>0</v>
          </cell>
          <cell r="C22">
            <v>0</v>
          </cell>
          <cell r="D22">
            <v>0</v>
          </cell>
          <cell r="E22">
            <v>0</v>
          </cell>
        </row>
        <row r="23">
          <cell r="A23" t="str">
            <v>Bermuda</v>
          </cell>
          <cell r="B23">
            <v>0.05</v>
          </cell>
          <cell r="C23">
            <v>0.23100000000000001</v>
          </cell>
          <cell r="D23">
            <v>0.28100000000000003</v>
          </cell>
          <cell r="E23">
            <v>0</v>
          </cell>
        </row>
        <row r="24">
          <cell r="A24" t="str">
            <v>Bolivia</v>
          </cell>
          <cell r="B24">
            <v>0.06</v>
          </cell>
          <cell r="C24">
            <v>5.2999999999999999E-2</v>
          </cell>
          <cell r="D24">
            <v>0.113</v>
          </cell>
          <cell r="E24">
            <v>0.13500000000000001</v>
          </cell>
        </row>
        <row r="25">
          <cell r="A25" t="str">
            <v>Bosnia-Herzegovina</v>
          </cell>
          <cell r="B25">
            <v>0</v>
          </cell>
          <cell r="C25">
            <v>0</v>
          </cell>
          <cell r="D25">
            <v>0</v>
          </cell>
          <cell r="E25">
            <v>0</v>
          </cell>
        </row>
        <row r="26">
          <cell r="A26" t="str">
            <v>Botswana</v>
          </cell>
          <cell r="B26">
            <v>0</v>
          </cell>
          <cell r="C26">
            <v>0</v>
          </cell>
          <cell r="D26">
            <v>0</v>
          </cell>
          <cell r="E26">
            <v>0</v>
          </cell>
        </row>
        <row r="27">
          <cell r="A27" t="str">
            <v>Brazil (Imported)</v>
          </cell>
          <cell r="B27">
            <v>3.5000000000000003E-2</v>
          </cell>
          <cell r="C27">
            <v>0.45500000000000002</v>
          </cell>
          <cell r="D27">
            <v>0.50590000000000002</v>
          </cell>
          <cell r="E27">
            <v>0</v>
          </cell>
        </row>
        <row r="28">
          <cell r="A28" t="str">
            <v>Brazil (National)</v>
          </cell>
          <cell r="B28">
            <v>1.4999999999999999E-2</v>
          </cell>
          <cell r="C28">
            <v>0.30959999999999999</v>
          </cell>
          <cell r="D28">
            <v>0.3246</v>
          </cell>
          <cell r="E28">
            <v>0</v>
          </cell>
        </row>
        <row r="29">
          <cell r="A29" t="str">
            <v>Brunei</v>
          </cell>
          <cell r="B29">
            <v>7.0000000000000007E-2</v>
          </cell>
          <cell r="C29">
            <v>0.2</v>
          </cell>
          <cell r="D29">
            <v>0.27</v>
          </cell>
          <cell r="E29">
            <v>0</v>
          </cell>
        </row>
        <row r="30">
          <cell r="A30" t="str">
            <v>Bulgaria</v>
          </cell>
          <cell r="B30" t="str">
            <v>2.69 NLG/kg</v>
          </cell>
          <cell r="C30">
            <v>0.05</v>
          </cell>
          <cell r="E30">
            <v>0.2</v>
          </cell>
        </row>
        <row r="31">
          <cell r="A31" t="str">
            <v>Burkina Faso</v>
          </cell>
          <cell r="B31">
            <v>0</v>
          </cell>
          <cell r="C31">
            <v>0</v>
          </cell>
          <cell r="D31">
            <v>0</v>
          </cell>
          <cell r="E31">
            <v>0</v>
          </cell>
        </row>
        <row r="32">
          <cell r="A32" t="str">
            <v>Burundi</v>
          </cell>
          <cell r="B32">
            <v>0</v>
          </cell>
          <cell r="C32">
            <v>0</v>
          </cell>
          <cell r="D32">
            <v>0</v>
          </cell>
          <cell r="E32">
            <v>0</v>
          </cell>
        </row>
        <row r="33">
          <cell r="A33" t="str">
            <v>Cameroon</v>
          </cell>
          <cell r="B33">
            <v>0</v>
          </cell>
          <cell r="C33">
            <v>0</v>
          </cell>
          <cell r="D33">
            <v>0</v>
          </cell>
          <cell r="E33">
            <v>0</v>
          </cell>
        </row>
        <row r="34">
          <cell r="A34" t="str">
            <v>Cap Verde</v>
          </cell>
          <cell r="B34">
            <v>0</v>
          </cell>
          <cell r="C34">
            <v>0</v>
          </cell>
          <cell r="D34">
            <v>0</v>
          </cell>
          <cell r="E34">
            <v>0</v>
          </cell>
        </row>
        <row r="35">
          <cell r="A35" t="str">
            <v>Cayman Islands</v>
          </cell>
          <cell r="B35">
            <v>0.01</v>
          </cell>
          <cell r="C35">
            <v>0.20200000000000001</v>
          </cell>
          <cell r="D35">
            <v>0.21199999999999999</v>
          </cell>
          <cell r="E35">
            <v>0</v>
          </cell>
        </row>
        <row r="36">
          <cell r="A36" t="str">
            <v>Central Africa Republic</v>
          </cell>
          <cell r="B36">
            <v>0</v>
          </cell>
          <cell r="C36">
            <v>0</v>
          </cell>
          <cell r="D36">
            <v>0</v>
          </cell>
          <cell r="E36">
            <v>0</v>
          </cell>
        </row>
        <row r="37">
          <cell r="A37" t="str">
            <v>Chad</v>
          </cell>
          <cell r="B37">
            <v>0</v>
          </cell>
          <cell r="C37">
            <v>0</v>
          </cell>
          <cell r="D37">
            <v>0</v>
          </cell>
          <cell r="E37">
            <v>0</v>
          </cell>
        </row>
        <row r="38">
          <cell r="A38" t="str">
            <v>Chile</v>
          </cell>
          <cell r="B38">
            <v>6</v>
          </cell>
          <cell r="C38">
            <v>1</v>
          </cell>
          <cell r="D38">
            <v>7</v>
          </cell>
          <cell r="E38">
            <v>18</v>
          </cell>
        </row>
        <row r="39">
          <cell r="A39" t="str">
            <v>China</v>
          </cell>
          <cell r="B39">
            <v>7.0000000000000007E-2</v>
          </cell>
          <cell r="C39">
            <v>0.15</v>
          </cell>
          <cell r="D39">
            <v>0.22</v>
          </cell>
          <cell r="E39">
            <v>0.17</v>
          </cell>
        </row>
        <row r="40">
          <cell r="A40" t="str">
            <v>Colombia</v>
          </cell>
          <cell r="B40">
            <v>7.0000000000000007E-2</v>
          </cell>
          <cell r="C40">
            <v>5.3499999999999999E-2</v>
          </cell>
          <cell r="D40">
            <v>0.1235</v>
          </cell>
          <cell r="E40">
            <v>0.15</v>
          </cell>
        </row>
        <row r="41">
          <cell r="A41" t="str">
            <v>Comores</v>
          </cell>
          <cell r="B41">
            <v>0</v>
          </cell>
          <cell r="C41">
            <v>0</v>
          </cell>
          <cell r="D41">
            <v>0</v>
          </cell>
          <cell r="E41">
            <v>0</v>
          </cell>
        </row>
        <row r="42">
          <cell r="A42" t="str">
            <v>Congo</v>
          </cell>
          <cell r="B42">
            <v>0</v>
          </cell>
          <cell r="C42">
            <v>0</v>
          </cell>
          <cell r="D42">
            <v>0</v>
          </cell>
          <cell r="E42">
            <v>0</v>
          </cell>
        </row>
        <row r="43">
          <cell r="A43" t="str">
            <v>Congo Dem.</v>
          </cell>
          <cell r="B43">
            <v>0.05</v>
          </cell>
          <cell r="C43">
            <v>0.15</v>
          </cell>
          <cell r="D43">
            <v>0.2</v>
          </cell>
          <cell r="E43">
            <v>0.03</v>
          </cell>
        </row>
        <row r="44">
          <cell r="A44" t="str">
            <v>Costa Rica</v>
          </cell>
          <cell r="B44">
            <v>0.03</v>
          </cell>
          <cell r="C44">
            <v>1.03E-2</v>
          </cell>
          <cell r="D44">
            <v>4.0300000000000002E-2</v>
          </cell>
          <cell r="E44">
            <v>0.14000000000000001</v>
          </cell>
        </row>
        <row r="45">
          <cell r="A45" t="str">
            <v>Cote d'Ivoire</v>
          </cell>
          <cell r="B45">
            <v>0.2</v>
          </cell>
          <cell r="C45">
            <v>0.2</v>
          </cell>
          <cell r="D45">
            <v>0.4</v>
          </cell>
          <cell r="E45">
            <v>0.19769999999999999</v>
          </cell>
        </row>
        <row r="46">
          <cell r="A46" t="str">
            <v>Croatia</v>
          </cell>
          <cell r="B46">
            <v>0.03</v>
          </cell>
          <cell r="C46">
            <v>1.4999999999999999E-2</v>
          </cell>
          <cell r="D46">
            <v>4.4999999999999998E-2</v>
          </cell>
          <cell r="E46">
            <v>0.22</v>
          </cell>
        </row>
        <row r="47">
          <cell r="A47" t="str">
            <v>Cyprus</v>
          </cell>
          <cell r="B47">
            <v>0.03</v>
          </cell>
          <cell r="C47">
            <v>0</v>
          </cell>
          <cell r="D47">
            <v>0.03</v>
          </cell>
          <cell r="E47">
            <v>0</v>
          </cell>
        </row>
        <row r="48">
          <cell r="A48" t="str">
            <v>Czech Rep.</v>
          </cell>
          <cell r="B48">
            <v>7.4000000000000003E-3</v>
          </cell>
          <cell r="C48">
            <v>5.0000000000000001E-3</v>
          </cell>
          <cell r="D48">
            <v>1.24E-2</v>
          </cell>
          <cell r="E48">
            <v>0.22</v>
          </cell>
        </row>
        <row r="49">
          <cell r="A49" t="str">
            <v>Denmark  (EU)</v>
          </cell>
          <cell r="B49">
            <v>0</v>
          </cell>
          <cell r="C49">
            <v>0</v>
          </cell>
          <cell r="D49">
            <v>0</v>
          </cell>
          <cell r="E49">
            <v>0.25</v>
          </cell>
        </row>
        <row r="50">
          <cell r="A50" t="str">
            <v>Djibouti</v>
          </cell>
          <cell r="B50">
            <v>0</v>
          </cell>
          <cell r="C50">
            <v>0</v>
          </cell>
          <cell r="D50">
            <v>0</v>
          </cell>
          <cell r="E50">
            <v>0</v>
          </cell>
        </row>
        <row r="51">
          <cell r="A51" t="str">
            <v>Dominican Rep.</v>
          </cell>
          <cell r="B51">
            <v>0.03</v>
          </cell>
          <cell r="C51">
            <v>1.55E-2</v>
          </cell>
          <cell r="D51">
            <v>4.5499999999999999E-2</v>
          </cell>
          <cell r="E51">
            <v>0.08</v>
          </cell>
        </row>
        <row r="52">
          <cell r="A52" t="str">
            <v>Ecuador</v>
          </cell>
          <cell r="B52">
            <v>0.03</v>
          </cell>
          <cell r="C52">
            <v>0.1236</v>
          </cell>
          <cell r="D52">
            <v>0.15359999999999999</v>
          </cell>
          <cell r="E52">
            <v>0.12</v>
          </cell>
        </row>
        <row r="53">
          <cell r="A53" t="str">
            <v>Egypt</v>
          </cell>
          <cell r="B53">
            <v>0.05</v>
          </cell>
          <cell r="C53">
            <v>0.22</v>
          </cell>
          <cell r="D53">
            <v>0.27</v>
          </cell>
          <cell r="E53">
            <v>0</v>
          </cell>
        </row>
        <row r="54">
          <cell r="A54" t="str">
            <v>El Salvador</v>
          </cell>
          <cell r="B54">
            <v>0.03</v>
          </cell>
          <cell r="C54">
            <v>0</v>
          </cell>
          <cell r="D54">
            <v>0.03</v>
          </cell>
          <cell r="E54">
            <v>0.1</v>
          </cell>
        </row>
        <row r="55">
          <cell r="A55" t="str">
            <v>Equatorial Guinea</v>
          </cell>
          <cell r="B55">
            <v>0</v>
          </cell>
          <cell r="C55">
            <v>0</v>
          </cell>
          <cell r="D55">
            <v>0</v>
          </cell>
          <cell r="E55">
            <v>0</v>
          </cell>
        </row>
        <row r="56">
          <cell r="A56" t="str">
            <v>Eritrea</v>
          </cell>
          <cell r="B56">
            <v>0</v>
          </cell>
          <cell r="C56">
            <v>0</v>
          </cell>
          <cell r="D56">
            <v>0</v>
          </cell>
          <cell r="E56">
            <v>0</v>
          </cell>
        </row>
        <row r="57">
          <cell r="A57" t="str">
            <v>Estonia</v>
          </cell>
          <cell r="B57">
            <v>0</v>
          </cell>
          <cell r="C57">
            <v>0</v>
          </cell>
          <cell r="D57">
            <v>0</v>
          </cell>
          <cell r="E57">
            <v>0</v>
          </cell>
        </row>
        <row r="58">
          <cell r="A58" t="str">
            <v>Ethiopia</v>
          </cell>
          <cell r="B58">
            <v>0</v>
          </cell>
          <cell r="C58">
            <v>0</v>
          </cell>
          <cell r="D58">
            <v>0</v>
          </cell>
          <cell r="E58">
            <v>0</v>
          </cell>
        </row>
        <row r="59">
          <cell r="A59" t="str">
            <v>Finland  (EU)</v>
          </cell>
          <cell r="B59">
            <v>0</v>
          </cell>
          <cell r="C59">
            <v>0</v>
          </cell>
          <cell r="D59">
            <v>0</v>
          </cell>
          <cell r="E59">
            <v>0.22</v>
          </cell>
        </row>
        <row r="60">
          <cell r="A60" t="str">
            <v>France  (EU)</v>
          </cell>
          <cell r="B60">
            <v>0</v>
          </cell>
          <cell r="C60">
            <v>0</v>
          </cell>
          <cell r="D60">
            <v>0</v>
          </cell>
          <cell r="E60">
            <v>0.19600000000000001</v>
          </cell>
        </row>
        <row r="61">
          <cell r="A61" t="str">
            <v>French Guiana (FR)</v>
          </cell>
          <cell r="B61">
            <v>0.05</v>
          </cell>
          <cell r="C61">
            <v>9.4999999999999998E-3</v>
          </cell>
          <cell r="D61">
            <v>5.9499999999999997E-2</v>
          </cell>
          <cell r="E61">
            <v>7.4999999999999997E-2</v>
          </cell>
        </row>
        <row r="62">
          <cell r="A62" t="str">
            <v>Gabon</v>
          </cell>
          <cell r="B62">
            <v>0.1</v>
          </cell>
          <cell r="C62">
            <v>0.1</v>
          </cell>
          <cell r="D62">
            <v>0.2</v>
          </cell>
          <cell r="E62">
            <v>0.05</v>
          </cell>
        </row>
        <row r="63">
          <cell r="A63" t="str">
            <v>Gambia</v>
          </cell>
          <cell r="B63">
            <v>0</v>
          </cell>
          <cell r="C63">
            <v>0</v>
          </cell>
          <cell r="D63">
            <v>0</v>
          </cell>
          <cell r="E63">
            <v>0</v>
          </cell>
        </row>
        <row r="64">
          <cell r="A64" t="str">
            <v>Georgia</v>
          </cell>
          <cell r="B64">
            <v>0</v>
          </cell>
          <cell r="C64">
            <v>0</v>
          </cell>
          <cell r="D64">
            <v>0</v>
          </cell>
          <cell r="E64">
            <v>0</v>
          </cell>
        </row>
        <row r="65">
          <cell r="A65" t="str">
            <v>Germany (EU)</v>
          </cell>
          <cell r="B65">
            <v>0</v>
          </cell>
          <cell r="C65">
            <v>0</v>
          </cell>
          <cell r="D65">
            <v>0</v>
          </cell>
          <cell r="E65">
            <v>0.16</v>
          </cell>
        </row>
        <row r="66">
          <cell r="A66" t="str">
            <v>Ghana</v>
          </cell>
          <cell r="B66">
            <v>0</v>
          </cell>
          <cell r="C66">
            <v>0</v>
          </cell>
          <cell r="D66">
            <v>0</v>
          </cell>
          <cell r="E66">
            <v>0</v>
          </cell>
        </row>
        <row r="67">
          <cell r="A67" t="str">
            <v>Ghinee</v>
          </cell>
          <cell r="B67">
            <v>0</v>
          </cell>
          <cell r="C67">
            <v>0</v>
          </cell>
          <cell r="D67">
            <v>0</v>
          </cell>
          <cell r="E67">
            <v>0</v>
          </cell>
        </row>
        <row r="68">
          <cell r="A68" t="str">
            <v>Ghinee Bissau</v>
          </cell>
          <cell r="B68">
            <v>0</v>
          </cell>
          <cell r="C68">
            <v>0</v>
          </cell>
          <cell r="D68">
            <v>0</v>
          </cell>
          <cell r="E68">
            <v>0</v>
          </cell>
        </row>
        <row r="69">
          <cell r="A69" t="str">
            <v>Gibraltar</v>
          </cell>
          <cell r="B69">
            <v>0</v>
          </cell>
          <cell r="C69">
            <v>0.12</v>
          </cell>
          <cell r="D69">
            <v>0.12</v>
          </cell>
          <cell r="E69">
            <v>0</v>
          </cell>
        </row>
        <row r="70">
          <cell r="A70" t="str">
            <v>Greece  (EU)</v>
          </cell>
          <cell r="B70">
            <v>0.03</v>
          </cell>
          <cell r="C70">
            <v>0</v>
          </cell>
          <cell r="D70">
            <v>0.03</v>
          </cell>
          <cell r="E70">
            <v>0.18</v>
          </cell>
        </row>
        <row r="71">
          <cell r="A71" t="str">
            <v>Grenada</v>
          </cell>
          <cell r="B71">
            <v>0.05</v>
          </cell>
          <cell r="C71">
            <v>5.2499999999999998E-2</v>
          </cell>
          <cell r="D71">
            <v>0.10249999999999999</v>
          </cell>
          <cell r="E71">
            <v>0.15</v>
          </cell>
        </row>
        <row r="72">
          <cell r="A72" t="str">
            <v>Guadeloupe (FR)</v>
          </cell>
          <cell r="B72">
            <v>0.05</v>
          </cell>
          <cell r="C72">
            <v>9.4999999999999998E-3</v>
          </cell>
          <cell r="D72">
            <v>5.9499999999999997E-2</v>
          </cell>
          <cell r="E72">
            <v>8.5000000000000006E-2</v>
          </cell>
        </row>
        <row r="73">
          <cell r="A73" t="str">
            <v>Guam</v>
          </cell>
          <cell r="B73">
            <v>0</v>
          </cell>
          <cell r="C73">
            <v>0</v>
          </cell>
          <cell r="D73">
            <v>0</v>
          </cell>
          <cell r="E73">
            <v>0.08</v>
          </cell>
        </row>
        <row r="74">
          <cell r="A74" t="str">
            <v>Guatemala</v>
          </cell>
          <cell r="B74">
            <v>0.03</v>
          </cell>
          <cell r="C74">
            <v>0</v>
          </cell>
          <cell r="D74">
            <v>0.03</v>
          </cell>
          <cell r="E74">
            <v>0.1</v>
          </cell>
        </row>
        <row r="75">
          <cell r="A75" t="str">
            <v>Guyana</v>
          </cell>
          <cell r="B75">
            <v>0.05</v>
          </cell>
          <cell r="C75">
            <v>5.2499999999999998E-2</v>
          </cell>
          <cell r="D75">
            <v>0.10249999999999999</v>
          </cell>
          <cell r="E75">
            <v>0.15</v>
          </cell>
        </row>
        <row r="76">
          <cell r="A76" t="str">
            <v>Haiti</v>
          </cell>
          <cell r="B76">
            <v>0.05</v>
          </cell>
          <cell r="C76">
            <v>5.2499999999999998E-2</v>
          </cell>
          <cell r="D76">
            <v>0.10249999999999999</v>
          </cell>
          <cell r="E76">
            <v>0.15</v>
          </cell>
        </row>
        <row r="77">
          <cell r="A77" t="str">
            <v>Honduras</v>
          </cell>
          <cell r="B77">
            <v>0.03</v>
          </cell>
          <cell r="C77">
            <v>5.1999999999999998E-3</v>
          </cell>
          <cell r="D77">
            <v>3.5200000000000002E-2</v>
          </cell>
          <cell r="E77">
            <v>0.125</v>
          </cell>
        </row>
        <row r="78">
          <cell r="A78" t="str">
            <v>Hong Kong</v>
          </cell>
          <cell r="B78">
            <v>0.03</v>
          </cell>
          <cell r="C78">
            <v>0</v>
          </cell>
          <cell r="D78">
            <v>0.03</v>
          </cell>
          <cell r="E78">
            <v>0</v>
          </cell>
        </row>
        <row r="79">
          <cell r="A79" t="str">
            <v>Hungary</v>
          </cell>
          <cell r="B79">
            <v>0.03</v>
          </cell>
          <cell r="C79">
            <v>0.05</v>
          </cell>
          <cell r="D79">
            <v>0.08</v>
          </cell>
          <cell r="E79">
            <v>0.25</v>
          </cell>
        </row>
        <row r="80">
          <cell r="A80" t="str">
            <v>India</v>
          </cell>
          <cell r="B80">
            <v>0.05</v>
          </cell>
          <cell r="C80">
            <v>0.41499999999999998</v>
          </cell>
          <cell r="D80">
            <v>0.46500000000000002</v>
          </cell>
          <cell r="E80">
            <v>0.02</v>
          </cell>
        </row>
        <row r="81">
          <cell r="A81" t="str">
            <v>Indonesia  (Desktop &amp; Options)</v>
          </cell>
          <cell r="B81" t="str">
            <v>US$ 50</v>
          </cell>
          <cell r="C81">
            <v>8.5000000000000006E-2</v>
          </cell>
          <cell r="D81" t="str">
            <v>N/A</v>
          </cell>
          <cell r="E81">
            <v>0.1</v>
          </cell>
        </row>
        <row r="82">
          <cell r="A82" t="str">
            <v>Indonesia  (Servers &amp; Tapes)</v>
          </cell>
          <cell r="B82" t="str">
            <v>US$ 100</v>
          </cell>
          <cell r="C82">
            <v>8.5000000000000006E-2</v>
          </cell>
          <cell r="D82" t="str">
            <v>N/A</v>
          </cell>
          <cell r="E82">
            <v>0.1</v>
          </cell>
        </row>
        <row r="83">
          <cell r="A83" t="str">
            <v>Iran</v>
          </cell>
        </row>
        <row r="84">
          <cell r="A84" t="str">
            <v>Iraq</v>
          </cell>
        </row>
        <row r="85">
          <cell r="A85" t="str">
            <v>Ireland  (EU)</v>
          </cell>
          <cell r="B85">
            <v>0</v>
          </cell>
          <cell r="C85">
            <v>0</v>
          </cell>
          <cell r="D85">
            <v>0</v>
          </cell>
          <cell r="E85">
            <v>0.21</v>
          </cell>
        </row>
        <row r="86">
          <cell r="A86" t="str">
            <v>Israel</v>
          </cell>
          <cell r="B86">
            <v>0</v>
          </cell>
          <cell r="C86">
            <v>0</v>
          </cell>
          <cell r="D86">
            <v>0</v>
          </cell>
          <cell r="E86">
            <v>0.17</v>
          </cell>
        </row>
        <row r="87">
          <cell r="A87" t="str">
            <v>Italy  (EU)</v>
          </cell>
          <cell r="B87">
            <v>0</v>
          </cell>
          <cell r="C87">
            <v>0</v>
          </cell>
          <cell r="D87">
            <v>0</v>
          </cell>
          <cell r="E87">
            <v>0.2</v>
          </cell>
        </row>
        <row r="88">
          <cell r="A88" t="str">
            <v>Ivory Coast</v>
          </cell>
          <cell r="B88">
            <v>0</v>
          </cell>
          <cell r="C88">
            <v>0</v>
          </cell>
          <cell r="D88">
            <v>0</v>
          </cell>
          <cell r="E88">
            <v>0</v>
          </cell>
        </row>
        <row r="89">
          <cell r="A89" t="str">
            <v>Jamaica</v>
          </cell>
          <cell r="B89">
            <v>0.03</v>
          </cell>
          <cell r="C89">
            <v>5.1499999999999997E-2</v>
          </cell>
          <cell r="D89">
            <v>8.1500000000000003E-2</v>
          </cell>
          <cell r="E89">
            <v>0.15</v>
          </cell>
        </row>
        <row r="90">
          <cell r="A90" t="str">
            <v>Japan</v>
          </cell>
          <cell r="B90">
            <v>5.8000000000000003E-2</v>
          </cell>
          <cell r="C90">
            <v>0.04</v>
          </cell>
          <cell r="D90">
            <v>9.8000000000000004E-2</v>
          </cell>
          <cell r="E90">
            <v>0.05</v>
          </cell>
        </row>
        <row r="91">
          <cell r="A91" t="str">
            <v>Jordan</v>
          </cell>
          <cell r="B91">
            <v>0.05</v>
          </cell>
          <cell r="C91">
            <v>0.15</v>
          </cell>
          <cell r="D91">
            <v>0.2</v>
          </cell>
          <cell r="E91">
            <v>0</v>
          </cell>
        </row>
        <row r="92">
          <cell r="A92" t="str">
            <v>Kazakhstan</v>
          </cell>
          <cell r="B92">
            <v>0.12</v>
          </cell>
          <cell r="C92">
            <v>0</v>
          </cell>
          <cell r="D92">
            <v>0.12</v>
          </cell>
          <cell r="E92">
            <v>0.2</v>
          </cell>
        </row>
        <row r="93">
          <cell r="A93" t="str">
            <v>Kenya</v>
          </cell>
          <cell r="B93">
            <v>0</v>
          </cell>
          <cell r="C93">
            <v>0.05</v>
          </cell>
          <cell r="D93">
            <v>0.05</v>
          </cell>
          <cell r="E93">
            <v>0.22</v>
          </cell>
        </row>
        <row r="94">
          <cell r="A94" t="str">
            <v>Kuwait</v>
          </cell>
          <cell r="B94">
            <v>0.05</v>
          </cell>
          <cell r="C94">
            <v>0.05</v>
          </cell>
          <cell r="D94">
            <v>0.1</v>
          </cell>
          <cell r="E94">
            <v>0</v>
          </cell>
        </row>
        <row r="95">
          <cell r="A95" t="str">
            <v>Kyrgystan</v>
          </cell>
          <cell r="B95">
            <v>0</v>
          </cell>
          <cell r="C95">
            <v>0</v>
          </cell>
          <cell r="D95">
            <v>0</v>
          </cell>
          <cell r="E95">
            <v>0</v>
          </cell>
        </row>
        <row r="96">
          <cell r="A96" t="str">
            <v>Latvia</v>
          </cell>
          <cell r="B96">
            <v>0</v>
          </cell>
          <cell r="C96">
            <v>0</v>
          </cell>
          <cell r="D96">
            <v>0</v>
          </cell>
          <cell r="E96">
            <v>0</v>
          </cell>
        </row>
        <row r="97">
          <cell r="A97" t="str">
            <v>Lebanon</v>
          </cell>
          <cell r="B97">
            <v>0.05</v>
          </cell>
          <cell r="C97">
            <v>0</v>
          </cell>
          <cell r="D97">
            <v>0.05</v>
          </cell>
          <cell r="E97">
            <v>0.04</v>
          </cell>
        </row>
        <row r="98">
          <cell r="A98" t="str">
            <v>Lesotho</v>
          </cell>
          <cell r="B98">
            <v>0</v>
          </cell>
          <cell r="C98">
            <v>0</v>
          </cell>
          <cell r="D98">
            <v>0</v>
          </cell>
          <cell r="E98">
            <v>0</v>
          </cell>
        </row>
        <row r="99">
          <cell r="A99" t="str">
            <v>Liberia</v>
          </cell>
          <cell r="B99">
            <v>0</v>
          </cell>
          <cell r="C99">
            <v>0</v>
          </cell>
          <cell r="D99">
            <v>0</v>
          </cell>
          <cell r="E99">
            <v>0</v>
          </cell>
        </row>
        <row r="100">
          <cell r="A100" t="str">
            <v>Lithuania</v>
          </cell>
          <cell r="B100">
            <v>0</v>
          </cell>
          <cell r="C100">
            <v>0</v>
          </cell>
          <cell r="D100">
            <v>0</v>
          </cell>
          <cell r="E100">
            <v>0</v>
          </cell>
        </row>
        <row r="101">
          <cell r="A101" t="str">
            <v>Lybia</v>
          </cell>
        </row>
        <row r="102">
          <cell r="A102" t="str">
            <v>Macedonia (FYROM)</v>
          </cell>
          <cell r="B102">
            <v>0</v>
          </cell>
          <cell r="C102">
            <v>0</v>
          </cell>
          <cell r="D102">
            <v>0</v>
          </cell>
          <cell r="E102">
            <v>0</v>
          </cell>
        </row>
        <row r="103">
          <cell r="A103" t="str">
            <v>Madagascar</v>
          </cell>
          <cell r="B103">
            <v>0</v>
          </cell>
          <cell r="C103">
            <v>0</v>
          </cell>
          <cell r="D103">
            <v>0</v>
          </cell>
          <cell r="E103">
            <v>0</v>
          </cell>
        </row>
        <row r="104">
          <cell r="A104" t="str">
            <v>Malawi</v>
          </cell>
          <cell r="B104">
            <v>0</v>
          </cell>
          <cell r="C104">
            <v>0</v>
          </cell>
          <cell r="D104">
            <v>0</v>
          </cell>
          <cell r="E104">
            <v>0</v>
          </cell>
        </row>
        <row r="105">
          <cell r="A105" t="str">
            <v>Malaysia (KL)</v>
          </cell>
          <cell r="B105">
            <v>0.02</v>
          </cell>
          <cell r="C105">
            <v>0.01</v>
          </cell>
          <cell r="D105">
            <v>0.03</v>
          </cell>
          <cell r="E105">
            <v>0</v>
          </cell>
        </row>
        <row r="106">
          <cell r="A106" t="str">
            <v>Mali</v>
          </cell>
          <cell r="B106">
            <v>0</v>
          </cell>
          <cell r="C106">
            <v>0</v>
          </cell>
          <cell r="D106">
            <v>0</v>
          </cell>
          <cell r="E106">
            <v>0</v>
          </cell>
        </row>
        <row r="107">
          <cell r="A107" t="str">
            <v>Malta</v>
          </cell>
          <cell r="B107">
            <v>0</v>
          </cell>
          <cell r="C107">
            <v>0</v>
          </cell>
          <cell r="D107">
            <v>0</v>
          </cell>
          <cell r="E107">
            <v>0</v>
          </cell>
        </row>
        <row r="108">
          <cell r="A108" t="str">
            <v>Martinique</v>
          </cell>
          <cell r="B108">
            <v>0.05</v>
          </cell>
          <cell r="C108">
            <v>9.4999999999999998E-3</v>
          </cell>
          <cell r="D108">
            <v>5.9499999999999997E-2</v>
          </cell>
          <cell r="E108">
            <v>8.5000000000000006E-2</v>
          </cell>
        </row>
        <row r="109">
          <cell r="A109" t="str">
            <v>Mauritania</v>
          </cell>
          <cell r="B109">
            <v>0</v>
          </cell>
          <cell r="C109">
            <v>0</v>
          </cell>
          <cell r="D109">
            <v>0</v>
          </cell>
          <cell r="E109">
            <v>0</v>
          </cell>
        </row>
        <row r="110">
          <cell r="A110" t="str">
            <v>Mauritus</v>
          </cell>
          <cell r="B110">
            <v>0</v>
          </cell>
          <cell r="C110">
            <v>0</v>
          </cell>
          <cell r="D110">
            <v>0</v>
          </cell>
          <cell r="E110">
            <v>0</v>
          </cell>
        </row>
        <row r="111">
          <cell r="A111" t="str">
            <v>Mexico (NAFTA)</v>
          </cell>
          <cell r="B111">
            <v>3.8300000000000001E-2</v>
          </cell>
          <cell r="C111">
            <v>0.16</v>
          </cell>
          <cell r="D111">
            <v>0.1983</v>
          </cell>
          <cell r="E111">
            <v>0.16</v>
          </cell>
        </row>
        <row r="112">
          <cell r="A112" t="str">
            <v>Mexico (non NAFTA)</v>
          </cell>
          <cell r="B112">
            <v>3.3000000000000002E-2</v>
          </cell>
          <cell r="C112">
            <v>0</v>
          </cell>
          <cell r="D112">
            <v>3.3000000000000002E-2</v>
          </cell>
          <cell r="E112">
            <v>0.16</v>
          </cell>
        </row>
        <row r="113">
          <cell r="A113" t="str">
            <v>Moldova</v>
          </cell>
          <cell r="B113">
            <v>0</v>
          </cell>
          <cell r="C113">
            <v>0</v>
          </cell>
          <cell r="D113">
            <v>0</v>
          </cell>
          <cell r="E113">
            <v>0</v>
          </cell>
        </row>
        <row r="114">
          <cell r="A114" t="str">
            <v>Monserrat (UK)</v>
          </cell>
          <cell r="B114">
            <v>0.04</v>
          </cell>
          <cell r="C114">
            <v>5.1999999999999998E-2</v>
          </cell>
          <cell r="D114">
            <v>9.1999999999999998E-2</v>
          </cell>
          <cell r="E114">
            <v>0.15</v>
          </cell>
        </row>
        <row r="115">
          <cell r="A115" t="str">
            <v>Morocco (prod dependent)</v>
          </cell>
          <cell r="B115">
            <v>0.05</v>
          </cell>
          <cell r="C115">
            <v>2.5000000000000001E-2</v>
          </cell>
          <cell r="D115">
            <v>7.4999999999999997E-2</v>
          </cell>
          <cell r="E115">
            <v>0.2</v>
          </cell>
        </row>
        <row r="116">
          <cell r="A116" t="str">
            <v>Mozambique</v>
          </cell>
          <cell r="B116">
            <v>0</v>
          </cell>
          <cell r="C116">
            <v>0</v>
          </cell>
          <cell r="D116">
            <v>0</v>
          </cell>
          <cell r="E116">
            <v>0</v>
          </cell>
        </row>
        <row r="117">
          <cell r="A117" t="str">
            <v>Namibia</v>
          </cell>
          <cell r="B117">
            <v>0</v>
          </cell>
          <cell r="C117">
            <v>0</v>
          </cell>
          <cell r="D117">
            <v>0</v>
          </cell>
          <cell r="E117">
            <v>0</v>
          </cell>
        </row>
        <row r="118">
          <cell r="A118" t="str">
            <v>Nepal</v>
          </cell>
          <cell r="B118">
            <v>0</v>
          </cell>
          <cell r="C118">
            <v>0.1</v>
          </cell>
          <cell r="D118">
            <v>0.1</v>
          </cell>
          <cell r="E118">
            <v>0</v>
          </cell>
        </row>
        <row r="119">
          <cell r="A119" t="str">
            <v>Neth. Antilles</v>
          </cell>
          <cell r="B119">
            <v>0.05</v>
          </cell>
          <cell r="C119">
            <v>0</v>
          </cell>
          <cell r="D119">
            <v>0.05</v>
          </cell>
          <cell r="E119">
            <v>0</v>
          </cell>
        </row>
        <row r="120">
          <cell r="A120" t="str">
            <v>Netherlands  (EU)</v>
          </cell>
          <cell r="B120">
            <v>0</v>
          </cell>
          <cell r="C120">
            <v>0</v>
          </cell>
          <cell r="D120">
            <v>0</v>
          </cell>
          <cell r="E120">
            <v>0.19</v>
          </cell>
        </row>
        <row r="121">
          <cell r="A121" t="str">
            <v>New Zealand</v>
          </cell>
          <cell r="B121">
            <v>0.1</v>
          </cell>
          <cell r="C121">
            <v>0.04</v>
          </cell>
          <cell r="D121">
            <v>0.14000000000000001</v>
          </cell>
          <cell r="E121">
            <v>0.13</v>
          </cell>
        </row>
        <row r="122">
          <cell r="A122" t="str">
            <v>Nicaragua</v>
          </cell>
          <cell r="B122">
            <v>0.03</v>
          </cell>
          <cell r="C122">
            <v>0.05</v>
          </cell>
          <cell r="D122">
            <v>0.08</v>
          </cell>
          <cell r="E122">
            <v>7.0000000000000007E-2</v>
          </cell>
        </row>
        <row r="123">
          <cell r="A123" t="str">
            <v>Niger</v>
          </cell>
          <cell r="B123">
            <v>0</v>
          </cell>
          <cell r="C123">
            <v>0</v>
          </cell>
          <cell r="D123">
            <v>0</v>
          </cell>
          <cell r="E123">
            <v>0</v>
          </cell>
        </row>
        <row r="124">
          <cell r="A124" t="str">
            <v>Nigeria</v>
          </cell>
          <cell r="B124">
            <v>0.15</v>
          </cell>
          <cell r="C124">
            <v>0.15</v>
          </cell>
          <cell r="D124">
            <v>0.3</v>
          </cell>
          <cell r="E124">
            <v>0.12</v>
          </cell>
        </row>
        <row r="125">
          <cell r="A125" t="str">
            <v>Norway</v>
          </cell>
          <cell r="B125">
            <v>2.5000000000000001E-2</v>
          </cell>
          <cell r="C125">
            <v>1.6E-2</v>
          </cell>
          <cell r="D125">
            <v>4.1000000000000002E-2</v>
          </cell>
          <cell r="E125">
            <v>0.23</v>
          </cell>
        </row>
        <row r="126">
          <cell r="A126" t="str">
            <v>Oman</v>
          </cell>
          <cell r="B126">
            <v>0.05</v>
          </cell>
          <cell r="C126">
            <v>0.05</v>
          </cell>
          <cell r="D126">
            <v>0.1</v>
          </cell>
          <cell r="E126">
            <v>0</v>
          </cell>
        </row>
        <row r="127">
          <cell r="A127" t="str">
            <v>Pakistan</v>
          </cell>
          <cell r="B127">
            <v>7.0000000000000007E-2</v>
          </cell>
          <cell r="C127">
            <v>0.21</v>
          </cell>
          <cell r="D127">
            <v>0.28000000000000003</v>
          </cell>
          <cell r="E127">
            <v>0.15</v>
          </cell>
        </row>
        <row r="128">
          <cell r="A128" t="str">
            <v>Palestine</v>
          </cell>
          <cell r="B128">
            <v>0</v>
          </cell>
          <cell r="C128">
            <v>0</v>
          </cell>
          <cell r="D128">
            <v>0</v>
          </cell>
          <cell r="E128">
            <v>0</v>
          </cell>
        </row>
        <row r="129">
          <cell r="A129" t="str">
            <v>Panama</v>
          </cell>
          <cell r="B129">
            <v>0.03</v>
          </cell>
          <cell r="C129">
            <v>1.03E-2</v>
          </cell>
          <cell r="D129">
            <v>4.0300000000000002E-2</v>
          </cell>
          <cell r="E129">
            <v>0.05</v>
          </cell>
        </row>
        <row r="130">
          <cell r="A130" t="str">
            <v>Paraguay (HOU)</v>
          </cell>
          <cell r="B130">
            <v>0.05</v>
          </cell>
          <cell r="C130">
            <v>0.16800000000000001</v>
          </cell>
          <cell r="D130">
            <v>0.218</v>
          </cell>
          <cell r="E130">
            <v>0.1</v>
          </cell>
        </row>
        <row r="131">
          <cell r="A131" t="str">
            <v>Peru</v>
          </cell>
          <cell r="B131">
            <v>0.06</v>
          </cell>
          <cell r="C131">
            <v>0.13780000000000001</v>
          </cell>
          <cell r="D131">
            <v>0.1978</v>
          </cell>
          <cell r="E131">
            <v>0.18</v>
          </cell>
        </row>
        <row r="132">
          <cell r="A132" t="str">
            <v>Philippines</v>
          </cell>
          <cell r="B132">
            <v>0.03</v>
          </cell>
          <cell r="C132">
            <v>0.16</v>
          </cell>
          <cell r="D132">
            <v>0.19</v>
          </cell>
          <cell r="E132">
            <v>0.1</v>
          </cell>
        </row>
        <row r="133">
          <cell r="A133" t="str">
            <v>Poland</v>
          </cell>
          <cell r="B133">
            <v>0.14000000000000001</v>
          </cell>
          <cell r="C133">
            <v>0.05</v>
          </cell>
          <cell r="D133">
            <v>0.19</v>
          </cell>
          <cell r="E133">
            <v>0.22</v>
          </cell>
        </row>
        <row r="134">
          <cell r="A134" t="str">
            <v>Portugal  (EU)</v>
          </cell>
          <cell r="B134">
            <v>0</v>
          </cell>
          <cell r="C134">
            <v>0</v>
          </cell>
          <cell r="D134">
            <v>0</v>
          </cell>
          <cell r="E134">
            <v>0.17</v>
          </cell>
        </row>
        <row r="135">
          <cell r="A135" t="str">
            <v>Puerto Rico</v>
          </cell>
          <cell r="B135">
            <v>0.02</v>
          </cell>
          <cell r="C135">
            <v>0</v>
          </cell>
          <cell r="D135">
            <v>0.02</v>
          </cell>
          <cell r="E135">
            <v>6.6000000000000003E-2</v>
          </cell>
        </row>
        <row r="136">
          <cell r="A136" t="str">
            <v>Qatar</v>
          </cell>
          <cell r="B136">
            <v>0.05</v>
          </cell>
          <cell r="C136">
            <v>0.05</v>
          </cell>
          <cell r="D136">
            <v>0.1</v>
          </cell>
          <cell r="E136">
            <v>0.2</v>
          </cell>
        </row>
        <row r="137">
          <cell r="A137" t="str">
            <v>Romania</v>
          </cell>
          <cell r="B137">
            <v>0.03</v>
          </cell>
          <cell r="C137">
            <v>0</v>
          </cell>
          <cell r="D137">
            <v>0.03</v>
          </cell>
          <cell r="E137">
            <v>0.19</v>
          </cell>
        </row>
        <row r="138">
          <cell r="A138" t="str">
            <v>Russian Fed.</v>
          </cell>
          <cell r="B138">
            <v>0.03</v>
          </cell>
          <cell r="C138">
            <v>0.1</v>
          </cell>
          <cell r="D138">
            <v>0.13</v>
          </cell>
          <cell r="E138">
            <v>0.2</v>
          </cell>
        </row>
        <row r="139">
          <cell r="A139" t="str">
            <v>Rwanda</v>
          </cell>
          <cell r="B139">
            <v>0</v>
          </cell>
          <cell r="C139">
            <v>0</v>
          </cell>
          <cell r="D139">
            <v>0</v>
          </cell>
          <cell r="E139">
            <v>0</v>
          </cell>
        </row>
        <row r="140">
          <cell r="A140" t="str">
            <v>Sao Tome</v>
          </cell>
          <cell r="B140">
            <v>0</v>
          </cell>
          <cell r="C140">
            <v>0</v>
          </cell>
          <cell r="D140">
            <v>0</v>
          </cell>
          <cell r="E140">
            <v>0</v>
          </cell>
        </row>
        <row r="141">
          <cell r="A141" t="str">
            <v>Saudi Arabia</v>
          </cell>
          <cell r="B141">
            <v>0.05</v>
          </cell>
          <cell r="C141">
            <v>0.13</v>
          </cell>
          <cell r="D141">
            <v>0.18</v>
          </cell>
          <cell r="E141">
            <v>0</v>
          </cell>
        </row>
        <row r="142">
          <cell r="A142" t="str">
            <v>Senegal</v>
          </cell>
          <cell r="B142">
            <v>0.2</v>
          </cell>
          <cell r="C142">
            <v>0.2</v>
          </cell>
          <cell r="D142">
            <v>0.4</v>
          </cell>
          <cell r="E142">
            <v>0.25</v>
          </cell>
        </row>
        <row r="143">
          <cell r="A143" t="str">
            <v>Serbia</v>
          </cell>
          <cell r="B143">
            <v>0.02</v>
          </cell>
          <cell r="C143">
            <v>0.06</v>
          </cell>
          <cell r="D143">
            <v>7.0000000000000007E-2</v>
          </cell>
          <cell r="E143">
            <v>0</v>
          </cell>
        </row>
        <row r="144">
          <cell r="A144" t="str">
            <v>Seychelles</v>
          </cell>
          <cell r="B144">
            <v>0</v>
          </cell>
          <cell r="C144">
            <v>0</v>
          </cell>
          <cell r="D144">
            <v>0</v>
          </cell>
          <cell r="E144">
            <v>0</v>
          </cell>
        </row>
        <row r="145">
          <cell r="A145" t="str">
            <v>Sierra Leone</v>
          </cell>
          <cell r="B145">
            <v>0</v>
          </cell>
          <cell r="C145">
            <v>0</v>
          </cell>
          <cell r="D145">
            <v>0</v>
          </cell>
          <cell r="E145">
            <v>0</v>
          </cell>
        </row>
        <row r="146">
          <cell r="A146" t="str">
            <v>Singapore</v>
          </cell>
          <cell r="B146">
            <v>0</v>
          </cell>
          <cell r="C146">
            <v>0</v>
          </cell>
          <cell r="D146">
            <v>0</v>
          </cell>
          <cell r="E146">
            <v>0.03</v>
          </cell>
        </row>
        <row r="147">
          <cell r="A147" t="str">
            <v>Slovakia</v>
          </cell>
          <cell r="B147">
            <v>0.03</v>
          </cell>
          <cell r="C147">
            <v>0</v>
          </cell>
          <cell r="D147">
            <v>0.03</v>
          </cell>
          <cell r="E147">
            <v>0.23</v>
          </cell>
        </row>
        <row r="148">
          <cell r="A148" t="str">
            <v>Slovenia</v>
          </cell>
          <cell r="B148">
            <v>0</v>
          </cell>
          <cell r="C148">
            <v>0.02</v>
          </cell>
          <cell r="D148">
            <v>0.02</v>
          </cell>
          <cell r="E148">
            <v>0.2</v>
          </cell>
        </row>
        <row r="149">
          <cell r="A149" t="str">
            <v>Somalia</v>
          </cell>
          <cell r="B149">
            <v>0</v>
          </cell>
          <cell r="C149">
            <v>0</v>
          </cell>
          <cell r="D149">
            <v>0</v>
          </cell>
          <cell r="E149">
            <v>0</v>
          </cell>
        </row>
        <row r="150">
          <cell r="A150" t="str">
            <v>South Africa</v>
          </cell>
          <cell r="B150">
            <v>0.14000000000000001</v>
          </cell>
          <cell r="C150">
            <v>0.14000000000000001</v>
          </cell>
          <cell r="D150">
            <v>0.14000000000000001</v>
          </cell>
          <cell r="E150">
            <v>0.14000000000000001</v>
          </cell>
        </row>
        <row r="151">
          <cell r="A151" t="str">
            <v>South Korea</v>
          </cell>
          <cell r="B151">
            <v>0.03</v>
          </cell>
          <cell r="C151">
            <v>0.13</v>
          </cell>
          <cell r="D151">
            <v>0.16</v>
          </cell>
          <cell r="E151">
            <v>0.1</v>
          </cell>
        </row>
        <row r="152">
          <cell r="A152" t="str">
            <v>Spain (EU)</v>
          </cell>
          <cell r="B152">
            <v>0</v>
          </cell>
          <cell r="C152">
            <v>0</v>
          </cell>
          <cell r="D152">
            <v>0</v>
          </cell>
          <cell r="E152">
            <v>0.16</v>
          </cell>
        </row>
        <row r="153">
          <cell r="A153" t="str">
            <v>Sri Lanka</v>
          </cell>
          <cell r="B153">
            <v>0.14000000000000001</v>
          </cell>
          <cell r="C153">
            <v>0</v>
          </cell>
          <cell r="D153">
            <v>0.14000000000000001</v>
          </cell>
          <cell r="E153">
            <v>0.125</v>
          </cell>
        </row>
        <row r="154">
          <cell r="A154" t="str">
            <v>St. Eustatious</v>
          </cell>
          <cell r="B154">
            <v>0.05</v>
          </cell>
          <cell r="C154">
            <v>0</v>
          </cell>
          <cell r="D154">
            <v>0.05</v>
          </cell>
          <cell r="E154">
            <v>0</v>
          </cell>
        </row>
        <row r="155">
          <cell r="A155" t="str">
            <v>St. Kitts &amp; Nevis</v>
          </cell>
          <cell r="B155">
            <v>0.05</v>
          </cell>
          <cell r="C155">
            <v>5.2499999999999998E-2</v>
          </cell>
          <cell r="D155">
            <v>0.10249999999999999</v>
          </cell>
          <cell r="E155">
            <v>0.15</v>
          </cell>
        </row>
        <row r="156">
          <cell r="A156" t="str">
            <v>St. Lucia</v>
          </cell>
          <cell r="B156">
            <v>0.05</v>
          </cell>
          <cell r="C156">
            <v>5.2499999999999998E-2</v>
          </cell>
          <cell r="D156">
            <v>0.10249999999999999</v>
          </cell>
          <cell r="E156">
            <v>0.15</v>
          </cell>
        </row>
        <row r="157">
          <cell r="A157" t="str">
            <v>St. Vincent &amp; Grenadines</v>
          </cell>
          <cell r="B157">
            <v>0.05</v>
          </cell>
          <cell r="C157">
            <v>5.2499999999999998E-2</v>
          </cell>
          <cell r="D157">
            <v>0.10249999999999999</v>
          </cell>
          <cell r="E157">
            <v>0.15</v>
          </cell>
        </row>
        <row r="158">
          <cell r="A158" t="str">
            <v>Sudan</v>
          </cell>
        </row>
        <row r="159">
          <cell r="A159" t="str">
            <v>Suriname</v>
          </cell>
          <cell r="B159">
            <v>0.05</v>
          </cell>
          <cell r="C159">
            <v>5.2499999999999998E-2</v>
          </cell>
          <cell r="D159">
            <v>0.10249999999999999</v>
          </cell>
          <cell r="E159">
            <v>0.15</v>
          </cell>
        </row>
        <row r="160">
          <cell r="A160" t="str">
            <v>Swaziland</v>
          </cell>
          <cell r="B160">
            <v>0</v>
          </cell>
          <cell r="C160">
            <v>0</v>
          </cell>
          <cell r="D160">
            <v>0</v>
          </cell>
          <cell r="E160">
            <v>0</v>
          </cell>
        </row>
        <row r="161">
          <cell r="A161" t="str">
            <v>Sweden (EU)</v>
          </cell>
          <cell r="B161">
            <v>0</v>
          </cell>
          <cell r="C161">
            <v>0</v>
          </cell>
          <cell r="D161">
            <v>0</v>
          </cell>
          <cell r="E161">
            <v>0.25</v>
          </cell>
        </row>
        <row r="162">
          <cell r="A162" t="str">
            <v>Switzerland</v>
          </cell>
          <cell r="B162">
            <v>0</v>
          </cell>
          <cell r="C162">
            <v>0</v>
          </cell>
          <cell r="D162">
            <v>0</v>
          </cell>
          <cell r="E162">
            <v>7.5999999999999998E-2</v>
          </cell>
        </row>
        <row r="163">
          <cell r="A163" t="str">
            <v>Syria (Trade Restriction)</v>
          </cell>
          <cell r="B163">
            <v>0.05</v>
          </cell>
          <cell r="C163">
            <v>0.27</v>
          </cell>
          <cell r="D163">
            <v>0.32</v>
          </cell>
          <cell r="E163">
            <v>0.12</v>
          </cell>
        </row>
        <row r="164">
          <cell r="A164" t="str">
            <v>Tadjikstan</v>
          </cell>
          <cell r="B164">
            <v>0</v>
          </cell>
          <cell r="C164">
            <v>0</v>
          </cell>
          <cell r="D164">
            <v>0</v>
          </cell>
          <cell r="E164">
            <v>0</v>
          </cell>
        </row>
        <row r="165">
          <cell r="A165" t="str">
            <v>Taiwan</v>
          </cell>
          <cell r="B165">
            <v>0.05</v>
          </cell>
          <cell r="C165">
            <v>0</v>
          </cell>
          <cell r="D165">
            <v>0.05</v>
          </cell>
          <cell r="E165">
            <v>0.05</v>
          </cell>
        </row>
        <row r="166">
          <cell r="A166" t="str">
            <v>Tanzania</v>
          </cell>
          <cell r="B166">
            <v>0</v>
          </cell>
          <cell r="C166">
            <v>0.12</v>
          </cell>
          <cell r="D166">
            <v>0.12</v>
          </cell>
          <cell r="E166">
            <v>0.23499999999999999</v>
          </cell>
        </row>
        <row r="167">
          <cell r="A167" t="str">
            <v>Thailand</v>
          </cell>
          <cell r="B167">
            <v>5.5E-2</v>
          </cell>
          <cell r="C167">
            <v>0.05</v>
          </cell>
          <cell r="D167">
            <v>0.105</v>
          </cell>
          <cell r="E167">
            <v>7.0000000000000007E-2</v>
          </cell>
        </row>
        <row r="168">
          <cell r="A168" t="str">
            <v>Togo</v>
          </cell>
          <cell r="B168">
            <v>0</v>
          </cell>
          <cell r="C168">
            <v>0</v>
          </cell>
          <cell r="D168">
            <v>0</v>
          </cell>
          <cell r="E168">
            <v>0</v>
          </cell>
        </row>
        <row r="169">
          <cell r="A169" t="str">
            <v>Trinidad/Tobago</v>
          </cell>
          <cell r="B169">
            <v>0.05</v>
          </cell>
          <cell r="C169">
            <v>5.2499999999999998E-2</v>
          </cell>
          <cell r="D169">
            <v>0.10249999999999999</v>
          </cell>
          <cell r="E169">
            <v>0.15</v>
          </cell>
        </row>
        <row r="170">
          <cell r="A170" t="str">
            <v>Tunisia</v>
          </cell>
          <cell r="B170">
            <v>0.1</v>
          </cell>
          <cell r="C170">
            <v>0.1</v>
          </cell>
          <cell r="D170">
            <v>0.2</v>
          </cell>
          <cell r="E170">
            <v>0.3</v>
          </cell>
        </row>
        <row r="171">
          <cell r="A171" t="str">
            <v>Turkey</v>
          </cell>
          <cell r="B171">
            <v>0.03</v>
          </cell>
          <cell r="C171">
            <v>0</v>
          </cell>
          <cell r="D171">
            <v>0.03</v>
          </cell>
          <cell r="E171">
            <v>0</v>
          </cell>
        </row>
        <row r="172">
          <cell r="A172" t="str">
            <v>Turkmenistan</v>
          </cell>
          <cell r="B172">
            <v>0</v>
          </cell>
          <cell r="C172">
            <v>0</v>
          </cell>
          <cell r="D172">
            <v>0</v>
          </cell>
          <cell r="E172">
            <v>0</v>
          </cell>
        </row>
        <row r="173">
          <cell r="A173" t="str">
            <v>Turks &amp; Caicos (UK)</v>
          </cell>
          <cell r="B173">
            <v>0.05</v>
          </cell>
          <cell r="C173">
            <v>0.1575</v>
          </cell>
          <cell r="D173">
            <v>0.20749999999999999</v>
          </cell>
          <cell r="E173">
            <v>0.01</v>
          </cell>
        </row>
        <row r="174">
          <cell r="A174" t="str">
            <v>Uganda</v>
          </cell>
          <cell r="B174">
            <v>0</v>
          </cell>
          <cell r="C174">
            <v>0</v>
          </cell>
          <cell r="D174">
            <v>0</v>
          </cell>
          <cell r="E174">
            <v>0</v>
          </cell>
        </row>
        <row r="175">
          <cell r="A175" t="str">
            <v>Ukraine</v>
          </cell>
          <cell r="B175">
            <v>0.04</v>
          </cell>
          <cell r="C175">
            <v>0.4</v>
          </cell>
          <cell r="D175">
            <v>0.44</v>
          </cell>
          <cell r="E175">
            <v>0.2</v>
          </cell>
        </row>
        <row r="176">
          <cell r="A176" t="str">
            <v>United Arab Emirates</v>
          </cell>
          <cell r="B176">
            <v>0.03</v>
          </cell>
          <cell r="C176">
            <v>0.05</v>
          </cell>
          <cell r="D176">
            <v>0.08</v>
          </cell>
          <cell r="E176">
            <v>0</v>
          </cell>
        </row>
        <row r="177">
          <cell r="A177" t="str">
            <v>United Kingdom</v>
          </cell>
          <cell r="B177">
            <v>0</v>
          </cell>
          <cell r="C177">
            <v>0</v>
          </cell>
          <cell r="D177">
            <v>0</v>
          </cell>
          <cell r="E177">
            <v>0.17499999999999999</v>
          </cell>
        </row>
        <row r="178">
          <cell r="A178" t="str">
            <v>Uruguay (HOU)</v>
          </cell>
          <cell r="B178">
            <v>0.06</v>
          </cell>
          <cell r="C178">
            <v>6.3600000000000004E-2</v>
          </cell>
          <cell r="D178">
            <v>0.1236</v>
          </cell>
          <cell r="E178">
            <v>0.28000000000000003</v>
          </cell>
        </row>
        <row r="179">
          <cell r="A179" t="str">
            <v>Uzbekistan</v>
          </cell>
          <cell r="B179">
            <v>0</v>
          </cell>
          <cell r="C179">
            <v>0</v>
          </cell>
          <cell r="D179">
            <v>0</v>
          </cell>
          <cell r="E179">
            <v>0</v>
          </cell>
        </row>
        <row r="180">
          <cell r="A180" t="str">
            <v>Venezuela</v>
          </cell>
          <cell r="B180">
            <v>0.05</v>
          </cell>
          <cell r="C180">
            <v>0.13</v>
          </cell>
          <cell r="D180">
            <v>0.18</v>
          </cell>
          <cell r="E180">
            <v>0.14499999999999999</v>
          </cell>
        </row>
        <row r="181">
          <cell r="A181" t="str">
            <v>Vietnam</v>
          </cell>
          <cell r="B181">
            <v>0.06</v>
          </cell>
          <cell r="C181">
            <v>0.1</v>
          </cell>
          <cell r="D181">
            <v>0.16</v>
          </cell>
          <cell r="E181">
            <v>0.1</v>
          </cell>
        </row>
        <row r="182">
          <cell r="A182" t="str">
            <v>Virgin Islands (Brit)</v>
          </cell>
          <cell r="B182">
            <v>3.7999999999999999E-2</v>
          </cell>
          <cell r="C182">
            <v>0.15</v>
          </cell>
          <cell r="D182">
            <v>0.188</v>
          </cell>
          <cell r="E182">
            <v>0.01</v>
          </cell>
        </row>
        <row r="183">
          <cell r="A183" t="str">
            <v>West Bank of Gaza</v>
          </cell>
          <cell r="B183">
            <v>0</v>
          </cell>
          <cell r="C183">
            <v>0</v>
          </cell>
          <cell r="D183">
            <v>0</v>
          </cell>
          <cell r="E183">
            <v>0</v>
          </cell>
        </row>
        <row r="184">
          <cell r="A184" t="str">
            <v>Western Sahara</v>
          </cell>
          <cell r="B184">
            <v>0</v>
          </cell>
          <cell r="C184">
            <v>0</v>
          </cell>
          <cell r="D184">
            <v>0</v>
          </cell>
          <cell r="E184">
            <v>0</v>
          </cell>
        </row>
        <row r="185">
          <cell r="A185" t="str">
            <v>Yemen</v>
          </cell>
          <cell r="B185">
            <v>0.05</v>
          </cell>
          <cell r="C185">
            <v>0.2</v>
          </cell>
          <cell r="D185">
            <v>0.25</v>
          </cell>
          <cell r="E185">
            <v>0</v>
          </cell>
        </row>
        <row r="186">
          <cell r="A186" t="str">
            <v>Yougoslavia</v>
          </cell>
          <cell r="B186">
            <v>0</v>
          </cell>
          <cell r="C186">
            <v>0</v>
          </cell>
          <cell r="D186">
            <v>0</v>
          </cell>
          <cell r="E186">
            <v>0</v>
          </cell>
        </row>
        <row r="187">
          <cell r="A187" t="str">
            <v>Zambia</v>
          </cell>
          <cell r="B187">
            <v>0.36</v>
          </cell>
          <cell r="C187">
            <v>0.3</v>
          </cell>
          <cell r="D187">
            <v>0.66</v>
          </cell>
          <cell r="E187">
            <v>0.1</v>
          </cell>
        </row>
        <row r="188">
          <cell r="A188" t="str">
            <v>Zimbabwe</v>
          </cell>
          <cell r="B188">
            <v>0.1</v>
          </cell>
          <cell r="C188">
            <v>0.15</v>
          </cell>
          <cell r="D188">
            <v>0.25</v>
          </cell>
          <cell r="E188">
            <v>0</v>
          </cell>
        </row>
      </sheetData>
      <sheetData sheetId="17" refreshError="1"/>
      <sheetData sheetId="18" refreshError="1"/>
      <sheetData sheetId="1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realize"/>
      <sheetName val="G(L) from FX"/>
      <sheetName val="Outstanding  FWD"/>
      <sheetName val="Sheet2"/>
      <sheetName val="LT-ST template"/>
      <sheetName val="Long Term Loan from Bank"/>
      <sheetName val="Short Term Loan from Bank "/>
      <sheetName val="InterCoLoanUSD after re-structu"/>
      <sheetName val="FX rate"/>
      <sheetName val="Financial Assumption"/>
      <sheetName val="Loan Data"/>
    </sheetNames>
    <sheetDataSet>
      <sheetData sheetId="0">
        <row r="2">
          <cell r="J2">
            <v>41029</v>
          </cell>
          <cell r="K2">
            <v>41057</v>
          </cell>
          <cell r="L2">
            <v>40907</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s(0+12)"/>
    </sheetNames>
    <sheetDataSet>
      <sheetData sheetId="0" refreshError="1">
        <row r="15">
          <cell r="H15">
            <v>0.35</v>
          </cell>
        </row>
        <row r="16">
          <cell r="H16">
            <v>0.65</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329 Guidance"/>
      <sheetName val="Overview"/>
      <sheetName val="Drop Down"/>
      <sheetName val="Template Calculation Sheet"/>
      <sheetName val="Guide Card"/>
      <sheetName val="Using this Template"/>
      <sheetName val="Analytics Summary"/>
      <sheetName val="Delete Analytic"/>
      <sheetName val="CODE,NAME"/>
      <sheetName val="Payroll Overall 2012"/>
      <sheetName val="Lookups"/>
      <sheetName val="INV"/>
      <sheetName val="Sheet1"/>
      <sheetName val="GL"/>
      <sheetName val="Table"/>
      <sheetName val="GL34100000"/>
      <sheetName val="SUD 30.09.09"/>
      <sheetName val="div"/>
      <sheetName val="Asset3years"/>
      <sheetName val="Actual FY'12"/>
      <sheetName val="FKT_PJK"/>
      <sheetName val="Unrealize"/>
      <sheetName val="1.cashflow"/>
      <sheetName val="TOT&amp;TRUE (3)"/>
      <sheetName val="Loan Data"/>
    </sheetNames>
    <sheetDataSet>
      <sheetData sheetId="0">
        <row r="2">
          <cell r="A2" t="str">
            <v>Type of analytic…</v>
          </cell>
        </row>
      </sheetData>
      <sheetData sheetId="1"/>
      <sheetData sheetId="2">
        <row r="2">
          <cell r="A2" t="str">
            <v>Type of analytic…</v>
          </cell>
          <cell r="B2" t="str">
            <v>Level of evidence…</v>
          </cell>
        </row>
        <row r="3">
          <cell r="A3" t="str">
            <v>Trend analysis</v>
          </cell>
          <cell r="B3" t="str">
            <v>High evidence</v>
          </cell>
        </row>
        <row r="4">
          <cell r="A4" t="str">
            <v>Ratio analysis</v>
          </cell>
          <cell r="B4" t="str">
            <v>Moderate evidence</v>
          </cell>
        </row>
        <row r="5">
          <cell r="A5" t="str">
            <v>Reasonableness test</v>
          </cell>
          <cell r="B5" t="str">
            <v>Low evidence</v>
          </cell>
        </row>
        <row r="6">
          <cell r="A6" t="str">
            <v>Regression analytics</v>
          </cell>
        </row>
        <row r="7">
          <cell r="A7" t="str">
            <v>Scanning analytics</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11"/>
      <sheetName val="Aug'12"/>
      <sheetName val="21301.."/>
      <sheetName val="21301"/>
      <sheetName val="21303.31000014"/>
      <sheetName val="21303.31000020"/>
      <sheetName val="24502.10001107"/>
      <sheetName val="24502.10001108"/>
      <sheetName val="21796"/>
      <sheetName val="21401"/>
      <sheetName val="21401.31000002"/>
      <sheetName val="21720"/>
      <sheetName val="21713"/>
      <sheetName val="21721"/>
      <sheetName val="21722"/>
      <sheetName val="21725"/>
      <sheetName val="11301.99020403"/>
      <sheetName val="11301.99020402"/>
      <sheetName val="11401"/>
      <sheetName val="11501"/>
      <sheetName val="11504"/>
      <sheetName val="11699.10006401"/>
      <sheetName val="11699dd"/>
      <sheetName val="14101"/>
      <sheetName val="14301.50300048"/>
      <sheetName val="14301.503000103"/>
      <sheetName val="14301.503000117"/>
      <sheetName val="14301.503000119"/>
      <sheetName val="14401.50400106"/>
      <sheetName val="14401.50400104"/>
      <sheetName val="14401.50400131"/>
      <sheetName val="14401.50400132"/>
      <sheetName val="14401.50400134"/>
      <sheetName val="14401.50400109"/>
      <sheetName val="13203.14401.50400104"/>
      <sheetName val="69701.14401"/>
      <sheetName val="69701.14401.50400106"/>
      <sheetName val="14501"/>
      <sheetName val="14601.50600121"/>
      <sheetName val="69701.14601"/>
      <sheetName val="BPI reconcile"/>
    </sheetNames>
    <definedNames>
      <definedName name="Macro113"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046"/>
      <sheetName val="047"/>
      <sheetName val="048"/>
      <sheetName val="049"/>
      <sheetName val="050"/>
      <sheetName val="Item Master28.3.07"/>
      <sheetName val="CustomerMaster"/>
    </sheetNames>
    <sheetDataSet>
      <sheetData sheetId="0">
        <row r="2">
          <cell r="A2">
            <v>43130701</v>
          </cell>
        </row>
        <row r="3">
          <cell r="A3">
            <v>43130902</v>
          </cell>
        </row>
        <row r="4">
          <cell r="A4">
            <v>43131001</v>
          </cell>
        </row>
        <row r="5">
          <cell r="A5">
            <v>43131301</v>
          </cell>
        </row>
        <row r="6">
          <cell r="A6">
            <v>43131601</v>
          </cell>
        </row>
        <row r="7">
          <cell r="A7">
            <v>43132501</v>
          </cell>
        </row>
        <row r="8">
          <cell r="A8">
            <v>43132502</v>
          </cell>
        </row>
        <row r="9">
          <cell r="A9">
            <v>43134901</v>
          </cell>
        </row>
        <row r="10">
          <cell r="A10">
            <v>43134902</v>
          </cell>
        </row>
        <row r="11">
          <cell r="A11">
            <v>43135001</v>
          </cell>
        </row>
        <row r="12">
          <cell r="A12">
            <v>43135101</v>
          </cell>
        </row>
        <row r="13">
          <cell r="A13">
            <v>43135201</v>
          </cell>
        </row>
        <row r="14">
          <cell r="A14">
            <v>43135202</v>
          </cell>
        </row>
        <row r="15">
          <cell r="A15">
            <v>43135301</v>
          </cell>
        </row>
        <row r="16">
          <cell r="A16">
            <v>43169201</v>
          </cell>
        </row>
        <row r="17">
          <cell r="A17">
            <v>43169301</v>
          </cell>
        </row>
        <row r="18">
          <cell r="A18">
            <v>43268101</v>
          </cell>
        </row>
        <row r="19">
          <cell r="A19">
            <v>43268102</v>
          </cell>
        </row>
        <row r="20">
          <cell r="A20">
            <v>43299402</v>
          </cell>
        </row>
        <row r="21">
          <cell r="A21">
            <v>43364501</v>
          </cell>
        </row>
        <row r="22">
          <cell r="A22">
            <v>43364503</v>
          </cell>
        </row>
        <row r="23">
          <cell r="A23">
            <v>43614901</v>
          </cell>
        </row>
        <row r="24">
          <cell r="A24">
            <v>43673401</v>
          </cell>
        </row>
        <row r="25">
          <cell r="A25">
            <v>43673402</v>
          </cell>
        </row>
        <row r="26">
          <cell r="A26" t="str">
            <v>00096102YA</v>
          </cell>
        </row>
        <row r="27">
          <cell r="A27" t="str">
            <v>00097401YA</v>
          </cell>
        </row>
        <row r="28">
          <cell r="A28" t="str">
            <v>00097404YA</v>
          </cell>
        </row>
        <row r="29">
          <cell r="A29" t="str">
            <v>00097405YA</v>
          </cell>
        </row>
        <row r="30">
          <cell r="A30" t="str">
            <v>00097406YA</v>
          </cell>
        </row>
        <row r="31">
          <cell r="A31" t="str">
            <v>00097408YA</v>
          </cell>
        </row>
        <row r="32">
          <cell r="A32" t="str">
            <v>00097409YA</v>
          </cell>
        </row>
        <row r="33">
          <cell r="A33" t="str">
            <v>1108690702K</v>
          </cell>
        </row>
        <row r="34">
          <cell r="A34" t="str">
            <v>1108690703K</v>
          </cell>
        </row>
        <row r="35">
          <cell r="A35" t="str">
            <v>1108790701K</v>
          </cell>
        </row>
        <row r="36">
          <cell r="A36" t="str">
            <v>1108790702K</v>
          </cell>
        </row>
        <row r="37">
          <cell r="A37" t="str">
            <v>1108844001K</v>
          </cell>
        </row>
        <row r="38">
          <cell r="A38" t="str">
            <v>1110281001K</v>
          </cell>
        </row>
        <row r="39">
          <cell r="A39" t="str">
            <v>1110281002K</v>
          </cell>
        </row>
        <row r="40">
          <cell r="A40" t="str">
            <v>1110281003K</v>
          </cell>
        </row>
        <row r="41">
          <cell r="A41" t="str">
            <v>1110291001K</v>
          </cell>
        </row>
        <row r="42">
          <cell r="A42" t="str">
            <v>1110291002K</v>
          </cell>
        </row>
        <row r="43">
          <cell r="A43" t="str">
            <v>1110291003K</v>
          </cell>
        </row>
        <row r="44">
          <cell r="A44" t="str">
            <v>40217701YA</v>
          </cell>
        </row>
        <row r="45">
          <cell r="A45" t="str">
            <v>40217701Z1</v>
          </cell>
        </row>
        <row r="46">
          <cell r="A46" t="str">
            <v>40217702RS</v>
          </cell>
        </row>
        <row r="47">
          <cell r="A47" t="str">
            <v>40217702YA</v>
          </cell>
        </row>
        <row r="48">
          <cell r="A48" t="str">
            <v>40217702Z1</v>
          </cell>
        </row>
        <row r="49">
          <cell r="A49" t="str">
            <v>40217703YA</v>
          </cell>
        </row>
        <row r="50">
          <cell r="A50" t="str">
            <v>40217703Z1</v>
          </cell>
        </row>
        <row r="51">
          <cell r="A51" t="str">
            <v>40217704YA</v>
          </cell>
        </row>
        <row r="52">
          <cell r="A52" t="str">
            <v>40217704Z1</v>
          </cell>
        </row>
        <row r="53">
          <cell r="A53" t="str">
            <v>40217705YA</v>
          </cell>
        </row>
        <row r="54">
          <cell r="A54" t="str">
            <v>40217705Z1</v>
          </cell>
        </row>
        <row r="55">
          <cell r="A55" t="str">
            <v>40368301PF</v>
          </cell>
        </row>
        <row r="56">
          <cell r="A56" t="str">
            <v>40368301RS</v>
          </cell>
        </row>
        <row r="57">
          <cell r="A57" t="str">
            <v>40368301T1</v>
          </cell>
        </row>
        <row r="58">
          <cell r="A58" t="str">
            <v>40368301YA</v>
          </cell>
        </row>
        <row r="59">
          <cell r="A59" t="str">
            <v>40368302RS</v>
          </cell>
        </row>
        <row r="60">
          <cell r="A60" t="str">
            <v>40368302T1</v>
          </cell>
        </row>
        <row r="61">
          <cell r="A61" t="str">
            <v>40368302YA</v>
          </cell>
        </row>
        <row r="62">
          <cell r="A62" t="str">
            <v>40368302Z1</v>
          </cell>
        </row>
        <row r="63">
          <cell r="A63" t="str">
            <v>40368304PF</v>
          </cell>
        </row>
        <row r="64">
          <cell r="A64" t="str">
            <v>40368304RS</v>
          </cell>
        </row>
        <row r="65">
          <cell r="A65" t="str">
            <v>40368304T1</v>
          </cell>
        </row>
        <row r="66">
          <cell r="A66" t="str">
            <v>40368304YA</v>
          </cell>
        </row>
        <row r="67">
          <cell r="A67" t="str">
            <v>40368304Z1</v>
          </cell>
        </row>
        <row r="68">
          <cell r="A68" t="str">
            <v>40387201YA</v>
          </cell>
        </row>
        <row r="69">
          <cell r="A69" t="str">
            <v>40387202YA</v>
          </cell>
        </row>
        <row r="70">
          <cell r="A70" t="str">
            <v>40387203YA</v>
          </cell>
        </row>
        <row r="71">
          <cell r="A71" t="str">
            <v>40387204YA</v>
          </cell>
        </row>
        <row r="72">
          <cell r="A72" t="str">
            <v>40387205YA</v>
          </cell>
        </row>
        <row r="73">
          <cell r="A73" t="str">
            <v>40387206YA</v>
          </cell>
        </row>
        <row r="74">
          <cell r="A74" t="str">
            <v>40497101003YA</v>
          </cell>
        </row>
        <row r="75">
          <cell r="A75" t="str">
            <v>40497101004YA</v>
          </cell>
        </row>
        <row r="76">
          <cell r="A76" t="str">
            <v>40535801YA</v>
          </cell>
        </row>
        <row r="77">
          <cell r="A77" t="str">
            <v>40535802YA</v>
          </cell>
        </row>
        <row r="78">
          <cell r="A78" t="str">
            <v>40551101YA</v>
          </cell>
        </row>
        <row r="79">
          <cell r="A79" t="str">
            <v>40551102YA</v>
          </cell>
        </row>
        <row r="80">
          <cell r="A80" t="str">
            <v>40605601PF</v>
          </cell>
        </row>
        <row r="81">
          <cell r="A81" t="str">
            <v>40605601RS</v>
          </cell>
        </row>
        <row r="82">
          <cell r="A82" t="str">
            <v>40605601T1</v>
          </cell>
        </row>
        <row r="83">
          <cell r="A83" t="str">
            <v>40605601YA</v>
          </cell>
        </row>
        <row r="84">
          <cell r="A84" t="str">
            <v>40605601Z1</v>
          </cell>
        </row>
        <row r="85">
          <cell r="A85" t="str">
            <v>40607401PF</v>
          </cell>
        </row>
        <row r="86">
          <cell r="A86" t="str">
            <v>40607401RS</v>
          </cell>
        </row>
        <row r="87">
          <cell r="A87" t="str">
            <v>40607401T1</v>
          </cell>
        </row>
        <row r="88">
          <cell r="A88" t="str">
            <v>40607401YA</v>
          </cell>
        </row>
        <row r="89">
          <cell r="A89" t="str">
            <v>40607402RS</v>
          </cell>
        </row>
        <row r="90">
          <cell r="A90" t="str">
            <v>40607402T1</v>
          </cell>
        </row>
        <row r="91">
          <cell r="A91" t="str">
            <v>40607402YA</v>
          </cell>
        </row>
        <row r="92">
          <cell r="A92" t="str">
            <v>40750001YA</v>
          </cell>
        </row>
        <row r="93">
          <cell r="A93" t="str">
            <v>40750002YA</v>
          </cell>
        </row>
        <row r="94">
          <cell r="A94" t="str">
            <v>40750003YA</v>
          </cell>
        </row>
        <row r="95">
          <cell r="A95" t="str">
            <v>40750004YA</v>
          </cell>
        </row>
        <row r="96">
          <cell r="A96" t="str">
            <v>40750005YA</v>
          </cell>
        </row>
        <row r="97">
          <cell r="A97" t="str">
            <v>40750007YA</v>
          </cell>
        </row>
        <row r="98">
          <cell r="A98" t="str">
            <v>40750008YA</v>
          </cell>
        </row>
        <row r="99">
          <cell r="A99" t="str">
            <v>40750009YA</v>
          </cell>
        </row>
        <row r="100">
          <cell r="A100" t="str">
            <v>40750010YA</v>
          </cell>
        </row>
        <row r="101">
          <cell r="A101" t="str">
            <v>40750011YA</v>
          </cell>
        </row>
        <row r="102">
          <cell r="A102" t="str">
            <v>40750012YA</v>
          </cell>
        </row>
        <row r="103">
          <cell r="A103" t="str">
            <v>40750013YA</v>
          </cell>
        </row>
        <row r="104">
          <cell r="A104" t="str">
            <v>40750014YA</v>
          </cell>
        </row>
        <row r="105">
          <cell r="A105" t="str">
            <v>40750015YA</v>
          </cell>
        </row>
        <row r="106">
          <cell r="A106" t="str">
            <v>40750016YA</v>
          </cell>
        </row>
        <row r="107">
          <cell r="A107" t="str">
            <v>40750017YA</v>
          </cell>
        </row>
        <row r="108">
          <cell r="A108" t="str">
            <v>40750018YA</v>
          </cell>
        </row>
        <row r="109">
          <cell r="A109" t="str">
            <v>40750020YA</v>
          </cell>
        </row>
        <row r="110">
          <cell r="A110" t="str">
            <v>40835001001YA</v>
          </cell>
        </row>
        <row r="111">
          <cell r="A111" t="str">
            <v>40905201YA</v>
          </cell>
        </row>
        <row r="112">
          <cell r="A112" t="str">
            <v>40905202YA</v>
          </cell>
        </row>
        <row r="113">
          <cell r="A113" t="str">
            <v>40938201YA</v>
          </cell>
        </row>
        <row r="114">
          <cell r="A114" t="str">
            <v>40938202YA</v>
          </cell>
        </row>
        <row r="115">
          <cell r="A115" t="str">
            <v>40959101YA</v>
          </cell>
        </row>
        <row r="116">
          <cell r="A116" t="str">
            <v>40959101Z1</v>
          </cell>
        </row>
        <row r="117">
          <cell r="A117" t="str">
            <v>40959102YA</v>
          </cell>
        </row>
        <row r="118">
          <cell r="A118" t="str">
            <v>40959102Z1</v>
          </cell>
        </row>
        <row r="119">
          <cell r="A119" t="str">
            <v>41222701PF</v>
          </cell>
        </row>
        <row r="120">
          <cell r="A120" t="str">
            <v>41222701RS</v>
          </cell>
        </row>
        <row r="121">
          <cell r="A121" t="str">
            <v>41222701YA</v>
          </cell>
        </row>
        <row r="122">
          <cell r="A122" t="str">
            <v>41222701Z1</v>
          </cell>
        </row>
        <row r="123">
          <cell r="A123" t="str">
            <v>41222702YA</v>
          </cell>
        </row>
        <row r="124">
          <cell r="A124" t="str">
            <v>41222702Z1</v>
          </cell>
        </row>
        <row r="125">
          <cell r="A125" t="str">
            <v>41222901PF</v>
          </cell>
        </row>
        <row r="126">
          <cell r="A126" t="str">
            <v>41222901YA</v>
          </cell>
        </row>
        <row r="127">
          <cell r="A127" t="str">
            <v>41222901Z1</v>
          </cell>
        </row>
        <row r="128">
          <cell r="A128" t="str">
            <v>41222902YA</v>
          </cell>
        </row>
        <row r="129">
          <cell r="A129" t="str">
            <v>41222902Z1</v>
          </cell>
        </row>
        <row r="130">
          <cell r="A130" t="str">
            <v>41222903YA</v>
          </cell>
        </row>
        <row r="131">
          <cell r="A131" t="str">
            <v>41222903Z1</v>
          </cell>
        </row>
        <row r="132">
          <cell r="A132" t="str">
            <v>41222905RS</v>
          </cell>
        </row>
        <row r="133">
          <cell r="A133" t="str">
            <v>41222905T1</v>
          </cell>
        </row>
        <row r="134">
          <cell r="A134" t="str">
            <v>41222905YA</v>
          </cell>
        </row>
        <row r="135">
          <cell r="A135" t="str">
            <v>41222905Z1</v>
          </cell>
        </row>
        <row r="136">
          <cell r="A136" t="str">
            <v>41222906YA</v>
          </cell>
        </row>
        <row r="137">
          <cell r="A137" t="str">
            <v>41222906Z1</v>
          </cell>
        </row>
        <row r="138">
          <cell r="A138" t="str">
            <v>41222907RS</v>
          </cell>
        </row>
        <row r="139">
          <cell r="A139" t="str">
            <v>41222907T1</v>
          </cell>
        </row>
        <row r="140">
          <cell r="A140" t="str">
            <v>41222907YA</v>
          </cell>
        </row>
        <row r="141">
          <cell r="A141" t="str">
            <v>41222907Z1</v>
          </cell>
        </row>
        <row r="142">
          <cell r="A142" t="str">
            <v>41222908YA</v>
          </cell>
        </row>
        <row r="143">
          <cell r="A143" t="str">
            <v>41222908Z1</v>
          </cell>
        </row>
        <row r="144">
          <cell r="A144" t="str">
            <v>41222910YA</v>
          </cell>
        </row>
        <row r="145">
          <cell r="A145" t="str">
            <v>41222910Z1</v>
          </cell>
        </row>
        <row r="146">
          <cell r="A146" t="str">
            <v>41222916YA</v>
          </cell>
        </row>
        <row r="147">
          <cell r="A147" t="str">
            <v>41222917RS</v>
          </cell>
        </row>
        <row r="148">
          <cell r="A148" t="str">
            <v>41222917T1</v>
          </cell>
        </row>
        <row r="149">
          <cell r="A149" t="str">
            <v>41222917YA</v>
          </cell>
        </row>
        <row r="150">
          <cell r="A150" t="str">
            <v>41222917Z1</v>
          </cell>
        </row>
        <row r="151">
          <cell r="A151" t="str">
            <v>41222918YA</v>
          </cell>
        </row>
        <row r="152">
          <cell r="A152" t="str">
            <v>41222918Z1</v>
          </cell>
        </row>
        <row r="153">
          <cell r="A153" t="str">
            <v>41222919YA</v>
          </cell>
        </row>
        <row r="154">
          <cell r="A154" t="str">
            <v>41222919Z1</v>
          </cell>
        </row>
        <row r="155">
          <cell r="A155" t="str">
            <v>41222920YA</v>
          </cell>
        </row>
        <row r="156">
          <cell r="A156" t="str">
            <v>41222921YA</v>
          </cell>
        </row>
        <row r="157">
          <cell r="A157" t="str">
            <v>41222921Z1</v>
          </cell>
        </row>
        <row r="158">
          <cell r="A158" t="str">
            <v>41222922YA</v>
          </cell>
        </row>
        <row r="159">
          <cell r="A159" t="str">
            <v>41226501PF</v>
          </cell>
        </row>
        <row r="160">
          <cell r="A160" t="str">
            <v>41226501RS</v>
          </cell>
        </row>
        <row r="161">
          <cell r="A161" t="str">
            <v>41226501T1</v>
          </cell>
        </row>
        <row r="162">
          <cell r="A162" t="str">
            <v>41226501YA</v>
          </cell>
        </row>
        <row r="163">
          <cell r="A163" t="str">
            <v>41226501Z1</v>
          </cell>
        </row>
        <row r="164">
          <cell r="A164" t="str">
            <v>41228501YA</v>
          </cell>
        </row>
        <row r="165">
          <cell r="A165" t="str">
            <v>41228501Z1</v>
          </cell>
        </row>
        <row r="166">
          <cell r="A166" t="str">
            <v>41249201YA</v>
          </cell>
        </row>
        <row r="167">
          <cell r="A167" t="str">
            <v>41249201Z1</v>
          </cell>
        </row>
        <row r="168">
          <cell r="A168" t="str">
            <v>41249202YA</v>
          </cell>
        </row>
        <row r="169">
          <cell r="A169" t="str">
            <v>41249202Z1</v>
          </cell>
        </row>
        <row r="170">
          <cell r="A170" t="str">
            <v>41249203YA</v>
          </cell>
        </row>
        <row r="171">
          <cell r="A171" t="str">
            <v>41249203Z1</v>
          </cell>
        </row>
        <row r="172">
          <cell r="A172" t="str">
            <v>41249204YA</v>
          </cell>
        </row>
        <row r="173">
          <cell r="A173" t="str">
            <v>41249204Z1</v>
          </cell>
        </row>
        <row r="174">
          <cell r="A174" t="str">
            <v>41249205YA</v>
          </cell>
        </row>
        <row r="175">
          <cell r="A175" t="str">
            <v>41249205Z1</v>
          </cell>
        </row>
        <row r="176">
          <cell r="A176" t="str">
            <v>41249206YA</v>
          </cell>
        </row>
        <row r="177">
          <cell r="A177" t="str">
            <v>41249206Z1</v>
          </cell>
        </row>
        <row r="178">
          <cell r="A178" t="str">
            <v>41249207YA</v>
          </cell>
        </row>
        <row r="179">
          <cell r="A179" t="str">
            <v>41249207Z1</v>
          </cell>
        </row>
        <row r="180">
          <cell r="A180" t="str">
            <v>41249208YA</v>
          </cell>
        </row>
        <row r="181">
          <cell r="A181" t="str">
            <v>41249208Z1</v>
          </cell>
        </row>
        <row r="182">
          <cell r="A182" t="str">
            <v>41249209YA</v>
          </cell>
        </row>
        <row r="183">
          <cell r="A183" t="str">
            <v>41249209Z1</v>
          </cell>
        </row>
        <row r="184">
          <cell r="A184" t="str">
            <v>41249210YA</v>
          </cell>
        </row>
        <row r="185">
          <cell r="A185" t="str">
            <v>41249210Z1</v>
          </cell>
        </row>
        <row r="186">
          <cell r="A186" t="str">
            <v>41249211YA</v>
          </cell>
        </row>
        <row r="187">
          <cell r="A187" t="str">
            <v>41249211Z1</v>
          </cell>
        </row>
        <row r="188">
          <cell r="A188" t="str">
            <v>41249214YA</v>
          </cell>
        </row>
        <row r="189">
          <cell r="A189" t="str">
            <v>41249214Z1</v>
          </cell>
        </row>
        <row r="190">
          <cell r="A190" t="str">
            <v>41249215YA</v>
          </cell>
        </row>
        <row r="191">
          <cell r="A191" t="str">
            <v>41249215Z1</v>
          </cell>
        </row>
        <row r="192">
          <cell r="A192" t="str">
            <v>41249216YA</v>
          </cell>
        </row>
        <row r="193">
          <cell r="A193" t="str">
            <v>41249216Z1</v>
          </cell>
        </row>
        <row r="194">
          <cell r="A194" t="str">
            <v>41249217YA</v>
          </cell>
        </row>
        <row r="195">
          <cell r="A195" t="str">
            <v>41249217Z1</v>
          </cell>
        </row>
        <row r="196">
          <cell r="A196" t="str">
            <v>41249218YA</v>
          </cell>
        </row>
        <row r="197">
          <cell r="A197" t="str">
            <v>41249218Z1</v>
          </cell>
        </row>
        <row r="198">
          <cell r="A198" t="str">
            <v>41249220YA</v>
          </cell>
        </row>
        <row r="199">
          <cell r="A199" t="str">
            <v>41249220Z1</v>
          </cell>
        </row>
        <row r="200">
          <cell r="A200" t="str">
            <v>41249221YA</v>
          </cell>
        </row>
        <row r="201">
          <cell r="A201" t="str">
            <v>41249221Z1</v>
          </cell>
        </row>
        <row r="202">
          <cell r="A202" t="str">
            <v>41249224YA</v>
          </cell>
        </row>
        <row r="203">
          <cell r="A203" t="str">
            <v>41249224Z1</v>
          </cell>
        </row>
        <row r="204">
          <cell r="A204" t="str">
            <v>41249225YA</v>
          </cell>
        </row>
        <row r="205">
          <cell r="A205" t="str">
            <v>41249225Z1</v>
          </cell>
        </row>
        <row r="206">
          <cell r="A206" t="str">
            <v>41249227YA</v>
          </cell>
        </row>
        <row r="207">
          <cell r="A207" t="str">
            <v>41256201YA</v>
          </cell>
        </row>
        <row r="208">
          <cell r="A208" t="str">
            <v>41256202YA</v>
          </cell>
        </row>
        <row r="209">
          <cell r="A209" t="str">
            <v>41256203YA</v>
          </cell>
        </row>
        <row r="210">
          <cell r="A210" t="str">
            <v>41256204YA</v>
          </cell>
        </row>
        <row r="211">
          <cell r="A211" t="str">
            <v>41256205YA</v>
          </cell>
        </row>
        <row r="212">
          <cell r="A212" t="str">
            <v>41256206YA</v>
          </cell>
        </row>
        <row r="213">
          <cell r="A213" t="str">
            <v>41256207YA</v>
          </cell>
        </row>
        <row r="214">
          <cell r="A214" t="str">
            <v>41256209YA</v>
          </cell>
        </row>
        <row r="215">
          <cell r="A215" t="str">
            <v>41256210YA</v>
          </cell>
        </row>
        <row r="216">
          <cell r="A216" t="str">
            <v>41257901PF</v>
          </cell>
        </row>
        <row r="217">
          <cell r="A217" t="str">
            <v>41257901RS</v>
          </cell>
        </row>
        <row r="218">
          <cell r="A218" t="str">
            <v>41257901T1</v>
          </cell>
        </row>
        <row r="219">
          <cell r="A219" t="str">
            <v>41257901YA</v>
          </cell>
        </row>
        <row r="220">
          <cell r="A220" t="str">
            <v>41257901Z1</v>
          </cell>
        </row>
        <row r="221">
          <cell r="A221" t="str">
            <v>41257902YA</v>
          </cell>
        </row>
        <row r="222">
          <cell r="A222" t="str">
            <v>41257902Z1</v>
          </cell>
        </row>
        <row r="223">
          <cell r="A223" t="str">
            <v>41258001PF</v>
          </cell>
        </row>
        <row r="224">
          <cell r="A224" t="str">
            <v>41258001RS</v>
          </cell>
        </row>
        <row r="225">
          <cell r="A225" t="str">
            <v>41258001T1</v>
          </cell>
        </row>
        <row r="226">
          <cell r="A226" t="str">
            <v>41258001YA</v>
          </cell>
        </row>
        <row r="227">
          <cell r="A227" t="str">
            <v>41258001Z1</v>
          </cell>
        </row>
        <row r="228">
          <cell r="A228" t="str">
            <v>41258301PF</v>
          </cell>
        </row>
        <row r="229">
          <cell r="A229" t="str">
            <v>41258301RS</v>
          </cell>
        </row>
        <row r="230">
          <cell r="A230" t="str">
            <v>41258301T1</v>
          </cell>
        </row>
        <row r="231">
          <cell r="A231" t="str">
            <v>41258301YA</v>
          </cell>
        </row>
        <row r="232">
          <cell r="A232" t="str">
            <v>41258301Z1</v>
          </cell>
        </row>
        <row r="233">
          <cell r="A233" t="str">
            <v>41258401RS</v>
          </cell>
        </row>
        <row r="234">
          <cell r="A234" t="str">
            <v>41258401T1</v>
          </cell>
        </row>
        <row r="235">
          <cell r="A235" t="str">
            <v>41258401YA</v>
          </cell>
        </row>
        <row r="236">
          <cell r="A236" t="str">
            <v>41258401Z1</v>
          </cell>
        </row>
        <row r="237">
          <cell r="A237" t="str">
            <v>41258402PF</v>
          </cell>
        </row>
        <row r="238">
          <cell r="A238" t="str">
            <v>41258402RS</v>
          </cell>
        </row>
        <row r="239">
          <cell r="A239" t="str">
            <v>41258402T1</v>
          </cell>
        </row>
        <row r="240">
          <cell r="A240" t="str">
            <v>41258402YA</v>
          </cell>
        </row>
        <row r="241">
          <cell r="A241" t="str">
            <v>41258501PF</v>
          </cell>
        </row>
        <row r="242">
          <cell r="A242" t="str">
            <v>41258501RS</v>
          </cell>
        </row>
        <row r="243">
          <cell r="A243" t="str">
            <v>41258501T1</v>
          </cell>
        </row>
        <row r="244">
          <cell r="A244" t="str">
            <v>41258501YA</v>
          </cell>
        </row>
        <row r="245">
          <cell r="A245" t="str">
            <v>41258501Z1</v>
          </cell>
        </row>
        <row r="246">
          <cell r="A246" t="str">
            <v>41258502YA</v>
          </cell>
        </row>
        <row r="247">
          <cell r="A247" t="str">
            <v>41258502Z1</v>
          </cell>
        </row>
        <row r="248">
          <cell r="A248" t="str">
            <v>41258503YA</v>
          </cell>
        </row>
        <row r="249">
          <cell r="A249" t="str">
            <v>41258601PF</v>
          </cell>
        </row>
        <row r="250">
          <cell r="A250" t="str">
            <v>41258601RS</v>
          </cell>
        </row>
        <row r="251">
          <cell r="A251" t="str">
            <v>41258601T1</v>
          </cell>
        </row>
        <row r="252">
          <cell r="A252" t="str">
            <v>41258601YA</v>
          </cell>
        </row>
        <row r="253">
          <cell r="A253" t="str">
            <v>41258601Z1</v>
          </cell>
        </row>
        <row r="254">
          <cell r="A254" t="str">
            <v>41301001001YA</v>
          </cell>
        </row>
        <row r="255">
          <cell r="A255" t="str">
            <v>41301001002YA</v>
          </cell>
        </row>
        <row r="256">
          <cell r="A256" t="str">
            <v>41301001003YA</v>
          </cell>
        </row>
        <row r="257">
          <cell r="A257" t="str">
            <v>41301024001YA</v>
          </cell>
        </row>
        <row r="258">
          <cell r="A258" t="str">
            <v>41356019YA</v>
          </cell>
        </row>
        <row r="259">
          <cell r="A259" t="str">
            <v>41463001RS</v>
          </cell>
        </row>
        <row r="260">
          <cell r="A260" t="str">
            <v>41463001T1</v>
          </cell>
        </row>
        <row r="261">
          <cell r="A261" t="str">
            <v>41463001YA</v>
          </cell>
        </row>
        <row r="262">
          <cell r="A262" t="str">
            <v>41463001Z1</v>
          </cell>
        </row>
        <row r="263">
          <cell r="A263" t="str">
            <v>41463002YA</v>
          </cell>
        </row>
        <row r="264">
          <cell r="A264" t="str">
            <v>41463003YA</v>
          </cell>
        </row>
        <row r="265">
          <cell r="A265" t="str">
            <v>41463004YA</v>
          </cell>
        </row>
        <row r="266">
          <cell r="A266" t="str">
            <v>41463005PF</v>
          </cell>
        </row>
        <row r="267">
          <cell r="A267" t="str">
            <v>41463005RS</v>
          </cell>
        </row>
        <row r="268">
          <cell r="A268" t="str">
            <v>41463005T1</v>
          </cell>
        </row>
        <row r="269">
          <cell r="A269" t="str">
            <v>41463005YA</v>
          </cell>
        </row>
        <row r="270">
          <cell r="A270" t="str">
            <v>41463006RS</v>
          </cell>
        </row>
        <row r="271">
          <cell r="A271" t="str">
            <v>41463006T1</v>
          </cell>
        </row>
        <row r="272">
          <cell r="A272" t="str">
            <v>41463006YA</v>
          </cell>
        </row>
        <row r="273">
          <cell r="A273" t="str">
            <v>41463006Z1</v>
          </cell>
        </row>
        <row r="274">
          <cell r="A274" t="str">
            <v>41463007T1</v>
          </cell>
        </row>
        <row r="275">
          <cell r="A275" t="str">
            <v>41463007YA</v>
          </cell>
        </row>
        <row r="276">
          <cell r="A276" t="str">
            <v>41463007Z1</v>
          </cell>
        </row>
        <row r="277">
          <cell r="A277" t="str">
            <v>41469501YA</v>
          </cell>
        </row>
        <row r="278">
          <cell r="A278" t="str">
            <v>41469502YA</v>
          </cell>
        </row>
        <row r="279">
          <cell r="A279" t="str">
            <v>41469505YA</v>
          </cell>
        </row>
        <row r="280">
          <cell r="A280" t="str">
            <v>41469509YA</v>
          </cell>
        </row>
        <row r="281">
          <cell r="A281" t="str">
            <v>41469510YA</v>
          </cell>
        </row>
        <row r="282">
          <cell r="A282" t="str">
            <v>41469513YA</v>
          </cell>
        </row>
        <row r="283">
          <cell r="A283" t="str">
            <v>41469514YA</v>
          </cell>
        </row>
        <row r="284">
          <cell r="A284" t="str">
            <v>41469517YA</v>
          </cell>
        </row>
        <row r="285">
          <cell r="A285" t="str">
            <v>41469525YA</v>
          </cell>
        </row>
        <row r="286">
          <cell r="A286" t="str">
            <v>41469527YA</v>
          </cell>
        </row>
        <row r="287">
          <cell r="A287" t="str">
            <v>41469531YA</v>
          </cell>
        </row>
        <row r="288">
          <cell r="A288" t="str">
            <v>41469533PF</v>
          </cell>
        </row>
        <row r="289">
          <cell r="A289" t="str">
            <v>41469533RS</v>
          </cell>
        </row>
        <row r="290">
          <cell r="A290" t="str">
            <v>41469533YA</v>
          </cell>
        </row>
        <row r="291">
          <cell r="A291" t="str">
            <v>41469533Z1</v>
          </cell>
        </row>
        <row r="292">
          <cell r="A292" t="str">
            <v>41469535YA</v>
          </cell>
        </row>
        <row r="293">
          <cell r="A293" t="str">
            <v>41469536YA</v>
          </cell>
        </row>
        <row r="294">
          <cell r="A294" t="str">
            <v>41469541YA</v>
          </cell>
        </row>
        <row r="295">
          <cell r="A295" t="str">
            <v>41469542YA</v>
          </cell>
        </row>
        <row r="296">
          <cell r="A296" t="str">
            <v>41469545PF</v>
          </cell>
        </row>
        <row r="297">
          <cell r="A297" t="str">
            <v>41469545RS</v>
          </cell>
        </row>
        <row r="298">
          <cell r="A298" t="str">
            <v>41469545YA</v>
          </cell>
        </row>
        <row r="299">
          <cell r="A299" t="str">
            <v>41469545Z1</v>
          </cell>
        </row>
        <row r="300">
          <cell r="A300" t="str">
            <v>41469546PF</v>
          </cell>
        </row>
        <row r="301">
          <cell r="A301" t="str">
            <v>41469546RS</v>
          </cell>
        </row>
        <row r="302">
          <cell r="A302" t="str">
            <v>41469546YA</v>
          </cell>
        </row>
        <row r="303">
          <cell r="A303" t="str">
            <v>41469546Z1</v>
          </cell>
        </row>
        <row r="304">
          <cell r="A304" t="str">
            <v>41469547YA</v>
          </cell>
        </row>
        <row r="305">
          <cell r="A305" t="str">
            <v>41469548PF</v>
          </cell>
        </row>
        <row r="306">
          <cell r="A306" t="str">
            <v>41469548RS</v>
          </cell>
        </row>
        <row r="307">
          <cell r="A307" t="str">
            <v>41469548YA</v>
          </cell>
        </row>
        <row r="308">
          <cell r="A308" t="str">
            <v>41469548Z1</v>
          </cell>
        </row>
        <row r="309">
          <cell r="A309" t="str">
            <v>41469553YA</v>
          </cell>
        </row>
        <row r="310">
          <cell r="A310" t="str">
            <v>41469554YA</v>
          </cell>
        </row>
        <row r="311">
          <cell r="A311" t="str">
            <v>41469555YA</v>
          </cell>
        </row>
        <row r="312">
          <cell r="A312" t="str">
            <v>41469556PF</v>
          </cell>
        </row>
        <row r="313">
          <cell r="A313" t="str">
            <v>41469556RS</v>
          </cell>
        </row>
        <row r="314">
          <cell r="A314" t="str">
            <v>41469556T1</v>
          </cell>
        </row>
        <row r="315">
          <cell r="A315" t="str">
            <v>41469556YA</v>
          </cell>
        </row>
        <row r="316">
          <cell r="A316" t="str">
            <v>41469557YA</v>
          </cell>
        </row>
        <row r="317">
          <cell r="A317" t="str">
            <v>41469558PF</v>
          </cell>
        </row>
        <row r="318">
          <cell r="A318" t="str">
            <v>41469558RS</v>
          </cell>
        </row>
        <row r="319">
          <cell r="A319" t="str">
            <v>41469558YA</v>
          </cell>
        </row>
        <row r="320">
          <cell r="A320" t="str">
            <v>41469559YA</v>
          </cell>
        </row>
        <row r="321">
          <cell r="A321" t="str">
            <v>41469560YA</v>
          </cell>
        </row>
        <row r="322">
          <cell r="A322" t="str">
            <v>41469561PF</v>
          </cell>
        </row>
        <row r="323">
          <cell r="A323" t="str">
            <v>41469561T1</v>
          </cell>
        </row>
        <row r="324">
          <cell r="A324" t="str">
            <v>41478601YA</v>
          </cell>
        </row>
        <row r="325">
          <cell r="A325" t="str">
            <v>41478604YA</v>
          </cell>
        </row>
        <row r="326">
          <cell r="A326" t="str">
            <v>41478605YA</v>
          </cell>
        </row>
        <row r="327">
          <cell r="A327" t="str">
            <v>41478606YA</v>
          </cell>
        </row>
        <row r="328">
          <cell r="A328" t="str">
            <v>41478626YA</v>
          </cell>
        </row>
        <row r="329">
          <cell r="A329" t="str">
            <v>41515107YA</v>
          </cell>
        </row>
        <row r="330">
          <cell r="A330" t="str">
            <v>41515108YA</v>
          </cell>
        </row>
        <row r="331">
          <cell r="A331" t="str">
            <v>41515109YA</v>
          </cell>
        </row>
        <row r="332">
          <cell r="A332" t="str">
            <v>41515110YA</v>
          </cell>
        </row>
        <row r="333">
          <cell r="A333" t="str">
            <v>41515111YA</v>
          </cell>
        </row>
        <row r="334">
          <cell r="A334" t="str">
            <v>41515112YA</v>
          </cell>
        </row>
        <row r="335">
          <cell r="A335" t="str">
            <v>41515113YA</v>
          </cell>
        </row>
        <row r="336">
          <cell r="A336" t="str">
            <v>41515114YA</v>
          </cell>
        </row>
        <row r="337">
          <cell r="A337" t="str">
            <v>41515116YA</v>
          </cell>
        </row>
        <row r="338">
          <cell r="A338" t="str">
            <v>41515117YA</v>
          </cell>
        </row>
        <row r="339">
          <cell r="A339" t="str">
            <v>41515119YA</v>
          </cell>
        </row>
        <row r="340">
          <cell r="A340" t="str">
            <v>41515120YA</v>
          </cell>
        </row>
        <row r="341">
          <cell r="A341" t="str">
            <v>41515121YA</v>
          </cell>
        </row>
        <row r="342">
          <cell r="A342" t="str">
            <v>41515122YA</v>
          </cell>
        </row>
        <row r="343">
          <cell r="A343" t="str">
            <v>41515125YA</v>
          </cell>
        </row>
        <row r="344">
          <cell r="A344" t="str">
            <v>41515126YA</v>
          </cell>
        </row>
        <row r="345">
          <cell r="A345" t="str">
            <v>41515127YA</v>
          </cell>
        </row>
        <row r="346">
          <cell r="A346" t="str">
            <v>41515128YA</v>
          </cell>
        </row>
        <row r="347">
          <cell r="A347" t="str">
            <v>41515701PF</v>
          </cell>
        </row>
        <row r="348">
          <cell r="A348" t="str">
            <v>41515701RS</v>
          </cell>
        </row>
        <row r="349">
          <cell r="A349" t="str">
            <v>41515701T1</v>
          </cell>
        </row>
        <row r="350">
          <cell r="A350" t="str">
            <v>41515701YA</v>
          </cell>
        </row>
        <row r="351">
          <cell r="A351" t="str">
            <v>41515801PF</v>
          </cell>
        </row>
        <row r="352">
          <cell r="A352" t="str">
            <v>41515801RS</v>
          </cell>
        </row>
        <row r="353">
          <cell r="A353" t="str">
            <v>41515801T1</v>
          </cell>
        </row>
        <row r="354">
          <cell r="A354" t="str">
            <v>41515801YA</v>
          </cell>
        </row>
        <row r="355">
          <cell r="A355" t="str">
            <v>41515901PF</v>
          </cell>
        </row>
        <row r="356">
          <cell r="A356" t="str">
            <v>41515901RS</v>
          </cell>
        </row>
        <row r="357">
          <cell r="A357" t="str">
            <v>41515901T1</v>
          </cell>
        </row>
        <row r="358">
          <cell r="A358" t="str">
            <v>41515901YA</v>
          </cell>
        </row>
        <row r="359">
          <cell r="A359" t="str">
            <v>41716801YA</v>
          </cell>
        </row>
        <row r="360">
          <cell r="A360" t="str">
            <v>41716803YA</v>
          </cell>
        </row>
        <row r="361">
          <cell r="A361" t="str">
            <v>41716804YA</v>
          </cell>
        </row>
        <row r="362">
          <cell r="A362" t="str">
            <v>41716805YA</v>
          </cell>
        </row>
        <row r="363">
          <cell r="A363" t="str">
            <v>41716809YA</v>
          </cell>
        </row>
        <row r="364">
          <cell r="A364" t="str">
            <v>41716811YA</v>
          </cell>
        </row>
        <row r="365">
          <cell r="A365" t="str">
            <v>41716812YA</v>
          </cell>
        </row>
        <row r="366">
          <cell r="A366" t="str">
            <v>41716813YA</v>
          </cell>
        </row>
        <row r="367">
          <cell r="A367" t="str">
            <v>41716814YA</v>
          </cell>
        </row>
        <row r="368">
          <cell r="A368" t="str">
            <v>41716815YA</v>
          </cell>
        </row>
        <row r="369">
          <cell r="A369" t="str">
            <v>41716816YA</v>
          </cell>
        </row>
        <row r="370">
          <cell r="A370" t="str">
            <v>41716819YA</v>
          </cell>
        </row>
        <row r="371">
          <cell r="A371" t="str">
            <v>41716820YA</v>
          </cell>
        </row>
        <row r="372">
          <cell r="A372" t="str">
            <v>41716821YA</v>
          </cell>
        </row>
        <row r="373">
          <cell r="A373" t="str">
            <v>41716822YA</v>
          </cell>
        </row>
        <row r="374">
          <cell r="A374" t="str">
            <v>41716823YA</v>
          </cell>
        </row>
        <row r="375">
          <cell r="A375" t="str">
            <v>41716824YA</v>
          </cell>
        </row>
        <row r="376">
          <cell r="A376" t="str">
            <v>41716825YA</v>
          </cell>
        </row>
        <row r="377">
          <cell r="A377" t="str">
            <v>41716826YA</v>
          </cell>
        </row>
        <row r="378">
          <cell r="A378" t="str">
            <v>41716827YA</v>
          </cell>
        </row>
        <row r="379">
          <cell r="A379" t="str">
            <v>41716828YA</v>
          </cell>
        </row>
        <row r="380">
          <cell r="A380" t="str">
            <v>41716829YA</v>
          </cell>
        </row>
        <row r="381">
          <cell r="A381" t="str">
            <v>41716830YA</v>
          </cell>
        </row>
        <row r="382">
          <cell r="A382" t="str">
            <v>41716831YA</v>
          </cell>
        </row>
        <row r="383">
          <cell r="A383" t="str">
            <v>41780302YA</v>
          </cell>
        </row>
        <row r="384">
          <cell r="A384" t="str">
            <v>41780303PF</v>
          </cell>
        </row>
        <row r="385">
          <cell r="A385" t="str">
            <v>41780303YA</v>
          </cell>
        </row>
        <row r="386">
          <cell r="A386" t="str">
            <v>41780305RS</v>
          </cell>
        </row>
        <row r="387">
          <cell r="A387" t="str">
            <v>41780305T1</v>
          </cell>
        </row>
        <row r="388">
          <cell r="A388" t="str">
            <v>41780305YA</v>
          </cell>
        </row>
        <row r="389">
          <cell r="A389" t="str">
            <v>41780306PF</v>
          </cell>
        </row>
        <row r="390">
          <cell r="A390" t="str">
            <v>41780306RS</v>
          </cell>
        </row>
        <row r="391">
          <cell r="A391" t="str">
            <v>41780306T1</v>
          </cell>
        </row>
        <row r="392">
          <cell r="A392" t="str">
            <v>41780306YA</v>
          </cell>
        </row>
        <row r="393">
          <cell r="A393" t="str">
            <v>41780306Z1</v>
          </cell>
        </row>
        <row r="394">
          <cell r="A394" t="str">
            <v>41780307RS</v>
          </cell>
        </row>
        <row r="395">
          <cell r="A395" t="str">
            <v>41780307T1</v>
          </cell>
        </row>
        <row r="396">
          <cell r="A396" t="str">
            <v>41780307YA</v>
          </cell>
        </row>
        <row r="397">
          <cell r="A397" t="str">
            <v>41780308PF</v>
          </cell>
        </row>
        <row r="398">
          <cell r="A398" t="str">
            <v>41780308RS</v>
          </cell>
        </row>
        <row r="399">
          <cell r="A399" t="str">
            <v>41780308YA</v>
          </cell>
        </row>
        <row r="400">
          <cell r="A400" t="str">
            <v>41780308Z1</v>
          </cell>
        </row>
        <row r="401">
          <cell r="A401" t="str">
            <v>41780309PF</v>
          </cell>
        </row>
        <row r="402">
          <cell r="A402" t="str">
            <v>41780309RS</v>
          </cell>
        </row>
        <row r="403">
          <cell r="A403" t="str">
            <v>41780309YA</v>
          </cell>
        </row>
        <row r="404">
          <cell r="A404" t="str">
            <v>41780309Z1</v>
          </cell>
        </row>
        <row r="405">
          <cell r="A405" t="str">
            <v>41780310YA</v>
          </cell>
        </row>
        <row r="406">
          <cell r="A406" t="str">
            <v>41780311PF</v>
          </cell>
        </row>
        <row r="407">
          <cell r="A407" t="str">
            <v>41780311T1</v>
          </cell>
        </row>
        <row r="408">
          <cell r="A408" t="str">
            <v>41780311YA</v>
          </cell>
        </row>
        <row r="409">
          <cell r="A409" t="str">
            <v>41780312PF</v>
          </cell>
        </row>
        <row r="410">
          <cell r="A410" t="str">
            <v>41780312RS</v>
          </cell>
        </row>
        <row r="411">
          <cell r="A411" t="str">
            <v>41780312T1</v>
          </cell>
        </row>
        <row r="412">
          <cell r="A412" t="str">
            <v>41780312YA</v>
          </cell>
        </row>
        <row r="413">
          <cell r="A413" t="str">
            <v>41780313PF</v>
          </cell>
        </row>
        <row r="414">
          <cell r="A414" t="str">
            <v>41780313RS</v>
          </cell>
        </row>
        <row r="415">
          <cell r="A415" t="str">
            <v>41780313T1</v>
          </cell>
        </row>
        <row r="416">
          <cell r="A416" t="str">
            <v>41780313YA</v>
          </cell>
        </row>
        <row r="417">
          <cell r="A417" t="str">
            <v>41780314YA</v>
          </cell>
        </row>
        <row r="418">
          <cell r="A418" t="str">
            <v>41780315PF</v>
          </cell>
        </row>
        <row r="419">
          <cell r="A419" t="str">
            <v>41780315RS</v>
          </cell>
        </row>
        <row r="420">
          <cell r="A420" t="str">
            <v>41780315T1</v>
          </cell>
        </row>
        <row r="421">
          <cell r="A421" t="str">
            <v>41780315YA</v>
          </cell>
        </row>
        <row r="422">
          <cell r="A422" t="str">
            <v>41780316PF</v>
          </cell>
        </row>
        <row r="423">
          <cell r="A423" t="str">
            <v>41780316RS</v>
          </cell>
        </row>
        <row r="424">
          <cell r="A424" t="str">
            <v>41780316T1</v>
          </cell>
        </row>
        <row r="425">
          <cell r="A425" t="str">
            <v>41780316YA</v>
          </cell>
        </row>
        <row r="426">
          <cell r="A426" t="str">
            <v>41780317YA</v>
          </cell>
        </row>
        <row r="427">
          <cell r="A427" t="str">
            <v>41780318PF</v>
          </cell>
        </row>
        <row r="428">
          <cell r="A428" t="str">
            <v>41780318RS</v>
          </cell>
        </row>
        <row r="429">
          <cell r="A429" t="str">
            <v>41780318T1</v>
          </cell>
        </row>
        <row r="430">
          <cell r="A430" t="str">
            <v>41780318YA</v>
          </cell>
        </row>
        <row r="431">
          <cell r="A431" t="str">
            <v>41797701YA</v>
          </cell>
        </row>
        <row r="432">
          <cell r="A432" t="str">
            <v>41797702YA</v>
          </cell>
        </row>
        <row r="433">
          <cell r="A433" t="str">
            <v>41797703YA</v>
          </cell>
        </row>
        <row r="434">
          <cell r="A434" t="str">
            <v>41797704YA</v>
          </cell>
        </row>
        <row r="435">
          <cell r="A435" t="str">
            <v>41797705YA</v>
          </cell>
        </row>
        <row r="436">
          <cell r="A436" t="str">
            <v>41797706YA</v>
          </cell>
        </row>
        <row r="437">
          <cell r="A437" t="str">
            <v>41797707YA</v>
          </cell>
        </row>
        <row r="438">
          <cell r="A438" t="str">
            <v>41797708YA</v>
          </cell>
        </row>
        <row r="439">
          <cell r="A439" t="str">
            <v>41831301YA</v>
          </cell>
        </row>
        <row r="440">
          <cell r="A440" t="str">
            <v>41831303YA</v>
          </cell>
        </row>
        <row r="441">
          <cell r="A441" t="str">
            <v>41884019YA</v>
          </cell>
        </row>
        <row r="442">
          <cell r="A442" t="str">
            <v>41960401PF</v>
          </cell>
        </row>
        <row r="443">
          <cell r="A443" t="str">
            <v>41960401T1</v>
          </cell>
        </row>
        <row r="444">
          <cell r="A444" t="str">
            <v>41960401YA</v>
          </cell>
        </row>
        <row r="445">
          <cell r="A445" t="str">
            <v>41960402PF</v>
          </cell>
        </row>
        <row r="446">
          <cell r="A446" t="str">
            <v>41960402T1</v>
          </cell>
        </row>
        <row r="447">
          <cell r="A447" t="str">
            <v>41960402YA</v>
          </cell>
        </row>
        <row r="448">
          <cell r="A448" t="str">
            <v>41960403YA</v>
          </cell>
        </row>
        <row r="449">
          <cell r="A449" t="str">
            <v>41960404PF</v>
          </cell>
        </row>
        <row r="450">
          <cell r="A450" t="str">
            <v>41960404RS</v>
          </cell>
        </row>
        <row r="451">
          <cell r="A451" t="str">
            <v>41960404T1</v>
          </cell>
        </row>
        <row r="452">
          <cell r="A452" t="str">
            <v>41960404YA</v>
          </cell>
        </row>
        <row r="453">
          <cell r="A453" t="str">
            <v>41960404Z1</v>
          </cell>
        </row>
        <row r="454">
          <cell r="A454" t="str">
            <v>41960405RS</v>
          </cell>
        </row>
        <row r="455">
          <cell r="A455" t="str">
            <v>41960405T1</v>
          </cell>
        </row>
        <row r="456">
          <cell r="A456" t="str">
            <v>41960405YA</v>
          </cell>
        </row>
        <row r="457">
          <cell r="A457" t="str">
            <v>41960405Z1</v>
          </cell>
        </row>
        <row r="458">
          <cell r="A458" t="str">
            <v>41960406T1</v>
          </cell>
        </row>
        <row r="459">
          <cell r="A459" t="str">
            <v>41960406YA</v>
          </cell>
        </row>
        <row r="460">
          <cell r="A460" t="str">
            <v>41960409YA</v>
          </cell>
        </row>
        <row r="461">
          <cell r="A461" t="str">
            <v>41960409Z1</v>
          </cell>
        </row>
        <row r="462">
          <cell r="A462" t="str">
            <v>41960431PF</v>
          </cell>
        </row>
        <row r="463">
          <cell r="A463" t="str">
            <v>41960431RS</v>
          </cell>
        </row>
        <row r="464">
          <cell r="A464" t="str">
            <v>41960431T1</v>
          </cell>
        </row>
        <row r="465">
          <cell r="A465" t="str">
            <v>41960431YA</v>
          </cell>
        </row>
        <row r="466">
          <cell r="A466" t="str">
            <v>41960431Z1</v>
          </cell>
        </row>
        <row r="467">
          <cell r="A467" t="str">
            <v>41960432PF</v>
          </cell>
        </row>
        <row r="468">
          <cell r="A468" t="str">
            <v>41960432T1</v>
          </cell>
        </row>
        <row r="469">
          <cell r="A469" t="str">
            <v>41960432YA</v>
          </cell>
        </row>
        <row r="470">
          <cell r="A470" t="str">
            <v>41960432Z1</v>
          </cell>
        </row>
        <row r="471">
          <cell r="A471" t="str">
            <v>41960433YA</v>
          </cell>
        </row>
        <row r="472">
          <cell r="A472" t="str">
            <v>41960434PF</v>
          </cell>
        </row>
        <row r="473">
          <cell r="A473" t="str">
            <v>41960434RS</v>
          </cell>
        </row>
        <row r="474">
          <cell r="A474" t="str">
            <v>41960434YA</v>
          </cell>
        </row>
        <row r="475">
          <cell r="A475" t="str">
            <v>41960434Z1</v>
          </cell>
        </row>
        <row r="476">
          <cell r="A476" t="str">
            <v>41960435YA</v>
          </cell>
        </row>
        <row r="477">
          <cell r="A477" t="str">
            <v>41960436PF</v>
          </cell>
        </row>
        <row r="478">
          <cell r="A478" t="str">
            <v>41960436T1</v>
          </cell>
        </row>
        <row r="479">
          <cell r="A479" t="str">
            <v>41960436YA</v>
          </cell>
        </row>
        <row r="480">
          <cell r="A480" t="str">
            <v>41960436Z1</v>
          </cell>
        </row>
        <row r="481">
          <cell r="A481" t="str">
            <v>41960437YA</v>
          </cell>
        </row>
        <row r="482">
          <cell r="A482" t="str">
            <v>41960438YA</v>
          </cell>
        </row>
        <row r="483">
          <cell r="A483" t="str">
            <v>41960439RS</v>
          </cell>
        </row>
        <row r="484">
          <cell r="A484" t="str">
            <v>41960439T1</v>
          </cell>
        </row>
        <row r="485">
          <cell r="A485" t="str">
            <v>41960439YA</v>
          </cell>
        </row>
        <row r="486">
          <cell r="A486" t="str">
            <v>41960439Z1</v>
          </cell>
        </row>
        <row r="487">
          <cell r="A487" t="str">
            <v>41960440YA</v>
          </cell>
        </row>
        <row r="488">
          <cell r="A488" t="str">
            <v>41960441PF</v>
          </cell>
        </row>
        <row r="489">
          <cell r="A489" t="str">
            <v>41960441T1</v>
          </cell>
        </row>
        <row r="490">
          <cell r="A490" t="str">
            <v>41960441YA</v>
          </cell>
        </row>
        <row r="491">
          <cell r="A491" t="str">
            <v>41960441Z1</v>
          </cell>
        </row>
        <row r="492">
          <cell r="A492" t="str">
            <v>41960442YA</v>
          </cell>
        </row>
        <row r="493">
          <cell r="A493" t="str">
            <v>41960443YA</v>
          </cell>
        </row>
        <row r="494">
          <cell r="A494" t="str">
            <v>41960443Z1</v>
          </cell>
        </row>
        <row r="495">
          <cell r="A495" t="str">
            <v>41960901PF</v>
          </cell>
        </row>
        <row r="496">
          <cell r="A496" t="str">
            <v>41960901T1</v>
          </cell>
        </row>
        <row r="497">
          <cell r="A497" t="str">
            <v>41960901YA</v>
          </cell>
        </row>
        <row r="498">
          <cell r="A498" t="str">
            <v>41960902PF</v>
          </cell>
        </row>
        <row r="499">
          <cell r="A499" t="str">
            <v>41960902RS</v>
          </cell>
        </row>
        <row r="500">
          <cell r="A500" t="str">
            <v>41960902T1</v>
          </cell>
        </row>
        <row r="501">
          <cell r="A501" t="str">
            <v>41960902YA</v>
          </cell>
        </row>
        <row r="502">
          <cell r="A502" t="str">
            <v>41960902Z1</v>
          </cell>
        </row>
        <row r="503">
          <cell r="A503" t="str">
            <v>41960903PF</v>
          </cell>
        </row>
        <row r="504">
          <cell r="A504" t="str">
            <v>41960903RS</v>
          </cell>
        </row>
        <row r="505">
          <cell r="A505" t="str">
            <v>41960903T1</v>
          </cell>
        </row>
        <row r="506">
          <cell r="A506" t="str">
            <v>41960903YA</v>
          </cell>
        </row>
        <row r="507">
          <cell r="A507" t="str">
            <v>41960903Z1</v>
          </cell>
        </row>
        <row r="508">
          <cell r="A508" t="str">
            <v>41960904PF</v>
          </cell>
        </row>
        <row r="509">
          <cell r="A509" t="str">
            <v>41960904RS</v>
          </cell>
        </row>
        <row r="510">
          <cell r="A510" t="str">
            <v>41960904T1</v>
          </cell>
        </row>
        <row r="511">
          <cell r="A511" t="str">
            <v>41960904YA</v>
          </cell>
        </row>
        <row r="512">
          <cell r="A512" t="str">
            <v>41960904Z1</v>
          </cell>
        </row>
        <row r="513">
          <cell r="A513" t="str">
            <v>42010601RS</v>
          </cell>
        </row>
        <row r="514">
          <cell r="A514" t="str">
            <v>42010601T1</v>
          </cell>
        </row>
        <row r="515">
          <cell r="A515" t="str">
            <v>42010601YA</v>
          </cell>
        </row>
        <row r="516">
          <cell r="A516" t="str">
            <v>42010603PF</v>
          </cell>
        </row>
        <row r="517">
          <cell r="A517" t="str">
            <v>42010603RS</v>
          </cell>
        </row>
        <row r="518">
          <cell r="A518" t="str">
            <v>42010603YA</v>
          </cell>
        </row>
        <row r="519">
          <cell r="A519" t="str">
            <v>42010603Z1</v>
          </cell>
        </row>
        <row r="520">
          <cell r="A520" t="str">
            <v>42010604RS</v>
          </cell>
        </row>
        <row r="521">
          <cell r="A521" t="str">
            <v>42010604T1</v>
          </cell>
        </row>
        <row r="522">
          <cell r="A522" t="str">
            <v>42010604YA</v>
          </cell>
        </row>
        <row r="523">
          <cell r="A523" t="str">
            <v>42010605YA</v>
          </cell>
        </row>
        <row r="524">
          <cell r="A524" t="str">
            <v>42010607PF</v>
          </cell>
        </row>
        <row r="525">
          <cell r="A525" t="str">
            <v>42010607RS</v>
          </cell>
        </row>
        <row r="526">
          <cell r="A526" t="str">
            <v>42010607T1</v>
          </cell>
        </row>
        <row r="527">
          <cell r="A527" t="str">
            <v>42010607YA</v>
          </cell>
        </row>
        <row r="528">
          <cell r="A528" t="str">
            <v>42010607Z1</v>
          </cell>
        </row>
        <row r="529">
          <cell r="A529" t="str">
            <v>42010608T1</v>
          </cell>
        </row>
        <row r="530">
          <cell r="A530" t="str">
            <v>42010608YA</v>
          </cell>
        </row>
        <row r="531">
          <cell r="A531" t="str">
            <v>42010609PF</v>
          </cell>
        </row>
        <row r="532">
          <cell r="A532" t="str">
            <v>42010609RS</v>
          </cell>
        </row>
        <row r="533">
          <cell r="A533" t="str">
            <v>42010609T1</v>
          </cell>
        </row>
        <row r="534">
          <cell r="A534" t="str">
            <v>42010609YA</v>
          </cell>
        </row>
        <row r="535">
          <cell r="A535" t="str">
            <v>42010609Z1</v>
          </cell>
        </row>
        <row r="536">
          <cell r="A536" t="str">
            <v>42010611PF</v>
          </cell>
        </row>
        <row r="537">
          <cell r="A537" t="str">
            <v>42010611RS</v>
          </cell>
        </row>
        <row r="538">
          <cell r="A538" t="str">
            <v>42010611YA</v>
          </cell>
        </row>
        <row r="539">
          <cell r="A539" t="str">
            <v>42010613T1</v>
          </cell>
        </row>
        <row r="540">
          <cell r="A540" t="str">
            <v>42010613YA</v>
          </cell>
        </row>
        <row r="541">
          <cell r="A541" t="str">
            <v>42010613Z1</v>
          </cell>
        </row>
        <row r="542">
          <cell r="A542" t="str">
            <v>42010615YA</v>
          </cell>
        </row>
        <row r="543">
          <cell r="A543" t="str">
            <v>42010616YA</v>
          </cell>
        </row>
        <row r="544">
          <cell r="A544" t="str">
            <v>42010617RS</v>
          </cell>
        </row>
        <row r="545">
          <cell r="A545" t="str">
            <v>42010617T1</v>
          </cell>
        </row>
        <row r="546">
          <cell r="A546" t="str">
            <v>42010617YA</v>
          </cell>
        </row>
        <row r="547">
          <cell r="A547" t="str">
            <v>42010617Z1</v>
          </cell>
        </row>
        <row r="548">
          <cell r="A548" t="str">
            <v>42010618YA</v>
          </cell>
        </row>
        <row r="549">
          <cell r="A549" t="str">
            <v>42010619T1</v>
          </cell>
        </row>
        <row r="550">
          <cell r="A550" t="str">
            <v>42010619YA</v>
          </cell>
        </row>
        <row r="551">
          <cell r="A551" t="str">
            <v>42010620YA</v>
          </cell>
        </row>
        <row r="552">
          <cell r="A552" t="str">
            <v>42010621YA</v>
          </cell>
        </row>
        <row r="553">
          <cell r="A553" t="str">
            <v>42010622PF</v>
          </cell>
        </row>
        <row r="554">
          <cell r="A554" t="str">
            <v>42010622RS</v>
          </cell>
        </row>
        <row r="555">
          <cell r="A555" t="str">
            <v>42010622T1</v>
          </cell>
        </row>
        <row r="556">
          <cell r="A556" t="str">
            <v>42010622YA</v>
          </cell>
        </row>
        <row r="557">
          <cell r="A557" t="str">
            <v>42010622Z1</v>
          </cell>
        </row>
        <row r="558">
          <cell r="A558" t="str">
            <v>42010623YA</v>
          </cell>
        </row>
        <row r="559">
          <cell r="A559" t="str">
            <v>42010624PF</v>
          </cell>
        </row>
        <row r="560">
          <cell r="A560" t="str">
            <v>42010624RS</v>
          </cell>
        </row>
        <row r="561">
          <cell r="A561" t="str">
            <v>42010624YA</v>
          </cell>
        </row>
        <row r="562">
          <cell r="A562" t="str">
            <v>42010624Z1</v>
          </cell>
        </row>
        <row r="563">
          <cell r="A563" t="str">
            <v>42010625RS</v>
          </cell>
        </row>
        <row r="564">
          <cell r="A564" t="str">
            <v>42010625T1</v>
          </cell>
        </row>
        <row r="565">
          <cell r="A565" t="str">
            <v>42019801PF</v>
          </cell>
        </row>
        <row r="566">
          <cell r="A566" t="str">
            <v>42019801RS</v>
          </cell>
        </row>
        <row r="567">
          <cell r="A567" t="str">
            <v>42019801T1</v>
          </cell>
        </row>
        <row r="568">
          <cell r="A568" t="str">
            <v>42019801YA</v>
          </cell>
        </row>
        <row r="569">
          <cell r="A569" t="str">
            <v>42019801Z1</v>
          </cell>
        </row>
        <row r="570">
          <cell r="A570" t="str">
            <v>42019802RS</v>
          </cell>
        </row>
        <row r="571">
          <cell r="A571" t="str">
            <v>42019802T1</v>
          </cell>
        </row>
        <row r="572">
          <cell r="A572" t="str">
            <v>42019802YA</v>
          </cell>
        </row>
        <row r="573">
          <cell r="A573" t="str">
            <v>42019802Z1</v>
          </cell>
        </row>
        <row r="574">
          <cell r="A574" t="str">
            <v>42019803YA</v>
          </cell>
        </row>
        <row r="575">
          <cell r="A575" t="str">
            <v>42019803Z1</v>
          </cell>
        </row>
        <row r="576">
          <cell r="A576" t="str">
            <v>42019804YA</v>
          </cell>
        </row>
        <row r="577">
          <cell r="A577" t="str">
            <v>42019804Z1</v>
          </cell>
        </row>
        <row r="578">
          <cell r="A578" t="str">
            <v>42019901PF</v>
          </cell>
        </row>
        <row r="579">
          <cell r="A579" t="str">
            <v>42019901RS</v>
          </cell>
        </row>
        <row r="580">
          <cell r="A580" t="str">
            <v>42019901T1</v>
          </cell>
        </row>
        <row r="581">
          <cell r="A581" t="str">
            <v>42019901YA</v>
          </cell>
        </row>
        <row r="582">
          <cell r="A582" t="str">
            <v>42019901Z1</v>
          </cell>
        </row>
        <row r="583">
          <cell r="A583" t="str">
            <v>42037101PF</v>
          </cell>
        </row>
        <row r="584">
          <cell r="A584" t="str">
            <v>42037101RS</v>
          </cell>
        </row>
        <row r="585">
          <cell r="A585" t="str">
            <v>42037101T1</v>
          </cell>
        </row>
        <row r="586">
          <cell r="A586" t="str">
            <v>42037101YA</v>
          </cell>
        </row>
        <row r="587">
          <cell r="A587" t="str">
            <v>42037101Z1</v>
          </cell>
        </row>
        <row r="588">
          <cell r="A588" t="str">
            <v>42037201PF</v>
          </cell>
        </row>
        <row r="589">
          <cell r="A589" t="str">
            <v>42037201RS</v>
          </cell>
        </row>
        <row r="590">
          <cell r="A590" t="str">
            <v>42037201T1</v>
          </cell>
        </row>
        <row r="591">
          <cell r="A591" t="str">
            <v>42037201YA</v>
          </cell>
        </row>
        <row r="592">
          <cell r="A592" t="str">
            <v>42124801PF</v>
          </cell>
        </row>
        <row r="593">
          <cell r="A593" t="str">
            <v>42124801RS</v>
          </cell>
        </row>
        <row r="594">
          <cell r="A594" t="str">
            <v>42124801T1</v>
          </cell>
        </row>
        <row r="595">
          <cell r="A595" t="str">
            <v>42124801YA</v>
          </cell>
        </row>
        <row r="596">
          <cell r="A596" t="str">
            <v>42124801Z1</v>
          </cell>
        </row>
        <row r="597">
          <cell r="A597" t="str">
            <v>42124802RS</v>
          </cell>
        </row>
        <row r="598">
          <cell r="A598" t="str">
            <v>42124802T1</v>
          </cell>
        </row>
        <row r="599">
          <cell r="A599" t="str">
            <v>42124802YA</v>
          </cell>
        </row>
        <row r="600">
          <cell r="A600" t="str">
            <v>42124802Z1</v>
          </cell>
        </row>
        <row r="601">
          <cell r="A601" t="str">
            <v>42124803YA</v>
          </cell>
        </row>
        <row r="602">
          <cell r="A602" t="str">
            <v>42124803Z1</v>
          </cell>
        </row>
        <row r="603">
          <cell r="A603" t="str">
            <v>42135501PF</v>
          </cell>
        </row>
        <row r="604">
          <cell r="A604" t="str">
            <v>42135501RS</v>
          </cell>
        </row>
        <row r="605">
          <cell r="A605" t="str">
            <v>42135501YA</v>
          </cell>
        </row>
        <row r="606">
          <cell r="A606" t="str">
            <v>42135501Z1</v>
          </cell>
        </row>
        <row r="607">
          <cell r="A607" t="str">
            <v>42135502RS</v>
          </cell>
        </row>
        <row r="608">
          <cell r="A608" t="str">
            <v>42135502T1</v>
          </cell>
        </row>
        <row r="609">
          <cell r="A609" t="str">
            <v>42135502YA</v>
          </cell>
        </row>
        <row r="610">
          <cell r="A610" t="str">
            <v>42135502Z1</v>
          </cell>
        </row>
        <row r="611">
          <cell r="A611" t="str">
            <v>42135601RS</v>
          </cell>
        </row>
        <row r="612">
          <cell r="A612" t="str">
            <v>42135601YA</v>
          </cell>
        </row>
        <row r="613">
          <cell r="A613" t="str">
            <v>42135601Z1</v>
          </cell>
        </row>
        <row r="614">
          <cell r="A614" t="str">
            <v>42135701RS</v>
          </cell>
        </row>
        <row r="615">
          <cell r="A615" t="str">
            <v>42135701YA</v>
          </cell>
        </row>
        <row r="616">
          <cell r="A616" t="str">
            <v>42135701Z1</v>
          </cell>
        </row>
        <row r="617">
          <cell r="A617" t="str">
            <v>42135801PF</v>
          </cell>
        </row>
        <row r="618">
          <cell r="A618" t="str">
            <v>42135801RS</v>
          </cell>
        </row>
        <row r="619">
          <cell r="A619" t="str">
            <v>42135801YA</v>
          </cell>
        </row>
        <row r="620">
          <cell r="A620" t="str">
            <v>42135801Z1</v>
          </cell>
        </row>
        <row r="621">
          <cell r="A621" t="str">
            <v>42135802PF</v>
          </cell>
        </row>
        <row r="622">
          <cell r="A622" t="str">
            <v>42135802RS</v>
          </cell>
        </row>
        <row r="623">
          <cell r="A623" t="str">
            <v>42135802T1</v>
          </cell>
        </row>
        <row r="624">
          <cell r="A624" t="str">
            <v>42135802YA</v>
          </cell>
        </row>
        <row r="625">
          <cell r="A625" t="str">
            <v>42277501YA</v>
          </cell>
        </row>
        <row r="626">
          <cell r="A626" t="str">
            <v>42277503YA</v>
          </cell>
        </row>
        <row r="627">
          <cell r="A627" t="str">
            <v>42277503Z1</v>
          </cell>
        </row>
        <row r="628">
          <cell r="A628" t="str">
            <v>42277519YA</v>
          </cell>
        </row>
        <row r="629">
          <cell r="A629" t="str">
            <v>42277520YA</v>
          </cell>
        </row>
        <row r="630">
          <cell r="A630" t="str">
            <v>42277525YA</v>
          </cell>
        </row>
        <row r="631">
          <cell r="A631" t="str">
            <v>42277527YA</v>
          </cell>
        </row>
        <row r="632">
          <cell r="A632" t="str">
            <v>42277528YA</v>
          </cell>
        </row>
        <row r="633">
          <cell r="A633" t="str">
            <v>42277529YA</v>
          </cell>
        </row>
        <row r="634">
          <cell r="A634" t="str">
            <v>42277530YA</v>
          </cell>
        </row>
        <row r="635">
          <cell r="A635" t="str">
            <v>42277531YA</v>
          </cell>
        </row>
        <row r="636">
          <cell r="A636" t="str">
            <v>42277532YA</v>
          </cell>
        </row>
        <row r="637">
          <cell r="A637" t="str">
            <v>42277533T1</v>
          </cell>
        </row>
        <row r="638">
          <cell r="A638" t="str">
            <v>42277533YA</v>
          </cell>
        </row>
        <row r="639">
          <cell r="A639" t="str">
            <v>42277534YA</v>
          </cell>
        </row>
        <row r="640">
          <cell r="A640" t="str">
            <v>42277535PF</v>
          </cell>
        </row>
        <row r="641">
          <cell r="A641" t="str">
            <v>42277535RS</v>
          </cell>
        </row>
        <row r="642">
          <cell r="A642" t="str">
            <v>42277535T1</v>
          </cell>
        </row>
        <row r="643">
          <cell r="A643" t="str">
            <v>42277535YA</v>
          </cell>
        </row>
        <row r="644">
          <cell r="A644" t="str">
            <v>42290901RS</v>
          </cell>
        </row>
        <row r="645">
          <cell r="A645" t="str">
            <v>42290901YA</v>
          </cell>
        </row>
        <row r="646">
          <cell r="A646" t="str">
            <v>42290901Z1</v>
          </cell>
        </row>
        <row r="647">
          <cell r="A647" t="str">
            <v>42290902RS</v>
          </cell>
        </row>
        <row r="648">
          <cell r="A648" t="str">
            <v>42290902YA</v>
          </cell>
        </row>
        <row r="649">
          <cell r="A649" t="str">
            <v>42290902Z1</v>
          </cell>
        </row>
        <row r="650">
          <cell r="A650" t="str">
            <v>42433201PF</v>
          </cell>
        </row>
        <row r="651">
          <cell r="A651" t="str">
            <v>42433201RS</v>
          </cell>
        </row>
        <row r="652">
          <cell r="A652" t="str">
            <v>42433201T1</v>
          </cell>
        </row>
        <row r="653">
          <cell r="A653" t="str">
            <v>42433201YA</v>
          </cell>
        </row>
        <row r="654">
          <cell r="A654" t="str">
            <v>42433201Z1</v>
          </cell>
        </row>
        <row r="655">
          <cell r="A655" t="str">
            <v>42433203YA</v>
          </cell>
        </row>
        <row r="656">
          <cell r="A656" t="str">
            <v>42433204YA</v>
          </cell>
        </row>
        <row r="657">
          <cell r="A657" t="str">
            <v>42433205PF</v>
          </cell>
        </row>
        <row r="658">
          <cell r="A658" t="str">
            <v>42433205RS</v>
          </cell>
        </row>
        <row r="659">
          <cell r="A659" t="str">
            <v>42433205T1</v>
          </cell>
        </row>
        <row r="660">
          <cell r="A660" t="str">
            <v>42433205YA</v>
          </cell>
        </row>
        <row r="661">
          <cell r="A661" t="str">
            <v>42433205Z1</v>
          </cell>
        </row>
        <row r="662">
          <cell r="A662" t="str">
            <v>42433206PF</v>
          </cell>
        </row>
        <row r="663">
          <cell r="A663" t="str">
            <v>42433206RS</v>
          </cell>
        </row>
        <row r="664">
          <cell r="A664" t="str">
            <v>42433206T1</v>
          </cell>
        </row>
        <row r="665">
          <cell r="A665" t="str">
            <v>42433206YA</v>
          </cell>
        </row>
        <row r="666">
          <cell r="A666" t="str">
            <v>42433207YA</v>
          </cell>
        </row>
        <row r="667">
          <cell r="A667" t="str">
            <v>42433207Z1</v>
          </cell>
        </row>
        <row r="668">
          <cell r="A668" t="str">
            <v>42433208YA</v>
          </cell>
        </row>
        <row r="669">
          <cell r="A669" t="str">
            <v>42433208Z1</v>
          </cell>
        </row>
        <row r="670">
          <cell r="A670" t="str">
            <v>42538301YA</v>
          </cell>
        </row>
        <row r="671">
          <cell r="A671" t="str">
            <v>42550801PF</v>
          </cell>
        </row>
        <row r="672">
          <cell r="A672" t="str">
            <v>42550801Z1</v>
          </cell>
        </row>
        <row r="673">
          <cell r="A673" t="str">
            <v>42550803PF</v>
          </cell>
        </row>
        <row r="674">
          <cell r="A674" t="str">
            <v>42550803RS</v>
          </cell>
        </row>
        <row r="675">
          <cell r="A675" t="str">
            <v>42550803T1</v>
          </cell>
        </row>
        <row r="676">
          <cell r="A676" t="str">
            <v>42550804PF</v>
          </cell>
        </row>
        <row r="677">
          <cell r="A677" t="str">
            <v>42550804RS</v>
          </cell>
        </row>
        <row r="678">
          <cell r="A678" t="str">
            <v>42550804T1</v>
          </cell>
        </row>
        <row r="679">
          <cell r="A679" t="str">
            <v>42550804Z1</v>
          </cell>
        </row>
        <row r="680">
          <cell r="A680" t="str">
            <v>42550813YA</v>
          </cell>
        </row>
        <row r="681">
          <cell r="A681" t="str">
            <v>42550813Z1</v>
          </cell>
        </row>
        <row r="682">
          <cell r="A682" t="str">
            <v>42550814YA</v>
          </cell>
        </row>
        <row r="683">
          <cell r="A683" t="str">
            <v>42550814Z1</v>
          </cell>
        </row>
        <row r="684">
          <cell r="A684" t="str">
            <v>42561201YA</v>
          </cell>
        </row>
        <row r="685">
          <cell r="A685" t="str">
            <v>42567301YA</v>
          </cell>
        </row>
        <row r="686">
          <cell r="A686" t="str">
            <v>42567302RS</v>
          </cell>
        </row>
        <row r="687">
          <cell r="A687" t="str">
            <v>42567302T1</v>
          </cell>
        </row>
        <row r="688">
          <cell r="A688" t="str">
            <v>42567302YA</v>
          </cell>
        </row>
        <row r="689">
          <cell r="A689" t="str">
            <v>42567302Z1</v>
          </cell>
        </row>
        <row r="690">
          <cell r="A690" t="str">
            <v>42567303RS</v>
          </cell>
        </row>
        <row r="691">
          <cell r="A691" t="str">
            <v>42567303T1</v>
          </cell>
        </row>
        <row r="692">
          <cell r="A692" t="str">
            <v>42567303YA</v>
          </cell>
        </row>
        <row r="693">
          <cell r="A693" t="str">
            <v>42567311YA</v>
          </cell>
        </row>
        <row r="694">
          <cell r="A694" t="str">
            <v>42567312RS</v>
          </cell>
        </row>
        <row r="695">
          <cell r="A695" t="str">
            <v>42567312T1</v>
          </cell>
        </row>
        <row r="696">
          <cell r="A696" t="str">
            <v>42567312YA</v>
          </cell>
        </row>
        <row r="697">
          <cell r="A697" t="str">
            <v>42567312Z1</v>
          </cell>
        </row>
        <row r="698">
          <cell r="A698" t="str">
            <v>42567313RS</v>
          </cell>
        </row>
        <row r="699">
          <cell r="A699" t="str">
            <v>42567313T1</v>
          </cell>
        </row>
        <row r="700">
          <cell r="A700" t="str">
            <v>42567313YA</v>
          </cell>
        </row>
        <row r="701">
          <cell r="A701" t="str">
            <v>42567313Z1</v>
          </cell>
        </row>
        <row r="702">
          <cell r="A702" t="str">
            <v>42613301PF</v>
          </cell>
        </row>
        <row r="703">
          <cell r="A703" t="str">
            <v>42613301RS</v>
          </cell>
        </row>
        <row r="704">
          <cell r="A704" t="str">
            <v>42613301T1</v>
          </cell>
        </row>
        <row r="705">
          <cell r="A705" t="str">
            <v>42613301YA</v>
          </cell>
        </row>
        <row r="706">
          <cell r="A706" t="str">
            <v>42613301Z1</v>
          </cell>
        </row>
        <row r="707">
          <cell r="A707" t="str">
            <v>42613302PF</v>
          </cell>
        </row>
        <row r="708">
          <cell r="A708" t="str">
            <v>42613302RS</v>
          </cell>
        </row>
        <row r="709">
          <cell r="A709" t="str">
            <v>42613302T1</v>
          </cell>
        </row>
        <row r="710">
          <cell r="A710" t="str">
            <v>42613302YA</v>
          </cell>
        </row>
        <row r="711">
          <cell r="A711" t="str">
            <v>42613302Z1</v>
          </cell>
        </row>
        <row r="712">
          <cell r="A712" t="str">
            <v>42613303PF</v>
          </cell>
        </row>
        <row r="713">
          <cell r="A713" t="str">
            <v>42613303RS</v>
          </cell>
        </row>
        <row r="714">
          <cell r="A714" t="str">
            <v>42613303T1</v>
          </cell>
        </row>
        <row r="715">
          <cell r="A715" t="str">
            <v>42613303YA</v>
          </cell>
        </row>
        <row r="716">
          <cell r="A716" t="str">
            <v>42613303Z1</v>
          </cell>
        </row>
        <row r="717">
          <cell r="A717" t="str">
            <v>42613304PF</v>
          </cell>
        </row>
        <row r="718">
          <cell r="A718" t="str">
            <v>42613304RS</v>
          </cell>
        </row>
        <row r="719">
          <cell r="A719" t="str">
            <v>42613304T1</v>
          </cell>
        </row>
        <row r="720">
          <cell r="A720" t="str">
            <v>42613304YA</v>
          </cell>
        </row>
        <row r="721">
          <cell r="A721" t="str">
            <v>42613304Z1</v>
          </cell>
        </row>
        <row r="722">
          <cell r="A722" t="str">
            <v>42613305YA</v>
          </cell>
        </row>
        <row r="723">
          <cell r="A723" t="str">
            <v>42613305Z1</v>
          </cell>
        </row>
        <row r="724">
          <cell r="A724" t="str">
            <v>42613306YA</v>
          </cell>
        </row>
        <row r="725">
          <cell r="A725" t="str">
            <v>42613306Z1</v>
          </cell>
        </row>
        <row r="726">
          <cell r="A726" t="str">
            <v>42613307YA</v>
          </cell>
        </row>
        <row r="727">
          <cell r="A727" t="str">
            <v>42613307Z1</v>
          </cell>
        </row>
        <row r="728">
          <cell r="A728" t="str">
            <v>42613401PF</v>
          </cell>
        </row>
        <row r="729">
          <cell r="A729" t="str">
            <v>42613401RS</v>
          </cell>
        </row>
        <row r="730">
          <cell r="A730" t="str">
            <v>42613401T1</v>
          </cell>
        </row>
        <row r="731">
          <cell r="A731" t="str">
            <v>42613401YA</v>
          </cell>
        </row>
        <row r="732">
          <cell r="A732" t="str">
            <v>42613401Z1</v>
          </cell>
        </row>
        <row r="733">
          <cell r="A733" t="str">
            <v>42613601PF</v>
          </cell>
        </row>
        <row r="734">
          <cell r="A734" t="str">
            <v>42613601RS</v>
          </cell>
        </row>
        <row r="735">
          <cell r="A735" t="str">
            <v>42613601T1</v>
          </cell>
        </row>
        <row r="736">
          <cell r="A736" t="str">
            <v>42613601YA</v>
          </cell>
        </row>
        <row r="737">
          <cell r="A737" t="str">
            <v>42613701PF</v>
          </cell>
        </row>
        <row r="738">
          <cell r="A738" t="str">
            <v>42613701RS</v>
          </cell>
        </row>
        <row r="739">
          <cell r="A739" t="str">
            <v>42613701T1</v>
          </cell>
        </row>
        <row r="740">
          <cell r="A740" t="str">
            <v>42613701YA</v>
          </cell>
        </row>
        <row r="741">
          <cell r="A741" t="str">
            <v>42613701Z1</v>
          </cell>
        </row>
        <row r="742">
          <cell r="A742" t="str">
            <v>42613801PF</v>
          </cell>
        </row>
        <row r="743">
          <cell r="A743" t="str">
            <v>42613801RS</v>
          </cell>
        </row>
        <row r="744">
          <cell r="A744" t="str">
            <v>42613801T1</v>
          </cell>
        </row>
        <row r="745">
          <cell r="A745" t="str">
            <v>42613801YA</v>
          </cell>
        </row>
        <row r="746">
          <cell r="A746" t="str">
            <v>42613802PF</v>
          </cell>
        </row>
        <row r="747">
          <cell r="A747" t="str">
            <v>42613802RS</v>
          </cell>
        </row>
        <row r="748">
          <cell r="A748" t="str">
            <v>42613802T1</v>
          </cell>
        </row>
        <row r="749">
          <cell r="A749" t="str">
            <v>42613802YA</v>
          </cell>
        </row>
        <row r="750">
          <cell r="A750" t="str">
            <v>42613901PF</v>
          </cell>
        </row>
        <row r="751">
          <cell r="A751" t="str">
            <v>42613901RS</v>
          </cell>
        </row>
        <row r="752">
          <cell r="A752" t="str">
            <v>42613901T1</v>
          </cell>
        </row>
        <row r="753">
          <cell r="A753" t="str">
            <v>42613901YA</v>
          </cell>
        </row>
        <row r="754">
          <cell r="A754" t="str">
            <v>42613901Z1</v>
          </cell>
        </row>
        <row r="755">
          <cell r="A755" t="str">
            <v>42618601YA</v>
          </cell>
        </row>
        <row r="756">
          <cell r="A756" t="str">
            <v>42912001PF</v>
          </cell>
        </row>
        <row r="757">
          <cell r="A757" t="str">
            <v>42912001RS</v>
          </cell>
        </row>
        <row r="758">
          <cell r="A758" t="str">
            <v>42912001T1</v>
          </cell>
        </row>
        <row r="759">
          <cell r="A759" t="str">
            <v>42912001YA</v>
          </cell>
        </row>
        <row r="760">
          <cell r="A760" t="str">
            <v>42912001Z1</v>
          </cell>
        </row>
        <row r="761">
          <cell r="A761" t="str">
            <v>42962001YA</v>
          </cell>
        </row>
        <row r="762">
          <cell r="A762" t="str">
            <v>42962101YA</v>
          </cell>
        </row>
        <row r="763">
          <cell r="A763" t="str">
            <v>42962201YA</v>
          </cell>
        </row>
        <row r="764">
          <cell r="A764" t="str">
            <v>42962702PF</v>
          </cell>
        </row>
        <row r="765">
          <cell r="A765" t="str">
            <v>42962702RP</v>
          </cell>
        </row>
        <row r="766">
          <cell r="A766" t="str">
            <v>42962702RS</v>
          </cell>
        </row>
        <row r="767">
          <cell r="A767" t="str">
            <v>42962702T1</v>
          </cell>
        </row>
        <row r="768">
          <cell r="A768" t="str">
            <v>42962702Z1</v>
          </cell>
        </row>
        <row r="769">
          <cell r="A769" t="str">
            <v>42962703PF</v>
          </cell>
        </row>
        <row r="770">
          <cell r="A770" t="str">
            <v>42962703RS</v>
          </cell>
        </row>
        <row r="771">
          <cell r="A771" t="str">
            <v>42962703T1</v>
          </cell>
        </row>
        <row r="772">
          <cell r="A772" t="str">
            <v>42962704PF</v>
          </cell>
        </row>
        <row r="773">
          <cell r="A773" t="str">
            <v>42962704RS</v>
          </cell>
        </row>
        <row r="774">
          <cell r="A774" t="str">
            <v>42962704T1</v>
          </cell>
        </row>
        <row r="775">
          <cell r="A775" t="str">
            <v>42962704Z1</v>
          </cell>
        </row>
        <row r="776">
          <cell r="A776" t="str">
            <v>42962705PF</v>
          </cell>
        </row>
        <row r="777">
          <cell r="A777" t="str">
            <v>42962705RS</v>
          </cell>
        </row>
        <row r="778">
          <cell r="A778" t="str">
            <v>42962705T1</v>
          </cell>
        </row>
        <row r="779">
          <cell r="A779" t="str">
            <v>42962705Z1</v>
          </cell>
        </row>
        <row r="780">
          <cell r="A780" t="str">
            <v>42962706PF</v>
          </cell>
        </row>
        <row r="781">
          <cell r="A781" t="str">
            <v>42962706RS</v>
          </cell>
        </row>
        <row r="782">
          <cell r="A782" t="str">
            <v>42962706T1</v>
          </cell>
        </row>
        <row r="783">
          <cell r="A783" t="str">
            <v>42962706Z1</v>
          </cell>
        </row>
        <row r="784">
          <cell r="A784" t="str">
            <v>42962712RS</v>
          </cell>
        </row>
        <row r="785">
          <cell r="A785" t="str">
            <v>42962712YA</v>
          </cell>
        </row>
        <row r="786">
          <cell r="A786" t="str">
            <v>42962712Z1</v>
          </cell>
        </row>
        <row r="787">
          <cell r="A787" t="str">
            <v>42962713YA</v>
          </cell>
        </row>
        <row r="788">
          <cell r="A788" t="str">
            <v>42962713Z1</v>
          </cell>
        </row>
        <row r="789">
          <cell r="A789" t="str">
            <v>42962714YA</v>
          </cell>
        </row>
        <row r="790">
          <cell r="A790" t="str">
            <v>42962714Z1</v>
          </cell>
        </row>
        <row r="791">
          <cell r="A791" t="str">
            <v>42962715YA</v>
          </cell>
        </row>
        <row r="792">
          <cell r="A792" t="str">
            <v>42962715Z1</v>
          </cell>
        </row>
        <row r="793">
          <cell r="A793" t="str">
            <v>42962716YA</v>
          </cell>
        </row>
        <row r="794">
          <cell r="A794" t="str">
            <v>42962716Z1</v>
          </cell>
        </row>
        <row r="795">
          <cell r="A795" t="str">
            <v>43017001YA</v>
          </cell>
        </row>
        <row r="796">
          <cell r="A796" t="str">
            <v>43017101YA</v>
          </cell>
        </row>
        <row r="797">
          <cell r="A797" t="str">
            <v>43019502YA</v>
          </cell>
        </row>
        <row r="798">
          <cell r="A798" t="str">
            <v>43130701C1</v>
          </cell>
        </row>
        <row r="799">
          <cell r="A799" t="str">
            <v>43130701RP</v>
          </cell>
        </row>
        <row r="800">
          <cell r="A800" t="str">
            <v>43131001C1</v>
          </cell>
        </row>
        <row r="801">
          <cell r="A801" t="str">
            <v>43131001RP</v>
          </cell>
        </row>
        <row r="802">
          <cell r="A802" t="str">
            <v>43131301C1</v>
          </cell>
        </row>
        <row r="803">
          <cell r="A803" t="str">
            <v>43131301RP</v>
          </cell>
        </row>
        <row r="804">
          <cell r="A804" t="str">
            <v>43131601C1</v>
          </cell>
        </row>
        <row r="805">
          <cell r="A805" t="str">
            <v>43131601RP</v>
          </cell>
        </row>
        <row r="806">
          <cell r="A806" t="str">
            <v>43132501C1</v>
          </cell>
        </row>
        <row r="807">
          <cell r="A807" t="str">
            <v>43132501RP</v>
          </cell>
        </row>
        <row r="808">
          <cell r="A808" t="str">
            <v>43132502C1</v>
          </cell>
        </row>
        <row r="809">
          <cell r="A809" t="str">
            <v>43132502RP</v>
          </cell>
        </row>
        <row r="810">
          <cell r="A810" t="str">
            <v>43134901C1</v>
          </cell>
        </row>
        <row r="811">
          <cell r="A811" t="str">
            <v>43134901RP</v>
          </cell>
        </row>
        <row r="812">
          <cell r="A812" t="str">
            <v>43134902C1</v>
          </cell>
        </row>
        <row r="813">
          <cell r="A813" t="str">
            <v>43134902RP</v>
          </cell>
        </row>
        <row r="814">
          <cell r="A814" t="str">
            <v>43135001C1</v>
          </cell>
        </row>
        <row r="815">
          <cell r="A815" t="str">
            <v>43135001RP</v>
          </cell>
        </row>
        <row r="816">
          <cell r="A816" t="str">
            <v>43135101C1</v>
          </cell>
        </row>
        <row r="817">
          <cell r="A817" t="str">
            <v>43135101RP</v>
          </cell>
        </row>
        <row r="818">
          <cell r="A818" t="str">
            <v>43135201C1</v>
          </cell>
        </row>
        <row r="819">
          <cell r="A819" t="str">
            <v>43135201RP</v>
          </cell>
        </row>
        <row r="820">
          <cell r="A820" t="str">
            <v>43135202C1</v>
          </cell>
        </row>
        <row r="821">
          <cell r="A821" t="str">
            <v>43135202RP</v>
          </cell>
        </row>
        <row r="822">
          <cell r="A822" t="str">
            <v>43135301C1</v>
          </cell>
        </row>
        <row r="823">
          <cell r="A823" t="str">
            <v>43135301RP</v>
          </cell>
        </row>
        <row r="824">
          <cell r="A824" t="str">
            <v>43169201C1</v>
          </cell>
        </row>
        <row r="825">
          <cell r="A825" t="str">
            <v>43169201RP</v>
          </cell>
        </row>
        <row r="826">
          <cell r="A826" t="str">
            <v>43169301C1</v>
          </cell>
        </row>
        <row r="827">
          <cell r="A827" t="str">
            <v>43169301RP</v>
          </cell>
        </row>
        <row r="828">
          <cell r="A828" t="str">
            <v>43268101C1</v>
          </cell>
        </row>
        <row r="829">
          <cell r="A829" t="str">
            <v>43268101RP</v>
          </cell>
        </row>
        <row r="830">
          <cell r="A830" t="str">
            <v>43268102C1</v>
          </cell>
        </row>
        <row r="831">
          <cell r="A831" t="str">
            <v>43268102RP</v>
          </cell>
        </row>
        <row r="832">
          <cell r="A832" t="str">
            <v>43364501C1</v>
          </cell>
        </row>
        <row r="833">
          <cell r="A833" t="str">
            <v>43364501RP</v>
          </cell>
        </row>
        <row r="834">
          <cell r="A834" t="str">
            <v>43614901C1</v>
          </cell>
        </row>
        <row r="835">
          <cell r="A835" t="str">
            <v>43614901RP</v>
          </cell>
        </row>
        <row r="836">
          <cell r="A836">
            <v>43297703</v>
          </cell>
        </row>
        <row r="837">
          <cell r="A837">
            <v>43299403</v>
          </cell>
        </row>
        <row r="838">
          <cell r="A838" t="str">
            <v>VP4M5F-14B115-AK</v>
          </cell>
        </row>
        <row r="839">
          <cell r="A839" t="str">
            <v>VP4M5F-14B115-AL</v>
          </cell>
        </row>
        <row r="840">
          <cell r="A840" t="str">
            <v>VP4M5F-14B115-BK</v>
          </cell>
        </row>
        <row r="841">
          <cell r="A841" t="str">
            <v>VP4M5F-14B115-BL</v>
          </cell>
        </row>
        <row r="842">
          <cell r="A842" t="str">
            <v>VP5HNF-14B115-AC</v>
          </cell>
        </row>
        <row r="843">
          <cell r="A843" t="str">
            <v>VP5HNF-14B115-CC</v>
          </cell>
        </row>
        <row r="844">
          <cell r="A844" t="str">
            <v>VP5HNF-14B115-DC</v>
          </cell>
        </row>
        <row r="845">
          <cell r="A845" t="str">
            <v>VP5HNF-14B115-GC</v>
          </cell>
        </row>
        <row r="846">
          <cell r="A846" t="str">
            <v>VP5HNF-14B115-KC</v>
          </cell>
        </row>
        <row r="847">
          <cell r="A847" t="str">
            <v>VP5HNF-14B115-LC</v>
          </cell>
        </row>
        <row r="848">
          <cell r="A848" t="str">
            <v>VP5HNF-14B115-MC</v>
          </cell>
        </row>
        <row r="849">
          <cell r="A849" t="str">
            <v>VP5HNF-14B115-NC</v>
          </cell>
        </row>
        <row r="850">
          <cell r="A850" t="str">
            <v>VP5HNF-14B115-PB</v>
          </cell>
        </row>
        <row r="851">
          <cell r="A851" t="str">
            <v>VP5HNF-14B115-RB</v>
          </cell>
        </row>
        <row r="852">
          <cell r="A852" t="str">
            <v>VP6TAF-14B115-AF</v>
          </cell>
        </row>
        <row r="853">
          <cell r="A853" t="str">
            <v>VP6TAF-14B115-BF</v>
          </cell>
        </row>
        <row r="854">
          <cell r="A854" t="str">
            <v>VP6TAF-14B115-CE</v>
          </cell>
        </row>
        <row r="855">
          <cell r="A855" t="str">
            <v>VP6TAF-14B115-DE</v>
          </cell>
        </row>
        <row r="856">
          <cell r="A856" t="str">
            <v>VP6TAF-14B115-EF</v>
          </cell>
        </row>
        <row r="857">
          <cell r="A857" t="str">
            <v>VP6TAF-14B115-HE</v>
          </cell>
        </row>
        <row r="858">
          <cell r="A858" t="str">
            <v>VP6TAF-14B115-JE</v>
          </cell>
        </row>
        <row r="859">
          <cell r="A859" t="str">
            <v>VP6TAF-14B115-KF</v>
          </cell>
        </row>
        <row r="860">
          <cell r="A860" t="str">
            <v>VP6TAF-14B115-LE</v>
          </cell>
        </row>
        <row r="861">
          <cell r="A861" t="str">
            <v>VP6TAF-14B115-ME</v>
          </cell>
        </row>
        <row r="862">
          <cell r="A862" t="str">
            <v>VP6TAF-14B115-VE</v>
          </cell>
        </row>
        <row r="863">
          <cell r="A863" t="str">
            <v>YA40497101003Y</v>
          </cell>
        </row>
        <row r="864">
          <cell r="A864" t="str">
            <v>YA4049-7101G003Z1</v>
          </cell>
        </row>
        <row r="865">
          <cell r="A865" t="str">
            <v>YA40835001001Y</v>
          </cell>
        </row>
        <row r="866">
          <cell r="A866" t="str">
            <v>YA4083-5001G001Z1</v>
          </cell>
        </row>
        <row r="867">
          <cell r="A867" t="str">
            <v>YA41301001001Y</v>
          </cell>
        </row>
        <row r="868">
          <cell r="A868" t="str">
            <v>YA41301001003Y</v>
          </cell>
        </row>
        <row r="869">
          <cell r="A869" t="str">
            <v>YA4130-1001G001Z1</v>
          </cell>
        </row>
        <row r="870">
          <cell r="A870" t="str">
            <v>YA4130-1001G002Z1</v>
          </cell>
        </row>
        <row r="871">
          <cell r="A871" t="str">
            <v>YA4130-1001G003Z1</v>
          </cell>
        </row>
      </sheetData>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 FWD VS FWD Summary"/>
      <sheetName val="FX  Transaction "/>
      <sheetName val="Outstanding  FWD"/>
      <sheetName val="Summarize"/>
      <sheetName val="YTD"/>
      <sheetName val="Detail Exp."/>
    </sheetNames>
    <sheetDataSet>
      <sheetData sheetId="0"/>
      <sheetData sheetId="1"/>
      <sheetData sheetId="2">
        <row r="2">
          <cell r="B2">
            <v>0</v>
          </cell>
        </row>
      </sheetData>
      <sheetData sheetId="3">
        <row r="2">
          <cell r="R2">
            <v>0</v>
          </cell>
          <cell r="S2">
            <v>0</v>
          </cell>
          <cell r="T2" t="str">
            <v>px_mid</v>
          </cell>
          <cell r="U2">
            <v>0</v>
          </cell>
          <cell r="V2">
            <v>0</v>
          </cell>
          <cell r="W2" t="str">
            <v>px_bid</v>
          </cell>
          <cell r="X2" t="str">
            <v>px_ask</v>
          </cell>
        </row>
        <row r="3">
          <cell r="R3">
            <v>41031</v>
          </cell>
          <cell r="S3" t="str">
            <v>USD/THB 050212x042712 Curncy</v>
          </cell>
          <cell r="T3">
            <v>30.8</v>
          </cell>
          <cell r="U3">
            <v>0</v>
          </cell>
          <cell r="V3">
            <v>0</v>
          </cell>
          <cell r="W3">
            <v>30.79</v>
          </cell>
          <cell r="X3">
            <v>30.81</v>
          </cell>
        </row>
        <row r="4">
          <cell r="R4">
            <v>41043</v>
          </cell>
          <cell r="S4" t="str">
            <v>USD/THB 051412x042712 Curncy</v>
          </cell>
          <cell r="T4">
            <v>30.821149999999999</v>
          </cell>
          <cell r="U4">
            <v>1.8100000000000449E-2</v>
          </cell>
          <cell r="V4">
            <v>2.4200000000000443E-2</v>
          </cell>
          <cell r="W4">
            <v>30.8081</v>
          </cell>
          <cell r="X4">
            <v>30.834199999999999</v>
          </cell>
        </row>
        <row r="5">
          <cell r="R5">
            <v>41050</v>
          </cell>
          <cell r="S5" t="str">
            <v>USD/THB 052112x042712 Curncy</v>
          </cell>
          <cell r="T5">
            <v>30.832550000000001</v>
          </cell>
          <cell r="U5">
            <v>2.9099999999999682E-2</v>
          </cell>
          <cell r="V5">
            <v>3.6000000000001364E-2</v>
          </cell>
          <cell r="W5">
            <v>30.819099999999999</v>
          </cell>
          <cell r="X5">
            <v>30.846</v>
          </cell>
        </row>
        <row r="6">
          <cell r="R6">
            <v>41051</v>
          </cell>
          <cell r="S6" t="str">
            <v>USD/THB 052212x042712 Curncy</v>
          </cell>
          <cell r="T6">
            <v>30.834150000000001</v>
          </cell>
          <cell r="U6">
            <v>3.0599999999999739E-2</v>
          </cell>
          <cell r="V6">
            <v>3.7700000000000955E-2</v>
          </cell>
          <cell r="W6">
            <v>30.820599999999999</v>
          </cell>
          <cell r="X6">
            <v>30.8477</v>
          </cell>
        </row>
        <row r="7">
          <cell r="R7">
            <v>41054</v>
          </cell>
          <cell r="S7" t="str">
            <v>USD/THB 052512x042712 Curncy</v>
          </cell>
          <cell r="T7">
            <v>30.83905</v>
          </cell>
          <cell r="U7">
            <v>3.5299999999999443E-2</v>
          </cell>
          <cell r="V7">
            <v>4.2799999999999727E-2</v>
          </cell>
          <cell r="W7">
            <v>30.825299999999999</v>
          </cell>
          <cell r="X7">
            <v>30.852799999999998</v>
          </cell>
        </row>
        <row r="8">
          <cell r="R8">
            <v>41115</v>
          </cell>
          <cell r="S8" t="str">
            <v>USD/THB 072512x042712 Curncy</v>
          </cell>
          <cell r="T8">
            <v>30.950949999999999</v>
          </cell>
          <cell r="U8">
            <v>0.14120000000000132</v>
          </cell>
          <cell r="V8">
            <v>0.16070000000000206</v>
          </cell>
          <cell r="W8">
            <v>30.9312</v>
          </cell>
          <cell r="X8">
            <v>30.970700000000001</v>
          </cell>
        </row>
      </sheetData>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3-4"/>
      <sheetName val="5"/>
      <sheetName val="6"/>
      <sheetName val="8-9"/>
      <sheetName val="7"/>
      <sheetName val="Scoping"/>
      <sheetName val="Summary"/>
      <sheetName val="NTFS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S&amp;A"/>
    </sheetNames>
    <sheetDataSet>
      <sheetData sheetId="0">
        <row r="14">
          <cell r="K14" t="b">
            <v>0</v>
          </cell>
        </row>
        <row r="59">
          <cell r="K59" t="b">
            <v>0</v>
          </cell>
        </row>
        <row r="60">
          <cell r="K60" t="b">
            <v>0</v>
          </cell>
        </row>
        <row r="61">
          <cell r="K61" t="b">
            <v>0</v>
          </cell>
        </row>
        <row r="92">
          <cell r="K92" t="b">
            <v>0</v>
          </cell>
        </row>
        <row r="93">
          <cell r="K93" t="b">
            <v>0</v>
          </cell>
        </row>
        <row r="103">
          <cell r="K103" t="b">
            <v>0</v>
          </cell>
        </row>
        <row r="104">
          <cell r="K104" t="b">
            <v>0</v>
          </cell>
        </row>
        <row r="115">
          <cell r="K115" t="b">
            <v>0</v>
          </cell>
        </row>
        <row r="128">
          <cell r="K128" t="b">
            <v>0</v>
          </cell>
        </row>
        <row r="129">
          <cell r="K129" t="b">
            <v>0</v>
          </cell>
        </row>
        <row r="140">
          <cell r="K140" t="b">
            <v>0</v>
          </cell>
        </row>
        <row r="152">
          <cell r="K152" t="b">
            <v>0</v>
          </cell>
        </row>
        <row r="153">
          <cell r="K153" t="b">
            <v>0</v>
          </cell>
        </row>
        <row r="163">
          <cell r="K163" t="b">
            <v>0</v>
          </cell>
        </row>
        <row r="164">
          <cell r="K164" t="b">
            <v>0</v>
          </cell>
        </row>
        <row r="178">
          <cell r="K178" t="b">
            <v>0</v>
          </cell>
        </row>
        <row r="179">
          <cell r="K179" t="b">
            <v>0</v>
          </cell>
        </row>
        <row r="187">
          <cell r="K187" t="b">
            <v>0</v>
          </cell>
        </row>
        <row r="188">
          <cell r="K188" t="b">
            <v>0</v>
          </cell>
        </row>
        <row r="203">
          <cell r="K203" t="b">
            <v>0</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 val="Equity"/>
      <sheetName val="Assumption"/>
      <sheetName val="Mall&amp;CPD"/>
      <sheetName val="Summary "/>
      <sheetName val="MPS"/>
      <sheetName val="Database"/>
      <sheetName val="Dropdown data"/>
      <sheetName val="MAY"/>
      <sheetName val="TB-สูตร"/>
      <sheetName val="Drop Down"/>
    </sheetNames>
    <sheetDataSet>
      <sheetData sheetId="0">
        <row r="113">
          <cell r="L113" t="b">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NTFS 5"/>
      <sheetName val="Lead after adj"/>
    </sheetNames>
    <sheetDataSet>
      <sheetData sheetId="0">
        <row r="7">
          <cell r="K7" t="b">
            <v>1</v>
          </cell>
        </row>
        <row r="8">
          <cell r="K8" t="b">
            <v>0</v>
          </cell>
        </row>
        <row r="12">
          <cell r="K12" t="b">
            <v>0</v>
          </cell>
        </row>
        <row r="13">
          <cell r="K13" t="b">
            <v>0</v>
          </cell>
        </row>
        <row r="24">
          <cell r="K24" t="b">
            <v>1</v>
          </cell>
        </row>
        <row r="25">
          <cell r="K25" t="b">
            <v>0</v>
          </cell>
        </row>
        <row r="29">
          <cell r="K29" t="b">
            <v>0</v>
          </cell>
        </row>
        <row r="30">
          <cell r="K30" t="b">
            <v>0</v>
          </cell>
        </row>
      </sheetData>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Lead schedule"/>
      <sheetName val="Agree FA register"/>
      <sheetName val="Movement schedule"/>
      <sheetName val="เครื่องใช้สำนักงาน"/>
    </sheetNames>
    <sheetDataSet>
      <sheetData sheetId="0">
        <row r="8">
          <cell r="K8" t="b">
            <v>1</v>
          </cell>
        </row>
        <row r="19">
          <cell r="K19" t="b">
            <v>0</v>
          </cell>
        </row>
        <row r="20">
          <cell r="K20" t="b">
            <v>0</v>
          </cell>
        </row>
        <row r="21">
          <cell r="K21" t="b">
            <v>0</v>
          </cell>
        </row>
        <row r="44">
          <cell r="K44" t="b">
            <v>1</v>
          </cell>
        </row>
        <row r="45">
          <cell r="K45" t="b">
            <v>0</v>
          </cell>
        </row>
        <row r="49">
          <cell r="K49" t="b">
            <v>0</v>
          </cell>
        </row>
        <row r="54">
          <cell r="K54" t="b">
            <v>1</v>
          </cell>
        </row>
        <row r="55">
          <cell r="K55" t="b">
            <v>0</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row r="12">
          <cell r="E12">
            <v>359130</v>
          </cell>
        </row>
      </sheetData>
      <sheetData sheetId="2" refreshError="1"/>
      <sheetData sheetId="3" refreshError="1"/>
      <sheetData sheetId="4">
        <row r="25">
          <cell r="J25">
            <v>359130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Lead schedule"/>
      <sheetName val="Summary loans"/>
      <sheetName val="Movement schedule"/>
      <sheetName val="Intercompany balances"/>
      <sheetName val="Interest - CEN"/>
      <sheetName val="Interest - PRP"/>
      <sheetName val="Interest - SMS"/>
      <sheetName val="Interest - STS"/>
      <sheetName val="Details &gt;&gt;&gt;"/>
      <sheetName val="ลูกหนี้-CEN"/>
      <sheetName val="ลูกหนี้-PRE"/>
      <sheetName val="ลูกหนี้-กรรมการ"/>
      <sheetName val="ลูกหนี้-PRD"/>
      <sheetName val="ลูกหนี้-STS"/>
      <sheetName val="ลูกหนี้-SMS"/>
      <sheetName val="ลูกหนี้-PRP"/>
      <sheetName val="AR-CEN"/>
      <sheetName val="AR-PRE"/>
      <sheetName val="AR-PRD"/>
      <sheetName val="AR-STS"/>
      <sheetName val="AR-SMS"/>
      <sheetName val="AR-PRP"/>
    </sheetNames>
    <sheetDataSet>
      <sheetData sheetId="0">
        <row r="25">
          <cell r="K25" t="b">
            <v>0</v>
          </cell>
        </row>
        <row r="26">
          <cell r="K26" t="b">
            <v>0</v>
          </cell>
        </row>
        <row r="27">
          <cell r="K27" t="b">
            <v>0</v>
          </cell>
        </row>
        <row r="62">
          <cell r="K62" t="b">
            <v>0</v>
          </cell>
        </row>
        <row r="63">
          <cell r="K63" t="b">
            <v>0</v>
          </cell>
        </row>
        <row r="64">
          <cell r="K64" t="b">
            <v>0</v>
          </cell>
        </row>
        <row r="65">
          <cell r="K65" t="b">
            <v>0</v>
          </cell>
        </row>
        <row r="66">
          <cell r="K66" t="b">
            <v>0</v>
          </cell>
        </row>
        <row r="67">
          <cell r="K67" t="b">
            <v>0</v>
          </cell>
        </row>
        <row r="71">
          <cell r="K71" t="b">
            <v>1</v>
          </cell>
        </row>
        <row r="72">
          <cell r="K72"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8">
          <cell r="F8">
            <v>30000000</v>
          </cell>
        </row>
      </sheetData>
      <sheetData sheetId="12">
        <row r="8">
          <cell r="F8">
            <v>2300000</v>
          </cell>
        </row>
      </sheetData>
      <sheetData sheetId="13">
        <row r="8">
          <cell r="F8">
            <v>43500000</v>
          </cell>
        </row>
      </sheetData>
      <sheetData sheetId="14">
        <row r="8">
          <cell r="F8">
            <v>400000</v>
          </cell>
        </row>
      </sheetData>
      <sheetData sheetId="15">
        <row r="8">
          <cell r="F8">
            <v>400000</v>
          </cell>
        </row>
      </sheetData>
      <sheetData sheetId="16">
        <row r="8">
          <cell r="F8">
            <v>23000000</v>
          </cell>
        </row>
      </sheetData>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Lead schedule"/>
      <sheetName val="Reliability of Reports"/>
      <sheetName val="Intercompany balances master"/>
      <sheetName val="Intercompany transactions mas"/>
      <sheetName val="Collectability master"/>
      <sheetName val="SL - Combined procedures - Inte"/>
    </sheetNames>
    <sheetDataSet>
      <sheetData sheetId="0">
        <row r="18">
          <cell r="K18" t="b">
            <v>0</v>
          </cell>
        </row>
        <row r="25">
          <cell r="K25" t="b">
            <v>0</v>
          </cell>
        </row>
        <row r="26">
          <cell r="K26" t="b">
            <v>0</v>
          </cell>
        </row>
      </sheetData>
      <sheetData sheetId="1"/>
      <sheetData sheetId="2"/>
      <sheetData sheetId="3"/>
      <sheetData sheetId="4"/>
      <sheetData sheetId="5"/>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Balances and transactions"/>
      <sheetName val="ToD Template"/>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s>
    <sheetDataSet>
      <sheetData sheetId="0">
        <row r="7">
          <cell r="K7" t="b">
            <v>0</v>
          </cell>
        </row>
        <row r="68">
          <cell r="K68"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Results Template"/>
      <sheetName val="ToD Template"/>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47">
          <cell r="E47">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se Register"/>
      <sheetName val="Example"/>
      <sheetName val="Details"/>
    </sheetNames>
    <sheetDataSet>
      <sheetData sheetId="0"/>
      <sheetData sheetId="1"/>
      <sheetData sheetId="2">
        <row r="2">
          <cell r="C2" t="str">
            <v>Argentina</v>
          </cell>
        </row>
        <row r="3">
          <cell r="C3" t="str">
            <v>Australia</v>
          </cell>
        </row>
        <row r="4">
          <cell r="C4" t="str">
            <v>Bangladesh</v>
          </cell>
        </row>
        <row r="5">
          <cell r="C5" t="str">
            <v>Belgium</v>
          </cell>
        </row>
        <row r="6">
          <cell r="C6" t="str">
            <v>Brazil</v>
          </cell>
        </row>
        <row r="7">
          <cell r="C7" t="str">
            <v>Canada</v>
          </cell>
        </row>
        <row r="8">
          <cell r="C8" t="str">
            <v>Chile</v>
          </cell>
        </row>
        <row r="9">
          <cell r="C9" t="str">
            <v>China</v>
          </cell>
        </row>
        <row r="10">
          <cell r="C10" t="str">
            <v>Denmark</v>
          </cell>
        </row>
        <row r="11">
          <cell r="C11" t="str">
            <v>Finland</v>
          </cell>
        </row>
        <row r="12">
          <cell r="C12" t="str">
            <v>France</v>
          </cell>
        </row>
        <row r="13">
          <cell r="C13" t="str">
            <v>Germany</v>
          </cell>
        </row>
        <row r="14">
          <cell r="C14" t="str">
            <v>Hong Kong</v>
          </cell>
        </row>
        <row r="15">
          <cell r="C15" t="str">
            <v>Hong Kong (CLI)</v>
          </cell>
        </row>
        <row r="16">
          <cell r="C16" t="str">
            <v>Italy</v>
          </cell>
        </row>
        <row r="17">
          <cell r="C17" t="str">
            <v>Korea</v>
          </cell>
        </row>
        <row r="18">
          <cell r="C18" t="str">
            <v>Malaysia</v>
          </cell>
        </row>
        <row r="19">
          <cell r="C19" t="str">
            <v>Netherlands</v>
          </cell>
        </row>
        <row r="20">
          <cell r="C20" t="str">
            <v>Norway</v>
          </cell>
        </row>
        <row r="21">
          <cell r="C21" t="str">
            <v>Nw Zealand</v>
          </cell>
        </row>
        <row r="22">
          <cell r="C22" t="str">
            <v>Singapore</v>
          </cell>
        </row>
        <row r="23">
          <cell r="C23" t="str">
            <v>Sweden</v>
          </cell>
        </row>
        <row r="24">
          <cell r="C24" t="str">
            <v>Taiwan</v>
          </cell>
        </row>
        <row r="25">
          <cell r="C25" t="str">
            <v>Thailand</v>
          </cell>
        </row>
        <row r="26">
          <cell r="C26" t="str">
            <v>UAE</v>
          </cell>
        </row>
        <row r="27">
          <cell r="C27" t="str">
            <v>United Kingdom</v>
          </cell>
        </row>
        <row r="28">
          <cell r="C28" t="str">
            <v>USA</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Walker ID"/>
      <sheetName val="G&amp;A Walker ID"/>
      <sheetName val="run no."/>
      <sheetName val="Factors"/>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THB"/>
      <sheetName val="Corp-Payroll"/>
      <sheetName val="Corp-Other"/>
      <sheetName val="MSIL"/>
      <sheetName val="MSTL"/>
      <sheetName val="MSVL"/>
      <sheetName val="MSES"/>
      <sheetName val="MSEA"/>
      <sheetName val="MSID"/>
      <sheetName val="MSME"/>
      <sheetName val="ASDL"/>
      <sheetName val="MSEW"/>
      <sheetName val="MSEE"/>
      <sheetName val="MSAN"/>
      <sheetName val="MSAS"/>
      <sheetName val="MSIL-OLD"/>
      <sheetName val="MSTL-BS"/>
      <sheetName val="MSVL-BS"/>
      <sheetName val="MSTL-FAR"/>
      <sheetName val="MSES-FAR"/>
      <sheetName val="MSEA-FAR"/>
      <sheetName val="ASDL-FAR"/>
      <sheetName val="MSME-FAR"/>
      <sheetName val="MSTL-ShdrLoan"/>
      <sheetName val="MSES-ShdrLoan"/>
    </sheetNames>
    <sheetDataSet>
      <sheetData sheetId="0">
        <row r="207">
          <cell r="F207" t="str">
            <v>Full</v>
          </cell>
          <cell r="G207" t="str">
            <v>Admin. &amp; Gen.</v>
          </cell>
          <cell r="H207" t="str">
            <v>Anantara</v>
          </cell>
          <cell r="I207" t="str">
            <v>Corporate</v>
          </cell>
          <cell r="J207" t="str">
            <v>Bangkok</v>
          </cell>
          <cell r="K207" t="str">
            <v>Thailand</v>
          </cell>
          <cell r="L207" t="str">
            <v>S-E Asia</v>
          </cell>
          <cell r="M207" t="str">
            <v>Asia</v>
          </cell>
          <cell r="N207" t="str">
            <v>Exist/Proj</v>
          </cell>
          <cell r="O207" t="str">
            <v>Current</v>
          </cell>
          <cell r="P207" t="str">
            <v>Full</v>
          </cell>
          <cell r="Q207" t="str">
            <v>Tsunami</v>
          </cell>
        </row>
        <row r="208">
          <cell r="F208" t="str">
            <v>Partial</v>
          </cell>
          <cell r="G208" t="str">
            <v>Academy &amp; Educ.</v>
          </cell>
          <cell r="H208" t="str">
            <v>Mandara</v>
          </cell>
          <cell r="I208" t="str">
            <v>Spa</v>
          </cell>
          <cell r="J208" t="str">
            <v>Chiang Rai</v>
          </cell>
          <cell r="K208" t="str">
            <v>China</v>
          </cell>
          <cell r="L208" t="str">
            <v>N-E Asia</v>
          </cell>
          <cell r="M208" t="str">
            <v>MEA</v>
          </cell>
          <cell r="N208" t="str">
            <v>Project</v>
          </cell>
          <cell r="O208" t="str">
            <v>Closed</v>
          </cell>
          <cell r="P208" t="str">
            <v>Part</v>
          </cell>
          <cell r="Q208" t="str">
            <v>Non-Tsunami</v>
          </cell>
        </row>
        <row r="209">
          <cell r="F209" t="str">
            <v>All</v>
          </cell>
          <cell r="G209" t="str">
            <v>Anantara</v>
          </cell>
          <cell r="H209" t="str">
            <v>None</v>
          </cell>
          <cell r="I209" t="str">
            <v>Fitness</v>
          </cell>
          <cell r="J209" t="str">
            <v>Hua Hin</v>
          </cell>
          <cell r="K209" t="str">
            <v>Egypt</v>
          </cell>
          <cell r="L209" t="str">
            <v>S-W Asia</v>
          </cell>
          <cell r="M209" t="str">
            <v>Europe</v>
          </cell>
          <cell r="N209" t="str">
            <v>Prospect</v>
          </cell>
          <cell r="O209" t="str">
            <v>Committed</v>
          </cell>
          <cell r="P209" t="str">
            <v>No</v>
          </cell>
          <cell r="Q209" t="str">
            <v>Other 1</v>
          </cell>
        </row>
        <row r="210">
          <cell r="G210" t="str">
            <v>Mandara</v>
          </cell>
          <cell r="H210" t="str">
            <v>All</v>
          </cell>
          <cell r="I210" t="str">
            <v>All</v>
          </cell>
          <cell r="J210" t="str">
            <v>Kaolak</v>
          </cell>
          <cell r="K210" t="str">
            <v>Lebanon</v>
          </cell>
          <cell r="L210" t="str">
            <v>Africa</v>
          </cell>
          <cell r="M210" t="str">
            <v>America</v>
          </cell>
          <cell r="N210" t="str">
            <v>All</v>
          </cell>
          <cell r="O210" t="str">
            <v>Potential 80%</v>
          </cell>
          <cell r="P210" t="str">
            <v>All</v>
          </cell>
          <cell r="Q210" t="str">
            <v>Other 2</v>
          </cell>
        </row>
        <row r="211">
          <cell r="G211" t="str">
            <v>Elixir</v>
          </cell>
          <cell r="J211" t="str">
            <v>Koh Samui</v>
          </cell>
          <cell r="K211" t="str">
            <v>UAE</v>
          </cell>
          <cell r="L211" t="str">
            <v>Middle-East</v>
          </cell>
          <cell r="M211" t="str">
            <v>TBA</v>
          </cell>
          <cell r="O211" t="str">
            <v>Potential 50%</v>
          </cell>
          <cell r="Q211" t="str">
            <v>Other 3</v>
          </cell>
        </row>
        <row r="212">
          <cell r="G212" t="str">
            <v>Iberotel</v>
          </cell>
          <cell r="J212" t="str">
            <v>Krabi</v>
          </cell>
          <cell r="K212" t="str">
            <v>Tanzania</v>
          </cell>
          <cell r="L212" t="str">
            <v>India</v>
          </cell>
          <cell r="M212" t="str">
            <v>All</v>
          </cell>
          <cell r="O212" t="str">
            <v>TBA</v>
          </cell>
          <cell r="Q212" t="str">
            <v>All</v>
          </cell>
        </row>
        <row r="213">
          <cell r="G213" t="str">
            <v>Imperial</v>
          </cell>
          <cell r="J213" t="str">
            <v>Pattaya</v>
          </cell>
          <cell r="K213" t="str">
            <v>Maldives</v>
          </cell>
          <cell r="L213" t="str">
            <v>Europe West</v>
          </cell>
          <cell r="O213" t="str">
            <v>All</v>
          </cell>
        </row>
        <row r="214">
          <cell r="G214" t="str">
            <v>Pearl</v>
          </cell>
          <cell r="J214" t="str">
            <v>Phuket</v>
          </cell>
          <cell r="K214" t="str">
            <v>Jordan</v>
          </cell>
          <cell r="L214" t="str">
            <v>Europe East</v>
          </cell>
        </row>
        <row r="215">
          <cell r="G215" t="str">
            <v>Royal Garden</v>
          </cell>
          <cell r="J215" t="str">
            <v>Beijing</v>
          </cell>
          <cell r="K215" t="str">
            <v>Indonesia</v>
          </cell>
          <cell r="L215" t="str">
            <v>America North</v>
          </cell>
        </row>
        <row r="216">
          <cell r="G216" t="str">
            <v>The Spa</v>
          </cell>
          <cell r="J216" t="str">
            <v>Pudong</v>
          </cell>
          <cell r="K216" t="str">
            <v>Philippines</v>
          </cell>
          <cell r="L216" t="str">
            <v>America South</v>
          </cell>
        </row>
        <row r="217">
          <cell r="G217" t="str">
            <v>Le Spa</v>
          </cell>
          <cell r="J217" t="str">
            <v>Shanghai</v>
          </cell>
          <cell r="K217" t="str">
            <v>BVI</v>
          </cell>
          <cell r="L217" t="str">
            <v>TBA</v>
          </cell>
        </row>
        <row r="218">
          <cell r="G218" t="str">
            <v>Spa Athenee</v>
          </cell>
          <cell r="J218" t="str">
            <v>Shenzen</v>
          </cell>
          <cell r="K218" t="str">
            <v>TBA</v>
          </cell>
          <cell r="L218" t="str">
            <v>All</v>
          </cell>
        </row>
        <row r="219">
          <cell r="G219" t="str">
            <v>Holiday</v>
          </cell>
          <cell r="J219" t="str">
            <v>Sanya</v>
          </cell>
          <cell r="K219" t="str">
            <v>All</v>
          </cell>
        </row>
        <row r="220">
          <cell r="G220" t="str">
            <v>Seafan</v>
          </cell>
          <cell r="J220" t="str">
            <v>Cairo</v>
          </cell>
        </row>
        <row r="221">
          <cell r="G221" t="str">
            <v>Renaissance</v>
          </cell>
          <cell r="J221" t="str">
            <v>Beiruth</v>
          </cell>
        </row>
        <row r="222">
          <cell r="G222" t="str">
            <v>Reflections</v>
          </cell>
          <cell r="J222" t="str">
            <v>Dubai</v>
          </cell>
        </row>
        <row r="223">
          <cell r="G223" t="str">
            <v>Desert Palm</v>
          </cell>
          <cell r="J223" t="str">
            <v>Abu Dhabi</v>
          </cell>
        </row>
        <row r="224">
          <cell r="G224" t="str">
            <v>TBA</v>
          </cell>
          <cell r="J224" t="str">
            <v>Dar Es Salaam</v>
          </cell>
        </row>
        <row r="225">
          <cell r="G225" t="str">
            <v>All</v>
          </cell>
          <cell r="J225" t="str">
            <v>Zanzibar</v>
          </cell>
        </row>
        <row r="226">
          <cell r="J226" t="str">
            <v>Guangzhou</v>
          </cell>
        </row>
        <row r="227">
          <cell r="J227" t="str">
            <v>Dighu Finulu</v>
          </cell>
        </row>
        <row r="228">
          <cell r="J228" t="str">
            <v>Bodu Hura</v>
          </cell>
        </row>
        <row r="229">
          <cell r="J229" t="str">
            <v>Dead Sea</v>
          </cell>
        </row>
        <row r="230">
          <cell r="J230" t="str">
            <v>Amman</v>
          </cell>
        </row>
        <row r="231">
          <cell r="J231" t="str">
            <v>Xiamen</v>
          </cell>
        </row>
        <row r="232">
          <cell r="J232" t="str">
            <v>Zhuhai</v>
          </cell>
        </row>
        <row r="233">
          <cell r="J233" t="str">
            <v>Hong Kong</v>
          </cell>
        </row>
        <row r="234">
          <cell r="J234" t="str">
            <v>Bali</v>
          </cell>
        </row>
        <row r="235">
          <cell r="J235" t="str">
            <v>Cebu</v>
          </cell>
        </row>
        <row r="236">
          <cell r="J236" t="str">
            <v>Davao</v>
          </cell>
        </row>
        <row r="237">
          <cell r="J237" t="str">
            <v>BVI</v>
          </cell>
        </row>
        <row r="238">
          <cell r="J238" t="str">
            <v>TBA</v>
          </cell>
        </row>
        <row r="239">
          <cell r="J239" t="str">
            <v>All</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0000001"/>
      <sheetName val="SP TRI"/>
      <sheetName val="SP DATA"/>
      <sheetName val="SP TRI_SYLINE"/>
      <sheetName val="SP BAL"/>
      <sheetName val="SP STATE"/>
      <sheetName val="KM TRIAL"/>
      <sheetName val="KM DATA"/>
      <sheetName val="STP TRI_SYLINE"/>
      <sheetName val="KM BAL"/>
      <sheetName val="KM STATE"/>
      <sheetName val="SP Subsidiary"/>
      <sheetName val="STP Subsidiary"/>
      <sheetName val="INVENCONSO"/>
      <sheetName val="SPKM TRIALM"/>
      <sheetName val="SPKM TRIAL"/>
      <sheetName val="INTERCO"/>
      <sheetName val="sp 4280"/>
      <sheetName val="CAL-INCOMETAX SP"/>
      <sheetName val="CAL INCOMETAX STP"/>
      <sheetName val="1311-1332"/>
      <sheetName val="SPKM CONSO"/>
      <sheetName val="SPKMBAL"/>
      <sheetName val="SPKMSTATE"/>
      <sheetName val="EXCOM"/>
      <sheetName val="BOD"/>
      <sheetName val="526_1250000"/>
      <sheetName val="526_2120000"/>
      <sheetName val="IND.ACCUM"/>
      <sheetName val="INDC."/>
      <sheetName val="INDC.'05 (2)"/>
      <sheetName val="Alcan"/>
      <sheetName val="Link"/>
      <sheetName val="Fill in for Alcan For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01">
          <cell r="B101">
            <v>3336770.0500000003</v>
          </cell>
          <cell r="C101">
            <v>2644698.7999999998</v>
          </cell>
          <cell r="E101">
            <v>36335702.280000001</v>
          </cell>
          <cell r="F101">
            <v>29151986.780000001</v>
          </cell>
        </row>
        <row r="102">
          <cell r="B102">
            <v>349847.94</v>
          </cell>
          <cell r="C102">
            <v>425174.89</v>
          </cell>
          <cell r="E102">
            <v>2929693.38</v>
          </cell>
          <cell r="F102">
            <v>3776959.3600000003</v>
          </cell>
        </row>
        <row r="103">
          <cell r="B103">
            <v>120094.17</v>
          </cell>
          <cell r="C103">
            <v>114135.92</v>
          </cell>
          <cell r="E103">
            <v>2176248.83</v>
          </cell>
          <cell r="F103">
            <v>2100231.88</v>
          </cell>
        </row>
        <row r="105">
          <cell r="B105">
            <v>2068499.290000001</v>
          </cell>
          <cell r="C105">
            <v>1676820.3099999998</v>
          </cell>
          <cell r="E105">
            <v>17396556.430000003</v>
          </cell>
          <cell r="F105">
            <v>10599635.630000001</v>
          </cell>
        </row>
        <row r="106">
          <cell r="B106">
            <v>58834</v>
          </cell>
          <cell r="C106">
            <v>0</v>
          </cell>
          <cell r="E106">
            <v>647174</v>
          </cell>
          <cell r="F106">
            <v>357903</v>
          </cell>
        </row>
        <row r="108">
          <cell r="B108">
            <v>456156.43999999994</v>
          </cell>
          <cell r="C108">
            <v>284691.76</v>
          </cell>
          <cell r="E108">
            <v>4642158.25</v>
          </cell>
          <cell r="F108">
            <v>1941260.5999999996</v>
          </cell>
        </row>
        <row r="132">
          <cell r="B132">
            <v>3292366.25</v>
          </cell>
          <cell r="C132">
            <v>1682752.7899999998</v>
          </cell>
          <cell r="E132">
            <v>35822253.32</v>
          </cell>
          <cell r="F132">
            <v>18183525.879999999</v>
          </cell>
        </row>
        <row r="133">
          <cell r="B133">
            <v>69893.26999999999</v>
          </cell>
          <cell r="C133">
            <v>32569.79</v>
          </cell>
          <cell r="E133">
            <v>561946.48</v>
          </cell>
          <cell r="F133">
            <v>350137.31</v>
          </cell>
        </row>
        <row r="134">
          <cell r="B134">
            <v>211450.21000000002</v>
          </cell>
          <cell r="C134">
            <v>180380.4</v>
          </cell>
          <cell r="E134">
            <v>3318680.17</v>
          </cell>
          <cell r="F134">
            <v>1983232.8599999999</v>
          </cell>
        </row>
        <row r="135">
          <cell r="B135">
            <v>173008.72999999998</v>
          </cell>
          <cell r="C135">
            <v>98260.74</v>
          </cell>
          <cell r="E135">
            <v>1616310.84</v>
          </cell>
          <cell r="F135">
            <v>980113.86</v>
          </cell>
        </row>
        <row r="136">
          <cell r="B136">
            <v>106006.94999999998</v>
          </cell>
          <cell r="C136">
            <v>34750.749999999993</v>
          </cell>
          <cell r="E136">
            <v>612363.12</v>
          </cell>
          <cell r="F136">
            <v>530349.19999999995</v>
          </cell>
        </row>
        <row r="137">
          <cell r="B137">
            <v>35424.089999999997</v>
          </cell>
          <cell r="C137">
            <v>5173</v>
          </cell>
          <cell r="E137">
            <v>808541.40999999992</v>
          </cell>
          <cell r="F137">
            <v>120851.99</v>
          </cell>
        </row>
        <row r="138">
          <cell r="B138">
            <v>0</v>
          </cell>
          <cell r="C138">
            <v>0</v>
          </cell>
          <cell r="E138">
            <v>100863.2</v>
          </cell>
          <cell r="F138">
            <v>53166.8</v>
          </cell>
        </row>
        <row r="139">
          <cell r="B139">
            <v>75000</v>
          </cell>
          <cell r="C139">
            <v>80000</v>
          </cell>
          <cell r="E139">
            <v>975000</v>
          </cell>
          <cell r="F139">
            <v>730000</v>
          </cell>
        </row>
        <row r="140">
          <cell r="B140">
            <v>84047.15</v>
          </cell>
          <cell r="C140">
            <v>35912.17</v>
          </cell>
          <cell r="E140">
            <v>1049889.8899999999</v>
          </cell>
          <cell r="F140">
            <v>545216.67000000004</v>
          </cell>
        </row>
        <row r="141">
          <cell r="B141">
            <v>30123.119999999995</v>
          </cell>
          <cell r="C141">
            <v>134193.88</v>
          </cell>
          <cell r="E141">
            <v>973639.09</v>
          </cell>
          <cell r="F141">
            <v>906611.16</v>
          </cell>
        </row>
        <row r="142">
          <cell r="B142">
            <v>3009207.64</v>
          </cell>
          <cell r="C142">
            <v>1178501.01</v>
          </cell>
          <cell r="E142">
            <v>26847589.649999999</v>
          </cell>
          <cell r="F142">
            <v>10987689.83</v>
          </cell>
        </row>
        <row r="143">
          <cell r="B143">
            <v>1509521.46</v>
          </cell>
          <cell r="C143">
            <v>990478.54</v>
          </cell>
          <cell r="E143">
            <v>25663114.699999996</v>
          </cell>
          <cell r="F143">
            <v>13095331.390000001</v>
          </cell>
        </row>
        <row r="144">
          <cell r="B144">
            <v>353681.9</v>
          </cell>
          <cell r="C144">
            <v>59309</v>
          </cell>
          <cell r="E144">
            <v>1997937.9</v>
          </cell>
          <cell r="F144">
            <v>716265.37</v>
          </cell>
        </row>
        <row r="147">
          <cell r="B147">
            <v>-349997.62</v>
          </cell>
          <cell r="C147">
            <v>40440.620000000003</v>
          </cell>
          <cell r="E147">
            <v>756661.97000000009</v>
          </cell>
          <cell r="F147">
            <v>608895.03</v>
          </cell>
        </row>
        <row r="149">
          <cell r="B149">
            <v>325463.95</v>
          </cell>
          <cell r="C149">
            <v>324254.84999999998</v>
          </cell>
          <cell r="E149">
            <v>4255774.3099999996</v>
          </cell>
          <cell r="F149">
            <v>2852534.16</v>
          </cell>
        </row>
        <row r="150">
          <cell r="B150">
            <v>35194</v>
          </cell>
          <cell r="C150">
            <v>24870</v>
          </cell>
          <cell r="E150">
            <v>1070210</v>
          </cell>
          <cell r="F150">
            <v>302147.36</v>
          </cell>
        </row>
        <row r="151">
          <cell r="B151">
            <v>108104.24</v>
          </cell>
          <cell r="C151">
            <v>100759.76</v>
          </cell>
          <cell r="E151">
            <v>806027.79</v>
          </cell>
          <cell r="F151">
            <v>365515.21</v>
          </cell>
        </row>
        <row r="152">
          <cell r="B152">
            <v>-734994.24</v>
          </cell>
          <cell r="C152">
            <v>81737.119999999995</v>
          </cell>
          <cell r="E152">
            <v>2716641.08</v>
          </cell>
          <cell r="F152">
            <v>2898473.75</v>
          </cell>
        </row>
        <row r="153">
          <cell r="B153">
            <v>0</v>
          </cell>
          <cell r="C153">
            <v>0</v>
          </cell>
          <cell r="E153">
            <v>0</v>
          </cell>
          <cell r="F153">
            <v>0</v>
          </cell>
        </row>
        <row r="155">
          <cell r="B155">
            <v>190815</v>
          </cell>
          <cell r="C155">
            <v>162346</v>
          </cell>
          <cell r="E155">
            <v>2115649</v>
          </cell>
          <cell r="F155">
            <v>1779346</v>
          </cell>
        </row>
        <row r="159">
          <cell r="B159">
            <v>705253.73</v>
          </cell>
          <cell r="C159">
            <v>162979.35</v>
          </cell>
          <cell r="E159">
            <v>6816757</v>
          </cell>
          <cell r="F159">
            <v>2307287.37</v>
          </cell>
        </row>
        <row r="160">
          <cell r="B160">
            <v>30983.82</v>
          </cell>
          <cell r="C160">
            <v>0.83000000000004093</v>
          </cell>
          <cell r="E160">
            <v>3899989.6999999997</v>
          </cell>
          <cell r="F160">
            <v>2083554.54</v>
          </cell>
        </row>
        <row r="161">
          <cell r="B161">
            <v>70991.039999999994</v>
          </cell>
          <cell r="C161">
            <v>44581.8</v>
          </cell>
          <cell r="E161">
            <v>755761.53</v>
          </cell>
          <cell r="F161">
            <v>405913.39</v>
          </cell>
        </row>
      </sheetData>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pldt"/>
      <sheetName val="Kijang"/>
      <sheetName val="Supp.List"/>
      <sheetName val="試作営見"/>
      <sheetName val="SPKM CONSO"/>
      <sheetName val="新新粗利"/>
      <sheetName val="PP_LETTER"/>
      <sheetName val="Sheet1"/>
      <sheetName val="Supp_List"/>
      <sheetName val="SPN_Status"/>
      <sheetName val="ﾍｯﾀﾞ"/>
      <sheetName val="149W"/>
      <sheetName val="SCB 1 - Current"/>
      <sheetName val="SCB 2 - Current"/>
      <sheetName val="166N Plist"/>
      <sheetName val="Stamping"/>
      <sheetName val="Summary_report"/>
      <sheetName val="JOB_FO"/>
      <sheetName val="Orig Study for PPAP"/>
      <sheetName val="attachment"/>
      <sheetName val="REQUEST_TABLE"/>
      <sheetName val=" total cost Press nov 47"/>
      <sheetName val="1410asa"/>
      <sheetName val="SQL"/>
      <sheetName val="T_入出庫F"/>
      <sheetName val="Sheet1 (3)"/>
      <sheetName val="CRITERIA2"/>
      <sheetName val="Supp_List1"/>
      <sheetName val="SCB_1_-_Current"/>
      <sheetName val="SCB_2_-_Current"/>
      <sheetName val="166N_Plist"/>
      <sheetName val="OPTIONS"/>
      <sheetName val="spm"/>
      <sheetName val="DIST "/>
      <sheetName val="paramètres"/>
      <sheetName val="EFC"/>
      <sheetName val="#ofclose .xl"/>
      <sheetName val="①評価項目_メーカー"/>
      <sheetName val="Sheet1 (4)"/>
      <sheetName val="master"/>
      <sheetName val="Attachment-4(2)"/>
      <sheetName val="RM Data"/>
    </sheetNames>
    <sheetDataSet>
      <sheetData sheetId="0">
        <row r="1">
          <cell r="A1" t="str">
            <v>065W Supplier List</v>
          </cell>
        </row>
      </sheetData>
      <sheetData sheetId="1" refreshError="1"/>
      <sheetData sheetId="2"/>
      <sheetData sheetId="3" refreshError="1">
        <row r="1">
          <cell r="A1" t="str">
            <v>065W Supplier List</v>
          </cell>
          <cell r="B1">
            <v>0</v>
          </cell>
          <cell r="C1">
            <v>0</v>
          </cell>
          <cell r="D1">
            <v>0</v>
          </cell>
          <cell r="E1">
            <v>0</v>
          </cell>
          <cell r="F1">
            <v>0</v>
          </cell>
          <cell r="G1">
            <v>0</v>
          </cell>
          <cell r="H1" t="str">
            <v>LETTER NO.</v>
          </cell>
          <cell r="I1" t="str">
            <v>DATE</v>
          </cell>
          <cell r="J1" t="str">
            <v>EFFECTIVE</v>
          </cell>
        </row>
        <row r="2">
          <cell r="A2">
            <v>1</v>
          </cell>
          <cell r="B2" t="str">
            <v>PT. 3 M Indonesia</v>
          </cell>
          <cell r="C2" t="str">
            <v>Wisma Bank Dharmala 11th Floor</v>
          </cell>
          <cell r="D2" t="str">
            <v>Jl. Jend. Sudirman Kav.28</v>
          </cell>
          <cell r="E2" t="str">
            <v>Jakarta - Pusat</v>
          </cell>
          <cell r="F2" t="str">
            <v>Mr. Abung Sulian S</v>
          </cell>
          <cell r="G2" t="str">
            <v>Sales Manager</v>
          </cell>
        </row>
        <row r="3">
          <cell r="A3">
            <v>2</v>
          </cell>
          <cell r="B3" t="str">
            <v>PT. Argapura Trading Co.</v>
          </cell>
          <cell r="C3" t="str">
            <v>Jl. Kedoya Agave Raya Blok AI / 2</v>
          </cell>
          <cell r="D3" t="str">
            <v>Tomang Tol</v>
          </cell>
          <cell r="E3" t="str">
            <v>Jakarta - Barat</v>
          </cell>
          <cell r="F3" t="str">
            <v>Mr. Albert L. Halim</v>
          </cell>
          <cell r="G3" t="str">
            <v>Director</v>
          </cell>
        </row>
        <row r="4">
          <cell r="A4">
            <v>3</v>
          </cell>
          <cell r="B4" t="str">
            <v>PT. Asalta Mandiri Agung</v>
          </cell>
          <cell r="C4" t="str">
            <v>Jl. Raya Jakarta Bogor Km 49</v>
          </cell>
          <cell r="D4" t="str">
            <v>Nanggewer</v>
          </cell>
          <cell r="E4" t="str">
            <v>Bogor - Jawa Barat</v>
          </cell>
          <cell r="F4" t="str">
            <v>Mr. Jusman Wikara</v>
          </cell>
          <cell r="G4" t="str">
            <v>Director</v>
          </cell>
        </row>
        <row r="5">
          <cell r="A5">
            <v>4</v>
          </cell>
          <cell r="B5" t="str">
            <v>PT. Asahimas Flat Glass</v>
          </cell>
          <cell r="C5" t="str">
            <v>Jl. Ancol IX / 5</v>
          </cell>
          <cell r="D5" t="str">
            <v>Ancol Barat</v>
          </cell>
          <cell r="E5" t="str">
            <v>Jakarta - Utara</v>
          </cell>
          <cell r="F5" t="str">
            <v>Mr. Y. Takizawa.</v>
          </cell>
          <cell r="G5" t="str">
            <v>Sales Manager</v>
          </cell>
        </row>
        <row r="6">
          <cell r="A6">
            <v>5</v>
          </cell>
          <cell r="B6" t="str">
            <v>PT. Bando Indonesia</v>
          </cell>
          <cell r="C6" t="str">
            <v>Jl. Gajah Tunggal</v>
          </cell>
          <cell r="D6" t="str">
            <v>Ds. Pasir Jaya, Kec. Jati Uwung</v>
          </cell>
          <cell r="E6" t="str">
            <v>Tangerang-Jawa Barat</v>
          </cell>
          <cell r="F6" t="str">
            <v>Mr. Freddy Rondonuwu</v>
          </cell>
          <cell r="G6" t="str">
            <v>Sales Manager</v>
          </cell>
        </row>
        <row r="7">
          <cell r="A7">
            <v>6</v>
          </cell>
          <cell r="B7" t="str">
            <v>PT. Bridgestone Tire Indonesia</v>
          </cell>
          <cell r="C7" t="str">
            <v>Nusantara Building 18th Floor</v>
          </cell>
          <cell r="D7" t="str">
            <v>Jl. MH. Thamrin No. 59</v>
          </cell>
          <cell r="E7" t="str">
            <v>Jakarta - Pusat</v>
          </cell>
          <cell r="F7" t="str">
            <v>Mr.  John Arsyad</v>
          </cell>
          <cell r="G7" t="str">
            <v>Mark. Manager</v>
          </cell>
        </row>
        <row r="8">
          <cell r="A8">
            <v>7</v>
          </cell>
          <cell r="B8" t="str">
            <v>PT. A. T. Indonesia</v>
          </cell>
          <cell r="C8" t="str">
            <v>Jl. Maligi III A 1-5 Kawasan Industri KIIC</v>
          </cell>
          <cell r="D8" t="str">
            <v>Jl. Tol Jakarta - Cikampek KM. 47</v>
          </cell>
          <cell r="E8" t="str">
            <v>Karawang Jawa Barat</v>
          </cell>
          <cell r="F8" t="str">
            <v>Mr. Sani Putra Halim</v>
          </cell>
          <cell r="G8" t="str">
            <v>Managing Director</v>
          </cell>
        </row>
        <row r="9">
          <cell r="A9">
            <v>8</v>
          </cell>
          <cell r="B9" t="str">
            <v>PT. Asno Cipta Indonesia</v>
          </cell>
          <cell r="C9" t="str">
            <v>East Java Industrial Park (EJIP)</v>
          </cell>
          <cell r="D9" t="str">
            <v>Plot 8K-2, Lemah Abang</v>
          </cell>
          <cell r="E9" t="str">
            <v>Bekasi 17550</v>
          </cell>
          <cell r="F9" t="str">
            <v>Mr. Kondo</v>
          </cell>
          <cell r="G9" t="str">
            <v>Director</v>
          </cell>
        </row>
        <row r="10">
          <cell r="A10">
            <v>9</v>
          </cell>
          <cell r="B10" t="str">
            <v>PT. Cipta Piranti Tehnik</v>
          </cell>
          <cell r="C10" t="str">
            <v>Jl. Raya Pegangsaan II Km 3.3</v>
          </cell>
          <cell r="D10" t="str">
            <v>Kel. Koja, Cakung</v>
          </cell>
          <cell r="E10" t="str">
            <v>Jakarta - Timur</v>
          </cell>
          <cell r="F10" t="str">
            <v>Mr.  Hindarto</v>
          </cell>
          <cell r="G10" t="str">
            <v>Managing Director</v>
          </cell>
        </row>
        <row r="11">
          <cell r="A11">
            <v>10</v>
          </cell>
          <cell r="B11" t="str">
            <v>PT. Daya Cipta Teknik</v>
          </cell>
          <cell r="C11" t="str">
            <v>Jl. Daan Mogot No.88</v>
          </cell>
          <cell r="D11" t="str">
            <v>Jakarta - Barat</v>
          </cell>
          <cell r="E11">
            <v>0</v>
          </cell>
          <cell r="F11" t="str">
            <v>Mr. Yudi Suherman</v>
          </cell>
          <cell r="G11" t="str">
            <v>Director</v>
          </cell>
        </row>
        <row r="12">
          <cell r="A12">
            <v>11</v>
          </cell>
          <cell r="B12" t="str">
            <v>PT. Aisin Indonesia</v>
          </cell>
          <cell r="C12" t="str">
            <v>Kav. 5J Kawasan Industri EJIP,</v>
          </cell>
          <cell r="D12" t="str">
            <v>Desa Sukaresmi, Kec. Lemah Abang</v>
          </cell>
          <cell r="E12" t="str">
            <v>Bekasi - Jawa Barat</v>
          </cell>
          <cell r="F12" t="str">
            <v>Mr. Djangkep Budhi Santoso,</v>
          </cell>
          <cell r="G12" t="str">
            <v>Director</v>
          </cell>
        </row>
        <row r="13">
          <cell r="A13">
            <v>12</v>
          </cell>
          <cell r="B13" t="str">
            <v>PT. ENKEI Indonesia</v>
          </cell>
          <cell r="C13" t="str">
            <v>Kawasan Industri Hyundai Blok CII No. 8</v>
          </cell>
          <cell r="D13" t="str">
            <v>Lippo Cikarang</v>
          </cell>
          <cell r="E13" t="str">
            <v>Bekasi - 17550</v>
          </cell>
          <cell r="F13" t="str">
            <v>Mr. Michiharu Ochiai</v>
          </cell>
          <cell r="G13" t="str">
            <v>President Director</v>
          </cell>
        </row>
        <row r="14">
          <cell r="A14">
            <v>13</v>
          </cell>
          <cell r="B14" t="str">
            <v>PT. Astra Otoparts (Unit Plastik)</v>
          </cell>
          <cell r="C14" t="str">
            <v>Jl. Raya Jakarta Bogor Km 51.3</v>
          </cell>
          <cell r="D14" t="str">
            <v>Ciluar-Kedung Halang</v>
          </cell>
          <cell r="E14" t="str">
            <v>Bogor - Jawa Barat</v>
          </cell>
          <cell r="F14" t="str">
            <v>Mr. Adrian Sugih</v>
          </cell>
          <cell r="G14" t="str">
            <v>Director</v>
          </cell>
        </row>
        <row r="15">
          <cell r="A15">
            <v>14</v>
          </cell>
          <cell r="B15" t="str">
            <v>PT. Federal Nusa Metal</v>
          </cell>
          <cell r="C15" t="str">
            <v>Jl. Pegangsaan Dua  KM.2,1</v>
          </cell>
          <cell r="D15" t="str">
            <v>Kelurahan Koja</v>
          </cell>
          <cell r="E15" t="str">
            <v>Jakarta  14250.</v>
          </cell>
          <cell r="F15" t="str">
            <v>Mr. Husni Hudiwan</v>
          </cell>
          <cell r="G15" t="str">
            <v>Marketing Dept.</v>
          </cell>
        </row>
        <row r="16">
          <cell r="A16">
            <v>15</v>
          </cell>
          <cell r="B16" t="str">
            <v>PT. National Gobel</v>
          </cell>
          <cell r="C16" t="str">
            <v>Jl. Raya Bogor KM.29</v>
          </cell>
          <cell r="D16" t="str">
            <v>Gandaria</v>
          </cell>
          <cell r="E16" t="str">
            <v>Jakarta - Timur.</v>
          </cell>
          <cell r="F16" t="str">
            <v>Mr. Edi Syamsudin</v>
          </cell>
          <cell r="G16" t="str">
            <v>General Manager.</v>
          </cell>
        </row>
        <row r="17">
          <cell r="A17">
            <v>16</v>
          </cell>
          <cell r="B17" t="str">
            <v>PT. Garuda Metalindo</v>
          </cell>
          <cell r="C17" t="str">
            <v>Jl. Kapuk Kamal No.23</v>
          </cell>
          <cell r="D17" t="str">
            <v>(Kapuk Kayu Besar)</v>
          </cell>
          <cell r="E17" t="str">
            <v>Jakarta - Utara</v>
          </cell>
          <cell r="F17" t="str">
            <v>Mr. Erwin Wijaya</v>
          </cell>
          <cell r="G17" t="str">
            <v>Director</v>
          </cell>
        </row>
        <row r="18">
          <cell r="A18">
            <v>17</v>
          </cell>
          <cell r="B18" t="str">
            <v>PT. Gajah Tunggal</v>
          </cell>
          <cell r="C18" t="str">
            <v>Wisma Hayam Wuruk 14th Floor</v>
          </cell>
          <cell r="D18" t="str">
            <v>Jl. Hayam Wuruk No.8</v>
          </cell>
          <cell r="E18" t="str">
            <v>Jakarta  - Barat</v>
          </cell>
          <cell r="F18" t="str">
            <v>Mr. Harry Kalisaran</v>
          </cell>
          <cell r="G18" t="str">
            <v>Deputy Gen. Manager</v>
          </cell>
        </row>
        <row r="19">
          <cell r="A19">
            <v>18</v>
          </cell>
          <cell r="B19" t="str">
            <v>PT. Goodyear Indonesia</v>
          </cell>
          <cell r="C19" t="str">
            <v>Jl. Pemuda No.27</v>
          </cell>
          <cell r="D19" t="str">
            <v>B o g o r</v>
          </cell>
          <cell r="E19" t="str">
            <v>Jawa - Barat</v>
          </cell>
          <cell r="F19" t="str">
            <v>Mr. Djarot Suwarto</v>
          </cell>
          <cell r="G19" t="str">
            <v>OE Sales Department</v>
          </cell>
        </row>
        <row r="20">
          <cell r="A20">
            <v>19</v>
          </cell>
          <cell r="B20" t="str">
            <v>PT. GS Battery Inc.</v>
          </cell>
          <cell r="C20" t="str">
            <v>Jl. Yos Sudarso</v>
          </cell>
          <cell r="D20" t="str">
            <v>Sunter I</v>
          </cell>
          <cell r="E20" t="str">
            <v>Jakarta - Utara</v>
          </cell>
          <cell r="F20" t="str">
            <v>Mr. S. Kartolo</v>
          </cell>
          <cell r="G20" t="str">
            <v>Sales Manager</v>
          </cell>
        </row>
        <row r="21">
          <cell r="A21">
            <v>20</v>
          </cell>
          <cell r="B21" t="str">
            <v>PT. Guna  Senaputra  Sejahtera</v>
          </cell>
          <cell r="C21" t="str">
            <v>Jl. Pangkalan III Km. 2,4 Kedung Halang Talang</v>
          </cell>
          <cell r="D21" t="str">
            <v>Bogor  16710</v>
          </cell>
          <cell r="E21" t="str">
            <v>Jawa - Barat</v>
          </cell>
          <cell r="F21" t="str">
            <v>Mr. Gunawan Elisa</v>
          </cell>
          <cell r="G21" t="str">
            <v>Director</v>
          </cell>
        </row>
        <row r="22">
          <cell r="A22">
            <v>21</v>
          </cell>
          <cell r="B22" t="str">
            <v>PT. Indokarlo Perkasa</v>
          </cell>
          <cell r="C22" t="str">
            <v>Jl. Raya Bekasi Km.31</v>
          </cell>
          <cell r="D22" t="str">
            <v>Bekasi</v>
          </cell>
          <cell r="E22" t="str">
            <v>Jawa - Barat</v>
          </cell>
          <cell r="F22" t="str">
            <v>Mr. Purnomo P. Dikdojo</v>
          </cell>
          <cell r="G22" t="str">
            <v>Marketing Manager.</v>
          </cell>
        </row>
        <row r="23">
          <cell r="A23">
            <v>22</v>
          </cell>
          <cell r="B23" t="str">
            <v>PT. Indomobil Suzuki International</v>
          </cell>
          <cell r="C23" t="str">
            <v>Jl. Raya Penggilingan</v>
          </cell>
          <cell r="D23" t="str">
            <v>Cakung</v>
          </cell>
          <cell r="E23" t="str">
            <v>Jakarta - Timur</v>
          </cell>
          <cell r="F23" t="str">
            <v>Mr. Gunawan Tedja</v>
          </cell>
          <cell r="G23" t="str">
            <v>Marketing Manager.</v>
          </cell>
        </row>
        <row r="24">
          <cell r="A24">
            <v>23</v>
          </cell>
          <cell r="B24" t="str">
            <v>PT. Inkoasku</v>
          </cell>
          <cell r="C24" t="str">
            <v>Jl. Yos Sudarso</v>
          </cell>
          <cell r="D24" t="str">
            <v>Sunter II</v>
          </cell>
          <cell r="E24" t="str">
            <v>Jakarta - Utara</v>
          </cell>
          <cell r="F24" t="str">
            <v>Mr. Frans Karyadi</v>
          </cell>
          <cell r="G24" t="str">
            <v>Director</v>
          </cell>
        </row>
        <row r="25">
          <cell r="A25">
            <v>24</v>
          </cell>
          <cell r="B25" t="str">
            <v>PT. Inti Ganda Perdana</v>
          </cell>
          <cell r="C25" t="str">
            <v>Jl. Raya Pegangsaan II Blok A1</v>
          </cell>
          <cell r="D25" t="str">
            <v>Kel. Rawa Terate, Cakung</v>
          </cell>
          <cell r="E25" t="str">
            <v>Jakarta - Timur</v>
          </cell>
          <cell r="F25" t="str">
            <v>Mr. Hartono</v>
          </cell>
          <cell r="G25" t="str">
            <v>General Manager</v>
          </cell>
        </row>
        <row r="26">
          <cell r="A26">
            <v>25</v>
          </cell>
          <cell r="B26" t="str">
            <v>PT. Ionuda</v>
          </cell>
          <cell r="C26" t="str">
            <v>Jl. Raya Bogor KM.24</v>
          </cell>
          <cell r="D26" t="str">
            <v>Kec. Pasar Rebo</v>
          </cell>
          <cell r="E26" t="str">
            <v>Jakarta - Timur</v>
          </cell>
          <cell r="F26" t="str">
            <v>Mr. Ong Ming Swie,</v>
          </cell>
          <cell r="G26" t="str">
            <v>Director</v>
          </cell>
        </row>
        <row r="27">
          <cell r="A27">
            <v>26</v>
          </cell>
          <cell r="B27" t="str">
            <v>PT. IRC Inoac Indonesia (PU)</v>
          </cell>
          <cell r="C27" t="str">
            <v>Mashill Tower 19th Floor</v>
          </cell>
          <cell r="D27" t="str">
            <v>Jl. Jend. Sudirman Kav. 25</v>
          </cell>
          <cell r="E27" t="str">
            <v>Jakarta 12920</v>
          </cell>
          <cell r="F27" t="str">
            <v>Mr. J. Nagamatsu</v>
          </cell>
          <cell r="G27" t="str">
            <v>Sales Manager</v>
          </cell>
        </row>
        <row r="28">
          <cell r="A28">
            <v>27</v>
          </cell>
          <cell r="B28" t="str">
            <v>PT. IRC Inoac Indonesia (Rubber)</v>
          </cell>
          <cell r="C28" t="str">
            <v>Mashill Tower 19th Floor</v>
          </cell>
          <cell r="D28" t="str">
            <v>Jl. Jend. Sudirman Kav. 25</v>
          </cell>
          <cell r="E28" t="str">
            <v>Jakarta 12920</v>
          </cell>
          <cell r="F28" t="str">
            <v>Mr. Suhadi</v>
          </cell>
          <cell r="G28" t="str">
            <v>Sales Manager</v>
          </cell>
        </row>
        <row r="29">
          <cell r="A29">
            <v>28</v>
          </cell>
          <cell r="B29" t="str">
            <v>PT. Kadera-Ar Indonesia</v>
          </cell>
          <cell r="C29" t="str">
            <v>Jl. Rawa Gatel Kav. III S 39</v>
          </cell>
          <cell r="D29" t="str">
            <v>Kawasan Industri Pulogadung</v>
          </cell>
          <cell r="E29" t="str">
            <v>Jakarta - Timur</v>
          </cell>
          <cell r="F29" t="str">
            <v>Mr. K. Terasaka</v>
          </cell>
          <cell r="G29" t="str">
            <v>Pres. Director</v>
          </cell>
        </row>
        <row r="30">
          <cell r="A30">
            <v>29</v>
          </cell>
          <cell r="B30" t="str">
            <v>PT. Karya Trampil Mandiri</v>
          </cell>
          <cell r="C30" t="str">
            <v>Jl. Danau Sunter Utara Blok J12 No. 78</v>
          </cell>
          <cell r="D30" t="str">
            <v>Sunter Agung, Podomoro</v>
          </cell>
          <cell r="E30" t="str">
            <v>Jakarta - Utara</v>
          </cell>
          <cell r="F30" t="str">
            <v>Mr. Wimen Ong</v>
          </cell>
          <cell r="G30" t="str">
            <v>Director</v>
          </cell>
        </row>
        <row r="31">
          <cell r="A31">
            <v>30</v>
          </cell>
          <cell r="B31" t="str">
            <v>PT. KSB INDONESIA</v>
          </cell>
          <cell r="C31" t="str">
            <v>Jl. Raya Tipar 42, Kampung Baru</v>
          </cell>
          <cell r="D31" t="str">
            <v>Cakung</v>
          </cell>
          <cell r="E31" t="str">
            <v>Jakarta - Timur</v>
          </cell>
          <cell r="F31" t="str">
            <v>Mr. Gert Lutter</v>
          </cell>
          <cell r="G31" t="str">
            <v>Director</v>
          </cell>
        </row>
        <row r="32">
          <cell r="A32">
            <v>31</v>
          </cell>
          <cell r="B32" t="str">
            <v>PT. KGD Indonesia Inc.</v>
          </cell>
          <cell r="C32" t="str">
            <v>Jl. Pasir Kemis - Desa Keroncong</v>
          </cell>
          <cell r="D32" t="str">
            <v>Kec. Jatiuwung, Tangerang</v>
          </cell>
          <cell r="E32" t="str">
            <v>Jawa Barat</v>
          </cell>
          <cell r="F32" t="str">
            <v>Mr. M. Haba</v>
          </cell>
          <cell r="G32" t="str">
            <v>President Director</v>
          </cell>
        </row>
        <row r="33">
          <cell r="A33">
            <v>32</v>
          </cell>
          <cell r="B33" t="str">
            <v>PT. Kayaba Indonesia</v>
          </cell>
          <cell r="C33" t="str">
            <v>Jl. Rawa Terate I/4</v>
          </cell>
          <cell r="D33" t="str">
            <v>Kawasan Industri Pulogadung</v>
          </cell>
          <cell r="E33" t="str">
            <v>Jakarta - Timur</v>
          </cell>
          <cell r="F33" t="str">
            <v>Mr. Y. Matsumoto</v>
          </cell>
          <cell r="G33" t="str">
            <v>Director</v>
          </cell>
        </row>
        <row r="34">
          <cell r="A34">
            <v>33</v>
          </cell>
          <cell r="B34" t="str">
            <v>PT. Lippo TSK.</v>
          </cell>
          <cell r="C34" t="str">
            <v>Jl. Lio Baru, Desa Karangsari</v>
          </cell>
          <cell r="D34" t="str">
            <v>Kecamatan Batu Ceper</v>
          </cell>
          <cell r="E34" t="str">
            <v>Tangerang 15121</v>
          </cell>
          <cell r="F34" t="str">
            <v>Mr. Ferry Chandra</v>
          </cell>
          <cell r="G34" t="str">
            <v>Director</v>
          </cell>
          <cell r="H34" t="str">
            <v>0355/PuD/PD#1/PP/99</v>
          </cell>
          <cell r="I34" t="str">
            <v>MAY,26,1999</v>
          </cell>
          <cell r="J34" t="str">
            <v>APRIL 1999</v>
          </cell>
        </row>
        <row r="35">
          <cell r="A35">
            <v>34</v>
          </cell>
          <cell r="B35" t="str">
            <v>PT. Meiwa Indonesia</v>
          </cell>
          <cell r="C35" t="str">
            <v>Jl. Karet Tengsin No.19</v>
          </cell>
          <cell r="D35" t="str">
            <v>Jakarta - Pusat</v>
          </cell>
          <cell r="E35">
            <v>0</v>
          </cell>
          <cell r="F35" t="str">
            <v>Mr. H. Kato</v>
          </cell>
          <cell r="G35" t="str">
            <v>Director</v>
          </cell>
        </row>
        <row r="36">
          <cell r="A36">
            <v>35</v>
          </cell>
          <cell r="B36" t="str">
            <v>PT. Menara Terus Makmur</v>
          </cell>
          <cell r="C36" t="str">
            <v>Jl. Jababeka II Blok H3 No. 12</v>
          </cell>
          <cell r="D36" t="str">
            <v>Kawasan Industri JABABEKA</v>
          </cell>
          <cell r="E36" t="str">
            <v>Cikarang - Jawa Barat</v>
          </cell>
          <cell r="F36" t="str">
            <v>Mr. A. Haryanto</v>
          </cell>
          <cell r="G36" t="str">
            <v>General Manager</v>
          </cell>
        </row>
        <row r="37">
          <cell r="A37">
            <v>36</v>
          </cell>
          <cell r="B37" t="str">
            <v>PT. Metindo Era Sakti</v>
          </cell>
          <cell r="C37" t="str">
            <v>Jl. Raya Narogong KM. 12.5</v>
          </cell>
          <cell r="D37" t="str">
            <v>Cikiwul, Bantar Gebang</v>
          </cell>
          <cell r="E37" t="str">
            <v>Bekasi Jawa Barat</v>
          </cell>
          <cell r="F37" t="str">
            <v>Mr. Hendra Hadi</v>
          </cell>
          <cell r="G37" t="str">
            <v>Director</v>
          </cell>
        </row>
        <row r="38">
          <cell r="A38">
            <v>37</v>
          </cell>
          <cell r="B38" t="str">
            <v>PT. Muaratewe Spring</v>
          </cell>
          <cell r="C38" t="str">
            <v>Jl. Pulo Gadung No. 30</v>
          </cell>
          <cell r="D38" t="str">
            <v>Kawasan Industri Pulogadung</v>
          </cell>
          <cell r="E38" t="str">
            <v>Jakarta - Timur</v>
          </cell>
          <cell r="F38" t="str">
            <v>Mr. Ibnu Agung Ismail</v>
          </cell>
          <cell r="G38" t="str">
            <v>President Director</v>
          </cell>
        </row>
        <row r="39">
          <cell r="A39">
            <v>38</v>
          </cell>
          <cell r="B39" t="str">
            <v>PT. Nusa-Toyotetsu Corp</v>
          </cell>
          <cell r="C39" t="str">
            <v>Kawasan Industri MM-2100</v>
          </cell>
          <cell r="D39" t="str">
            <v>Blok J-12, 13, 14, Cibitung</v>
          </cell>
          <cell r="E39" t="str">
            <v>Bekasi Jawa Barat</v>
          </cell>
          <cell r="F39" t="str">
            <v>Mr. Willy Djunaedi</v>
          </cell>
          <cell r="G39" t="str">
            <v>Vice President</v>
          </cell>
        </row>
        <row r="40">
          <cell r="A40">
            <v>39</v>
          </cell>
          <cell r="B40" t="str">
            <v>PT. Denso Indonesia Corp.</v>
          </cell>
          <cell r="C40" t="str">
            <v>Jl. Gaya Motor I No. 6</v>
          </cell>
          <cell r="D40" t="str">
            <v>Sunter II</v>
          </cell>
          <cell r="E40" t="str">
            <v>Jakarta - Utara</v>
          </cell>
          <cell r="F40" t="str">
            <v>Mr. K. Tsuji</v>
          </cell>
          <cell r="G40" t="str">
            <v>Director</v>
          </cell>
        </row>
        <row r="41">
          <cell r="A41">
            <v>40</v>
          </cell>
          <cell r="B41" t="str">
            <v>PT. NHK Gasket</v>
          </cell>
          <cell r="C41" t="str">
            <v>Jl. Raya Pegangsaan II Km 3.3</v>
          </cell>
          <cell r="D41" t="str">
            <v>Kel. Koja, Cakung</v>
          </cell>
          <cell r="E41" t="str">
            <v>Jakarta - Timur</v>
          </cell>
          <cell r="F41" t="str">
            <v>Mr. Eko Deddy Haryanto</v>
          </cell>
          <cell r="G41" t="str">
            <v>Director</v>
          </cell>
        </row>
        <row r="42">
          <cell r="A42">
            <v>41</v>
          </cell>
          <cell r="B42" t="str">
            <v>PT. NGK Busi</v>
          </cell>
          <cell r="C42" t="str">
            <v>Jl. Raya Jakarta Bogor Km 26,6</v>
          </cell>
          <cell r="D42" t="str">
            <v>PO Box No.1, Cijantung</v>
          </cell>
          <cell r="E42" t="str">
            <v>Jakarta - Timur 13740</v>
          </cell>
          <cell r="F42" t="str">
            <v>Mr. Y. Nakagawa</v>
          </cell>
          <cell r="G42" t="str">
            <v>Pres. Director</v>
          </cell>
        </row>
        <row r="43">
          <cell r="A43">
            <v>42</v>
          </cell>
          <cell r="B43" t="str">
            <v>PT. Nusahadi Citra harmonis</v>
          </cell>
          <cell r="C43" t="str">
            <v>Kawasan Indutri Pluit</v>
          </cell>
          <cell r="D43" t="str">
            <v>Blok A No. 6</v>
          </cell>
          <cell r="E43" t="str">
            <v>Jakarta - Barat</v>
          </cell>
          <cell r="F43" t="str">
            <v>Mr. Yusuf Hemus</v>
          </cell>
          <cell r="G43" t="str">
            <v>Director</v>
          </cell>
        </row>
        <row r="44">
          <cell r="A44">
            <v>43</v>
          </cell>
          <cell r="B44" t="str">
            <v>PT. Pakarti Riken</v>
          </cell>
          <cell r="C44" t="str">
            <v>Jl. Kebon Sirih No. 96</v>
          </cell>
          <cell r="D44" t="str">
            <v>Jakarta - Pusat</v>
          </cell>
          <cell r="E44">
            <v>0</v>
          </cell>
          <cell r="F44" t="str">
            <v>Mr. Adi Taruli</v>
          </cell>
          <cell r="G44" t="str">
            <v>Director</v>
          </cell>
        </row>
        <row r="45">
          <cell r="A45">
            <v>44</v>
          </cell>
          <cell r="B45" t="str">
            <v>PT. Pakoakuina</v>
          </cell>
          <cell r="C45" t="str">
            <v>Jl. Yos Sudarso</v>
          </cell>
          <cell r="D45" t="str">
            <v>Sunter II</v>
          </cell>
          <cell r="E45" t="str">
            <v>Jakarta - Utara</v>
          </cell>
          <cell r="F45" t="str">
            <v>Mr. Frans Karyadi</v>
          </cell>
          <cell r="G45" t="str">
            <v>Director</v>
          </cell>
        </row>
        <row r="46">
          <cell r="A46">
            <v>45</v>
          </cell>
          <cell r="B46" t="str">
            <v>PT. Pakoakuina</v>
          </cell>
          <cell r="C46" t="str">
            <v>Jl. Yos Sudarso</v>
          </cell>
          <cell r="D46" t="str">
            <v>Sunter II</v>
          </cell>
          <cell r="E46" t="str">
            <v>Jakarta - Utara</v>
          </cell>
          <cell r="F46" t="str">
            <v>Mr. Frans Karyadi</v>
          </cell>
          <cell r="G46" t="str">
            <v>Director</v>
          </cell>
        </row>
        <row r="47">
          <cell r="A47">
            <v>46</v>
          </cell>
          <cell r="B47" t="str">
            <v>PT. Putra Indonesia</v>
          </cell>
          <cell r="C47" t="str">
            <v>Jl. Palmerah Barat No.111</v>
          </cell>
          <cell r="D47" t="str">
            <v>Jakarta - Barat</v>
          </cell>
          <cell r="E47">
            <v>0</v>
          </cell>
          <cell r="F47" t="str">
            <v>Mr. Dimyati Ambari</v>
          </cell>
          <cell r="G47" t="str">
            <v>Director</v>
          </cell>
        </row>
        <row r="48">
          <cell r="A48">
            <v>47</v>
          </cell>
          <cell r="B48" t="str">
            <v>PT. Roda Multi Sarana Industri</v>
          </cell>
          <cell r="C48" t="str">
            <v>Slamet Building Blok II /1</v>
          </cell>
          <cell r="D48" t="str">
            <v>Jl. P. Jayakarta 141</v>
          </cell>
          <cell r="E48" t="str">
            <v>Jakarta - Pusat</v>
          </cell>
          <cell r="F48" t="str">
            <v>Mr. Haryanto Hosana</v>
          </cell>
          <cell r="G48" t="str">
            <v>PresidentDirector</v>
          </cell>
        </row>
        <row r="49">
          <cell r="A49">
            <v>48</v>
          </cell>
          <cell r="B49" t="str">
            <v>PT. Sanoh Indonesia</v>
          </cell>
          <cell r="C49" t="str">
            <v>Jl. Rawa Gelam IV Kav II/13</v>
          </cell>
          <cell r="D49" t="str">
            <v>Kawasan Industri Pulogadung</v>
          </cell>
          <cell r="E49" t="str">
            <v>Jakarta - Timur</v>
          </cell>
          <cell r="F49" t="str">
            <v>Mr. H. Arakawa</v>
          </cell>
          <cell r="G49" t="str">
            <v>President Director</v>
          </cell>
        </row>
        <row r="50">
          <cell r="A50">
            <v>49</v>
          </cell>
          <cell r="B50" t="str">
            <v>PT. Sinar Wira Utama</v>
          </cell>
          <cell r="C50" t="str">
            <v>Jl. Rawa Buaya No.6</v>
          </cell>
          <cell r="D50" t="str">
            <v>Cengkareng</v>
          </cell>
          <cell r="E50" t="str">
            <v>Jakarta - Barat</v>
          </cell>
          <cell r="F50" t="str">
            <v>Mr. Oey Yam Thjioe</v>
          </cell>
          <cell r="G50" t="str">
            <v>Director</v>
          </cell>
        </row>
        <row r="51">
          <cell r="A51">
            <v>50</v>
          </cell>
          <cell r="B51" t="str">
            <v>PT. Sinar Jaya</v>
          </cell>
          <cell r="C51" t="str">
            <v>Jl. Banten No.3</v>
          </cell>
          <cell r="D51" t="str">
            <v>B a n d u n g</v>
          </cell>
          <cell r="E51" t="str">
            <v>Jawa - Barat</v>
          </cell>
          <cell r="F51" t="str">
            <v>Mr. Bachtiar Tanudjaya</v>
          </cell>
          <cell r="G51" t="str">
            <v>Director</v>
          </cell>
        </row>
        <row r="52">
          <cell r="A52">
            <v>51</v>
          </cell>
          <cell r="B52" t="str">
            <v>PT. Sekiso Industries Indonesia</v>
          </cell>
          <cell r="C52" t="str">
            <v>MM2100 Industrial Town Block NN-13</v>
          </cell>
          <cell r="D52" t="str">
            <v>Cibitung, Bekasi 17520</v>
          </cell>
          <cell r="E52">
            <v>0</v>
          </cell>
          <cell r="F52" t="str">
            <v>Mr. K. Nagano</v>
          </cell>
          <cell r="G52" t="str">
            <v>President Director</v>
          </cell>
        </row>
        <row r="53">
          <cell r="A53">
            <v>52</v>
          </cell>
          <cell r="B53" t="str">
            <v>PT. Suni Jaya</v>
          </cell>
          <cell r="C53" t="str">
            <v>Wisma Abadi 1st Floor Blok A4</v>
          </cell>
          <cell r="D53" t="str">
            <v>Jl. Kyai Caringin No. 29-31</v>
          </cell>
          <cell r="E53" t="str">
            <v>Jakarta 10160</v>
          </cell>
          <cell r="F53" t="str">
            <v>Mr. H. Karasawa</v>
          </cell>
          <cell r="G53" t="str">
            <v>Director</v>
          </cell>
        </row>
        <row r="54">
          <cell r="A54">
            <v>53</v>
          </cell>
          <cell r="B54" t="str">
            <v>PT. Sugity Creatives</v>
          </cell>
          <cell r="C54" t="str">
            <v>Kawasan Industri MM-2100</v>
          </cell>
          <cell r="D54" t="str">
            <v>Blok J 17 - 18 Cibitung</v>
          </cell>
          <cell r="E54" t="str">
            <v>Bekasi Jawa Barat</v>
          </cell>
          <cell r="F54" t="str">
            <v>Mr. H. Pratomo</v>
          </cell>
          <cell r="G54" t="str">
            <v>General Manager</v>
          </cell>
        </row>
        <row r="55">
          <cell r="A55">
            <v>54</v>
          </cell>
          <cell r="B55" t="str">
            <v>PT. Tri Dharma Wisesa</v>
          </cell>
          <cell r="C55" t="str">
            <v>Jl. Raya Pegangsaan II Blok A1</v>
          </cell>
          <cell r="D55" t="str">
            <v>Kel. Rawa Terate, Cakung</v>
          </cell>
          <cell r="E55" t="str">
            <v>Jakarta - Timur</v>
          </cell>
          <cell r="F55" t="str">
            <v>Mr. Hadi Kasim</v>
          </cell>
          <cell r="G55" t="str">
            <v>General Manager</v>
          </cell>
        </row>
        <row r="56">
          <cell r="A56">
            <v>55</v>
          </cell>
          <cell r="B56" t="str">
            <v>PT. Tri Satria Utama</v>
          </cell>
          <cell r="C56" t="str">
            <v>Desa Cibuntu, Kec. Cibitung</v>
          </cell>
          <cell r="D56" t="str">
            <v>Bekasi</v>
          </cell>
          <cell r="E56" t="str">
            <v>Jawa - Barat</v>
          </cell>
          <cell r="F56" t="str">
            <v>Mr. Gunawan</v>
          </cell>
          <cell r="G56" t="str">
            <v>Director</v>
          </cell>
        </row>
        <row r="57">
          <cell r="A57">
            <v>56</v>
          </cell>
          <cell r="B57" t="str">
            <v>PT. Wahana Eka Paramitra</v>
          </cell>
          <cell r="C57" t="str">
            <v>Jl. Raya Pegangsaan II Blok A1</v>
          </cell>
          <cell r="D57" t="str">
            <v>Kel. Rawa Terate, Cakung</v>
          </cell>
          <cell r="E57" t="str">
            <v>Jakarta - Timur</v>
          </cell>
          <cell r="F57" t="str">
            <v>Mr. Wiwiek S.</v>
          </cell>
          <cell r="G57" t="str">
            <v>Gen Manager</v>
          </cell>
        </row>
        <row r="58">
          <cell r="A58">
            <v>57</v>
          </cell>
          <cell r="B58" t="str">
            <v>PT. Yuasa Battery</v>
          </cell>
          <cell r="C58" t="str">
            <v>Jl. Raya Serpong (PO BOX 493)</v>
          </cell>
          <cell r="D58" t="str">
            <v>Panunggangan, Tangerang</v>
          </cell>
          <cell r="E58" t="str">
            <v>Jawa - Barat</v>
          </cell>
          <cell r="F58" t="str">
            <v>Mr. Y. Nakagawa</v>
          </cell>
          <cell r="G58" t="str">
            <v>Director</v>
          </cell>
        </row>
        <row r="59">
          <cell r="A59">
            <v>58</v>
          </cell>
          <cell r="B59" t="str">
            <v>PT. Sekiso Industries Indonesia</v>
          </cell>
        </row>
      </sheetData>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refreshError="1"/>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pp.List"/>
      <sheetName val="166N Plist"/>
      <sheetName val="Supplier"/>
      <sheetName val="PP_LETTER"/>
      <sheetName val="Supp_List"/>
      <sheetName val="PP Suppliers list"/>
      <sheetName val="Supplier List"/>
      <sheetName val="設計設定一覧"/>
      <sheetName val="新新粗利"/>
      <sheetName val="Target"/>
      <sheetName val="Orig Study for PPAP"/>
      <sheetName val="Summary_report"/>
      <sheetName val="Supp_List1"/>
      <sheetName val="166N_Plist"/>
      <sheetName val="PP_Suppliers_list"/>
      <sheetName val="Supplier_List"/>
      <sheetName val="1410asa"/>
      <sheetName val="Line layout"/>
      <sheetName val="AS720_7 Nissan"/>
      <sheetName val="DIST "/>
      <sheetName val="spm"/>
    </sheetNames>
    <sheetDataSet>
      <sheetData sheetId="0" refreshError="1">
        <row r="6">
          <cell r="A6">
            <v>1</v>
          </cell>
          <cell r="B6" t="str">
            <v>PT. 3 M Indonesia</v>
          </cell>
          <cell r="C6" t="str">
            <v>Jl. Diponegoro KM.39</v>
          </cell>
          <cell r="D6" t="str">
            <v>Tambun</v>
          </cell>
          <cell r="E6" t="str">
            <v>Bekasi 17510</v>
          </cell>
          <cell r="F6" t="str">
            <v>Mr. Yohan Setiadi</v>
          </cell>
          <cell r="G6">
            <v>0</v>
          </cell>
          <cell r="H6" t="str">
            <v>0744/PuD/PD#1/PP/1999</v>
          </cell>
          <cell r="I6" t="str">
            <v>October 28, 1999</v>
          </cell>
          <cell r="J6" t="str">
            <v>January 2000</v>
          </cell>
          <cell r="K6" t="str">
            <v>0655/PuD/PD#1/PP/1999</v>
          </cell>
          <cell r="L6" t="str">
            <v>September 29, 1999</v>
          </cell>
          <cell r="M6" t="str">
            <v>095N</v>
          </cell>
          <cell r="N6">
            <v>1</v>
          </cell>
        </row>
        <row r="7">
          <cell r="A7">
            <v>2</v>
          </cell>
          <cell r="B7" t="str">
            <v>PT. Aisan Nasmoco Industri</v>
          </cell>
          <cell r="C7" t="str">
            <v>East Jakarta Industrial Park</v>
          </cell>
          <cell r="D7" t="str">
            <v>Plot 9L, Lemahabang</v>
          </cell>
          <cell r="E7" t="str">
            <v>Bekasi 17550 - Jawa Barat</v>
          </cell>
          <cell r="F7" t="str">
            <v>Mr. Hideki Sato</v>
          </cell>
          <cell r="G7" t="str">
            <v>Director</v>
          </cell>
          <cell r="H7" t="str">
            <v>0744/PuD/PD#1/PP/1999</v>
          </cell>
          <cell r="I7" t="str">
            <v>October 28, 1999</v>
          </cell>
          <cell r="J7" t="str">
            <v>January 2000</v>
          </cell>
          <cell r="K7" t="str">
            <v>0655/PuD/PD#1/PP/1999</v>
          </cell>
          <cell r="L7" t="str">
            <v>September 29, 1999</v>
          </cell>
          <cell r="M7" t="str">
            <v>095N</v>
          </cell>
          <cell r="N7">
            <v>1</v>
          </cell>
        </row>
        <row r="8">
          <cell r="A8">
            <v>3</v>
          </cell>
          <cell r="B8" t="str">
            <v>PT. Aisin Indonesia</v>
          </cell>
          <cell r="C8" t="str">
            <v>Kawasan Industri EJIP Kav. 5J</v>
          </cell>
          <cell r="D8" t="str">
            <v>Desa Sukaresmi, Kec. Lemahabang</v>
          </cell>
          <cell r="E8" t="str">
            <v>Bekasi - Jawa Barat 17550</v>
          </cell>
          <cell r="F8" t="str">
            <v>Mr. Djangkep Budhi Santoso</v>
          </cell>
          <cell r="G8" t="str">
            <v>Director</v>
          </cell>
          <cell r="H8" t="str">
            <v>0744/PuD/PD#1/PP/1999</v>
          </cell>
          <cell r="I8" t="str">
            <v>October 28, 1999</v>
          </cell>
          <cell r="J8" t="str">
            <v>January 2000</v>
          </cell>
          <cell r="K8" t="str">
            <v>0655/PuD/PD#1/PP/1999</v>
          </cell>
          <cell r="L8" t="str">
            <v>September 29, 1999</v>
          </cell>
          <cell r="M8" t="str">
            <v>095N</v>
          </cell>
          <cell r="N8">
            <v>1</v>
          </cell>
        </row>
        <row r="9">
          <cell r="A9">
            <v>4</v>
          </cell>
          <cell r="B9" t="str">
            <v>PT. Aneka Electrindo</v>
          </cell>
          <cell r="C9" t="str">
            <v>Jl. Petojo Utara VII No. 50D/1D</v>
          </cell>
          <cell r="D9">
            <v>0</v>
          </cell>
          <cell r="E9" t="str">
            <v>Jakarta 10130</v>
          </cell>
          <cell r="F9" t="str">
            <v>Mr. Steven Saputra</v>
          </cell>
          <cell r="G9" t="str">
            <v>Executive Managing Dir.</v>
          </cell>
        </row>
        <row r="10">
          <cell r="A10">
            <v>5</v>
          </cell>
          <cell r="B10" t="str">
            <v>PT. Aneka Gas Industri</v>
          </cell>
          <cell r="C10" t="str">
            <v>Jl. Semper Kebantenan</v>
          </cell>
          <cell r="D10" t="str">
            <v>Cilincing, Tanjung Priok</v>
          </cell>
          <cell r="E10" t="str">
            <v>Jakarta Utara.</v>
          </cell>
          <cell r="F10" t="str">
            <v>Mr. Hendro.</v>
          </cell>
          <cell r="G10">
            <v>0</v>
          </cell>
        </row>
        <row r="11">
          <cell r="A11">
            <v>6</v>
          </cell>
          <cell r="B11" t="str">
            <v>PT. Aneka Utama Plastik</v>
          </cell>
          <cell r="C11" t="str">
            <v>Jl. Jembatan Tiga Barat</v>
          </cell>
          <cell r="D11" t="str">
            <v>Blok C No. 8</v>
          </cell>
          <cell r="E11" t="str">
            <v>Jakarta - Utara</v>
          </cell>
          <cell r="F11" t="str">
            <v>Mr. Budi Ratma</v>
          </cell>
          <cell r="G11" t="str">
            <v>Director</v>
          </cell>
        </row>
        <row r="12">
          <cell r="A12">
            <v>7</v>
          </cell>
          <cell r="B12" t="str">
            <v>PT. Argapura Trading Co.</v>
          </cell>
          <cell r="C12" t="str">
            <v>Jl. Kedoya Agave Raya Blok AI / 2</v>
          </cell>
          <cell r="D12" t="str">
            <v>Tomang Tol</v>
          </cell>
          <cell r="E12" t="str">
            <v>Jakarta - Barat</v>
          </cell>
          <cell r="F12" t="str">
            <v>Mr. Albert L. Halim</v>
          </cell>
          <cell r="G12" t="str">
            <v>Director</v>
          </cell>
          <cell r="H12" t="str">
            <v>0744/PuD/PD#1/PP/1999</v>
          </cell>
          <cell r="I12" t="str">
            <v>October 28, 1999</v>
          </cell>
          <cell r="J12" t="str">
            <v>January 2000</v>
          </cell>
          <cell r="K12" t="str">
            <v>0655/PuD/PD#1/PP/1999</v>
          </cell>
          <cell r="L12" t="str">
            <v>September 29, 1999</v>
          </cell>
          <cell r="M12" t="str">
            <v>095N</v>
          </cell>
          <cell r="N12">
            <v>1</v>
          </cell>
        </row>
        <row r="13">
          <cell r="A13">
            <v>8</v>
          </cell>
          <cell r="B13" t="str">
            <v>PT. Asahimas Flat Glass Co.,LTD.</v>
          </cell>
          <cell r="C13" t="str">
            <v>Jl. Ancol IX / 5</v>
          </cell>
          <cell r="D13" t="str">
            <v>Ancol Barat</v>
          </cell>
          <cell r="E13" t="str">
            <v>Jakarta - Utara</v>
          </cell>
          <cell r="F13" t="str">
            <v>Mr. H. Tokitaka</v>
          </cell>
          <cell r="G13" t="str">
            <v>Manager</v>
          </cell>
          <cell r="H13" t="str">
            <v>0744/PuD/PD#1/PP/1999</v>
          </cell>
          <cell r="I13" t="str">
            <v>October 28, 1999</v>
          </cell>
          <cell r="J13" t="str">
            <v>January 2000</v>
          </cell>
          <cell r="K13" t="str">
            <v>0655/PuD/PD#1/PP/1999</v>
          </cell>
          <cell r="L13" t="str">
            <v>September 29, 1999</v>
          </cell>
          <cell r="M13" t="str">
            <v>095N</v>
          </cell>
          <cell r="N13">
            <v>1</v>
          </cell>
        </row>
        <row r="14">
          <cell r="A14">
            <v>9</v>
          </cell>
          <cell r="B14" t="str">
            <v>PT. Asalta Mandiri Agung</v>
          </cell>
          <cell r="C14" t="str">
            <v>Jl. Raya Jakarta Bogor Km 49</v>
          </cell>
          <cell r="D14" t="str">
            <v>Nanggewer</v>
          </cell>
          <cell r="E14" t="str">
            <v>Bogor - Jawa Barat</v>
          </cell>
          <cell r="F14" t="str">
            <v>Mr. Jusman Wikara</v>
          </cell>
          <cell r="G14" t="str">
            <v>Director</v>
          </cell>
          <cell r="H14" t="str">
            <v>0744/PuD/PD#1/PP/1999</v>
          </cell>
          <cell r="I14" t="str">
            <v>October 28, 1999</v>
          </cell>
          <cell r="J14" t="str">
            <v>January 2000</v>
          </cell>
          <cell r="K14" t="str">
            <v>0655/PuD/PD#1/PP/1999</v>
          </cell>
          <cell r="L14" t="str">
            <v>September 29, 1999</v>
          </cell>
          <cell r="M14" t="str">
            <v>095N</v>
          </cell>
          <cell r="N14">
            <v>1</v>
          </cell>
        </row>
        <row r="15">
          <cell r="A15">
            <v>10</v>
          </cell>
          <cell r="B15" t="str">
            <v>PT. Asno Cipta Indonesia</v>
          </cell>
          <cell r="C15" t="str">
            <v>East Java Industrial Park Plot 8K-2</v>
          </cell>
          <cell r="D15" t="str">
            <v>Lemah Abang</v>
          </cell>
          <cell r="E15" t="str">
            <v>Bekasi 17550</v>
          </cell>
          <cell r="F15" t="str">
            <v>Mr. Y. Omori</v>
          </cell>
          <cell r="G15" t="str">
            <v>Director</v>
          </cell>
          <cell r="H15" t="str">
            <v>0744/PuD/PD#1/PP/1999</v>
          </cell>
          <cell r="I15" t="str">
            <v>October 28, 1999</v>
          </cell>
          <cell r="J15" t="str">
            <v>January 2000</v>
          </cell>
          <cell r="K15" t="str">
            <v>0655/PuD/PD#1/PP/1999</v>
          </cell>
          <cell r="L15" t="str">
            <v>September 29, 1999</v>
          </cell>
          <cell r="M15" t="str">
            <v>095N</v>
          </cell>
          <cell r="N15">
            <v>1</v>
          </cell>
        </row>
        <row r="16">
          <cell r="A16">
            <v>11</v>
          </cell>
          <cell r="B16" t="str">
            <v>PT. Astra Daihatsu Motor</v>
          </cell>
          <cell r="C16" t="str">
            <v>Jl. Gaya Motor III No.5, Sunter II</v>
          </cell>
          <cell r="D16" t="str">
            <v>Sungai Bambu, Tanjung Priok</v>
          </cell>
          <cell r="E16" t="str">
            <v>Jakarta - Utara</v>
          </cell>
          <cell r="F16" t="str">
            <v>Mr. Sudirman MR.</v>
          </cell>
          <cell r="G16">
            <v>0</v>
          </cell>
        </row>
        <row r="17">
          <cell r="A17">
            <v>12</v>
          </cell>
          <cell r="B17" t="str">
            <v>PT. Astra Otoparts Unit Adiwira Plastik</v>
          </cell>
          <cell r="C17" t="str">
            <v>Jl. Raya Jakarta Bogor Km 51.3</v>
          </cell>
          <cell r="D17" t="str">
            <v>Ciluar-Kedung Halang</v>
          </cell>
          <cell r="E17" t="str">
            <v>Bogor - Jawa Barat</v>
          </cell>
          <cell r="F17" t="str">
            <v>Mr. Dip. Ing. Harto Mulyono</v>
          </cell>
          <cell r="G17" t="str">
            <v>General Manager.</v>
          </cell>
          <cell r="H17" t="str">
            <v>0744/PuD/PD#1/PP/1999</v>
          </cell>
          <cell r="I17" t="str">
            <v>October 28, 1999</v>
          </cell>
          <cell r="J17" t="str">
            <v>January 2000</v>
          </cell>
          <cell r="K17" t="str">
            <v>0655/PuD/PD#1/PP/1999</v>
          </cell>
          <cell r="L17" t="str">
            <v>September 29, 1999</v>
          </cell>
          <cell r="M17" t="str">
            <v>095N</v>
          </cell>
          <cell r="N17">
            <v>1</v>
          </cell>
          <cell r="O17">
            <v>0</v>
          </cell>
          <cell r="P17">
            <v>0</v>
          </cell>
          <cell r="Q17">
            <v>0</v>
          </cell>
          <cell r="R17">
            <v>0</v>
          </cell>
          <cell r="S17">
            <v>0</v>
          </cell>
          <cell r="T17">
            <v>0</v>
          </cell>
          <cell r="U17" t="str">
            <v>November. 30, 1999</v>
          </cell>
          <cell r="V17" t="str">
            <v>10 ~ 12 AM</v>
          </cell>
        </row>
        <row r="18">
          <cell r="A18">
            <v>13</v>
          </cell>
          <cell r="B18" t="str">
            <v>PT. Astra Otoparts Unit Nusametal</v>
          </cell>
          <cell r="C18" t="str">
            <v>Jl. Pegangsaan II  KM.2,1</v>
          </cell>
          <cell r="D18" t="str">
            <v>Kelurahan Koja</v>
          </cell>
          <cell r="E18" t="str">
            <v>Jakarta  14250.</v>
          </cell>
          <cell r="F18" t="str">
            <v>Mrs. Diana Chandrawati</v>
          </cell>
          <cell r="G18" t="str">
            <v>Marketing Dept.</v>
          </cell>
          <cell r="H18" t="str">
            <v>0744/PuD/PD#1/PP/1999</v>
          </cell>
          <cell r="I18" t="str">
            <v>October 28, 1999</v>
          </cell>
          <cell r="J18" t="str">
            <v>January 2000</v>
          </cell>
          <cell r="K18" t="str">
            <v>0655/PuD/PD#1/PP/1999</v>
          </cell>
          <cell r="L18" t="str">
            <v>September 29, 1999</v>
          </cell>
          <cell r="M18" t="str">
            <v>095N</v>
          </cell>
          <cell r="N18">
            <v>1</v>
          </cell>
        </row>
        <row r="19">
          <cell r="A19">
            <v>14</v>
          </cell>
          <cell r="B19" t="str">
            <v>PT. AT.  Indonesia</v>
          </cell>
          <cell r="C19" t="str">
            <v>Jl. Maligi III H 1 - 5 Kawasan Industri KIIC</v>
          </cell>
          <cell r="D19" t="str">
            <v>Jalan Tol Jakarta-Cikampek Km 47</v>
          </cell>
          <cell r="E19" t="str">
            <v>Karawang Barat 41361</v>
          </cell>
          <cell r="F19" t="str">
            <v>Mr. T. Miura</v>
          </cell>
          <cell r="G19" t="str">
            <v>President Director</v>
          </cell>
          <cell r="H19" t="str">
            <v>0744/PuD/PD#1/PP/1999</v>
          </cell>
          <cell r="I19" t="str">
            <v>October 28, 1999</v>
          </cell>
          <cell r="J19" t="str">
            <v>January 2000</v>
          </cell>
          <cell r="K19" t="str">
            <v>0655/PuD/PD#1/PP/1999</v>
          </cell>
          <cell r="L19" t="str">
            <v>September 29, 1999</v>
          </cell>
          <cell r="M19" t="str">
            <v>095N</v>
          </cell>
          <cell r="N19">
            <v>1</v>
          </cell>
        </row>
        <row r="20">
          <cell r="A20">
            <v>15</v>
          </cell>
          <cell r="B20" t="str">
            <v>PT. Ateja Multi Industri</v>
          </cell>
          <cell r="C20" t="str">
            <v>Jl. Raya Gadobangkong 97 Km. 13</v>
          </cell>
          <cell r="D20" t="str">
            <v>Padalarang, Bandung</v>
          </cell>
          <cell r="E20" t="str">
            <v>Jawa Barat</v>
          </cell>
          <cell r="F20" t="str">
            <v>Mr. Henry S. Sugiono</v>
          </cell>
          <cell r="G20">
            <v>0</v>
          </cell>
        </row>
        <row r="21">
          <cell r="A21">
            <v>16</v>
          </cell>
          <cell r="B21" t="str">
            <v>PT. Bakrie Tosanjaya</v>
          </cell>
          <cell r="C21" t="str">
            <v>Jl. Raya Bekasi Km 27</v>
          </cell>
          <cell r="D21" t="str">
            <v>Pondok Ungu</v>
          </cell>
          <cell r="E21" t="str">
            <v>Bekasi - Jawa Barat</v>
          </cell>
          <cell r="F21" t="str">
            <v>Mr. M. Bachtiar</v>
          </cell>
          <cell r="G21" t="str">
            <v>Director</v>
          </cell>
        </row>
        <row r="22">
          <cell r="A22">
            <v>17</v>
          </cell>
          <cell r="B22" t="str">
            <v>PT. Bando Indonesia</v>
          </cell>
          <cell r="C22" t="str">
            <v>BDNI Life Building 1st floor, Suite 110</v>
          </cell>
          <cell r="D22" t="str">
            <v>Jl. Hayam Wuruk No.28</v>
          </cell>
          <cell r="E22" t="str">
            <v>Jakarta - 10120</v>
          </cell>
          <cell r="F22" t="str">
            <v>Mr. Freddy Rondonuwu</v>
          </cell>
          <cell r="G22" t="str">
            <v>Sales Manager</v>
          </cell>
          <cell r="H22" t="str">
            <v>0744/PuD/PD#1/PP/1999</v>
          </cell>
          <cell r="I22" t="str">
            <v>October 28, 1999</v>
          </cell>
          <cell r="J22" t="str">
            <v>January 2000</v>
          </cell>
          <cell r="K22" t="str">
            <v>0655/PuD/PD#1/PP/1999</v>
          </cell>
          <cell r="L22" t="str">
            <v>September 29, 1999</v>
          </cell>
          <cell r="M22" t="str">
            <v>095N</v>
          </cell>
          <cell r="N22">
            <v>1</v>
          </cell>
        </row>
        <row r="23">
          <cell r="A23">
            <v>18</v>
          </cell>
          <cell r="B23" t="str">
            <v>PT. Bridgestone Tire Indonesia</v>
          </cell>
          <cell r="C23" t="str">
            <v>Nusantara Building 18th Floor</v>
          </cell>
          <cell r="D23" t="str">
            <v>Jl. MH. Thamrin No. 59</v>
          </cell>
          <cell r="E23" t="str">
            <v>Jakarta - Pusat</v>
          </cell>
          <cell r="F23" t="str">
            <v>Mr.  John Arsyad</v>
          </cell>
          <cell r="G23" t="str">
            <v>Marketing Manager</v>
          </cell>
          <cell r="H23" t="str">
            <v>0744/PuD/PD#1/PP/1999</v>
          </cell>
          <cell r="I23" t="str">
            <v>October 28, 1999</v>
          </cell>
          <cell r="J23" t="str">
            <v>January 2000</v>
          </cell>
          <cell r="K23" t="str">
            <v>0655/PuD/PD#1/PP/1999</v>
          </cell>
          <cell r="L23" t="str">
            <v>September 29, 1999</v>
          </cell>
          <cell r="M23" t="str">
            <v>095N</v>
          </cell>
          <cell r="N23">
            <v>1</v>
          </cell>
        </row>
        <row r="24">
          <cell r="A24">
            <v>19</v>
          </cell>
          <cell r="B24" t="str">
            <v>PT. Cipta Kusuma Indah</v>
          </cell>
          <cell r="C24" t="str">
            <v>Jl. Pramuka Kav.72</v>
          </cell>
          <cell r="D24">
            <v>0</v>
          </cell>
          <cell r="E24" t="str">
            <v>Jakarta - Pusat</v>
          </cell>
          <cell r="F24" t="str">
            <v>Mr. John Manaf,</v>
          </cell>
          <cell r="G24" t="str">
            <v>Marketing Manager.</v>
          </cell>
        </row>
        <row r="25">
          <cell r="A25">
            <v>20</v>
          </cell>
          <cell r="B25" t="str">
            <v>PT. Dasa Windu Agung</v>
          </cell>
          <cell r="C25" t="str">
            <v>Jl. Dharma Wanita III/3</v>
          </cell>
          <cell r="D25" t="str">
            <v>Rawa Buaya, Cengkareng</v>
          </cell>
          <cell r="E25" t="str">
            <v>Jakarta 11740</v>
          </cell>
          <cell r="F25" t="str">
            <v>Mr. Hartawan Setjodiningrat,</v>
          </cell>
          <cell r="G25" t="str">
            <v>President Director.</v>
          </cell>
        </row>
        <row r="26">
          <cell r="A26">
            <v>21</v>
          </cell>
          <cell r="B26" t="str">
            <v>PT. Daya Cipta Teknik</v>
          </cell>
          <cell r="C26" t="str">
            <v>Jl. Pengairan  RT : 002  RW : 01</v>
          </cell>
          <cell r="D26" t="str">
            <v>Desa Suka Danau</v>
          </cell>
          <cell r="E26" t="str">
            <v>Cibitung - Bekasi 17520</v>
          </cell>
          <cell r="F26" t="str">
            <v>Mr. Yudi Suherman</v>
          </cell>
          <cell r="G26" t="str">
            <v>Director</v>
          </cell>
          <cell r="H26" t="str">
            <v>0744/PuD/PD#1/PP/1999</v>
          </cell>
          <cell r="I26" t="str">
            <v>October 28, 1999</v>
          </cell>
          <cell r="J26" t="str">
            <v>January 2000</v>
          </cell>
          <cell r="K26" t="str">
            <v>0655/PuD/PD#1/PP/1999</v>
          </cell>
          <cell r="L26" t="str">
            <v>September 29, 1999</v>
          </cell>
          <cell r="M26" t="str">
            <v>095N</v>
          </cell>
          <cell r="N26">
            <v>1</v>
          </cell>
        </row>
        <row r="27">
          <cell r="A27">
            <v>22</v>
          </cell>
          <cell r="B27" t="str">
            <v>PT. Denso Indonesia Corp.</v>
          </cell>
          <cell r="C27" t="str">
            <v>Jl. Gaya Motor I No. 6</v>
          </cell>
          <cell r="D27" t="str">
            <v>Sunter II</v>
          </cell>
          <cell r="E27" t="str">
            <v>Jakarta - Utara</v>
          </cell>
          <cell r="F27" t="str">
            <v>Mr. T. Imoto</v>
          </cell>
          <cell r="G27" t="str">
            <v>General Manager</v>
          </cell>
          <cell r="H27" t="str">
            <v>0744/PuD/PD#1/PP/1999</v>
          </cell>
          <cell r="I27" t="str">
            <v>October 28, 1999</v>
          </cell>
          <cell r="J27" t="str">
            <v>January 2000</v>
          </cell>
          <cell r="K27" t="str">
            <v>0655/PuD/PD#1/PP/1999</v>
          </cell>
          <cell r="L27" t="str">
            <v>September 29, 1999</v>
          </cell>
          <cell r="M27" t="str">
            <v>095N</v>
          </cell>
          <cell r="N27">
            <v>1</v>
          </cell>
        </row>
        <row r="28">
          <cell r="A28">
            <v>23</v>
          </cell>
          <cell r="B28" t="str">
            <v>PT. Dharma Polimetal</v>
          </cell>
          <cell r="C28" t="str">
            <v>Jl. Raya Serang Km.24</v>
          </cell>
          <cell r="D28" t="str">
            <v>Balaraja - Tangerang</v>
          </cell>
          <cell r="E28">
            <v>0</v>
          </cell>
          <cell r="F28" t="str">
            <v>Mr. Her. Widyasakta</v>
          </cell>
          <cell r="G28" t="str">
            <v>Manufacturing Plant Dept. Head</v>
          </cell>
        </row>
        <row r="29">
          <cell r="A29">
            <v>24</v>
          </cell>
          <cell r="B29" t="str">
            <v>PT. EDS Manufacturing Indonesia</v>
          </cell>
          <cell r="C29" t="str">
            <v>Jl. Raya Pegangsaan II Km 3.3</v>
          </cell>
          <cell r="D29" t="str">
            <v>Kelapa Gading</v>
          </cell>
          <cell r="E29" t="str">
            <v>Jakarta 14250</v>
          </cell>
          <cell r="F29" t="str">
            <v>Mr. Hindarto Tjandrakusuma</v>
          </cell>
          <cell r="G29" t="str">
            <v>Managing Director</v>
          </cell>
          <cell r="H29" t="str">
            <v>0744/PuD/PD#1/PP/1999</v>
          </cell>
          <cell r="I29" t="str">
            <v>October 28, 1999</v>
          </cell>
          <cell r="J29" t="str">
            <v>January 2000</v>
          </cell>
          <cell r="K29" t="str">
            <v>0655/PuD/PD#1/PP/1999</v>
          </cell>
          <cell r="L29" t="str">
            <v>September 29, 1999</v>
          </cell>
          <cell r="M29" t="str">
            <v>095N</v>
          </cell>
          <cell r="N29">
            <v>1</v>
          </cell>
          <cell r="O29">
            <v>0</v>
          </cell>
          <cell r="P29">
            <v>0</v>
          </cell>
          <cell r="Q29">
            <v>0</v>
          </cell>
          <cell r="R29">
            <v>0</v>
          </cell>
          <cell r="S29">
            <v>0</v>
          </cell>
          <cell r="T29">
            <v>0</v>
          </cell>
          <cell r="U29" t="str">
            <v>November. 29, 1999</v>
          </cell>
          <cell r="V29" t="str">
            <v>02 ~ 04 PM</v>
          </cell>
        </row>
        <row r="30">
          <cell r="A30">
            <v>25</v>
          </cell>
          <cell r="B30" t="str">
            <v>PT. Enkei Indonesia</v>
          </cell>
          <cell r="C30" t="str">
            <v>Kawasan Industri Hyundai Blok C11 No.8</v>
          </cell>
          <cell r="D30" t="str">
            <v>Lippo Cikarang, Bekasi</v>
          </cell>
          <cell r="E30" t="str">
            <v>Jawa Barat 17550</v>
          </cell>
          <cell r="F30" t="str">
            <v>Mr. K. Nakajima</v>
          </cell>
          <cell r="G30" t="str">
            <v>President Director.</v>
          </cell>
          <cell r="H30" t="str">
            <v>0744/PuD/PD#1/PP/1999</v>
          </cell>
          <cell r="I30" t="str">
            <v>October 28, 1999</v>
          </cell>
          <cell r="J30" t="str">
            <v>January 2000</v>
          </cell>
          <cell r="K30" t="str">
            <v>0655/PuD/PD#1/PP/1999</v>
          </cell>
          <cell r="L30" t="str">
            <v>September 29, 1999</v>
          </cell>
          <cell r="M30" t="str">
            <v>095N</v>
          </cell>
          <cell r="N30">
            <v>1</v>
          </cell>
          <cell r="O30">
            <v>0</v>
          </cell>
          <cell r="P30">
            <v>0</v>
          </cell>
          <cell r="Q30">
            <v>0</v>
          </cell>
          <cell r="R30">
            <v>0</v>
          </cell>
          <cell r="S30">
            <v>0</v>
          </cell>
          <cell r="T30">
            <v>0</v>
          </cell>
          <cell r="U30" t="str">
            <v>December. 02, 1999</v>
          </cell>
          <cell r="V30" t="str">
            <v>10 ~ 12 AM</v>
          </cell>
        </row>
        <row r="31">
          <cell r="A31">
            <v>26</v>
          </cell>
          <cell r="B31" t="str">
            <v>PT. Federal Motor</v>
          </cell>
          <cell r="C31" t="str">
            <v>Jl. Yos Sudarso</v>
          </cell>
          <cell r="D31" t="str">
            <v>Sunter I</v>
          </cell>
          <cell r="E31" t="str">
            <v>Jakarta - Utara</v>
          </cell>
          <cell r="F31" t="str">
            <v>Mr. Wirawan</v>
          </cell>
          <cell r="G31" t="str">
            <v>Commercial Manager</v>
          </cell>
        </row>
        <row r="32">
          <cell r="A32">
            <v>27</v>
          </cell>
          <cell r="B32" t="str">
            <v>PT. Gajah Tunggal</v>
          </cell>
          <cell r="C32" t="str">
            <v>Wisma Hayam Wuruk 14th Floor</v>
          </cell>
          <cell r="D32" t="str">
            <v>Jl. Hayam Wuruk No.8</v>
          </cell>
          <cell r="E32" t="str">
            <v>Jakarta  - Barat</v>
          </cell>
          <cell r="F32" t="str">
            <v>Mr. Harry Kalisaran</v>
          </cell>
          <cell r="G32" t="str">
            <v>Dep. General Manager</v>
          </cell>
          <cell r="H32" t="str">
            <v>0655/PuD/PD#1/PP/1999</v>
          </cell>
          <cell r="I32" t="str">
            <v>September 29, 1999</v>
          </cell>
          <cell r="J32" t="str">
            <v>January 2000</v>
          </cell>
          <cell r="K32">
            <v>0</v>
          </cell>
          <cell r="L32">
            <v>0</v>
          </cell>
          <cell r="M32" t="str">
            <v>095N</v>
          </cell>
        </row>
        <row r="33">
          <cell r="A33">
            <v>28</v>
          </cell>
          <cell r="B33" t="str">
            <v>PT. Garuda Metalindo</v>
          </cell>
          <cell r="C33" t="str">
            <v>Jl. Kapuk Kamal No.23</v>
          </cell>
          <cell r="D33" t="str">
            <v>(Kapuk Kayu Besar)</v>
          </cell>
          <cell r="E33" t="str">
            <v>Jakarta - Utara</v>
          </cell>
          <cell r="F33" t="str">
            <v>Mr. Erwin Wijaya</v>
          </cell>
          <cell r="G33" t="str">
            <v>Director</v>
          </cell>
        </row>
        <row r="34">
          <cell r="A34">
            <v>29</v>
          </cell>
          <cell r="B34" t="str">
            <v>PT. Gemala Kempa Daya</v>
          </cell>
          <cell r="C34" t="str">
            <v>Jl. Raya Pegangsaan II Blok A1</v>
          </cell>
          <cell r="D34" t="str">
            <v>Kel. Rawa Terate, Cakung</v>
          </cell>
          <cell r="E34" t="str">
            <v>Jakarta - Timur</v>
          </cell>
          <cell r="F34" t="str">
            <v>Mr. Indradi Setiawan</v>
          </cell>
          <cell r="G34" t="str">
            <v>General Manager.</v>
          </cell>
        </row>
        <row r="35">
          <cell r="A35">
            <v>30</v>
          </cell>
          <cell r="B35" t="str">
            <v>PT. Goodyear Indonesia</v>
          </cell>
          <cell r="C35" t="str">
            <v>Jl. Pemuda No.27 PO BOX 5</v>
          </cell>
          <cell r="D35" t="str">
            <v>B o g o r</v>
          </cell>
          <cell r="E35" t="str">
            <v>Jawa - Barat</v>
          </cell>
          <cell r="F35" t="str">
            <v>Mr. Djarot Suwarto</v>
          </cell>
          <cell r="G35" t="str">
            <v>OE Sales Department</v>
          </cell>
          <cell r="H35" t="str">
            <v>0744/PuD/PD#1/PP/1999</v>
          </cell>
          <cell r="I35" t="str">
            <v>October 28, 1999</v>
          </cell>
          <cell r="J35" t="str">
            <v>January 2000</v>
          </cell>
          <cell r="K35" t="str">
            <v>0655/PuD/PD#1/PP/1999</v>
          </cell>
          <cell r="L35" t="str">
            <v>September 29, 1999</v>
          </cell>
          <cell r="M35" t="str">
            <v>095N</v>
          </cell>
          <cell r="N35">
            <v>1</v>
          </cell>
        </row>
        <row r="36">
          <cell r="A36">
            <v>31</v>
          </cell>
          <cell r="B36" t="str">
            <v>PT. GS Battery Inc.</v>
          </cell>
          <cell r="C36" t="str">
            <v>Jl. Yos Sudarso</v>
          </cell>
          <cell r="D36" t="str">
            <v>Sunter I</v>
          </cell>
          <cell r="E36" t="str">
            <v>Jakarta - Utara</v>
          </cell>
          <cell r="F36" t="str">
            <v>Mr. Kartolo</v>
          </cell>
          <cell r="G36" t="str">
            <v>Sales Manager</v>
          </cell>
          <cell r="H36" t="str">
            <v>0744/PuD/PD#1/PP/1999</v>
          </cell>
          <cell r="I36" t="str">
            <v>October 28, 1999</v>
          </cell>
          <cell r="J36" t="str">
            <v>January 2000</v>
          </cell>
          <cell r="K36" t="str">
            <v>0655/PuD/PD#1/PP/1999</v>
          </cell>
          <cell r="L36" t="str">
            <v>September 29, 1999</v>
          </cell>
          <cell r="M36" t="str">
            <v>095N</v>
          </cell>
          <cell r="N36">
            <v>1</v>
          </cell>
        </row>
        <row r="37">
          <cell r="A37">
            <v>32</v>
          </cell>
          <cell r="B37" t="str">
            <v>PT. Guna Sena Putera Sejahtera</v>
          </cell>
          <cell r="C37" t="str">
            <v>Jl. Pangkalan III Km. 2,4 Kedung Halang</v>
          </cell>
          <cell r="D37" t="str">
            <v>Bogor 16710</v>
          </cell>
          <cell r="E37" t="str">
            <v>Jawa - Barat</v>
          </cell>
          <cell r="F37" t="str">
            <v>Mr. John Elisa</v>
          </cell>
          <cell r="G37" t="str">
            <v>Operational Manager</v>
          </cell>
          <cell r="H37" t="str">
            <v>0744/PuD/PD#1/PP/1999</v>
          </cell>
          <cell r="I37" t="str">
            <v>October 28, 1999</v>
          </cell>
          <cell r="J37" t="str">
            <v>January 2000</v>
          </cell>
          <cell r="K37" t="str">
            <v>0655/PuD/PD#1/PP/1999</v>
          </cell>
          <cell r="L37" t="str">
            <v>September 29, 1999</v>
          </cell>
          <cell r="M37" t="str">
            <v>095N</v>
          </cell>
          <cell r="N37">
            <v>1</v>
          </cell>
        </row>
        <row r="38">
          <cell r="A38">
            <v>33</v>
          </cell>
          <cell r="B38" t="str">
            <v>PT. Ichikoh Indonesia</v>
          </cell>
          <cell r="C38" t="str">
            <v>MM 2100 Industrial Town</v>
          </cell>
          <cell r="D38" t="str">
            <v>Blok LL-1 Cibitung</v>
          </cell>
          <cell r="E38" t="str">
            <v>Bekasi Jawa-Barat</v>
          </cell>
          <cell r="F38" t="str">
            <v>Mr. Toshio Kojima</v>
          </cell>
          <cell r="G38" t="str">
            <v>Director</v>
          </cell>
          <cell r="H38" t="str">
            <v>0744/PuD/PD#1/PP/1999</v>
          </cell>
          <cell r="I38" t="str">
            <v>October 28, 1999</v>
          </cell>
          <cell r="J38" t="str">
            <v>January 2000</v>
          </cell>
          <cell r="K38" t="str">
            <v>0655/PuD/PD#1/PP/1999</v>
          </cell>
          <cell r="L38" t="str">
            <v>September 29, 1999</v>
          </cell>
          <cell r="M38" t="str">
            <v>095N</v>
          </cell>
          <cell r="N38">
            <v>1</v>
          </cell>
          <cell r="O38">
            <v>0</v>
          </cell>
          <cell r="P38">
            <v>0</v>
          </cell>
          <cell r="Q38">
            <v>0</v>
          </cell>
          <cell r="R38">
            <v>0</v>
          </cell>
          <cell r="S38">
            <v>0</v>
          </cell>
          <cell r="T38">
            <v>0</v>
          </cell>
          <cell r="U38" t="str">
            <v>December. 03, 1999</v>
          </cell>
          <cell r="V38" t="str">
            <v>10 ~ 12 AM</v>
          </cell>
        </row>
        <row r="39">
          <cell r="A39">
            <v>34</v>
          </cell>
          <cell r="B39" t="str">
            <v>PT. Indokarlo Perkasa</v>
          </cell>
          <cell r="C39" t="str">
            <v>Jl. Raya Bekasi Km.31</v>
          </cell>
          <cell r="D39" t="str">
            <v>Bekasi</v>
          </cell>
          <cell r="E39" t="str">
            <v>Jawa - Barat</v>
          </cell>
          <cell r="F39" t="str">
            <v>Mr. Pandit Indrawirawan</v>
          </cell>
          <cell r="G39" t="str">
            <v>Marketing Manager.</v>
          </cell>
          <cell r="H39" t="str">
            <v>0744/PuD/PD#1/PP/1999</v>
          </cell>
          <cell r="I39" t="str">
            <v>October 28, 1999</v>
          </cell>
          <cell r="J39" t="str">
            <v>January 2000</v>
          </cell>
          <cell r="K39" t="str">
            <v>0655/PuD/PD#1/PP/1999</v>
          </cell>
          <cell r="L39" t="str">
            <v>September 29, 1999</v>
          </cell>
          <cell r="M39" t="str">
            <v>095N</v>
          </cell>
          <cell r="N39">
            <v>1</v>
          </cell>
        </row>
        <row r="40">
          <cell r="A40">
            <v>35</v>
          </cell>
          <cell r="B40" t="str">
            <v>PT. Indomobil Suzuki International</v>
          </cell>
          <cell r="C40" t="str">
            <v>Jl. Raya Diponegoro Kav. 38,2</v>
          </cell>
          <cell r="D40" t="str">
            <v>Tambun, Bekasi 17111</v>
          </cell>
          <cell r="E40" t="str">
            <v>Jawa - Barat</v>
          </cell>
          <cell r="F40" t="str">
            <v>Mr. Gunawan Tedja</v>
          </cell>
          <cell r="G40" t="str">
            <v>Mark. Dept. Head</v>
          </cell>
          <cell r="H40" t="str">
            <v>0744/PuD/PD#1/PP/1999</v>
          </cell>
          <cell r="I40" t="str">
            <v>October 28, 1999</v>
          </cell>
          <cell r="J40" t="str">
            <v>January 2000</v>
          </cell>
          <cell r="K40" t="str">
            <v>0655/PuD/PD#1/PP/1999</v>
          </cell>
          <cell r="L40" t="str">
            <v>September 29, 1999</v>
          </cell>
          <cell r="M40" t="str">
            <v>095N</v>
          </cell>
          <cell r="N40">
            <v>1</v>
          </cell>
        </row>
        <row r="41">
          <cell r="A41">
            <v>36</v>
          </cell>
          <cell r="B41" t="str">
            <v>PT. Industrial Chemitomo Nusantara</v>
          </cell>
          <cell r="C41" t="str">
            <v>Jl. Kapten Tendean 12/D II</v>
          </cell>
          <cell r="D41" t="str">
            <v>Mampang Prapatan</v>
          </cell>
          <cell r="E41" t="str">
            <v>Jakarta Selatan.</v>
          </cell>
          <cell r="F41" t="str">
            <v>Mr. Sunarno.</v>
          </cell>
          <cell r="G41">
            <v>0</v>
          </cell>
        </row>
        <row r="42">
          <cell r="A42">
            <v>37</v>
          </cell>
          <cell r="B42" t="str">
            <v>PT. Inkoasku</v>
          </cell>
          <cell r="C42" t="str">
            <v>Jl. Yos Sudarso</v>
          </cell>
          <cell r="D42" t="str">
            <v>Sunter II</v>
          </cell>
          <cell r="E42" t="str">
            <v>Jakarta - Utara</v>
          </cell>
          <cell r="F42" t="str">
            <v>Mr. Zufri Rasfudin</v>
          </cell>
          <cell r="G42" t="str">
            <v>Director</v>
          </cell>
          <cell r="H42" t="str">
            <v>0744/PuD/PD#1/PP/1999</v>
          </cell>
          <cell r="I42" t="str">
            <v>October 28, 1999</v>
          </cell>
          <cell r="J42" t="str">
            <v>January 2000</v>
          </cell>
          <cell r="K42" t="str">
            <v>0655/PuD/PD#1/PP/1999</v>
          </cell>
          <cell r="L42" t="str">
            <v>September 29, 1999</v>
          </cell>
          <cell r="M42" t="str">
            <v>095N</v>
          </cell>
          <cell r="N42">
            <v>1</v>
          </cell>
        </row>
        <row r="43">
          <cell r="A43">
            <v>38</v>
          </cell>
          <cell r="B43" t="str">
            <v>PT. Inti Ganda Perdana</v>
          </cell>
          <cell r="C43" t="str">
            <v>Jl. Raya Pegangsaan II Blok A1</v>
          </cell>
          <cell r="D43" t="str">
            <v>Kel. Rawa Terate, Cakung</v>
          </cell>
          <cell r="E43" t="str">
            <v>Jakarta - Timur</v>
          </cell>
          <cell r="F43" t="str">
            <v>Mr. Hartono</v>
          </cell>
          <cell r="G43" t="str">
            <v>General Manager</v>
          </cell>
          <cell r="H43" t="str">
            <v>0744/PuD/PD#1/PP/1999</v>
          </cell>
          <cell r="I43" t="str">
            <v>October 28, 1999</v>
          </cell>
          <cell r="J43" t="str">
            <v>January 2000</v>
          </cell>
          <cell r="K43" t="str">
            <v>0655/PuD/PD#1/PP/1999</v>
          </cell>
          <cell r="L43" t="str">
            <v>September 29, 1999</v>
          </cell>
          <cell r="M43" t="str">
            <v>095N</v>
          </cell>
          <cell r="N43">
            <v>1</v>
          </cell>
        </row>
        <row r="44">
          <cell r="A44">
            <v>39</v>
          </cell>
          <cell r="B44" t="str">
            <v>PT. IRC Inoac Indonesia ( Rubber)</v>
          </cell>
          <cell r="C44" t="str">
            <v>Mashill Tower Lt.19</v>
          </cell>
          <cell r="D44" t="str">
            <v>Jl. Jend. Sudirman Kav.25</v>
          </cell>
          <cell r="E44" t="str">
            <v>Jakarta 12920</v>
          </cell>
          <cell r="F44" t="str">
            <v>Mr. Suhadi</v>
          </cell>
          <cell r="G44" t="str">
            <v>Marketing Manager.</v>
          </cell>
          <cell r="H44" t="str">
            <v>0744/PuD/PD#1/PP/1999</v>
          </cell>
          <cell r="I44" t="str">
            <v>October 28, 1999</v>
          </cell>
          <cell r="J44" t="str">
            <v>January 2000</v>
          </cell>
          <cell r="K44" t="str">
            <v>0655/PuD/PD#1/PP/1999</v>
          </cell>
          <cell r="L44" t="str">
            <v>September 29, 1999</v>
          </cell>
          <cell r="M44" t="str">
            <v>095N</v>
          </cell>
          <cell r="N44">
            <v>1</v>
          </cell>
          <cell r="O44">
            <v>0</v>
          </cell>
          <cell r="P44">
            <v>0</v>
          </cell>
          <cell r="Q44">
            <v>0</v>
          </cell>
          <cell r="R44">
            <v>0</v>
          </cell>
          <cell r="S44">
            <v>0</v>
          </cell>
          <cell r="T44">
            <v>0</v>
          </cell>
          <cell r="U44" t="str">
            <v>November. 23, 1999</v>
          </cell>
          <cell r="V44" t="str">
            <v>10 ~ 12 AM</v>
          </cell>
        </row>
        <row r="45">
          <cell r="A45">
            <v>40</v>
          </cell>
          <cell r="B45" t="str">
            <v>PT. IRC Inoac Indonesia (PU)</v>
          </cell>
          <cell r="C45" t="str">
            <v>Mashill Tower Lt.19</v>
          </cell>
          <cell r="D45" t="str">
            <v>Jl. Jend. Sudirman Kav.25</v>
          </cell>
          <cell r="E45" t="str">
            <v>Jakarta 12920</v>
          </cell>
          <cell r="F45" t="str">
            <v>Mr. Suhadi</v>
          </cell>
          <cell r="G45" t="str">
            <v>Marketing Manager.</v>
          </cell>
          <cell r="H45" t="str">
            <v>0744/PuD/PD#1/PP/1999</v>
          </cell>
          <cell r="I45" t="str">
            <v>October 28, 1999</v>
          </cell>
          <cell r="J45" t="str">
            <v>January 2000</v>
          </cell>
          <cell r="K45" t="str">
            <v>0655/PuD/PD#1/PP/1999</v>
          </cell>
          <cell r="L45" t="str">
            <v>September 29, 1999</v>
          </cell>
          <cell r="M45" t="str">
            <v>095N</v>
          </cell>
          <cell r="N45">
            <v>1</v>
          </cell>
          <cell r="O45">
            <v>0</v>
          </cell>
          <cell r="P45">
            <v>0</v>
          </cell>
          <cell r="Q45">
            <v>0</v>
          </cell>
          <cell r="R45">
            <v>0</v>
          </cell>
          <cell r="S45">
            <v>0</v>
          </cell>
          <cell r="T45">
            <v>0</v>
          </cell>
          <cell r="U45" t="str">
            <v>November. 25, 1999</v>
          </cell>
          <cell r="V45" t="str">
            <v>10 ~ 12 AM</v>
          </cell>
        </row>
        <row r="46">
          <cell r="A46">
            <v>41</v>
          </cell>
          <cell r="B46" t="str">
            <v>PT. Kadera-Ar Indonesia</v>
          </cell>
          <cell r="C46" t="str">
            <v>Jl. Rawa Gatel Kav. III S 39</v>
          </cell>
          <cell r="D46" t="str">
            <v>Kawasan Industri Pulogadung</v>
          </cell>
          <cell r="E46" t="str">
            <v>Jakarta - Timur</v>
          </cell>
          <cell r="F46" t="str">
            <v>Mr. Eko Sasongko</v>
          </cell>
          <cell r="G46">
            <v>0</v>
          </cell>
          <cell r="H46" t="str">
            <v>0744/PuD/PD#1/PP/1999</v>
          </cell>
          <cell r="I46" t="str">
            <v>October 28, 1999</v>
          </cell>
          <cell r="J46" t="str">
            <v>January 2000</v>
          </cell>
          <cell r="K46" t="str">
            <v>0655/PuD/PD#1/PP/1999</v>
          </cell>
          <cell r="L46" t="str">
            <v>September 29, 1999</v>
          </cell>
          <cell r="M46" t="str">
            <v>095N</v>
          </cell>
          <cell r="N46">
            <v>1</v>
          </cell>
        </row>
        <row r="47">
          <cell r="A47">
            <v>42</v>
          </cell>
          <cell r="B47" t="str">
            <v>PT. Karya Trampil Mandiri</v>
          </cell>
          <cell r="C47" t="str">
            <v>Jl. Danau Sunter Utara Blok J12 No. 78</v>
          </cell>
          <cell r="D47" t="str">
            <v>Sunter Agung, Podomoro</v>
          </cell>
          <cell r="E47" t="str">
            <v>Jakarta - Utara</v>
          </cell>
          <cell r="F47" t="str">
            <v>Mr. Wimen Ong</v>
          </cell>
          <cell r="G47" t="str">
            <v>Director</v>
          </cell>
          <cell r="H47" t="str">
            <v>0744/PuD/PD#1/PP/1999</v>
          </cell>
          <cell r="I47" t="str">
            <v>October 28, 1999</v>
          </cell>
          <cell r="J47" t="str">
            <v>January 2000</v>
          </cell>
          <cell r="K47" t="str">
            <v>0655/PuD/PD#1/PP/1999</v>
          </cell>
          <cell r="L47" t="str">
            <v>September 29, 1999</v>
          </cell>
          <cell r="M47" t="str">
            <v>095N</v>
          </cell>
          <cell r="N47">
            <v>1</v>
          </cell>
        </row>
        <row r="48">
          <cell r="A48">
            <v>43</v>
          </cell>
          <cell r="B48" t="str">
            <v>PT. Kayaba Indonesia</v>
          </cell>
          <cell r="C48" t="str">
            <v>Jl. Rawa Terate I/4</v>
          </cell>
          <cell r="D48" t="str">
            <v>Kawasan Industri Pulogadung</v>
          </cell>
          <cell r="E48" t="str">
            <v>Jakarta - Timur</v>
          </cell>
          <cell r="F48" t="str">
            <v>Mr. Iwan Harianto</v>
          </cell>
          <cell r="G48" t="str">
            <v>Mark. Manager</v>
          </cell>
          <cell r="H48" t="str">
            <v>0744/PuD/PD#1/PP/1999</v>
          </cell>
          <cell r="I48" t="str">
            <v>October 28, 1999</v>
          </cell>
          <cell r="J48" t="str">
            <v>January 2000</v>
          </cell>
          <cell r="K48" t="str">
            <v>0655/PuD/PD#1/PP/1999</v>
          </cell>
          <cell r="L48" t="str">
            <v>September 29, 1999</v>
          </cell>
          <cell r="M48" t="str">
            <v>095N</v>
          </cell>
          <cell r="N48">
            <v>1</v>
          </cell>
        </row>
        <row r="49">
          <cell r="A49">
            <v>44</v>
          </cell>
          <cell r="B49" t="str">
            <v>PT. KGD  INDONESIA</v>
          </cell>
          <cell r="C49" t="str">
            <v>Jl. Pasir Kemis - Desa Keroncong</v>
          </cell>
          <cell r="D49" t="str">
            <v>Kec. Jatiuwung, Tangerang</v>
          </cell>
          <cell r="E49" t="str">
            <v>Jawa Barat</v>
          </cell>
          <cell r="F49" t="str">
            <v>Mr. Junaidi</v>
          </cell>
          <cell r="G49" t="str">
            <v>Manager</v>
          </cell>
          <cell r="H49" t="str">
            <v>0744/PuD/PD#1/PP/1999</v>
          </cell>
          <cell r="I49" t="str">
            <v>October 28, 1999</v>
          </cell>
          <cell r="J49" t="str">
            <v>January 2000</v>
          </cell>
          <cell r="K49" t="str">
            <v>0655/PuD/PD#1/PP/1999</v>
          </cell>
          <cell r="L49" t="str">
            <v>September 29, 1999</v>
          </cell>
          <cell r="M49" t="str">
            <v>095N</v>
          </cell>
          <cell r="N49">
            <v>1</v>
          </cell>
        </row>
        <row r="50">
          <cell r="A50">
            <v>45</v>
          </cell>
          <cell r="B50" t="str">
            <v>PT. Komponen Logam Nusapersada</v>
          </cell>
          <cell r="C50" t="str">
            <v>Jl. Pangkalan V ( Narogong KM.14 )</v>
          </cell>
          <cell r="D50" t="str">
            <v>Desa Cikiwul, Bantar Gebang</v>
          </cell>
          <cell r="E50" t="str">
            <v>Bekasi 17310</v>
          </cell>
          <cell r="F50" t="str">
            <v>Mr. Ong Ming Swie</v>
          </cell>
          <cell r="G50" t="str">
            <v>Director</v>
          </cell>
          <cell r="H50" t="str">
            <v>0744/PuD/PD#1/PP/1999</v>
          </cell>
          <cell r="I50" t="str">
            <v>October 28, 1999</v>
          </cell>
          <cell r="J50" t="str">
            <v>January 2000</v>
          </cell>
          <cell r="K50" t="str">
            <v>0655/PuD/PD#1/PP/1999</v>
          </cell>
          <cell r="L50" t="str">
            <v>September 29, 1999</v>
          </cell>
          <cell r="M50" t="str">
            <v>095N</v>
          </cell>
          <cell r="N50">
            <v>1</v>
          </cell>
        </row>
        <row r="51">
          <cell r="A51">
            <v>46</v>
          </cell>
          <cell r="B51" t="str">
            <v>PT. KSB INDONESIA</v>
          </cell>
          <cell r="C51" t="str">
            <v>Jl. Raya Tipar No.42</v>
          </cell>
          <cell r="D51" t="str">
            <v>Cakung</v>
          </cell>
          <cell r="E51" t="str">
            <v>Jakarta 13910</v>
          </cell>
          <cell r="F51" t="str">
            <v>Mr. Lionar Chandrawira</v>
          </cell>
          <cell r="G51" t="str">
            <v>Director</v>
          </cell>
          <cell r="H51" t="str">
            <v>0744/PuD/PD#1/PP/1999</v>
          </cell>
          <cell r="I51" t="str">
            <v>October 28, 1999</v>
          </cell>
          <cell r="J51" t="str">
            <v>January 2000</v>
          </cell>
          <cell r="K51" t="str">
            <v>0655/PuD/PD#1/PP/1999</v>
          </cell>
          <cell r="L51" t="str">
            <v>September 29, 1999</v>
          </cell>
          <cell r="M51" t="str">
            <v>095N</v>
          </cell>
          <cell r="N51">
            <v>1</v>
          </cell>
        </row>
        <row r="52">
          <cell r="A52">
            <v>47</v>
          </cell>
          <cell r="B52" t="str">
            <v>PT. Kyoraku Blowmolding Indonesia</v>
          </cell>
          <cell r="C52" t="str">
            <v>Jl. Maligi III Lot F9</v>
          </cell>
          <cell r="D52" t="str">
            <v>Kawasan IndustriKIIC</v>
          </cell>
          <cell r="E52" t="str">
            <v>Karawang 41361</v>
          </cell>
          <cell r="F52" t="str">
            <v>Mr. Atsushi Senoo</v>
          </cell>
          <cell r="G52" t="str">
            <v>Marketing Director</v>
          </cell>
          <cell r="H52" t="str">
            <v>0744/PuD/PD#1/PP/1999</v>
          </cell>
          <cell r="I52" t="str">
            <v>October 28, 1999</v>
          </cell>
          <cell r="J52" t="str">
            <v>January 2000</v>
          </cell>
          <cell r="K52" t="str">
            <v>0655/PuD/PD#1/PP/1999</v>
          </cell>
          <cell r="L52" t="str">
            <v>September 29, 1999</v>
          </cell>
          <cell r="M52" t="str">
            <v>095N</v>
          </cell>
          <cell r="N52">
            <v>1</v>
          </cell>
          <cell r="O52">
            <v>0</v>
          </cell>
          <cell r="P52">
            <v>0</v>
          </cell>
          <cell r="Q52">
            <v>0</v>
          </cell>
          <cell r="R52">
            <v>0</v>
          </cell>
          <cell r="S52">
            <v>0</v>
          </cell>
          <cell r="T52">
            <v>0</v>
          </cell>
          <cell r="U52" t="str">
            <v>November. 24, 1999</v>
          </cell>
          <cell r="V52" t="str">
            <v>10 ~ 12 AM</v>
          </cell>
        </row>
        <row r="53">
          <cell r="A53">
            <v>48</v>
          </cell>
          <cell r="B53" t="str">
            <v>PT. Lippo TSK.</v>
          </cell>
          <cell r="C53" t="str">
            <v>Jl. Lio Baru, Desa Karangsari</v>
          </cell>
          <cell r="D53" t="str">
            <v>Kecamatan Batu Ceper</v>
          </cell>
          <cell r="E53" t="str">
            <v>Tangerang 15121</v>
          </cell>
          <cell r="F53" t="str">
            <v>Mr. Ferry Chandra</v>
          </cell>
          <cell r="G53" t="str">
            <v>Director</v>
          </cell>
          <cell r="H53" t="str">
            <v>0744/PuD/PD#1/PP/1999</v>
          </cell>
          <cell r="I53" t="str">
            <v>October 28, 1999</v>
          </cell>
          <cell r="J53" t="str">
            <v>January 2000</v>
          </cell>
          <cell r="K53" t="str">
            <v>0655/PuD/PD#1/PP/1999</v>
          </cell>
          <cell r="L53" t="str">
            <v>September 29, 1999</v>
          </cell>
          <cell r="M53" t="str">
            <v>095N</v>
          </cell>
          <cell r="N53">
            <v>1</v>
          </cell>
        </row>
        <row r="54">
          <cell r="A54">
            <v>49</v>
          </cell>
          <cell r="B54" t="str">
            <v>PT. Meiwa Indonesia</v>
          </cell>
          <cell r="C54" t="str">
            <v>Jl. Karet Tengsin No.19</v>
          </cell>
          <cell r="D54" t="str">
            <v>Jakarta - Pusat 10220</v>
          </cell>
          <cell r="E54" t="str">
            <v>Jawa Barat</v>
          </cell>
          <cell r="F54" t="str">
            <v>Mr. T. Yamamoto</v>
          </cell>
          <cell r="G54" t="str">
            <v>Director</v>
          </cell>
          <cell r="H54" t="str">
            <v>0744/PuD/PD#1/PP/1999</v>
          </cell>
          <cell r="I54" t="str">
            <v>October 28, 1999</v>
          </cell>
          <cell r="J54" t="str">
            <v>January 2000</v>
          </cell>
          <cell r="K54" t="str">
            <v>0655/PuD/PD#1/PP/1999</v>
          </cell>
          <cell r="L54" t="str">
            <v>September 29, 1999</v>
          </cell>
          <cell r="M54" t="str">
            <v>095N</v>
          </cell>
          <cell r="N54">
            <v>1</v>
          </cell>
        </row>
        <row r="55">
          <cell r="A55">
            <v>50</v>
          </cell>
          <cell r="B55" t="str">
            <v>PT. Menara Terus Makmur</v>
          </cell>
          <cell r="C55" t="str">
            <v>Jl. Jababeka XI Blok H3 No. 12</v>
          </cell>
          <cell r="D55" t="str">
            <v>Kawasan Industri Jababeka</v>
          </cell>
          <cell r="E55" t="str">
            <v>Cikarang - Jawa Barat</v>
          </cell>
          <cell r="F55" t="str">
            <v>Mr. Hanung S. Talogo</v>
          </cell>
          <cell r="G55" t="str">
            <v>Deputy Director</v>
          </cell>
          <cell r="H55" t="str">
            <v>0744/PuD/PD#1/PP/1999</v>
          </cell>
          <cell r="I55" t="str">
            <v>October 28, 1999</v>
          </cell>
          <cell r="J55" t="str">
            <v>January 2000</v>
          </cell>
          <cell r="K55" t="str">
            <v>0655/PuD/PD#1/PP/1999</v>
          </cell>
          <cell r="L55" t="str">
            <v>September 29, 1999</v>
          </cell>
          <cell r="M55" t="str">
            <v>095N</v>
          </cell>
          <cell r="N55">
            <v>1</v>
          </cell>
        </row>
        <row r="56">
          <cell r="A56">
            <v>51</v>
          </cell>
          <cell r="B56" t="str">
            <v>PT. Meshindo Alloy Wheel Corp.</v>
          </cell>
          <cell r="C56" t="str">
            <v>Jl. Margo Mulyo Indah I Kav. 8 - 9</v>
          </cell>
          <cell r="D56" t="str">
            <v>Surabaya 60186</v>
          </cell>
          <cell r="E56" t="str">
            <v>Jawa Timur</v>
          </cell>
          <cell r="F56" t="str">
            <v>Mr. William Gozali</v>
          </cell>
          <cell r="G56" t="str">
            <v>Marketing Director</v>
          </cell>
          <cell r="H56" t="str">
            <v>0744/PuD/PD#1/PP/1999</v>
          </cell>
          <cell r="I56" t="str">
            <v>October 28, 1999</v>
          </cell>
          <cell r="J56" t="str">
            <v>January 2000</v>
          </cell>
          <cell r="K56" t="str">
            <v>0655/PuD/PD#1/PP/1999</v>
          </cell>
          <cell r="L56" t="str">
            <v>September 29, 1999</v>
          </cell>
          <cell r="M56" t="str">
            <v>095N</v>
          </cell>
          <cell r="N56">
            <v>1</v>
          </cell>
          <cell r="O56">
            <v>0</v>
          </cell>
          <cell r="P56">
            <v>0</v>
          </cell>
          <cell r="Q56">
            <v>0</v>
          </cell>
          <cell r="R56">
            <v>0</v>
          </cell>
          <cell r="S56">
            <v>0</v>
          </cell>
          <cell r="T56">
            <v>0</v>
          </cell>
          <cell r="U56" t="str">
            <v>November. 30, 1999</v>
          </cell>
          <cell r="V56" t="str">
            <v>10 ~ 12 AM</v>
          </cell>
        </row>
        <row r="57">
          <cell r="A57">
            <v>52</v>
          </cell>
          <cell r="B57" t="str">
            <v>PT. Meta Presindo Utama</v>
          </cell>
          <cell r="C57" t="str">
            <v>Jl. Pulogadung, Belakang Pemadam Kebakaran</v>
          </cell>
          <cell r="D57" t="str">
            <v>Kawasan Industri Pulogadung</v>
          </cell>
          <cell r="E57" t="str">
            <v>Jakarta - Timur</v>
          </cell>
          <cell r="F57" t="str">
            <v>Mr. Adhie Saptaputra</v>
          </cell>
          <cell r="G57" t="str">
            <v>Director</v>
          </cell>
        </row>
        <row r="58">
          <cell r="A58">
            <v>53</v>
          </cell>
          <cell r="B58" t="str">
            <v>PT. Metindo Era Sakti</v>
          </cell>
          <cell r="C58" t="str">
            <v>Jl. Raya Narogong, Km 12,5</v>
          </cell>
          <cell r="D58" t="str">
            <v>Cikiwul, Bantar Gebang</v>
          </cell>
          <cell r="E58" t="str">
            <v>Bekasi, Jawa - Barat</v>
          </cell>
          <cell r="F58" t="str">
            <v>Mr. Hendra Hadi</v>
          </cell>
          <cell r="G58" t="str">
            <v>Director</v>
          </cell>
          <cell r="H58" t="str">
            <v>0744/PuD/PD#1/PP/1999</v>
          </cell>
          <cell r="I58" t="str">
            <v>October 28, 1999</v>
          </cell>
          <cell r="J58" t="str">
            <v>January 2000</v>
          </cell>
          <cell r="K58" t="str">
            <v>0655/PuD/PD#1/PP/1999</v>
          </cell>
          <cell r="L58" t="str">
            <v>September 29, 1999</v>
          </cell>
          <cell r="M58" t="str">
            <v>095N</v>
          </cell>
          <cell r="N58">
            <v>1</v>
          </cell>
        </row>
        <row r="59">
          <cell r="A59">
            <v>54</v>
          </cell>
          <cell r="B59" t="str">
            <v>PT. Muaratewe Spring</v>
          </cell>
          <cell r="C59" t="str">
            <v>Jl. Pulo GadungKav II L1 No. 30</v>
          </cell>
          <cell r="D59" t="str">
            <v>Kawasan Industri Pulogadung</v>
          </cell>
          <cell r="E59" t="str">
            <v>Jakarta - Timur</v>
          </cell>
          <cell r="F59" t="str">
            <v>Mr. Ibnu Agung Ismail</v>
          </cell>
          <cell r="G59" t="str">
            <v>Pres. Director</v>
          </cell>
          <cell r="H59" t="str">
            <v>0744/PuD/PD#1/PP/1999</v>
          </cell>
          <cell r="I59" t="str">
            <v>October 28, 1999</v>
          </cell>
          <cell r="J59" t="str">
            <v>January 2000</v>
          </cell>
          <cell r="K59" t="str">
            <v>0655/PuD/PD#1/PP/1999</v>
          </cell>
          <cell r="L59" t="str">
            <v>September 29, 1999</v>
          </cell>
          <cell r="M59" t="str">
            <v>095N</v>
          </cell>
          <cell r="N59">
            <v>1</v>
          </cell>
        </row>
        <row r="60">
          <cell r="A60">
            <v>55</v>
          </cell>
          <cell r="B60" t="str">
            <v>PT. Multi Celcom</v>
          </cell>
          <cell r="C60" t="str">
            <v>Jl. Tole Iskandar 63</v>
          </cell>
          <cell r="D60" t="str">
            <v>Simpang Depok, Cimanggis</v>
          </cell>
          <cell r="E60" t="str">
            <v>Jawa - Barat</v>
          </cell>
          <cell r="F60" t="str">
            <v>Mr. Roger Tjakradisurya,</v>
          </cell>
          <cell r="G60" t="str">
            <v>Managing Director.</v>
          </cell>
          <cell r="H60" t="str">
            <v>0744/PuD/PD#1/PP/1999</v>
          </cell>
          <cell r="I60" t="str">
            <v>October 28, 1999</v>
          </cell>
          <cell r="J60" t="str">
            <v>January 2000</v>
          </cell>
          <cell r="K60" t="str">
            <v>0655/PuD/PD#1/PP/1999</v>
          </cell>
          <cell r="L60" t="str">
            <v>September 29, 1999</v>
          </cell>
          <cell r="M60" t="str">
            <v>095N</v>
          </cell>
          <cell r="N60">
            <v>1</v>
          </cell>
        </row>
        <row r="61">
          <cell r="A61">
            <v>56</v>
          </cell>
          <cell r="B61" t="str">
            <v>PT. National Gobel</v>
          </cell>
          <cell r="C61" t="str">
            <v>Jl. Raya Bogor KM.29</v>
          </cell>
          <cell r="D61" t="str">
            <v>Gandaria</v>
          </cell>
          <cell r="E61" t="str">
            <v>Jakarta - Timur.</v>
          </cell>
          <cell r="F61" t="str">
            <v>Mr. Zamri Nazar</v>
          </cell>
          <cell r="G61">
            <v>0</v>
          </cell>
          <cell r="H61" t="str">
            <v>0744/PuD/PD#1/PP/1999</v>
          </cell>
          <cell r="I61" t="str">
            <v>October 28, 1999</v>
          </cell>
          <cell r="J61" t="str">
            <v>January 2000</v>
          </cell>
          <cell r="K61" t="str">
            <v>0655/PuD/PD#1/PP/1999</v>
          </cell>
          <cell r="L61" t="str">
            <v>September 29, 1999</v>
          </cell>
          <cell r="M61" t="str">
            <v>095N</v>
          </cell>
          <cell r="N61">
            <v>1</v>
          </cell>
        </row>
        <row r="62">
          <cell r="A62">
            <v>57</v>
          </cell>
          <cell r="B62" t="str">
            <v>PT. NGK Busi</v>
          </cell>
          <cell r="C62" t="str">
            <v>Jl. Raya Jakarta Bogor Km 26,6</v>
          </cell>
          <cell r="D62" t="str">
            <v>PO Box No.1, Cijantung</v>
          </cell>
          <cell r="E62" t="str">
            <v>Jakarta - Timur 13740</v>
          </cell>
          <cell r="F62" t="str">
            <v>Mr. Y. Nakagawa</v>
          </cell>
          <cell r="G62" t="str">
            <v>Pres. Director</v>
          </cell>
          <cell r="H62" t="str">
            <v>0744/PuD/PD#1/PP/1999</v>
          </cell>
          <cell r="I62" t="str">
            <v>October 28, 1999</v>
          </cell>
          <cell r="J62" t="str">
            <v>January 2000</v>
          </cell>
          <cell r="K62" t="str">
            <v>0655/PuD/PD#1/PP/1999</v>
          </cell>
          <cell r="L62" t="str">
            <v>September 29, 1999</v>
          </cell>
          <cell r="M62" t="str">
            <v>095N</v>
          </cell>
          <cell r="N62">
            <v>1</v>
          </cell>
        </row>
        <row r="63">
          <cell r="A63">
            <v>58</v>
          </cell>
          <cell r="B63" t="str">
            <v>PT. NHK Gasket</v>
          </cell>
          <cell r="C63" t="str">
            <v>Karawang International Industry City (KIIC)</v>
          </cell>
          <cell r="D63" t="str">
            <v>Jl. Maligi III Lot N - 1</v>
          </cell>
          <cell r="E63" t="str">
            <v>Karawang 41365</v>
          </cell>
          <cell r="F63" t="str">
            <v>Mr. Eko Deddy Haryanto</v>
          </cell>
          <cell r="G63" t="str">
            <v>Director</v>
          </cell>
          <cell r="H63" t="str">
            <v>0744/PuD/PD#1/PP/1999</v>
          </cell>
          <cell r="I63" t="str">
            <v>October 28, 1999</v>
          </cell>
          <cell r="J63" t="str">
            <v>January 2000</v>
          </cell>
          <cell r="K63" t="str">
            <v>0655/PuD/PD#1/PP/1999</v>
          </cell>
          <cell r="L63" t="str">
            <v>September 29, 1999</v>
          </cell>
          <cell r="M63" t="str">
            <v>095N</v>
          </cell>
          <cell r="N63">
            <v>1</v>
          </cell>
        </row>
        <row r="64">
          <cell r="A64">
            <v>59</v>
          </cell>
          <cell r="B64" t="str">
            <v>PT. Nichias Sunijaya</v>
          </cell>
          <cell r="C64" t="str">
            <v>Wisma Abadi Lt.1 Blok A4</v>
          </cell>
          <cell r="D64" t="str">
            <v>Jl. Kyai Caringin No. 29-31</v>
          </cell>
          <cell r="E64" t="str">
            <v>Jakarta 10160</v>
          </cell>
          <cell r="F64" t="str">
            <v>Mr. H. Tanaka</v>
          </cell>
          <cell r="G64" t="str">
            <v>Advisor</v>
          </cell>
          <cell r="H64" t="str">
            <v>0744/PuD/PD#1/PP/1999</v>
          </cell>
          <cell r="I64" t="str">
            <v>October 28, 1999</v>
          </cell>
          <cell r="J64" t="str">
            <v>January 2000</v>
          </cell>
          <cell r="K64" t="str">
            <v>0655/PuD/PD#1/PP/1999</v>
          </cell>
          <cell r="L64" t="str">
            <v>September 29, 1999</v>
          </cell>
          <cell r="M64" t="str">
            <v>095N</v>
          </cell>
          <cell r="N64">
            <v>1</v>
          </cell>
        </row>
        <row r="65">
          <cell r="A65">
            <v>60</v>
          </cell>
          <cell r="B65" t="str">
            <v>PT. NSK Bearing Manufacturing Indonesia</v>
          </cell>
          <cell r="C65" t="str">
            <v>Kawasan Industri MM2100 Blok M-4</v>
          </cell>
          <cell r="D65" t="str">
            <v>Cibitung - Bekasi</v>
          </cell>
          <cell r="E65" t="str">
            <v>Jawa Barat.</v>
          </cell>
          <cell r="F65" t="str">
            <v>Mr. Naoshi Kimoto</v>
          </cell>
          <cell r="G65">
            <v>0</v>
          </cell>
          <cell r="H65" t="str">
            <v>0744/PuD/PD#1/PP/1999</v>
          </cell>
          <cell r="I65" t="str">
            <v>October 28, 1999</v>
          </cell>
          <cell r="J65" t="str">
            <v>January 2000</v>
          </cell>
          <cell r="K65" t="str">
            <v>0655/PuD/PD#1/PP/1999</v>
          </cell>
          <cell r="L65" t="str">
            <v>September 29, 1999</v>
          </cell>
          <cell r="M65" t="str">
            <v>095N</v>
          </cell>
          <cell r="N65">
            <v>1</v>
          </cell>
        </row>
        <row r="66">
          <cell r="A66">
            <v>61</v>
          </cell>
          <cell r="B66" t="str">
            <v>PT. Nusahadi Citra harmonis</v>
          </cell>
          <cell r="C66" t="str">
            <v>Kawasan Industri Pluit A/6</v>
          </cell>
          <cell r="D66" t="str">
            <v>Jakarta 14440</v>
          </cell>
          <cell r="E66" t="str">
            <v>Jawa Barat</v>
          </cell>
          <cell r="F66" t="str">
            <v>Mr. Yusuf Hemus</v>
          </cell>
          <cell r="G66" t="str">
            <v>Director</v>
          </cell>
          <cell r="H66" t="str">
            <v>0744/PuD/PD#1/PP/1999</v>
          </cell>
          <cell r="I66" t="str">
            <v>October 28, 1999</v>
          </cell>
          <cell r="J66" t="str">
            <v>January 2000</v>
          </cell>
          <cell r="K66" t="str">
            <v>0655/PuD/PD#1/PP/1999</v>
          </cell>
          <cell r="L66" t="str">
            <v>September 29, 1999</v>
          </cell>
          <cell r="M66" t="str">
            <v>095N</v>
          </cell>
          <cell r="N66">
            <v>1</v>
          </cell>
        </row>
        <row r="67">
          <cell r="A67">
            <v>62</v>
          </cell>
          <cell r="B67" t="str">
            <v>PT. Nusa-Toyotetsu Corp.</v>
          </cell>
          <cell r="C67" t="str">
            <v>MM 2100 Industrial Town</v>
          </cell>
          <cell r="D67" t="str">
            <v>Blok J-12, 14, 15</v>
          </cell>
          <cell r="E67" t="str">
            <v>Cibitung - Bekasi 17520</v>
          </cell>
          <cell r="F67" t="str">
            <v>Mr. Hardyanto Djunaedi</v>
          </cell>
          <cell r="G67" t="str">
            <v>Marketing Director</v>
          </cell>
          <cell r="H67" t="str">
            <v>0744/PuD/PD#1/PP/1999</v>
          </cell>
          <cell r="I67" t="str">
            <v>October 28, 1999</v>
          </cell>
          <cell r="J67" t="str">
            <v>January 2000</v>
          </cell>
          <cell r="K67" t="str">
            <v>0655/PuD/PD#1/PP/1999</v>
          </cell>
          <cell r="L67" t="str">
            <v>September 29, 1999</v>
          </cell>
          <cell r="M67" t="str">
            <v>095N</v>
          </cell>
          <cell r="N67">
            <v>1</v>
          </cell>
          <cell r="O67">
            <v>0</v>
          </cell>
          <cell r="P67">
            <v>0</v>
          </cell>
          <cell r="Q67">
            <v>0</v>
          </cell>
          <cell r="R67">
            <v>0</v>
          </cell>
          <cell r="S67">
            <v>0</v>
          </cell>
          <cell r="T67">
            <v>0</v>
          </cell>
          <cell r="U67" t="str">
            <v>November. 26, 1999</v>
          </cell>
          <cell r="V67" t="str">
            <v>10 ~ 12 AM</v>
          </cell>
        </row>
        <row r="68">
          <cell r="A68">
            <v>63</v>
          </cell>
          <cell r="B68" t="str">
            <v>PT. OTICS Indonesia</v>
          </cell>
          <cell r="C68" t="str">
            <v>Kawasan Industri EJIP Plot 5C - 1</v>
          </cell>
          <cell r="D68" t="str">
            <v>Lemahabang, Bekasi 17550</v>
          </cell>
          <cell r="E68" t="str">
            <v>Jawa Barat</v>
          </cell>
          <cell r="F68" t="str">
            <v>Mr. Y. Ishikawa</v>
          </cell>
          <cell r="G68" t="str">
            <v>President Director</v>
          </cell>
          <cell r="H68" t="str">
            <v>0744/PuD/PD#1/PP/1999</v>
          </cell>
          <cell r="I68" t="str">
            <v>October 28, 1999</v>
          </cell>
          <cell r="J68" t="str">
            <v>January 2000</v>
          </cell>
          <cell r="K68" t="str">
            <v>0655/PuD/PD#1/PP/1999</v>
          </cell>
          <cell r="L68" t="str">
            <v>September 29, 1999</v>
          </cell>
          <cell r="M68" t="str">
            <v>095N</v>
          </cell>
          <cell r="N68">
            <v>1</v>
          </cell>
        </row>
        <row r="69">
          <cell r="A69">
            <v>64</v>
          </cell>
          <cell r="B69" t="str">
            <v>PT. Pakarti Riken</v>
          </cell>
          <cell r="C69" t="str">
            <v>Jl. Kebon Sirih No. 96</v>
          </cell>
          <cell r="D69" t="str">
            <v>Jakarta - Pusat</v>
          </cell>
          <cell r="E69" t="str">
            <v>Jawa Barat</v>
          </cell>
          <cell r="F69" t="str">
            <v>Mr. Adi Taruli</v>
          </cell>
          <cell r="G69" t="str">
            <v>Director</v>
          </cell>
          <cell r="H69" t="str">
            <v>0744/PuD/PD#1/PP/1999</v>
          </cell>
          <cell r="I69" t="str">
            <v>October 28, 1999</v>
          </cell>
          <cell r="J69" t="str">
            <v>January 2000</v>
          </cell>
          <cell r="K69" t="str">
            <v>0655/PuD/PD#1/PP/1999</v>
          </cell>
          <cell r="L69" t="str">
            <v>September 29, 1999</v>
          </cell>
          <cell r="M69" t="str">
            <v>095N</v>
          </cell>
          <cell r="N69">
            <v>1</v>
          </cell>
        </row>
        <row r="70">
          <cell r="A70">
            <v>65</v>
          </cell>
          <cell r="B70" t="str">
            <v>PT. Pakoakuina</v>
          </cell>
          <cell r="C70" t="str">
            <v>Jl. Yos Sudarso</v>
          </cell>
          <cell r="D70" t="str">
            <v>Sunter II</v>
          </cell>
          <cell r="E70" t="str">
            <v>Jakarta - Utara</v>
          </cell>
          <cell r="F70" t="str">
            <v>Mr. Zufri Rasfudin</v>
          </cell>
          <cell r="G70" t="str">
            <v>Director</v>
          </cell>
          <cell r="H70" t="str">
            <v>0655/PuD/PD#1/PP/1999</v>
          </cell>
          <cell r="I70" t="str">
            <v>September 29, 1999</v>
          </cell>
          <cell r="J70" t="str">
            <v>January 2000</v>
          </cell>
          <cell r="K70">
            <v>0</v>
          </cell>
          <cell r="L70">
            <v>0</v>
          </cell>
          <cell r="M70" t="str">
            <v>095N</v>
          </cell>
        </row>
        <row r="71">
          <cell r="A71">
            <v>66</v>
          </cell>
          <cell r="B71" t="str">
            <v>PT. Palingda Nasional</v>
          </cell>
          <cell r="C71" t="str">
            <v>Jl. Yos Sudarso</v>
          </cell>
          <cell r="D71" t="str">
            <v>Sunter II</v>
          </cell>
          <cell r="E71" t="str">
            <v>Jakarta - Utara</v>
          </cell>
          <cell r="F71" t="str">
            <v>Mr. Zufri Rasfudin</v>
          </cell>
          <cell r="G71" t="str">
            <v>Director</v>
          </cell>
        </row>
        <row r="72">
          <cell r="A72">
            <v>67</v>
          </cell>
          <cell r="B72" t="str">
            <v>PT. Pamindo 3T</v>
          </cell>
          <cell r="C72" t="str">
            <v>Bumi E.K. Building 2nd Floor</v>
          </cell>
          <cell r="D72" t="str">
            <v>Jl. Bulungan I / 9, Kebayoran Baru</v>
          </cell>
          <cell r="E72" t="str">
            <v>Jakarta - Selatan</v>
          </cell>
          <cell r="F72" t="str">
            <v>Mr. Asaad Latief</v>
          </cell>
          <cell r="G72" t="str">
            <v>Manager</v>
          </cell>
          <cell r="H72" t="str">
            <v>0744/PuD/PD#1/PP/1999</v>
          </cell>
          <cell r="I72" t="str">
            <v>October 28, 1999</v>
          </cell>
          <cell r="J72" t="str">
            <v>January 2000</v>
          </cell>
          <cell r="K72" t="str">
            <v>0655/PuD/PD#1/PP/1999</v>
          </cell>
          <cell r="L72" t="str">
            <v>September 29, 1999</v>
          </cell>
          <cell r="M72" t="str">
            <v>095N</v>
          </cell>
          <cell r="N72">
            <v>1</v>
          </cell>
        </row>
        <row r="73">
          <cell r="A73">
            <v>68</v>
          </cell>
          <cell r="B73" t="str">
            <v>PT. Prima Alloy Steel Universal</v>
          </cell>
          <cell r="C73" t="str">
            <v>Mulia Tower Suit 1801</v>
          </cell>
          <cell r="D73" t="str">
            <v>Jl. Gatot Subroto Kav. 9 - 11</v>
          </cell>
          <cell r="E73" t="str">
            <v>Jakarta</v>
          </cell>
          <cell r="F73" t="str">
            <v>Mr. Budi Priyatno</v>
          </cell>
          <cell r="G73" t="str">
            <v>OEM Sales Executive</v>
          </cell>
        </row>
        <row r="74">
          <cell r="A74">
            <v>69</v>
          </cell>
          <cell r="B74" t="str">
            <v>PT. Putra Indonesia</v>
          </cell>
          <cell r="C74" t="str">
            <v>Jl. Palmerah Barat No.111</v>
          </cell>
          <cell r="D74" t="str">
            <v>Bintang Mas</v>
          </cell>
          <cell r="E74" t="str">
            <v>Jakarta - Barat</v>
          </cell>
          <cell r="F74" t="str">
            <v>Mr. Dimyati Ambari</v>
          </cell>
          <cell r="G74" t="str">
            <v>Director</v>
          </cell>
          <cell r="H74" t="str">
            <v>0744/PuD/PD#1/PP/1999</v>
          </cell>
          <cell r="I74" t="str">
            <v>October 28, 1999</v>
          </cell>
          <cell r="J74" t="str">
            <v>January 2000</v>
          </cell>
          <cell r="K74" t="str">
            <v>0655/PuD/PD#1/PP/1999</v>
          </cell>
          <cell r="L74" t="str">
            <v>September 29, 1999</v>
          </cell>
          <cell r="M74" t="str">
            <v>095N</v>
          </cell>
          <cell r="N74">
            <v>1</v>
          </cell>
        </row>
        <row r="75">
          <cell r="A75">
            <v>70</v>
          </cell>
          <cell r="B75" t="str">
            <v>PT. Roda Multi Sarana Industri</v>
          </cell>
          <cell r="C75" t="str">
            <v>Jl. Jababeka Raya No. 1 Blok R-2L</v>
          </cell>
          <cell r="D75" t="str">
            <v>Kawasan Industri Jababeka</v>
          </cell>
          <cell r="E75" t="str">
            <v>Bekasi, Jawa Barat</v>
          </cell>
          <cell r="F75" t="str">
            <v>Mr. Anthony Tay B.K.</v>
          </cell>
          <cell r="G75">
            <v>0</v>
          </cell>
        </row>
        <row r="76">
          <cell r="A76">
            <v>71</v>
          </cell>
          <cell r="B76" t="str">
            <v>PT. Sanoh Indonesia</v>
          </cell>
          <cell r="C76" t="str">
            <v>Jl. Inti II Blok C4 No. 10</v>
          </cell>
          <cell r="D76" t="str">
            <v>Kawasan Industri Hyundai</v>
          </cell>
          <cell r="E76" t="str">
            <v>Cikarang - Bekasi</v>
          </cell>
          <cell r="F76" t="str">
            <v>Mr. K. Aizawa</v>
          </cell>
          <cell r="G76" t="str">
            <v>Vice President Director</v>
          </cell>
          <cell r="H76" t="str">
            <v>0744/PuD/PD#1/PP/1999</v>
          </cell>
          <cell r="I76" t="str">
            <v>October 28, 1999</v>
          </cell>
          <cell r="J76" t="str">
            <v>January 2000</v>
          </cell>
          <cell r="K76" t="str">
            <v>0655/PuD/PD#1/PP/1999</v>
          </cell>
          <cell r="L76" t="str">
            <v>September 29, 1999</v>
          </cell>
          <cell r="M76" t="str">
            <v>095N</v>
          </cell>
          <cell r="N76">
            <v>1</v>
          </cell>
        </row>
        <row r="77">
          <cell r="A77">
            <v>72</v>
          </cell>
          <cell r="B77" t="str">
            <v>PT. Sari Takagi Elok Produk</v>
          </cell>
          <cell r="C77" t="str">
            <v>Jl. Jababeka Raya Blok F No. 33</v>
          </cell>
          <cell r="D77" t="str">
            <v>Cikarang Industrial Estate Bekasi</v>
          </cell>
          <cell r="E77" t="str">
            <v>Jawa - Barat</v>
          </cell>
          <cell r="F77" t="str">
            <v>Mr. Yan Nuardi Idris</v>
          </cell>
          <cell r="G77" t="str">
            <v>General Manager</v>
          </cell>
          <cell r="H77" t="str">
            <v>0744/PuD/PD#1/PP/1999</v>
          </cell>
          <cell r="I77" t="str">
            <v>October 28, 1999</v>
          </cell>
          <cell r="J77" t="str">
            <v>January 2000</v>
          </cell>
          <cell r="K77" t="str">
            <v>0655/PuD/PD#1/PP/1999</v>
          </cell>
          <cell r="L77" t="str">
            <v>September 29, 1999</v>
          </cell>
          <cell r="M77" t="str">
            <v>095N</v>
          </cell>
          <cell r="N77">
            <v>1</v>
          </cell>
        </row>
        <row r="78">
          <cell r="A78">
            <v>73</v>
          </cell>
          <cell r="B78" t="str">
            <v>PT. Sekiso Industries Indonesia</v>
          </cell>
          <cell r="C78" t="str">
            <v>Block NN-13, MM-2100 Industrial Town</v>
          </cell>
          <cell r="D78" t="str">
            <v>Cibitung, Bekasi 17520</v>
          </cell>
          <cell r="E78" t="str">
            <v>Jawa Barat</v>
          </cell>
          <cell r="F78" t="str">
            <v>Mr. K. Nagano</v>
          </cell>
          <cell r="G78" t="str">
            <v>President Director</v>
          </cell>
          <cell r="H78" t="str">
            <v>0744/PuD/PD#1/PP/1999</v>
          </cell>
          <cell r="I78" t="str">
            <v>October 28, 1999</v>
          </cell>
          <cell r="J78" t="str">
            <v>January 2000</v>
          </cell>
          <cell r="K78" t="str">
            <v>0655/PuD/PD#1/PP/1999</v>
          </cell>
          <cell r="L78" t="str">
            <v>September 29, 1999</v>
          </cell>
          <cell r="M78" t="str">
            <v>095N</v>
          </cell>
          <cell r="N78">
            <v>1</v>
          </cell>
        </row>
        <row r="79">
          <cell r="A79">
            <v>74</v>
          </cell>
          <cell r="B79" t="str">
            <v>PT. Sinar Jaya</v>
          </cell>
          <cell r="C79" t="str">
            <v>Jl. Banten No.3</v>
          </cell>
          <cell r="D79" t="str">
            <v>B a n d u n g</v>
          </cell>
          <cell r="E79" t="str">
            <v>Jawa - Barat</v>
          </cell>
          <cell r="F79" t="str">
            <v>Mr. Bachtiar.</v>
          </cell>
          <cell r="G79">
            <v>0</v>
          </cell>
          <cell r="H79" t="str">
            <v>0744/PuD/PD#1/PP/1999</v>
          </cell>
          <cell r="I79" t="str">
            <v>October 28, 1999</v>
          </cell>
          <cell r="J79" t="str">
            <v>January 2000</v>
          </cell>
          <cell r="K79" t="str">
            <v>0655/PuD/PD#1/PP/1999</v>
          </cell>
          <cell r="L79" t="str">
            <v>September 29, 1999</v>
          </cell>
          <cell r="M79" t="str">
            <v>095N</v>
          </cell>
          <cell r="N79">
            <v>1</v>
          </cell>
        </row>
        <row r="80">
          <cell r="A80">
            <v>75</v>
          </cell>
          <cell r="B80" t="str">
            <v>PT. Sinar Wira Utama</v>
          </cell>
          <cell r="C80" t="str">
            <v>Jl. Rawa Buaya No.6</v>
          </cell>
          <cell r="D80" t="str">
            <v>Cengkareng</v>
          </cell>
          <cell r="E80" t="str">
            <v>Jakarta - Barat</v>
          </cell>
          <cell r="F80" t="str">
            <v>Mr. Oey Yam Thjioe</v>
          </cell>
          <cell r="G80" t="str">
            <v>Director</v>
          </cell>
          <cell r="H80" t="str">
            <v>0744/PuD/PD#1/PP/1999</v>
          </cell>
          <cell r="I80" t="str">
            <v>October 28, 1999</v>
          </cell>
          <cell r="J80" t="str">
            <v>January 2000</v>
          </cell>
          <cell r="K80" t="str">
            <v>0655/PuD/PD#1/PP/1999</v>
          </cell>
          <cell r="L80" t="str">
            <v>September 29, 1999</v>
          </cell>
          <cell r="M80" t="str">
            <v>095N</v>
          </cell>
          <cell r="N80">
            <v>1</v>
          </cell>
        </row>
        <row r="81">
          <cell r="A81">
            <v>76</v>
          </cell>
          <cell r="B81" t="str">
            <v>PT. Sugity Creatives</v>
          </cell>
          <cell r="C81" t="str">
            <v>Kawasan Industri MM2100 Blok J17-18</v>
          </cell>
          <cell r="D81" t="str">
            <v>Cibitung - Bekasi</v>
          </cell>
          <cell r="E81" t="str">
            <v>Jawa Barat.</v>
          </cell>
          <cell r="F81" t="str">
            <v>Mr. Pratomo Pudjaman</v>
          </cell>
          <cell r="G81" t="str">
            <v>General Manager</v>
          </cell>
          <cell r="H81" t="str">
            <v>0744/PuD/PD#1/PP/1999</v>
          </cell>
          <cell r="I81" t="str">
            <v>October 28, 1999</v>
          </cell>
          <cell r="J81" t="str">
            <v>January 2000</v>
          </cell>
          <cell r="K81" t="str">
            <v>0655/PuD/PD#1/PP/1999</v>
          </cell>
          <cell r="L81" t="str">
            <v>September 29, 1999</v>
          </cell>
          <cell r="M81" t="str">
            <v>095N</v>
          </cell>
          <cell r="N81">
            <v>1</v>
          </cell>
          <cell r="O81">
            <v>0</v>
          </cell>
          <cell r="P81">
            <v>0</v>
          </cell>
          <cell r="Q81">
            <v>0</v>
          </cell>
          <cell r="R81">
            <v>0</v>
          </cell>
          <cell r="S81">
            <v>0</v>
          </cell>
          <cell r="T81">
            <v>0</v>
          </cell>
          <cell r="U81" t="str">
            <v>December. 1, 1999</v>
          </cell>
          <cell r="V81" t="str">
            <v>10 ~ 12 AM</v>
          </cell>
        </row>
        <row r="82">
          <cell r="A82">
            <v>77</v>
          </cell>
          <cell r="B82" t="str">
            <v>PT. Sumi Indo Wiring System</v>
          </cell>
          <cell r="C82" t="str">
            <v>Bukit Indah City Industrial Park</v>
          </cell>
          <cell r="D82" t="str">
            <v>Blok A-11 Lot 25-26</v>
          </cell>
          <cell r="E82" t="str">
            <v>Purwakarta Jawa-Barat</v>
          </cell>
          <cell r="F82" t="str">
            <v>Mr. Budi Eko Prasetyo</v>
          </cell>
          <cell r="G82" t="str">
            <v>Director</v>
          </cell>
        </row>
        <row r="83">
          <cell r="A83">
            <v>78</v>
          </cell>
          <cell r="B83" t="str">
            <v>PT. Sumi Rubber Indonesia</v>
          </cell>
          <cell r="C83" t="str">
            <v>Wisma Indomobil 12th floor</v>
          </cell>
          <cell r="D83" t="str">
            <v>Jl Letjen M. T. Haryono Kav. 8</v>
          </cell>
          <cell r="E83" t="str">
            <v>Jakarta 13330</v>
          </cell>
          <cell r="F83" t="str">
            <v>Mr. Nanda A. Hsu</v>
          </cell>
          <cell r="G83" t="str">
            <v>OE Manager</v>
          </cell>
          <cell r="H83" t="str">
            <v>0744/PuD/PD#1/PP/1999</v>
          </cell>
          <cell r="I83" t="str">
            <v>October 28, 1999</v>
          </cell>
          <cell r="J83" t="str">
            <v>January 2000</v>
          </cell>
          <cell r="K83" t="str">
            <v>0655/PuD/PD#1/PP/1999</v>
          </cell>
          <cell r="L83" t="str">
            <v>September 29, 1999</v>
          </cell>
          <cell r="M83" t="str">
            <v>095N</v>
          </cell>
          <cell r="N83">
            <v>1</v>
          </cell>
        </row>
        <row r="84">
          <cell r="A84">
            <v>79</v>
          </cell>
          <cell r="B84" t="str">
            <v>PT. Surya Rubber Works</v>
          </cell>
          <cell r="C84" t="str">
            <v>Jl. Naripan No. 69</v>
          </cell>
          <cell r="D84" t="str">
            <v>Bandung</v>
          </cell>
          <cell r="E84" t="str">
            <v>Jawa - Barat</v>
          </cell>
          <cell r="F84" t="str">
            <v>Mr. Antonius AS.</v>
          </cell>
          <cell r="G84" t="str">
            <v>Director</v>
          </cell>
        </row>
        <row r="85">
          <cell r="A85">
            <v>80</v>
          </cell>
          <cell r="B85" t="str">
            <v>PT. Taiho Nusantara</v>
          </cell>
          <cell r="C85" t="str">
            <v>Jl. Pregangsaan Dua KM.2.1</v>
          </cell>
          <cell r="D85" t="str">
            <v>Jakarta 14250</v>
          </cell>
          <cell r="E85">
            <v>0</v>
          </cell>
          <cell r="F85" t="str">
            <v>Mr. Mangatas Pandjaitan</v>
          </cell>
          <cell r="G85" t="str">
            <v>General manager</v>
          </cell>
          <cell r="H85" t="str">
            <v>0744/PuD/PD#1/PP/1999</v>
          </cell>
          <cell r="I85" t="str">
            <v>October 28, 1999</v>
          </cell>
          <cell r="J85" t="str">
            <v>January 2000</v>
          </cell>
          <cell r="K85" t="str">
            <v>0655/PuD/PD#1/PP/1999</v>
          </cell>
          <cell r="L85" t="str">
            <v>September 29, 1999</v>
          </cell>
          <cell r="M85" t="str">
            <v>095N</v>
          </cell>
          <cell r="N85">
            <v>1</v>
          </cell>
        </row>
        <row r="86">
          <cell r="A86">
            <v>81</v>
          </cell>
          <cell r="B86" t="str">
            <v>PT. Tekun</v>
          </cell>
          <cell r="C86" t="str">
            <v>Jl. Raya Ciracas</v>
          </cell>
          <cell r="D86" t="str">
            <v>Ciracas</v>
          </cell>
          <cell r="E86" t="str">
            <v>Jakarta - Timur</v>
          </cell>
          <cell r="F86" t="str">
            <v>Mr. Agus sunaryo</v>
          </cell>
          <cell r="G86" t="str">
            <v>Mark. Manager</v>
          </cell>
        </row>
        <row r="87">
          <cell r="A87">
            <v>82</v>
          </cell>
          <cell r="B87" t="str">
            <v>PT. Tri Dharma Wisesa</v>
          </cell>
          <cell r="C87" t="str">
            <v>Jl. Raya Pegangsaan II Blok A1</v>
          </cell>
          <cell r="D87" t="str">
            <v>Kel. Rawa Terate, Cakung</v>
          </cell>
          <cell r="E87" t="str">
            <v>Jakarta - Timur</v>
          </cell>
          <cell r="F87" t="str">
            <v>Mr. Albert Sudarto</v>
          </cell>
          <cell r="G87" t="str">
            <v>Director</v>
          </cell>
          <cell r="H87" t="str">
            <v>0744/PuD/PD#1/PP/1999</v>
          </cell>
          <cell r="I87" t="str">
            <v>October 28, 1999</v>
          </cell>
          <cell r="J87" t="str">
            <v>January 2000</v>
          </cell>
          <cell r="K87" t="str">
            <v>0655/PuD/PD#1/PP/1999</v>
          </cell>
          <cell r="L87" t="str">
            <v>September 29, 1999</v>
          </cell>
          <cell r="M87" t="str">
            <v>095N</v>
          </cell>
          <cell r="N87">
            <v>1</v>
          </cell>
        </row>
        <row r="88">
          <cell r="A88">
            <v>83</v>
          </cell>
          <cell r="B88" t="str">
            <v>PT. Tri Satria Utama</v>
          </cell>
          <cell r="C88" t="str">
            <v>Jl. Inspeksi Tarum Barat</v>
          </cell>
          <cell r="D88" t="str">
            <v>Desa Cibuntu, Kec. Cibitung</v>
          </cell>
          <cell r="E88" t="str">
            <v>Bekasi - Jawa Barat</v>
          </cell>
          <cell r="F88" t="str">
            <v>Mr. Gunawan Kusuma</v>
          </cell>
          <cell r="G88">
            <v>0</v>
          </cell>
          <cell r="H88" t="str">
            <v>0744/PuD/PD#1/PP/1999</v>
          </cell>
          <cell r="I88" t="str">
            <v>October 28, 1999</v>
          </cell>
          <cell r="J88" t="str">
            <v>January 2000</v>
          </cell>
          <cell r="K88" t="str">
            <v>0655/PuD/PD#1/PP/1999</v>
          </cell>
          <cell r="L88" t="str">
            <v>September 29, 1999</v>
          </cell>
          <cell r="M88" t="str">
            <v>095N</v>
          </cell>
          <cell r="N88">
            <v>1</v>
          </cell>
        </row>
        <row r="89">
          <cell r="A89">
            <v>84</v>
          </cell>
          <cell r="B89" t="str">
            <v>PT. Wahana Eka Paramitra</v>
          </cell>
          <cell r="C89" t="str">
            <v>Jl. Raya Pegangsaan II Blok A1</v>
          </cell>
          <cell r="D89" t="str">
            <v>Kel. Rawa Terate, Cakung</v>
          </cell>
          <cell r="E89" t="str">
            <v>Jakarta - Timur</v>
          </cell>
          <cell r="F89" t="str">
            <v>Mr. Albert Sudarto</v>
          </cell>
          <cell r="G89" t="str">
            <v>Director</v>
          </cell>
          <cell r="H89" t="str">
            <v>0744/PuD/PD#1/PP/1999</v>
          </cell>
          <cell r="I89" t="str">
            <v>October 28, 1999</v>
          </cell>
          <cell r="J89" t="str">
            <v>January 2000</v>
          </cell>
          <cell r="K89" t="str">
            <v>0655/PuD/PD#1/PP/1999</v>
          </cell>
          <cell r="L89" t="str">
            <v>September 29, 1999</v>
          </cell>
          <cell r="M89" t="str">
            <v>095N</v>
          </cell>
          <cell r="N89">
            <v>1</v>
          </cell>
        </row>
        <row r="90">
          <cell r="A90">
            <v>85</v>
          </cell>
          <cell r="B90" t="str">
            <v>PT. Yuasa Battery</v>
          </cell>
          <cell r="C90" t="str">
            <v>PO BOX 493 Tangerang 15000</v>
          </cell>
          <cell r="D90" t="str">
            <v>Jl. M.H. Thamrin</v>
          </cell>
          <cell r="E90" t="str">
            <v>Tangerang - Jawa Barat</v>
          </cell>
          <cell r="F90" t="str">
            <v>Mr. K. Kondo</v>
          </cell>
          <cell r="G90" t="str">
            <v>Vice President Director</v>
          </cell>
          <cell r="H90" t="str">
            <v>0744/PuD/PD#1/PP/1999</v>
          </cell>
          <cell r="I90" t="str">
            <v>October 28, 1999</v>
          </cell>
          <cell r="J90" t="str">
            <v>January 2000</v>
          </cell>
          <cell r="K90" t="str">
            <v>0655/PuD/PD#1/PP/1999</v>
          </cell>
          <cell r="L90" t="str">
            <v>September 29, 1999</v>
          </cell>
          <cell r="M90" t="str">
            <v>095N</v>
          </cell>
          <cell r="N90">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XXXXXX0"/>
      <sheetName val="XXXXXX1"/>
      <sheetName val="XXXXXX2"/>
      <sheetName val="XXXXXX3"/>
      <sheetName val="CR"/>
      <sheetName val="TC"/>
      <sheetName val="1.CF"/>
      <sheetName val="2. BS 2"/>
      <sheetName val="3. BS"/>
      <sheetName val="4. Det BS"/>
      <sheetName val="4.1. TB"/>
      <sheetName val="5. IS"/>
      <sheetName val="6. Det IS"/>
      <sheetName val="9. AR-NTC"/>
      <sheetName val="8. Acc Int"/>
      <sheetName val="10. loan"/>
      <sheetName val="10a. APs."/>
      <sheetName val="Dept Exp"/>
      <sheetName val="30 ROE"/>
      <sheetName val="22 IC"/>
      <sheetName val="19 IC2"/>
      <sheetName val="19 AP inter com"/>
      <sheetName val="20 AR Inter com"/>
      <sheetName val="21 Inter com-BS"/>
      <sheetName val="4. Acc. Int."/>
      <sheetName val="c"/>
      <sheetName val="PLUS (2)"/>
      <sheetName val="coa"/>
      <sheetName val="4.1. TB (2)"/>
      <sheetName val="11"/>
      <sheetName val="PLU1"/>
      <sheetName val="Module1"/>
      <sheetName val="Module2"/>
      <sheetName val="FA Movement"/>
      <sheetName val="Drop Down"/>
      <sheetName val="TH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6">
          <cell r="F6">
            <v>4.7525499999999995E-3</v>
          </cell>
        </row>
        <row r="7">
          <cell r="F7">
            <v>4.7588500000000002E-3</v>
          </cell>
          <cell r="M7">
            <v>8865</v>
          </cell>
        </row>
        <row r="8">
          <cell r="F8">
            <v>4.5849500000000008E-3</v>
          </cell>
          <cell r="M8">
            <v>9675</v>
          </cell>
        </row>
        <row r="9">
          <cell r="F9">
            <v>4.3236000000000004E-3</v>
          </cell>
          <cell r="M9">
            <v>10435</v>
          </cell>
        </row>
        <row r="10">
          <cell r="F10">
            <v>4.4035250000000001E-3</v>
          </cell>
          <cell r="M10">
            <v>10430</v>
          </cell>
        </row>
        <row r="11">
          <cell r="F11">
            <v>4.4269649999999997E-3</v>
          </cell>
          <cell r="M11">
            <v>10400</v>
          </cell>
        </row>
        <row r="18">
          <cell r="M18">
            <v>11440</v>
          </cell>
        </row>
      </sheetData>
      <sheetData sheetId="20"/>
      <sheetData sheetId="21"/>
      <sheetData sheetId="22"/>
      <sheetData sheetId="23"/>
      <sheetData sheetId="24"/>
      <sheetData sheetId="25"/>
      <sheetData sheetId="26"/>
      <sheetData sheetId="27"/>
      <sheetData sheetId="28">
        <row r="1">
          <cell r="A1">
            <v>10000</v>
          </cell>
          <cell r="B1" t="str">
            <v>CASH ON HAND</v>
          </cell>
          <cell r="C1" t="str">
            <v>B,M</v>
          </cell>
          <cell r="D1" t="str">
            <v>Detail</v>
          </cell>
          <cell r="E1" t="str">
            <v>No</v>
          </cell>
        </row>
        <row r="2">
          <cell r="A2">
            <v>11000</v>
          </cell>
          <cell r="B2" t="str">
            <v>CASH IN BANK BBL (RUPIAH)</v>
          </cell>
          <cell r="C2" t="str">
            <v>B,H</v>
          </cell>
          <cell r="D2" t="str">
            <v>Detail</v>
          </cell>
          <cell r="E2" t="str">
            <v>No</v>
          </cell>
        </row>
        <row r="3">
          <cell r="A3">
            <v>11010</v>
          </cell>
          <cell r="B3" t="str">
            <v>CASH IN BANK BBL (US DOLLAR)</v>
          </cell>
          <cell r="C3" t="str">
            <v>B,H</v>
          </cell>
          <cell r="D3" t="str">
            <v>Detail</v>
          </cell>
          <cell r="E3" t="str">
            <v>No</v>
          </cell>
        </row>
        <row r="4">
          <cell r="A4">
            <v>11011</v>
          </cell>
          <cell r="B4" t="str">
            <v>CASH IN BANK BBL (PMA $)</v>
          </cell>
          <cell r="C4" t="str">
            <v>B,H</v>
          </cell>
          <cell r="D4" t="str">
            <v>Detail</v>
          </cell>
          <cell r="E4" t="str">
            <v>No</v>
          </cell>
        </row>
        <row r="5">
          <cell r="A5">
            <v>11012</v>
          </cell>
          <cell r="B5" t="str">
            <v>CASH IN BANK BBL (EXPMA $)</v>
          </cell>
          <cell r="C5" t="str">
            <v>B,H</v>
          </cell>
          <cell r="D5" t="str">
            <v>Detail</v>
          </cell>
          <cell r="E5" t="str">
            <v>No</v>
          </cell>
        </row>
        <row r="6">
          <cell r="A6">
            <v>11013</v>
          </cell>
          <cell r="B6" t="str">
            <v>CASH IN BANK BBL (PMA Rp)</v>
          </cell>
          <cell r="C6" t="str">
            <v>B,H</v>
          </cell>
          <cell r="D6" t="str">
            <v>Detail</v>
          </cell>
          <cell r="E6" t="str">
            <v>No</v>
          </cell>
        </row>
        <row r="7">
          <cell r="A7">
            <v>11014</v>
          </cell>
          <cell r="B7" t="str">
            <v>CASH IN BANK BBL (EXPMA Rp)</v>
          </cell>
          <cell r="C7" t="str">
            <v>B,H</v>
          </cell>
          <cell r="D7" t="str">
            <v>Detail</v>
          </cell>
          <cell r="E7" t="str">
            <v>No</v>
          </cell>
        </row>
        <row r="8">
          <cell r="A8">
            <v>11015</v>
          </cell>
          <cell r="B8" t="str">
            <v>CASH IN BANK STD (RUPIAH)</v>
          </cell>
          <cell r="C8" t="str">
            <v>B,H</v>
          </cell>
          <cell r="D8" t="str">
            <v>Detail</v>
          </cell>
          <cell r="E8" t="str">
            <v>No</v>
          </cell>
        </row>
        <row r="9">
          <cell r="A9">
            <v>11016</v>
          </cell>
          <cell r="B9" t="str">
            <v>CASH IN BANK STD (US DOLLAR)</v>
          </cell>
          <cell r="C9" t="str">
            <v>B,H</v>
          </cell>
          <cell r="D9" t="str">
            <v>Detail</v>
          </cell>
          <cell r="E9" t="str">
            <v>No</v>
          </cell>
        </row>
        <row r="10">
          <cell r="A10">
            <v>31000</v>
          </cell>
          <cell r="B10" t="str">
            <v>A/R BPI - BANGKOK</v>
          </cell>
          <cell r="C10" t="str">
            <v>B,H</v>
          </cell>
          <cell r="D10" t="str">
            <v>Detail</v>
          </cell>
          <cell r="E10" t="str">
            <v>No</v>
          </cell>
        </row>
        <row r="11">
          <cell r="A11">
            <v>31001</v>
          </cell>
          <cell r="B11" t="str">
            <v>A/R BPS</v>
          </cell>
          <cell r="C11" t="str">
            <v>B,H</v>
          </cell>
          <cell r="D11" t="str">
            <v>Detail</v>
          </cell>
          <cell r="E11" t="str">
            <v>No</v>
          </cell>
        </row>
        <row r="12">
          <cell r="A12">
            <v>31002</v>
          </cell>
          <cell r="B12" t="str">
            <v>A/R NTC</v>
          </cell>
          <cell r="C12" t="str">
            <v>B,H</v>
          </cell>
          <cell r="D12" t="str">
            <v>Detail</v>
          </cell>
          <cell r="E12" t="str">
            <v>No</v>
          </cell>
        </row>
        <row r="13">
          <cell r="A13">
            <v>31003</v>
          </cell>
          <cell r="B13" t="str">
            <v>A/R JORONG</v>
          </cell>
          <cell r="C13" t="str">
            <v>B,H</v>
          </cell>
          <cell r="D13" t="str">
            <v>Detail</v>
          </cell>
          <cell r="E13" t="str">
            <v>No</v>
          </cell>
        </row>
        <row r="14">
          <cell r="A14">
            <v>31004</v>
          </cell>
          <cell r="B14" t="str">
            <v>A/R BANPU MINERAL SINGAPORE</v>
          </cell>
          <cell r="C14" t="str">
            <v>B,H</v>
          </cell>
          <cell r="D14" t="str">
            <v>Detail</v>
          </cell>
          <cell r="E14" t="str">
            <v>No</v>
          </cell>
        </row>
        <row r="15">
          <cell r="A15">
            <v>31005</v>
          </cell>
          <cell r="B15" t="str">
            <v>A/R PHILIPHINE</v>
          </cell>
          <cell r="C15" t="str">
            <v>B,H</v>
          </cell>
          <cell r="D15" t="str">
            <v>Detail</v>
          </cell>
          <cell r="E15" t="str">
            <v>No</v>
          </cell>
        </row>
        <row r="16">
          <cell r="A16">
            <v>31006</v>
          </cell>
          <cell r="B16" t="str">
            <v>A/R CENTRALINK</v>
          </cell>
          <cell r="C16" t="str">
            <v>B,H</v>
          </cell>
          <cell r="D16" t="str">
            <v>Detail</v>
          </cell>
          <cell r="E16" t="str">
            <v>No</v>
          </cell>
        </row>
        <row r="17">
          <cell r="A17">
            <v>31007</v>
          </cell>
          <cell r="B17" t="str">
            <v>A/R BMC</v>
          </cell>
          <cell r="C17" t="str">
            <v>B,H</v>
          </cell>
          <cell r="D17" t="str">
            <v>Detail</v>
          </cell>
          <cell r="E17" t="str">
            <v>No</v>
          </cell>
        </row>
        <row r="18">
          <cell r="A18">
            <v>31008</v>
          </cell>
          <cell r="B18" t="str">
            <v>A/R BPC</v>
          </cell>
          <cell r="C18" t="str">
            <v>B,H</v>
          </cell>
          <cell r="D18" t="str">
            <v>Detail</v>
          </cell>
          <cell r="E18" t="str">
            <v>No</v>
          </cell>
        </row>
        <row r="19">
          <cell r="A19">
            <v>31009</v>
          </cell>
          <cell r="B19" t="str">
            <v>A/R SCM (Silamani Corp)</v>
          </cell>
          <cell r="C19" t="str">
            <v>B,H</v>
          </cell>
          <cell r="D19" t="str">
            <v>Detail</v>
          </cell>
          <cell r="E19" t="str">
            <v>No</v>
          </cell>
        </row>
        <row r="20">
          <cell r="A20">
            <v>31010</v>
          </cell>
          <cell r="B20" t="str">
            <v>A/R BMS</v>
          </cell>
          <cell r="C20" t="str">
            <v>B,H</v>
          </cell>
          <cell r="D20" t="str">
            <v>Detail</v>
          </cell>
          <cell r="E20" t="str">
            <v>No</v>
          </cell>
        </row>
        <row r="21">
          <cell r="A21">
            <v>31011</v>
          </cell>
          <cell r="B21" t="str">
            <v>JASPARI</v>
          </cell>
          <cell r="C21" t="str">
            <v>B,H</v>
          </cell>
          <cell r="D21" t="str">
            <v>Detail</v>
          </cell>
          <cell r="E21" t="str">
            <v>No</v>
          </cell>
        </row>
        <row r="22">
          <cell r="A22">
            <v>31012</v>
          </cell>
          <cell r="B22" t="str">
            <v>SITTIRAT C.</v>
          </cell>
          <cell r="C22" t="str">
            <v>B,H</v>
          </cell>
          <cell r="D22" t="str">
            <v>Detail</v>
          </cell>
          <cell r="E22" t="str">
            <v>No</v>
          </cell>
        </row>
        <row r="23">
          <cell r="A23">
            <v>31013</v>
          </cell>
          <cell r="B23" t="str">
            <v>PRATYA PROMAKHOT</v>
          </cell>
          <cell r="C23" t="str">
            <v>B,H</v>
          </cell>
          <cell r="D23" t="str">
            <v>Detail</v>
          </cell>
          <cell r="E23" t="str">
            <v>No</v>
          </cell>
        </row>
        <row r="24">
          <cell r="A24">
            <v>31014</v>
          </cell>
          <cell r="B24" t="str">
            <v>CHIRASAK C.</v>
          </cell>
          <cell r="C24" t="str">
            <v>B,H</v>
          </cell>
          <cell r="D24" t="str">
            <v>Detail</v>
          </cell>
          <cell r="E24" t="str">
            <v>No</v>
          </cell>
        </row>
        <row r="25">
          <cell r="A25">
            <v>31015</v>
          </cell>
          <cell r="B25" t="str">
            <v>PONGSAK D.</v>
          </cell>
          <cell r="C25" t="str">
            <v>B,H</v>
          </cell>
          <cell r="D25" t="str">
            <v>Detail</v>
          </cell>
          <cell r="E25" t="str">
            <v>No</v>
          </cell>
        </row>
        <row r="26">
          <cell r="A26">
            <v>31016</v>
          </cell>
          <cell r="B26" t="str">
            <v>SIROJ ANGSUVAT</v>
          </cell>
          <cell r="C26" t="str">
            <v>B,H</v>
          </cell>
          <cell r="D26" t="str">
            <v>Detail</v>
          </cell>
          <cell r="E26" t="str">
            <v>No</v>
          </cell>
        </row>
        <row r="27">
          <cell r="A27">
            <v>31017</v>
          </cell>
          <cell r="B27" t="str">
            <v>SANTHAYA RUENYONG</v>
          </cell>
          <cell r="C27" t="str">
            <v>B,H</v>
          </cell>
          <cell r="D27" t="str">
            <v>Detail</v>
          </cell>
          <cell r="E27" t="str">
            <v>No</v>
          </cell>
        </row>
        <row r="28">
          <cell r="A28">
            <v>31018</v>
          </cell>
          <cell r="B28" t="str">
            <v>CHITCHAI KAISANGSUNG</v>
          </cell>
          <cell r="C28" t="str">
            <v>B,H</v>
          </cell>
          <cell r="D28" t="str">
            <v>Detail</v>
          </cell>
          <cell r="E28" t="str">
            <v>No</v>
          </cell>
        </row>
        <row r="29">
          <cell r="A29">
            <v>31019</v>
          </cell>
          <cell r="B29" t="str">
            <v>NUALJUN</v>
          </cell>
          <cell r="C29" t="str">
            <v>B,H</v>
          </cell>
          <cell r="D29" t="str">
            <v>Detail</v>
          </cell>
          <cell r="E29" t="str">
            <v>No</v>
          </cell>
        </row>
        <row r="30">
          <cell r="A30">
            <v>31020</v>
          </cell>
          <cell r="B30" t="str">
            <v>KANCHIT J.</v>
          </cell>
          <cell r="C30" t="str">
            <v>B,H</v>
          </cell>
          <cell r="D30" t="str">
            <v>Detail</v>
          </cell>
          <cell r="E30" t="str">
            <v>No</v>
          </cell>
        </row>
        <row r="31">
          <cell r="A31">
            <v>31021</v>
          </cell>
          <cell r="B31" t="str">
            <v>TANAPONG</v>
          </cell>
          <cell r="C31" t="str">
            <v>B,H</v>
          </cell>
          <cell r="D31" t="str">
            <v>Detail</v>
          </cell>
          <cell r="E31" t="str">
            <v>No</v>
          </cell>
        </row>
        <row r="32">
          <cell r="A32">
            <v>31022</v>
          </cell>
          <cell r="B32" t="str">
            <v>PANOMTHIEN</v>
          </cell>
          <cell r="C32" t="str">
            <v>B,H</v>
          </cell>
          <cell r="D32" t="str">
            <v>Detail</v>
          </cell>
          <cell r="E32" t="str">
            <v>No</v>
          </cell>
        </row>
        <row r="33">
          <cell r="A33">
            <v>31023</v>
          </cell>
          <cell r="B33" t="str">
            <v>WATANA P</v>
          </cell>
          <cell r="C33" t="str">
            <v>B,H</v>
          </cell>
          <cell r="D33" t="str">
            <v>Detail</v>
          </cell>
          <cell r="E33" t="str">
            <v>No</v>
          </cell>
        </row>
        <row r="34">
          <cell r="A34">
            <v>31024</v>
          </cell>
          <cell r="B34" t="str">
            <v>DANNY KUSUMAWARDANI</v>
          </cell>
          <cell r="C34" t="str">
            <v>B,H</v>
          </cell>
          <cell r="D34" t="str">
            <v>Detail</v>
          </cell>
          <cell r="E34" t="str">
            <v>No</v>
          </cell>
        </row>
        <row r="35">
          <cell r="A35">
            <v>31025</v>
          </cell>
          <cell r="B35" t="str">
            <v>VIRA</v>
          </cell>
          <cell r="C35" t="str">
            <v>B,H</v>
          </cell>
          <cell r="D35" t="str">
            <v>Detail</v>
          </cell>
          <cell r="E35" t="str">
            <v>No</v>
          </cell>
        </row>
        <row r="36">
          <cell r="A36">
            <v>31026</v>
          </cell>
          <cell r="B36" t="str">
            <v>BOY</v>
          </cell>
          <cell r="C36" t="str">
            <v>B,H</v>
          </cell>
          <cell r="D36" t="str">
            <v>Detail</v>
          </cell>
          <cell r="E36" t="str">
            <v>No</v>
          </cell>
        </row>
        <row r="37">
          <cell r="A37">
            <v>31027</v>
          </cell>
          <cell r="B37" t="str">
            <v>INSAN</v>
          </cell>
          <cell r="C37" t="str">
            <v>B,H</v>
          </cell>
          <cell r="D37" t="str">
            <v>Detail</v>
          </cell>
          <cell r="E37" t="str">
            <v>No</v>
          </cell>
        </row>
        <row r="38">
          <cell r="A38">
            <v>31028</v>
          </cell>
          <cell r="B38" t="str">
            <v>SOMKID</v>
          </cell>
          <cell r="C38" t="str">
            <v>B,H</v>
          </cell>
          <cell r="D38" t="str">
            <v>Detail</v>
          </cell>
          <cell r="E38" t="str">
            <v>No</v>
          </cell>
        </row>
        <row r="39">
          <cell r="A39">
            <v>31029</v>
          </cell>
          <cell r="B39" t="str">
            <v>SUKADI</v>
          </cell>
          <cell r="C39" t="str">
            <v>B,H</v>
          </cell>
          <cell r="D39" t="str">
            <v>Detail</v>
          </cell>
          <cell r="E39" t="str">
            <v>No</v>
          </cell>
        </row>
        <row r="40">
          <cell r="A40">
            <v>31030</v>
          </cell>
          <cell r="B40" t="str">
            <v>ISARA</v>
          </cell>
          <cell r="C40" t="str">
            <v>B,H</v>
          </cell>
          <cell r="D40" t="str">
            <v>Detail</v>
          </cell>
          <cell r="E40" t="str">
            <v>No</v>
          </cell>
        </row>
        <row r="41">
          <cell r="A41">
            <v>31031</v>
          </cell>
          <cell r="B41" t="str">
            <v>BERNARDINUS</v>
          </cell>
          <cell r="C41" t="str">
            <v>B,H</v>
          </cell>
          <cell r="D41" t="str">
            <v>Detail</v>
          </cell>
          <cell r="E41" t="str">
            <v>No</v>
          </cell>
        </row>
        <row r="42">
          <cell r="A42">
            <v>31032</v>
          </cell>
          <cell r="B42" t="str">
            <v>VERA</v>
          </cell>
          <cell r="C42" t="str">
            <v>B,H</v>
          </cell>
          <cell r="D42" t="str">
            <v>Detail</v>
          </cell>
          <cell r="E42" t="str">
            <v>No</v>
          </cell>
        </row>
        <row r="43">
          <cell r="A43">
            <v>31033</v>
          </cell>
          <cell r="B43" t="str">
            <v>ADRIANTO</v>
          </cell>
          <cell r="C43" t="str">
            <v>B,H</v>
          </cell>
          <cell r="D43" t="str">
            <v>Detail</v>
          </cell>
          <cell r="E43" t="str">
            <v>No</v>
          </cell>
        </row>
        <row r="44">
          <cell r="A44">
            <v>31034</v>
          </cell>
          <cell r="B44" t="str">
            <v>NAOMI.M</v>
          </cell>
          <cell r="C44" t="str">
            <v>B,H</v>
          </cell>
          <cell r="D44" t="str">
            <v>Detail</v>
          </cell>
          <cell r="E44" t="str">
            <v>No</v>
          </cell>
        </row>
        <row r="45">
          <cell r="A45">
            <v>31035</v>
          </cell>
          <cell r="B45" t="str">
            <v>PHUWANAI.W</v>
          </cell>
          <cell r="C45" t="str">
            <v>B,H</v>
          </cell>
          <cell r="D45" t="str">
            <v>Detail</v>
          </cell>
          <cell r="E45" t="str">
            <v>No</v>
          </cell>
        </row>
        <row r="46">
          <cell r="A46">
            <v>31036</v>
          </cell>
          <cell r="B46" t="str">
            <v>WAYAN.B</v>
          </cell>
          <cell r="C46" t="str">
            <v>B,H</v>
          </cell>
          <cell r="D46" t="str">
            <v>Detail</v>
          </cell>
          <cell r="E46" t="str">
            <v>No</v>
          </cell>
        </row>
        <row r="47">
          <cell r="A47">
            <v>31037</v>
          </cell>
          <cell r="B47" t="str">
            <v>SAWAT.C</v>
          </cell>
          <cell r="C47" t="str">
            <v>B,H</v>
          </cell>
          <cell r="D47" t="str">
            <v>Detail</v>
          </cell>
          <cell r="E47" t="str">
            <v>No</v>
          </cell>
        </row>
        <row r="48">
          <cell r="A48">
            <v>31038</v>
          </cell>
          <cell r="B48" t="str">
            <v>ETY</v>
          </cell>
          <cell r="C48" t="str">
            <v>B,H</v>
          </cell>
          <cell r="D48" t="str">
            <v>Detail</v>
          </cell>
          <cell r="E48" t="str">
            <v>No</v>
          </cell>
        </row>
        <row r="49">
          <cell r="A49">
            <v>31039</v>
          </cell>
          <cell r="B49" t="str">
            <v>GRAEME.S</v>
          </cell>
          <cell r="C49" t="str">
            <v>B,H</v>
          </cell>
          <cell r="D49" t="str">
            <v>Detail</v>
          </cell>
          <cell r="E49" t="str">
            <v>No</v>
          </cell>
        </row>
        <row r="50">
          <cell r="A50">
            <v>31040</v>
          </cell>
          <cell r="B50" t="str">
            <v>JENNER.S</v>
          </cell>
          <cell r="C50" t="str">
            <v>B,H</v>
          </cell>
          <cell r="D50" t="str">
            <v>Detail</v>
          </cell>
          <cell r="E50" t="str">
            <v>No</v>
          </cell>
        </row>
        <row r="51">
          <cell r="A51">
            <v>31041</v>
          </cell>
          <cell r="B51" t="str">
            <v>YAYUK DARLINAWATY</v>
          </cell>
          <cell r="C51" t="str">
            <v>B,H</v>
          </cell>
          <cell r="D51" t="str">
            <v>Detail</v>
          </cell>
          <cell r="E51" t="str">
            <v>No</v>
          </cell>
        </row>
        <row r="52">
          <cell r="A52">
            <v>31042</v>
          </cell>
          <cell r="B52" t="str">
            <v>RUSMINI</v>
          </cell>
          <cell r="C52" t="str">
            <v>B,H</v>
          </cell>
          <cell r="D52" t="str">
            <v>Detail</v>
          </cell>
          <cell r="E52" t="str">
            <v>Yes</v>
          </cell>
        </row>
        <row r="53">
          <cell r="A53">
            <v>31043</v>
          </cell>
          <cell r="B53" t="str">
            <v>MAIDS</v>
          </cell>
          <cell r="C53" t="str">
            <v>B,H</v>
          </cell>
          <cell r="D53" t="str">
            <v>Detail</v>
          </cell>
          <cell r="E53" t="str">
            <v>No</v>
          </cell>
        </row>
        <row r="54">
          <cell r="A54">
            <v>31044</v>
          </cell>
          <cell r="B54" t="str">
            <v>WORRANUCH.A</v>
          </cell>
          <cell r="C54" t="str">
            <v>B,H</v>
          </cell>
          <cell r="D54" t="str">
            <v>Detail</v>
          </cell>
          <cell r="E54" t="str">
            <v>No</v>
          </cell>
        </row>
        <row r="55">
          <cell r="A55">
            <v>31045</v>
          </cell>
          <cell r="B55" t="str">
            <v>SAIMAN</v>
          </cell>
          <cell r="C55" t="str">
            <v>B,H</v>
          </cell>
          <cell r="D55" t="str">
            <v>Detail</v>
          </cell>
          <cell r="E55" t="str">
            <v>No</v>
          </cell>
        </row>
        <row r="56">
          <cell r="A56">
            <v>31046</v>
          </cell>
          <cell r="B56" t="str">
            <v>PARMIN</v>
          </cell>
          <cell r="C56" t="str">
            <v>B,H</v>
          </cell>
          <cell r="D56" t="str">
            <v>Detail</v>
          </cell>
          <cell r="E56" t="str">
            <v>No</v>
          </cell>
        </row>
        <row r="57">
          <cell r="A57">
            <v>31047</v>
          </cell>
          <cell r="B57" t="str">
            <v>SHANTI</v>
          </cell>
          <cell r="C57" t="str">
            <v>B,H</v>
          </cell>
          <cell r="D57" t="str">
            <v>Detail</v>
          </cell>
          <cell r="E57" t="str">
            <v>No</v>
          </cell>
        </row>
        <row r="58">
          <cell r="A58">
            <v>31048</v>
          </cell>
          <cell r="B58" t="str">
            <v>RISMA.S</v>
          </cell>
          <cell r="C58" t="str">
            <v>B,H</v>
          </cell>
          <cell r="D58" t="str">
            <v>Detail</v>
          </cell>
          <cell r="E58" t="str">
            <v>No</v>
          </cell>
        </row>
        <row r="59">
          <cell r="A59">
            <v>31049</v>
          </cell>
          <cell r="B59" t="str">
            <v>LEKSONO</v>
          </cell>
          <cell r="C59" t="str">
            <v>B,H</v>
          </cell>
          <cell r="D59" t="str">
            <v>Detail</v>
          </cell>
          <cell r="E59" t="str">
            <v>No</v>
          </cell>
        </row>
        <row r="60">
          <cell r="A60">
            <v>31050</v>
          </cell>
          <cell r="B60" t="str">
            <v>MELA</v>
          </cell>
          <cell r="C60" t="str">
            <v>B,H</v>
          </cell>
          <cell r="D60" t="str">
            <v>Detail</v>
          </cell>
          <cell r="E60" t="str">
            <v>No</v>
          </cell>
        </row>
        <row r="61">
          <cell r="A61">
            <v>31051</v>
          </cell>
          <cell r="B61" t="str">
            <v>JAKKRIT A</v>
          </cell>
          <cell r="C61" t="str">
            <v>B,H</v>
          </cell>
          <cell r="D61" t="str">
            <v>Detail</v>
          </cell>
          <cell r="E61" t="str">
            <v>No</v>
          </cell>
        </row>
        <row r="62">
          <cell r="A62">
            <v>31052</v>
          </cell>
          <cell r="B62" t="str">
            <v>JUN CONICONDE</v>
          </cell>
          <cell r="C62" t="str">
            <v>B,H</v>
          </cell>
          <cell r="D62" t="str">
            <v>Detail</v>
          </cell>
          <cell r="E62" t="str">
            <v>No</v>
          </cell>
        </row>
        <row r="63">
          <cell r="A63">
            <v>31053</v>
          </cell>
          <cell r="B63" t="str">
            <v>RATTIYAPORN H</v>
          </cell>
          <cell r="C63" t="str">
            <v>B,H</v>
          </cell>
          <cell r="D63" t="str">
            <v>Detail</v>
          </cell>
          <cell r="E63" t="str">
            <v>No</v>
          </cell>
        </row>
        <row r="64">
          <cell r="A64">
            <v>31054</v>
          </cell>
          <cell r="B64" t="str">
            <v>PASIT.B</v>
          </cell>
          <cell r="C64" t="str">
            <v>B,H</v>
          </cell>
          <cell r="D64" t="str">
            <v>Detail</v>
          </cell>
          <cell r="E64" t="str">
            <v>No</v>
          </cell>
        </row>
        <row r="65">
          <cell r="A65">
            <v>31055</v>
          </cell>
          <cell r="B65" t="str">
            <v>SOMYOT R.</v>
          </cell>
          <cell r="C65" t="str">
            <v>B,H</v>
          </cell>
          <cell r="D65" t="str">
            <v>Detail</v>
          </cell>
          <cell r="E65" t="str">
            <v>No</v>
          </cell>
        </row>
        <row r="66">
          <cell r="A66">
            <v>31056</v>
          </cell>
          <cell r="B66" t="str">
            <v>NITA</v>
          </cell>
          <cell r="C66" t="str">
            <v>B,H</v>
          </cell>
          <cell r="D66" t="str">
            <v>Detail</v>
          </cell>
          <cell r="E66" t="str">
            <v>No</v>
          </cell>
        </row>
        <row r="67">
          <cell r="A67">
            <v>31057</v>
          </cell>
          <cell r="B67" t="str">
            <v>WIDYARMAN</v>
          </cell>
          <cell r="C67" t="str">
            <v>B,H</v>
          </cell>
          <cell r="D67" t="str">
            <v>Detail</v>
          </cell>
          <cell r="E67" t="str">
            <v>No</v>
          </cell>
        </row>
        <row r="68">
          <cell r="A68">
            <v>31058</v>
          </cell>
          <cell r="B68" t="str">
            <v>ATINA</v>
          </cell>
          <cell r="C68" t="str">
            <v>B,H</v>
          </cell>
          <cell r="D68" t="str">
            <v>Detail</v>
          </cell>
          <cell r="E68" t="str">
            <v>No</v>
          </cell>
        </row>
        <row r="69">
          <cell r="A69">
            <v>31059</v>
          </cell>
          <cell r="B69" t="str">
            <v>ERFIS</v>
          </cell>
          <cell r="C69" t="str">
            <v>B,H</v>
          </cell>
          <cell r="D69" t="str">
            <v>Detail</v>
          </cell>
          <cell r="E69" t="str">
            <v>No</v>
          </cell>
        </row>
        <row r="70">
          <cell r="A70">
            <v>31100</v>
          </cell>
          <cell r="B70" t="str">
            <v>ADVANCE TO NTC</v>
          </cell>
          <cell r="C70" t="str">
            <v>B,H</v>
          </cell>
          <cell r="D70" t="str">
            <v>Detail</v>
          </cell>
          <cell r="E70" t="str">
            <v>No</v>
          </cell>
        </row>
        <row r="71">
          <cell r="A71">
            <v>31601</v>
          </cell>
          <cell r="B71" t="str">
            <v>GEOSEVICES</v>
          </cell>
          <cell r="C71" t="str">
            <v>B,H</v>
          </cell>
          <cell r="D71" t="str">
            <v>Detail</v>
          </cell>
          <cell r="E71" t="str">
            <v>No</v>
          </cell>
        </row>
        <row r="72">
          <cell r="A72">
            <v>31602</v>
          </cell>
          <cell r="B72" t="str">
            <v>PRIMAQUIP NUSANTARA</v>
          </cell>
          <cell r="C72" t="str">
            <v>B,H</v>
          </cell>
          <cell r="D72" t="str">
            <v>Detail</v>
          </cell>
          <cell r="E72" t="str">
            <v>No</v>
          </cell>
        </row>
        <row r="73">
          <cell r="A73">
            <v>31603</v>
          </cell>
          <cell r="B73" t="str">
            <v>TELEKOMINDO SELULAR RAYA</v>
          </cell>
          <cell r="C73" t="str">
            <v>B,H</v>
          </cell>
          <cell r="D73" t="str">
            <v>Detail</v>
          </cell>
          <cell r="E73" t="str">
            <v>No</v>
          </cell>
        </row>
        <row r="74">
          <cell r="A74">
            <v>31604</v>
          </cell>
          <cell r="B74" t="str">
            <v>PT.GOLDER GEOTEK UTAMA</v>
          </cell>
          <cell r="C74" t="str">
            <v>B,H</v>
          </cell>
          <cell r="D74" t="str">
            <v>Detail</v>
          </cell>
          <cell r="E74" t="str">
            <v>No</v>
          </cell>
        </row>
        <row r="75">
          <cell r="A75">
            <v>31605</v>
          </cell>
          <cell r="B75" t="str">
            <v>PT.SIBERHEGINDO</v>
          </cell>
          <cell r="C75" t="str">
            <v>B,H</v>
          </cell>
          <cell r="D75" t="str">
            <v>Detail</v>
          </cell>
          <cell r="E75" t="str">
            <v>No</v>
          </cell>
        </row>
        <row r="76">
          <cell r="A76">
            <v>31606</v>
          </cell>
          <cell r="B76" t="str">
            <v>KEBUN AGUNG SEJATI</v>
          </cell>
          <cell r="C76" t="str">
            <v>B,H</v>
          </cell>
          <cell r="D76" t="str">
            <v>Detail</v>
          </cell>
          <cell r="E76" t="str">
            <v>No</v>
          </cell>
        </row>
        <row r="77">
          <cell r="A77">
            <v>31607</v>
          </cell>
          <cell r="B77" t="str">
            <v>INDOVISUAL RENTALINDO</v>
          </cell>
          <cell r="C77" t="str">
            <v>B,H</v>
          </cell>
          <cell r="D77" t="str">
            <v>Detail</v>
          </cell>
          <cell r="E77" t="str">
            <v>No</v>
          </cell>
        </row>
        <row r="78">
          <cell r="A78">
            <v>31701</v>
          </cell>
          <cell r="B78" t="str">
            <v>BANPU BPI (JKT)</v>
          </cell>
          <cell r="C78" t="str">
            <v>B,H</v>
          </cell>
          <cell r="D78" t="str">
            <v>Detail</v>
          </cell>
          <cell r="E78" t="str">
            <v>No</v>
          </cell>
        </row>
        <row r="79">
          <cell r="A79">
            <v>31702</v>
          </cell>
          <cell r="B79" t="str">
            <v>A/R LAW &amp; SOLICITORS LIMITED</v>
          </cell>
          <cell r="C79" t="str">
            <v>B,H</v>
          </cell>
          <cell r="D79" t="str">
            <v>Detail</v>
          </cell>
          <cell r="E79" t="str">
            <v>No</v>
          </cell>
        </row>
        <row r="80">
          <cell r="A80">
            <v>31900</v>
          </cell>
          <cell r="B80" t="str">
            <v>ADVANCE OTHER</v>
          </cell>
          <cell r="C80" t="str">
            <v>B,H</v>
          </cell>
          <cell r="D80" t="str">
            <v>Detail</v>
          </cell>
          <cell r="E80" t="str">
            <v>No</v>
          </cell>
        </row>
        <row r="81">
          <cell r="A81">
            <v>32000</v>
          </cell>
          <cell r="B81" t="str">
            <v>A/R EMPLOYEE</v>
          </cell>
          <cell r="C81" t="str">
            <v>B,H</v>
          </cell>
          <cell r="D81" t="str">
            <v>Detail</v>
          </cell>
          <cell r="E81" t="str">
            <v>No</v>
          </cell>
        </row>
        <row r="82">
          <cell r="A82">
            <v>33010</v>
          </cell>
          <cell r="B82" t="str">
            <v>A/R V A T</v>
          </cell>
          <cell r="C82" t="str">
            <v>B,H</v>
          </cell>
          <cell r="D82" t="str">
            <v>Detail</v>
          </cell>
          <cell r="E82" t="str">
            <v>No</v>
          </cell>
        </row>
        <row r="83">
          <cell r="A83">
            <v>34000</v>
          </cell>
          <cell r="B83" t="str">
            <v>Staff Loan - Parmin</v>
          </cell>
          <cell r="C83" t="str">
            <v>B,H</v>
          </cell>
          <cell r="D83" t="str">
            <v>Detail</v>
          </cell>
          <cell r="E83" t="str">
            <v>No</v>
          </cell>
        </row>
        <row r="84">
          <cell r="A84">
            <v>50002</v>
          </cell>
          <cell r="B84" t="str">
            <v>LOAN FROM BPC</v>
          </cell>
          <cell r="C84" t="str">
            <v>B,H</v>
          </cell>
          <cell r="D84" t="str">
            <v>Detail</v>
          </cell>
          <cell r="E84" t="str">
            <v>No</v>
          </cell>
        </row>
        <row r="85">
          <cell r="A85">
            <v>91200</v>
          </cell>
          <cell r="B85" t="str">
            <v>OFFICE RENT</v>
          </cell>
          <cell r="C85" t="str">
            <v>B,H</v>
          </cell>
          <cell r="D85" t="str">
            <v>Detail</v>
          </cell>
          <cell r="E85" t="str">
            <v>No</v>
          </cell>
        </row>
        <row r="86">
          <cell r="A86">
            <v>91201</v>
          </cell>
          <cell r="B86" t="str">
            <v>PREPAID RENT - APARTMENT</v>
          </cell>
          <cell r="C86" t="str">
            <v>B,H</v>
          </cell>
          <cell r="D86" t="str">
            <v>Detail</v>
          </cell>
          <cell r="E86" t="str">
            <v>No</v>
          </cell>
        </row>
        <row r="87">
          <cell r="A87">
            <v>91202</v>
          </cell>
          <cell r="B87" t="str">
            <v>PREPAYMENT HOUSE RENT</v>
          </cell>
          <cell r="C87" t="str">
            <v>B,H</v>
          </cell>
          <cell r="D87" t="str">
            <v>Detail</v>
          </cell>
          <cell r="E87" t="str">
            <v>No</v>
          </cell>
        </row>
        <row r="88">
          <cell r="A88">
            <v>91203</v>
          </cell>
          <cell r="B88" t="str">
            <v>PREPAYMENT PARKING</v>
          </cell>
          <cell r="C88" t="str">
            <v>B,H</v>
          </cell>
          <cell r="D88" t="str">
            <v>Detail</v>
          </cell>
          <cell r="E88" t="str">
            <v>No</v>
          </cell>
        </row>
        <row r="89">
          <cell r="A89">
            <v>91204</v>
          </cell>
          <cell r="B89" t="str">
            <v>PREPAYMENT - INSURANCE</v>
          </cell>
          <cell r="C89" t="str">
            <v>B,H</v>
          </cell>
          <cell r="D89" t="str">
            <v>Detail</v>
          </cell>
          <cell r="E89" t="str">
            <v>No</v>
          </cell>
        </row>
        <row r="90">
          <cell r="A90">
            <v>91205</v>
          </cell>
          <cell r="B90" t="str">
            <v>PREPAYMENT-DECODER</v>
          </cell>
          <cell r="C90" t="str">
            <v>B,H</v>
          </cell>
          <cell r="D90" t="str">
            <v>Detail</v>
          </cell>
          <cell r="E90" t="str">
            <v>No</v>
          </cell>
        </row>
        <row r="91">
          <cell r="A91">
            <v>91206</v>
          </cell>
          <cell r="B91" t="str">
            <v>PREPAYMENT - NEWSPAPER</v>
          </cell>
          <cell r="C91" t="str">
            <v>B,H</v>
          </cell>
          <cell r="D91" t="str">
            <v>Detail</v>
          </cell>
          <cell r="E91" t="str">
            <v>No</v>
          </cell>
        </row>
        <row r="92">
          <cell r="A92">
            <v>91207</v>
          </cell>
          <cell r="B92" t="str">
            <v>PREPAID VEHICLES RENT</v>
          </cell>
          <cell r="C92" t="str">
            <v>B,H</v>
          </cell>
          <cell r="D92" t="str">
            <v>Detail</v>
          </cell>
          <cell r="E92" t="str">
            <v>No</v>
          </cell>
        </row>
        <row r="93">
          <cell r="A93">
            <v>91210</v>
          </cell>
          <cell r="B93" t="str">
            <v>PREPAID TAX ART 23</v>
          </cell>
          <cell r="C93" t="str">
            <v>B,H</v>
          </cell>
          <cell r="D93" t="str">
            <v>Detail</v>
          </cell>
          <cell r="E93" t="str">
            <v>No</v>
          </cell>
        </row>
        <row r="94">
          <cell r="A94">
            <v>91211</v>
          </cell>
          <cell r="B94" t="str">
            <v>Prepaid leasing</v>
          </cell>
          <cell r="C94" t="str">
            <v>B,H</v>
          </cell>
          <cell r="D94" t="str">
            <v>Detail</v>
          </cell>
          <cell r="E94" t="str">
            <v>No</v>
          </cell>
        </row>
        <row r="95">
          <cell r="A95">
            <v>91510</v>
          </cell>
          <cell r="B95" t="str">
            <v>Prepaid tax</v>
          </cell>
          <cell r="C95" t="str">
            <v>B,H</v>
          </cell>
          <cell r="D95" t="str">
            <v>Detail</v>
          </cell>
          <cell r="E95" t="str">
            <v>No</v>
          </cell>
        </row>
        <row r="96">
          <cell r="A96">
            <v>186000</v>
          </cell>
          <cell r="B96" t="str">
            <v>DEPOSIT RATU PLAZA</v>
          </cell>
          <cell r="C96" t="str">
            <v>B,H</v>
          </cell>
          <cell r="D96" t="str">
            <v>Detail</v>
          </cell>
          <cell r="E96" t="str">
            <v>No</v>
          </cell>
        </row>
        <row r="97">
          <cell r="A97">
            <v>186001</v>
          </cell>
          <cell r="B97" t="str">
            <v>DEPOSIT SARILEMBAH HIJAU</v>
          </cell>
          <cell r="C97" t="str">
            <v>B,H</v>
          </cell>
          <cell r="D97" t="str">
            <v>Detail</v>
          </cell>
          <cell r="E97" t="str">
            <v>No</v>
          </cell>
        </row>
        <row r="98">
          <cell r="A98">
            <v>186002</v>
          </cell>
          <cell r="B98" t="str">
            <v>DEPOSIT CENTRIS PLAZA</v>
          </cell>
          <cell r="C98" t="str">
            <v>B,H</v>
          </cell>
          <cell r="D98" t="str">
            <v>Detail</v>
          </cell>
          <cell r="E98" t="str">
            <v>No</v>
          </cell>
        </row>
        <row r="99">
          <cell r="A99">
            <v>186003</v>
          </cell>
          <cell r="B99" t="str">
            <v>DEPOSIT L/C</v>
          </cell>
          <cell r="C99" t="str">
            <v>B,H</v>
          </cell>
          <cell r="D99" t="str">
            <v>Detail</v>
          </cell>
          <cell r="E99" t="str">
            <v>No</v>
          </cell>
        </row>
        <row r="100">
          <cell r="A100">
            <v>186004</v>
          </cell>
          <cell r="B100" t="str">
            <v>PT.MULTI SEJAHTERA PERKASA</v>
          </cell>
          <cell r="C100" t="str">
            <v>B,H</v>
          </cell>
          <cell r="D100" t="str">
            <v>Detail</v>
          </cell>
          <cell r="E100" t="str">
            <v>No</v>
          </cell>
        </row>
        <row r="101">
          <cell r="A101">
            <v>186005</v>
          </cell>
          <cell r="B101" t="str">
            <v>DEPOSIT PAVILION APARTMENT</v>
          </cell>
          <cell r="C101" t="str">
            <v>B,H</v>
          </cell>
          <cell r="D101" t="str">
            <v>Detail</v>
          </cell>
          <cell r="E101" t="str">
            <v>No</v>
          </cell>
        </row>
        <row r="102">
          <cell r="A102">
            <v>186006</v>
          </cell>
          <cell r="B102" t="str">
            <v>DEPOSIT TAMAN RASUNA KUNINGAN</v>
          </cell>
          <cell r="C102" t="str">
            <v>B,H</v>
          </cell>
          <cell r="D102" t="str">
            <v>Detail</v>
          </cell>
          <cell r="E102" t="str">
            <v>No</v>
          </cell>
        </row>
        <row r="103">
          <cell r="A103">
            <v>186007</v>
          </cell>
          <cell r="B103" t="str">
            <v>DEPOSIT TELKOMSEL ROAMING</v>
          </cell>
          <cell r="C103" t="str">
            <v>B,H</v>
          </cell>
          <cell r="D103" t="str">
            <v>Detail</v>
          </cell>
          <cell r="E103" t="str">
            <v>No</v>
          </cell>
        </row>
        <row r="104">
          <cell r="A104">
            <v>186008</v>
          </cell>
          <cell r="B104" t="str">
            <v>DEPOSIT HOLDIKO P, Re;INDOCOAL</v>
          </cell>
          <cell r="C104" t="str">
            <v>B,H</v>
          </cell>
          <cell r="D104" t="str">
            <v>Detail</v>
          </cell>
          <cell r="E104" t="str">
            <v>No</v>
          </cell>
        </row>
        <row r="105">
          <cell r="A105">
            <v>186009</v>
          </cell>
          <cell r="B105" t="str">
            <v>DEPOSIT VENTURA</v>
          </cell>
          <cell r="C105" t="str">
            <v>B,H</v>
          </cell>
          <cell r="D105" t="str">
            <v>Detail</v>
          </cell>
          <cell r="E105" t="str">
            <v>No</v>
          </cell>
        </row>
        <row r="106">
          <cell r="A106">
            <v>186010</v>
          </cell>
          <cell r="B106" t="str">
            <v>TELEPHONE DEPOSIT ARYAVENTURA</v>
          </cell>
          <cell r="C106" t="str">
            <v>B,H</v>
          </cell>
          <cell r="D106" t="str">
            <v>Detail</v>
          </cell>
          <cell r="E106" t="str">
            <v>No</v>
          </cell>
        </row>
        <row r="107">
          <cell r="A107">
            <v>186011</v>
          </cell>
          <cell r="B107" t="str">
            <v>DEPOSIT OTHER</v>
          </cell>
          <cell r="C107" t="str">
            <v>B,H</v>
          </cell>
          <cell r="D107" t="str">
            <v>Detail</v>
          </cell>
          <cell r="E107" t="str">
            <v>No</v>
          </cell>
        </row>
        <row r="108">
          <cell r="A108">
            <v>200001</v>
          </cell>
          <cell r="B108" t="str">
            <v>PROJECT KP-KKB (SUMATRA)</v>
          </cell>
          <cell r="C108" t="str">
            <v>B,H</v>
          </cell>
          <cell r="D108" t="str">
            <v>Detail</v>
          </cell>
          <cell r="E108" t="str">
            <v>No</v>
          </cell>
        </row>
        <row r="109">
          <cell r="A109">
            <v>200002</v>
          </cell>
          <cell r="B109" t="str">
            <v>PROJECT SKL 11</v>
          </cell>
          <cell r="C109" t="str">
            <v>B,H</v>
          </cell>
          <cell r="D109" t="str">
            <v>Detail</v>
          </cell>
          <cell r="E109" t="str">
            <v>No</v>
          </cell>
        </row>
        <row r="110">
          <cell r="A110">
            <v>200003</v>
          </cell>
          <cell r="B110" t="str">
            <v>PROJECT KP-KKB KALIMANTAN</v>
          </cell>
          <cell r="C110" t="str">
            <v>B,H</v>
          </cell>
          <cell r="D110" t="str">
            <v>Detail</v>
          </cell>
          <cell r="E110" t="str">
            <v>No</v>
          </cell>
        </row>
        <row r="111">
          <cell r="A111">
            <v>200004</v>
          </cell>
          <cell r="B111" t="str">
            <v>MINE PLANING SERVICES</v>
          </cell>
          <cell r="C111" t="str">
            <v>B,H</v>
          </cell>
          <cell r="D111" t="str">
            <v>Detail</v>
          </cell>
          <cell r="E111" t="str">
            <v>No</v>
          </cell>
        </row>
        <row r="112">
          <cell r="A112">
            <v>200005</v>
          </cell>
          <cell r="B112" t="str">
            <v>BERAU COAL PROJECT</v>
          </cell>
          <cell r="C112" t="str">
            <v>B,H</v>
          </cell>
          <cell r="D112" t="str">
            <v>Detail</v>
          </cell>
          <cell r="E112" t="str">
            <v>No</v>
          </cell>
        </row>
        <row r="113">
          <cell r="A113">
            <v>200006</v>
          </cell>
          <cell r="B113" t="str">
            <v>MIA PROJECT</v>
          </cell>
          <cell r="C113" t="str">
            <v>B,H</v>
          </cell>
          <cell r="D113" t="str">
            <v>Detail</v>
          </cell>
          <cell r="E113" t="str">
            <v>No</v>
          </cell>
        </row>
        <row r="114">
          <cell r="A114">
            <v>200007</v>
          </cell>
          <cell r="B114" t="str">
            <v>OTHER IND COAL PROJECT</v>
          </cell>
          <cell r="C114" t="str">
            <v>B,H</v>
          </cell>
          <cell r="D114" t="str">
            <v>Detail</v>
          </cell>
          <cell r="E114" t="str">
            <v>No</v>
          </cell>
        </row>
        <row r="115">
          <cell r="A115">
            <v>200008</v>
          </cell>
          <cell r="B115" t="str">
            <v>AMBOR PROJECT</v>
          </cell>
          <cell r="C115" t="str">
            <v>B,H</v>
          </cell>
          <cell r="D115" t="str">
            <v>Detail</v>
          </cell>
          <cell r="E115" t="str">
            <v>No</v>
          </cell>
        </row>
        <row r="116">
          <cell r="A116">
            <v>200009</v>
          </cell>
          <cell r="B116" t="str">
            <v>A/R OPAL Project</v>
          </cell>
          <cell r="C116" t="str">
            <v>B,H</v>
          </cell>
          <cell r="D116" t="str">
            <v>Detail</v>
          </cell>
          <cell r="E116" t="str">
            <v>No</v>
          </cell>
        </row>
        <row r="117">
          <cell r="A117">
            <v>201000</v>
          </cell>
          <cell r="B117" t="str">
            <v>INVESTMENT IN NTC</v>
          </cell>
          <cell r="C117" t="str">
            <v>B,H</v>
          </cell>
          <cell r="D117" t="str">
            <v>Detail</v>
          </cell>
          <cell r="E117" t="str">
            <v>No</v>
          </cell>
        </row>
        <row r="118">
          <cell r="A118">
            <v>211000</v>
          </cell>
          <cell r="B118" t="str">
            <v>BUILDING IMPROVEMENT</v>
          </cell>
          <cell r="C118" t="str">
            <v>B,H</v>
          </cell>
          <cell r="D118" t="str">
            <v>Detail</v>
          </cell>
          <cell r="E118" t="str">
            <v>No</v>
          </cell>
        </row>
        <row r="119">
          <cell r="A119">
            <v>211001</v>
          </cell>
          <cell r="B119" t="str">
            <v>FURNITURE AND FIXTURES</v>
          </cell>
          <cell r="C119" t="str">
            <v>B,H</v>
          </cell>
          <cell r="D119" t="str">
            <v>Detail</v>
          </cell>
          <cell r="E119" t="str">
            <v>No</v>
          </cell>
        </row>
        <row r="120">
          <cell r="A120">
            <v>211002</v>
          </cell>
          <cell r="B120" t="str">
            <v>TOOL AND EQUIP EQUIPMENT</v>
          </cell>
          <cell r="C120" t="str">
            <v>B,H</v>
          </cell>
          <cell r="D120" t="str">
            <v>Detail</v>
          </cell>
          <cell r="E120" t="str">
            <v>No</v>
          </cell>
        </row>
        <row r="121">
          <cell r="A121">
            <v>211010</v>
          </cell>
          <cell r="B121" t="str">
            <v>FIXED ASSETS IN PROGRESS</v>
          </cell>
          <cell r="C121" t="str">
            <v>B,H</v>
          </cell>
          <cell r="D121" t="str">
            <v>Detail</v>
          </cell>
          <cell r="E121" t="str">
            <v>No</v>
          </cell>
        </row>
        <row r="122">
          <cell r="A122">
            <v>212000</v>
          </cell>
          <cell r="B122" t="str">
            <v>BUILDING IMPROVEMENT</v>
          </cell>
          <cell r="C122" t="str">
            <v>B,H</v>
          </cell>
          <cell r="D122" t="str">
            <v>Detail</v>
          </cell>
          <cell r="E122" t="str">
            <v>No</v>
          </cell>
        </row>
        <row r="123">
          <cell r="A123">
            <v>212001</v>
          </cell>
          <cell r="B123" t="str">
            <v>FURNITURE AND FIXTURES</v>
          </cell>
          <cell r="C123" t="str">
            <v>B,H</v>
          </cell>
          <cell r="D123" t="str">
            <v>Detail</v>
          </cell>
          <cell r="E123" t="str">
            <v>No</v>
          </cell>
        </row>
        <row r="124">
          <cell r="A124">
            <v>212002</v>
          </cell>
          <cell r="B124" t="str">
            <v>TOOL AND EQUIP EQUIPMENT</v>
          </cell>
          <cell r="C124" t="str">
            <v>B,H</v>
          </cell>
          <cell r="D124" t="str">
            <v>Detail</v>
          </cell>
          <cell r="E124" t="str">
            <v>No</v>
          </cell>
        </row>
        <row r="125">
          <cell r="A125">
            <v>212003</v>
          </cell>
          <cell r="B125" t="str">
            <v>FIXED ASSETS IN PROGRESS</v>
          </cell>
          <cell r="C125" t="str">
            <v>B,H</v>
          </cell>
          <cell r="D125" t="str">
            <v>Detail</v>
          </cell>
          <cell r="E125" t="str">
            <v>No</v>
          </cell>
        </row>
        <row r="126">
          <cell r="A126">
            <v>362000</v>
          </cell>
          <cell r="B126" t="str">
            <v>ACCOUNTS PAYABLE</v>
          </cell>
          <cell r="C126" t="str">
            <v>B,H</v>
          </cell>
          <cell r="D126" t="str">
            <v>Detail</v>
          </cell>
          <cell r="E126" t="str">
            <v>No</v>
          </cell>
        </row>
        <row r="127">
          <cell r="A127">
            <v>362001</v>
          </cell>
          <cell r="B127" t="str">
            <v>ACCOUNT PAYABLE-NTC</v>
          </cell>
          <cell r="C127" t="str">
            <v>B,H</v>
          </cell>
          <cell r="D127" t="str">
            <v>Detail</v>
          </cell>
          <cell r="E127" t="str">
            <v>No</v>
          </cell>
        </row>
        <row r="128">
          <cell r="A128">
            <v>362002</v>
          </cell>
          <cell r="B128" t="str">
            <v>ACCOUNT PAYABLE - JORONG</v>
          </cell>
          <cell r="C128" t="str">
            <v>B,H</v>
          </cell>
          <cell r="D128" t="str">
            <v>Detail</v>
          </cell>
          <cell r="E128" t="str">
            <v>No</v>
          </cell>
        </row>
        <row r="129">
          <cell r="A129">
            <v>362010</v>
          </cell>
          <cell r="B129" t="str">
            <v>ACCOUNT PAYABLE MR.SIROJ</v>
          </cell>
          <cell r="C129" t="str">
            <v>B,H</v>
          </cell>
          <cell r="D129" t="str">
            <v>Detail</v>
          </cell>
          <cell r="E129" t="str">
            <v>No</v>
          </cell>
        </row>
        <row r="130">
          <cell r="A130">
            <v>362098</v>
          </cell>
          <cell r="B130" t="str">
            <v>ACCRUED TERMINATION BENEFIT</v>
          </cell>
          <cell r="C130" t="str">
            <v>B,H</v>
          </cell>
          <cell r="D130" t="str">
            <v>Detail</v>
          </cell>
          <cell r="E130" t="str">
            <v>No</v>
          </cell>
        </row>
        <row r="131">
          <cell r="A131">
            <v>362099</v>
          </cell>
          <cell r="B131" t="str">
            <v>OTHER PAYABLE</v>
          </cell>
          <cell r="C131" t="str">
            <v>B,H</v>
          </cell>
          <cell r="D131" t="str">
            <v>Detail</v>
          </cell>
          <cell r="E131" t="str">
            <v>No</v>
          </cell>
        </row>
        <row r="132">
          <cell r="A132">
            <v>363005</v>
          </cell>
          <cell r="B132" t="str">
            <v>INPUT VAT PAYABLE</v>
          </cell>
          <cell r="C132" t="str">
            <v>B,H</v>
          </cell>
          <cell r="D132" t="str">
            <v>Detail</v>
          </cell>
          <cell r="E132" t="str">
            <v>No</v>
          </cell>
        </row>
        <row r="133">
          <cell r="A133">
            <v>371000</v>
          </cell>
          <cell r="B133" t="str">
            <v>ACCRUEDEXPENSES</v>
          </cell>
          <cell r="C133" t="str">
            <v>B,H</v>
          </cell>
          <cell r="D133" t="str">
            <v>Detail</v>
          </cell>
          <cell r="E133" t="str">
            <v>No</v>
          </cell>
        </row>
        <row r="134">
          <cell r="A134">
            <v>371004</v>
          </cell>
          <cell r="B134" t="str">
            <v>ACCRUED ASTEK</v>
          </cell>
          <cell r="C134" t="str">
            <v>B,H</v>
          </cell>
          <cell r="D134" t="str">
            <v>Detail</v>
          </cell>
          <cell r="E134" t="str">
            <v>No</v>
          </cell>
        </row>
        <row r="135">
          <cell r="A135">
            <v>371005</v>
          </cell>
          <cell r="B135" t="str">
            <v>ACCRUED SALARY</v>
          </cell>
          <cell r="C135" t="str">
            <v>B,H</v>
          </cell>
          <cell r="D135" t="str">
            <v>Detail</v>
          </cell>
          <cell r="E135" t="str">
            <v>No</v>
          </cell>
        </row>
        <row r="136">
          <cell r="A136">
            <v>372000</v>
          </cell>
          <cell r="B136" t="str">
            <v>ACCRUED WITHHOLGING TAX ART 21</v>
          </cell>
          <cell r="C136" t="str">
            <v>B,H</v>
          </cell>
          <cell r="D136" t="str">
            <v>Detail</v>
          </cell>
          <cell r="E136" t="str">
            <v>No</v>
          </cell>
        </row>
        <row r="137">
          <cell r="A137">
            <v>372001</v>
          </cell>
          <cell r="B137" t="str">
            <v>ACCRUED WITHHOLGING TAX ART 23</v>
          </cell>
          <cell r="C137" t="str">
            <v>B,H</v>
          </cell>
          <cell r="D137" t="str">
            <v>Detail</v>
          </cell>
          <cell r="E137" t="str">
            <v>No</v>
          </cell>
        </row>
        <row r="138">
          <cell r="A138">
            <v>372002</v>
          </cell>
          <cell r="B138" t="str">
            <v>ACCRUED  CORPORATE INCOME TAX</v>
          </cell>
          <cell r="C138" t="str">
            <v>B,H</v>
          </cell>
          <cell r="D138" t="str">
            <v>Detail</v>
          </cell>
          <cell r="E138" t="str">
            <v>No</v>
          </cell>
        </row>
        <row r="139">
          <cell r="A139">
            <v>372003</v>
          </cell>
          <cell r="B139" t="str">
            <v>ACCRUED WITHHOLGING TAX ART 26</v>
          </cell>
          <cell r="C139" t="str">
            <v>B,H</v>
          </cell>
          <cell r="D139" t="str">
            <v>Detail</v>
          </cell>
          <cell r="E139" t="str">
            <v>No</v>
          </cell>
        </row>
        <row r="140">
          <cell r="A140">
            <v>372004</v>
          </cell>
          <cell r="B140" t="str">
            <v>ACCRUED WITHHOLDING VAT</v>
          </cell>
          <cell r="C140" t="str">
            <v>B,H</v>
          </cell>
          <cell r="D140" t="str">
            <v>Detail</v>
          </cell>
          <cell r="E140" t="str">
            <v>No</v>
          </cell>
        </row>
        <row r="141">
          <cell r="A141">
            <v>375001</v>
          </cell>
          <cell r="B141" t="str">
            <v>ACCRUED INTEREST EXPENSES</v>
          </cell>
          <cell r="C141" t="str">
            <v>B,H</v>
          </cell>
          <cell r="D141" t="str">
            <v>Detail</v>
          </cell>
          <cell r="E141" t="str">
            <v>No</v>
          </cell>
        </row>
        <row r="142">
          <cell r="A142">
            <v>541000</v>
          </cell>
          <cell r="B142" t="str">
            <v>INTER COMPANY - BANPU-BKK</v>
          </cell>
          <cell r="C142" t="str">
            <v>B,H</v>
          </cell>
          <cell r="D142" t="str">
            <v>Detail</v>
          </cell>
          <cell r="E142" t="str">
            <v>No</v>
          </cell>
        </row>
        <row r="143">
          <cell r="A143">
            <v>542000</v>
          </cell>
          <cell r="B143" t="str">
            <v>SHAREHOLDERS' LOAN</v>
          </cell>
          <cell r="C143" t="str">
            <v>B,H</v>
          </cell>
          <cell r="D143" t="str">
            <v>Detail</v>
          </cell>
          <cell r="E143" t="str">
            <v>No</v>
          </cell>
        </row>
        <row r="144">
          <cell r="A144">
            <v>542001</v>
          </cell>
          <cell r="B144" t="str">
            <v>SHARE HOLDER LOAN FR SINGAPORE</v>
          </cell>
          <cell r="C144" t="str">
            <v>B,H</v>
          </cell>
          <cell r="D144" t="str">
            <v>Detail</v>
          </cell>
          <cell r="E144" t="str">
            <v>No</v>
          </cell>
        </row>
        <row r="145">
          <cell r="A145">
            <v>542002</v>
          </cell>
          <cell r="B145" t="str">
            <v>LOAN FROM BPC</v>
          </cell>
          <cell r="C145" t="str">
            <v>B,H</v>
          </cell>
          <cell r="D145" t="str">
            <v>Detail</v>
          </cell>
          <cell r="E145" t="str">
            <v>No</v>
          </cell>
        </row>
        <row r="146">
          <cell r="A146">
            <v>611100</v>
          </cell>
          <cell r="B146" t="str">
            <v>PAID UP CAPITAL</v>
          </cell>
          <cell r="C146" t="str">
            <v>B,H</v>
          </cell>
          <cell r="D146" t="str">
            <v>Detail</v>
          </cell>
          <cell r="E146" t="str">
            <v>No</v>
          </cell>
        </row>
        <row r="147">
          <cell r="A147">
            <v>611105</v>
          </cell>
          <cell r="B147" t="str">
            <v>ADJUST.OF EXCHANGE CONVERSION</v>
          </cell>
          <cell r="C147" t="str">
            <v>B,H</v>
          </cell>
          <cell r="D147" t="str">
            <v>Detail</v>
          </cell>
          <cell r="E147" t="str">
            <v>No</v>
          </cell>
        </row>
        <row r="148">
          <cell r="A148">
            <v>613100</v>
          </cell>
          <cell r="B148" t="str">
            <v>RETAINED EARNINGS</v>
          </cell>
          <cell r="C148" t="str">
            <v>R,H</v>
          </cell>
          <cell r="D148" t="str">
            <v>Detail</v>
          </cell>
          <cell r="E148" t="str">
            <v>No</v>
          </cell>
        </row>
        <row r="149">
          <cell r="A149">
            <v>702010</v>
          </cell>
          <cell r="B149" t="str">
            <v>SERVICES REVENUE</v>
          </cell>
          <cell r="C149" t="str">
            <v>I,H</v>
          </cell>
          <cell r="D149" t="str">
            <v>Detail</v>
          </cell>
          <cell r="E149" t="str">
            <v>No</v>
          </cell>
        </row>
        <row r="150">
          <cell r="A150">
            <v>702050</v>
          </cell>
          <cell r="B150" t="str">
            <v>OTHER REVENUE</v>
          </cell>
          <cell r="C150" t="str">
            <v>I,H</v>
          </cell>
          <cell r="D150" t="str">
            <v>Detail</v>
          </cell>
          <cell r="E150" t="str">
            <v>No</v>
          </cell>
        </row>
        <row r="151">
          <cell r="A151">
            <v>702051</v>
          </cell>
          <cell r="B151" t="str">
            <v>COMMISSION REVENUE FROM JBG</v>
          </cell>
          <cell r="C151" t="str">
            <v>B,H</v>
          </cell>
          <cell r="D151" t="str">
            <v>Detail</v>
          </cell>
          <cell r="E151" t="str">
            <v>No</v>
          </cell>
        </row>
        <row r="152">
          <cell r="A152">
            <v>702052</v>
          </cell>
          <cell r="B152" t="str">
            <v>COMMISSION REVENUE FROM BPC</v>
          </cell>
          <cell r="C152" t="str">
            <v>B,H</v>
          </cell>
          <cell r="D152" t="str">
            <v>Detail</v>
          </cell>
          <cell r="E152" t="str">
            <v>No</v>
          </cell>
        </row>
        <row r="153">
          <cell r="A153">
            <v>702053</v>
          </cell>
          <cell r="B153" t="str">
            <v>COMMISSION REVENUE F/ SILAMANI</v>
          </cell>
          <cell r="C153" t="str">
            <v>B,H</v>
          </cell>
          <cell r="D153" t="str">
            <v>Detail</v>
          </cell>
          <cell r="E153" t="str">
            <v>No</v>
          </cell>
        </row>
        <row r="154">
          <cell r="A154">
            <v>859001</v>
          </cell>
          <cell r="B154" t="str">
            <v>COSTS PROJ KP-KKB (SUMATARA)</v>
          </cell>
          <cell r="C154" t="str">
            <v>I,H</v>
          </cell>
          <cell r="D154" t="str">
            <v>Detail</v>
          </cell>
          <cell r="E154" t="str">
            <v>No</v>
          </cell>
        </row>
        <row r="155">
          <cell r="A155">
            <v>859005</v>
          </cell>
          <cell r="B155" t="str">
            <v>COSTS PROJECT SKL 11</v>
          </cell>
          <cell r="C155" t="str">
            <v>I,H</v>
          </cell>
          <cell r="D155" t="str">
            <v>Detail</v>
          </cell>
          <cell r="E155" t="str">
            <v>No</v>
          </cell>
        </row>
        <row r="156">
          <cell r="A156">
            <v>859010</v>
          </cell>
          <cell r="B156" t="str">
            <v>COSTS PROJECT KP-KKB (KAL)</v>
          </cell>
          <cell r="C156" t="str">
            <v>I,H</v>
          </cell>
          <cell r="D156" t="str">
            <v>Detail</v>
          </cell>
          <cell r="E156" t="str">
            <v>No</v>
          </cell>
        </row>
        <row r="157">
          <cell r="A157">
            <v>859015</v>
          </cell>
          <cell r="B157" t="str">
            <v>COST MINE PLANING SERVICES</v>
          </cell>
          <cell r="C157" t="str">
            <v>I,H</v>
          </cell>
          <cell r="D157" t="str">
            <v>Detail</v>
          </cell>
          <cell r="E157" t="str">
            <v>No</v>
          </cell>
        </row>
        <row r="158">
          <cell r="A158">
            <v>859020</v>
          </cell>
          <cell r="B158" t="str">
            <v>COST PROJECT BERAU COAL</v>
          </cell>
          <cell r="C158" t="str">
            <v>I,H</v>
          </cell>
          <cell r="D158" t="str">
            <v>Detail</v>
          </cell>
          <cell r="E158" t="str">
            <v>No</v>
          </cell>
        </row>
        <row r="159">
          <cell r="A159">
            <v>859025</v>
          </cell>
          <cell r="B159" t="str">
            <v>COST MIA PROJECT</v>
          </cell>
          <cell r="C159" t="str">
            <v>I,H</v>
          </cell>
          <cell r="D159" t="str">
            <v>Detail</v>
          </cell>
          <cell r="E159" t="str">
            <v>No</v>
          </cell>
        </row>
        <row r="160">
          <cell r="A160">
            <v>859030</v>
          </cell>
          <cell r="B160" t="str">
            <v>COST PROJECT OTHER IND COAL</v>
          </cell>
          <cell r="C160" t="str">
            <v>I,H</v>
          </cell>
          <cell r="D160" t="str">
            <v>Detail</v>
          </cell>
          <cell r="E160" t="str">
            <v>No</v>
          </cell>
        </row>
        <row r="161">
          <cell r="A161">
            <v>859035</v>
          </cell>
          <cell r="B161" t="str">
            <v>COST AMBOR PROJECT</v>
          </cell>
          <cell r="C161" t="str">
            <v>I,H</v>
          </cell>
          <cell r="D161" t="str">
            <v>Detail</v>
          </cell>
          <cell r="E161" t="str">
            <v>No</v>
          </cell>
        </row>
        <row r="162">
          <cell r="A162">
            <v>859036</v>
          </cell>
          <cell r="B162" t="str">
            <v>COST OPAL PROJECT</v>
          </cell>
          <cell r="C162" t="str">
            <v>I,H</v>
          </cell>
          <cell r="D162" t="str">
            <v>Detail</v>
          </cell>
          <cell r="E162" t="str">
            <v>No</v>
          </cell>
        </row>
        <row r="163">
          <cell r="A163">
            <v>861010</v>
          </cell>
          <cell r="B163" t="str">
            <v>INTEREST INCOME</v>
          </cell>
          <cell r="C163" t="str">
            <v>I,H</v>
          </cell>
          <cell r="D163" t="str">
            <v>Detail</v>
          </cell>
          <cell r="E163" t="str">
            <v>No</v>
          </cell>
        </row>
        <row r="164">
          <cell r="A164">
            <v>871010</v>
          </cell>
          <cell r="B164" t="str">
            <v>CURENCY GAIN</v>
          </cell>
          <cell r="C164" t="str">
            <v>I,H</v>
          </cell>
          <cell r="D164" t="str">
            <v>Detail</v>
          </cell>
          <cell r="E164" t="str">
            <v>No</v>
          </cell>
        </row>
        <row r="165">
          <cell r="A165">
            <v>871020</v>
          </cell>
          <cell r="B165" t="str">
            <v>CURRENCY LOSS</v>
          </cell>
          <cell r="C165" t="str">
            <v>I,H</v>
          </cell>
          <cell r="D165" t="str">
            <v>Detail</v>
          </cell>
          <cell r="E165" t="str">
            <v>No</v>
          </cell>
        </row>
        <row r="166">
          <cell r="A166">
            <v>871021</v>
          </cell>
          <cell r="B166" t="str">
            <v>CURRENCY GAIN (LOSS) ON LOAN</v>
          </cell>
          <cell r="C166" t="str">
            <v>I,H</v>
          </cell>
          <cell r="D166" t="str">
            <v>Detail</v>
          </cell>
          <cell r="E166" t="str">
            <v>No</v>
          </cell>
        </row>
        <row r="167">
          <cell r="A167">
            <v>871022</v>
          </cell>
          <cell r="B167" t="str">
            <v>EXTRA ORDINARY LOSS</v>
          </cell>
          <cell r="C167" t="str">
            <v>I,H</v>
          </cell>
          <cell r="D167" t="str">
            <v>Detail</v>
          </cell>
          <cell r="E167" t="str">
            <v>No</v>
          </cell>
        </row>
        <row r="168">
          <cell r="A168">
            <v>871023</v>
          </cell>
          <cell r="B168" t="str">
            <v>CURRENCY GAIN(LOSS) ON INTERES</v>
          </cell>
          <cell r="C168" t="str">
            <v>I,H</v>
          </cell>
          <cell r="D168" t="str">
            <v>Detail</v>
          </cell>
          <cell r="E168" t="str">
            <v>No</v>
          </cell>
        </row>
        <row r="169">
          <cell r="A169">
            <v>871024</v>
          </cell>
          <cell r="B169" t="str">
            <v>CURRENCY GAIN (LOSS)ON OTHERS</v>
          </cell>
          <cell r="C169" t="str">
            <v>I,H</v>
          </cell>
          <cell r="D169" t="str">
            <v>Detail</v>
          </cell>
          <cell r="E169" t="str">
            <v>No</v>
          </cell>
        </row>
        <row r="170">
          <cell r="A170">
            <v>871031</v>
          </cell>
          <cell r="B170" t="str">
            <v>UNRELIZED GAIN (LOSS)ON LOAN</v>
          </cell>
          <cell r="C170" t="str">
            <v>I,H</v>
          </cell>
          <cell r="D170" t="str">
            <v>Detail</v>
          </cell>
          <cell r="E170" t="str">
            <v>No</v>
          </cell>
        </row>
        <row r="171">
          <cell r="A171">
            <v>871033</v>
          </cell>
          <cell r="B171" t="str">
            <v>UNRELIZED GAIN(LOSS)ON INTERES</v>
          </cell>
          <cell r="C171" t="str">
            <v>I,H</v>
          </cell>
          <cell r="D171" t="str">
            <v>Detail</v>
          </cell>
          <cell r="E171" t="str">
            <v>No</v>
          </cell>
        </row>
        <row r="172">
          <cell r="A172">
            <v>871034</v>
          </cell>
          <cell r="B172" t="str">
            <v>UNRELIZED GAIN (LOSS)ON OTHERS</v>
          </cell>
          <cell r="C172" t="str">
            <v>I,H</v>
          </cell>
          <cell r="D172" t="str">
            <v>Detail</v>
          </cell>
          <cell r="E172" t="str">
            <v>No</v>
          </cell>
        </row>
        <row r="173">
          <cell r="A173">
            <v>901010</v>
          </cell>
          <cell r="B173" t="str">
            <v>DEPRECIATION - FINANCE</v>
          </cell>
          <cell r="C173" t="str">
            <v>I,H</v>
          </cell>
          <cell r="D173" t="str">
            <v>Detail</v>
          </cell>
          <cell r="E173" t="str">
            <v>No</v>
          </cell>
        </row>
        <row r="174">
          <cell r="A174">
            <v>901011</v>
          </cell>
          <cell r="B174" t="str">
            <v>DEPRECIATION ADMINSTRATION</v>
          </cell>
          <cell r="C174" t="str">
            <v>I,H</v>
          </cell>
          <cell r="D174" t="str">
            <v>Detail</v>
          </cell>
          <cell r="E174" t="str">
            <v>No</v>
          </cell>
        </row>
        <row r="175">
          <cell r="A175">
            <v>912000</v>
          </cell>
          <cell r="B175" t="str">
            <v>PREPAYMENT OFFICE</v>
          </cell>
          <cell r="C175" t="str">
            <v>I,H</v>
          </cell>
          <cell r="D175" t="str">
            <v>Detail</v>
          </cell>
          <cell r="E175" t="str">
            <v>No</v>
          </cell>
        </row>
        <row r="176">
          <cell r="A176">
            <v>921010</v>
          </cell>
          <cell r="B176" t="str">
            <v>INTEREST EXPENSE</v>
          </cell>
          <cell r="C176" t="str">
            <v>I,H</v>
          </cell>
          <cell r="D176" t="str">
            <v>Detail</v>
          </cell>
          <cell r="E176" t="str">
            <v>No</v>
          </cell>
        </row>
        <row r="177">
          <cell r="A177">
            <v>922010</v>
          </cell>
          <cell r="B177" t="str">
            <v>Tax on Interset Paid</v>
          </cell>
          <cell r="C177" t="str">
            <v>I,H</v>
          </cell>
          <cell r="D177" t="str">
            <v>Detail</v>
          </cell>
          <cell r="E177" t="str">
            <v>No</v>
          </cell>
        </row>
        <row r="178">
          <cell r="A178" t="str">
            <v>830110    100</v>
          </cell>
          <cell r="B178" t="str">
            <v>SALARY</v>
          </cell>
          <cell r="C178" t="str">
            <v>I,H</v>
          </cell>
          <cell r="D178" t="str">
            <v>Detail</v>
          </cell>
          <cell r="E178" t="str">
            <v>No</v>
          </cell>
        </row>
        <row r="179">
          <cell r="A179" t="str">
            <v>830110    103</v>
          </cell>
          <cell r="B179" t="str">
            <v>SALARY</v>
          </cell>
          <cell r="C179" t="str">
            <v>I,H</v>
          </cell>
          <cell r="D179" t="str">
            <v>Detail</v>
          </cell>
          <cell r="E179" t="str">
            <v>No</v>
          </cell>
        </row>
        <row r="180">
          <cell r="A180" t="str">
            <v>830110    105</v>
          </cell>
          <cell r="B180" t="str">
            <v>SALARY</v>
          </cell>
          <cell r="C180" t="str">
            <v>I,H</v>
          </cell>
          <cell r="D180" t="str">
            <v>Detail</v>
          </cell>
          <cell r="E180" t="str">
            <v>No</v>
          </cell>
        </row>
        <row r="181">
          <cell r="A181" t="str">
            <v>830110    110</v>
          </cell>
          <cell r="B181" t="str">
            <v>SALARY</v>
          </cell>
          <cell r="C181" t="str">
            <v>I,H</v>
          </cell>
          <cell r="D181" t="str">
            <v>Detail</v>
          </cell>
          <cell r="E181" t="str">
            <v>No</v>
          </cell>
        </row>
        <row r="182">
          <cell r="A182" t="str">
            <v>830112    100</v>
          </cell>
          <cell r="B182" t="str">
            <v>OVERTIME</v>
          </cell>
          <cell r="C182" t="str">
            <v>I,H</v>
          </cell>
          <cell r="D182" t="str">
            <v>Detail</v>
          </cell>
          <cell r="E182" t="str">
            <v>No</v>
          </cell>
        </row>
        <row r="183">
          <cell r="A183" t="str">
            <v>830112    105</v>
          </cell>
          <cell r="B183" t="str">
            <v>OVERTIME</v>
          </cell>
          <cell r="C183" t="str">
            <v>I,H</v>
          </cell>
          <cell r="D183" t="str">
            <v>Detail</v>
          </cell>
          <cell r="E183" t="str">
            <v>No</v>
          </cell>
        </row>
        <row r="184">
          <cell r="A184" t="str">
            <v>830112    110</v>
          </cell>
          <cell r="B184" t="str">
            <v>OVERTIME</v>
          </cell>
          <cell r="C184" t="str">
            <v>I,H</v>
          </cell>
          <cell r="D184" t="str">
            <v>Detail</v>
          </cell>
          <cell r="E184" t="str">
            <v>No</v>
          </cell>
        </row>
        <row r="185">
          <cell r="A185" t="str">
            <v>830113    100</v>
          </cell>
          <cell r="B185" t="str">
            <v>WAGES</v>
          </cell>
          <cell r="C185" t="str">
            <v>I,H</v>
          </cell>
          <cell r="D185" t="str">
            <v>Detail</v>
          </cell>
          <cell r="E185" t="str">
            <v>No</v>
          </cell>
        </row>
        <row r="186">
          <cell r="A186" t="str">
            <v>830113    105</v>
          </cell>
          <cell r="B186" t="str">
            <v>WAGES</v>
          </cell>
          <cell r="C186" t="str">
            <v>I,H</v>
          </cell>
          <cell r="D186" t="str">
            <v>Detail</v>
          </cell>
          <cell r="E186" t="str">
            <v>No</v>
          </cell>
        </row>
        <row r="187">
          <cell r="A187" t="str">
            <v>830113    110</v>
          </cell>
          <cell r="B187" t="str">
            <v>WAGES</v>
          </cell>
          <cell r="C187" t="str">
            <v>I,H</v>
          </cell>
          <cell r="D187" t="str">
            <v>Detail</v>
          </cell>
          <cell r="E187" t="str">
            <v>No</v>
          </cell>
        </row>
        <row r="188">
          <cell r="A188" t="str">
            <v>830118    100</v>
          </cell>
          <cell r="B188" t="str">
            <v>BONUSES</v>
          </cell>
          <cell r="C188" t="str">
            <v>I,H</v>
          </cell>
          <cell r="D188" t="str">
            <v>Detail</v>
          </cell>
          <cell r="E188" t="str">
            <v>No</v>
          </cell>
        </row>
        <row r="189">
          <cell r="A189" t="str">
            <v>830118    105</v>
          </cell>
          <cell r="B189" t="str">
            <v>BONUSES</v>
          </cell>
          <cell r="C189" t="str">
            <v>I,H</v>
          </cell>
          <cell r="D189" t="str">
            <v>Detail</v>
          </cell>
          <cell r="E189" t="str">
            <v>No</v>
          </cell>
        </row>
        <row r="190">
          <cell r="A190" t="str">
            <v>830118    110</v>
          </cell>
          <cell r="B190" t="str">
            <v>BONUSES</v>
          </cell>
          <cell r="C190" t="str">
            <v>I,H</v>
          </cell>
          <cell r="D190" t="str">
            <v>Detail</v>
          </cell>
          <cell r="E190" t="str">
            <v>No</v>
          </cell>
        </row>
        <row r="191">
          <cell r="A191" t="str">
            <v>830131    100</v>
          </cell>
          <cell r="B191" t="str">
            <v>INSURANCE</v>
          </cell>
          <cell r="C191" t="str">
            <v>I,H</v>
          </cell>
          <cell r="D191" t="str">
            <v>Detail</v>
          </cell>
          <cell r="E191" t="str">
            <v>No</v>
          </cell>
        </row>
        <row r="192">
          <cell r="A192" t="str">
            <v>830131    105</v>
          </cell>
          <cell r="B192" t="str">
            <v>INSURANCE</v>
          </cell>
          <cell r="C192" t="str">
            <v>I,H</v>
          </cell>
          <cell r="D192" t="str">
            <v>Detail</v>
          </cell>
          <cell r="E192" t="str">
            <v>No</v>
          </cell>
        </row>
        <row r="193">
          <cell r="A193" t="str">
            <v>830131    110</v>
          </cell>
          <cell r="B193" t="str">
            <v>INSURANCE</v>
          </cell>
          <cell r="C193" t="str">
            <v>I,H</v>
          </cell>
          <cell r="D193" t="str">
            <v>Detail</v>
          </cell>
          <cell r="E193" t="str">
            <v>No</v>
          </cell>
        </row>
        <row r="194">
          <cell r="A194" t="str">
            <v>830132    100</v>
          </cell>
          <cell r="B194" t="str">
            <v>ASTEK PREMIUMS</v>
          </cell>
          <cell r="C194" t="str">
            <v>I,H</v>
          </cell>
          <cell r="D194" t="str">
            <v>Detail</v>
          </cell>
          <cell r="E194" t="str">
            <v>No</v>
          </cell>
        </row>
        <row r="195">
          <cell r="A195" t="str">
            <v>830132    105</v>
          </cell>
          <cell r="B195" t="str">
            <v>ASTEK PREMIUMS</v>
          </cell>
          <cell r="C195" t="str">
            <v>I,H</v>
          </cell>
          <cell r="D195" t="str">
            <v>Detail</v>
          </cell>
          <cell r="E195" t="str">
            <v>No</v>
          </cell>
        </row>
        <row r="196">
          <cell r="A196" t="str">
            <v>830132    110</v>
          </cell>
          <cell r="B196" t="str">
            <v>ASTEK PREMIUMS</v>
          </cell>
          <cell r="C196" t="str">
            <v>I,H</v>
          </cell>
          <cell r="D196" t="str">
            <v>Detail</v>
          </cell>
          <cell r="E196" t="str">
            <v>No</v>
          </cell>
        </row>
        <row r="197">
          <cell r="A197" t="str">
            <v>830133    100</v>
          </cell>
          <cell r="B197" t="str">
            <v>MEDICAL</v>
          </cell>
          <cell r="C197" t="str">
            <v>I,H</v>
          </cell>
          <cell r="D197" t="str">
            <v>Detail</v>
          </cell>
          <cell r="E197" t="str">
            <v>No</v>
          </cell>
        </row>
        <row r="198">
          <cell r="A198" t="str">
            <v>830133    105</v>
          </cell>
          <cell r="B198" t="str">
            <v>MEDICAL</v>
          </cell>
          <cell r="C198" t="str">
            <v>I,H</v>
          </cell>
          <cell r="D198" t="str">
            <v>Detail</v>
          </cell>
          <cell r="E198" t="str">
            <v>No</v>
          </cell>
        </row>
        <row r="199">
          <cell r="A199" t="str">
            <v>830133    110</v>
          </cell>
          <cell r="B199" t="str">
            <v>MEDICAL</v>
          </cell>
          <cell r="C199" t="str">
            <v>I,H</v>
          </cell>
          <cell r="D199" t="str">
            <v>Detail</v>
          </cell>
          <cell r="E199" t="str">
            <v>No</v>
          </cell>
        </row>
        <row r="200">
          <cell r="A200" t="str">
            <v>830134    100</v>
          </cell>
          <cell r="B200" t="str">
            <v>FORMALITIES</v>
          </cell>
          <cell r="C200" t="str">
            <v>I,H</v>
          </cell>
          <cell r="D200" t="str">
            <v>Detail</v>
          </cell>
          <cell r="E200" t="str">
            <v>No</v>
          </cell>
        </row>
        <row r="201">
          <cell r="A201" t="str">
            <v>830134    103</v>
          </cell>
          <cell r="B201" t="str">
            <v>FORMALITIES</v>
          </cell>
          <cell r="C201" t="str">
            <v>I,H</v>
          </cell>
          <cell r="D201" t="str">
            <v>Detail</v>
          </cell>
          <cell r="E201" t="str">
            <v>No</v>
          </cell>
        </row>
        <row r="202">
          <cell r="A202" t="str">
            <v>830134    105</v>
          </cell>
          <cell r="B202" t="str">
            <v>FORMALITIES</v>
          </cell>
          <cell r="C202" t="str">
            <v>I,H</v>
          </cell>
          <cell r="D202" t="str">
            <v>Detail</v>
          </cell>
          <cell r="E202" t="str">
            <v>No</v>
          </cell>
        </row>
        <row r="203">
          <cell r="A203" t="str">
            <v>830134    110</v>
          </cell>
          <cell r="B203" t="str">
            <v>FORMALITIES</v>
          </cell>
          <cell r="C203" t="str">
            <v>I,H</v>
          </cell>
          <cell r="D203" t="str">
            <v>Detail</v>
          </cell>
          <cell r="E203" t="str">
            <v>No</v>
          </cell>
        </row>
        <row r="204">
          <cell r="A204" t="str">
            <v>830135    100</v>
          </cell>
          <cell r="B204" t="str">
            <v>OTHER BENEFIT</v>
          </cell>
          <cell r="C204" t="str">
            <v>I,H</v>
          </cell>
          <cell r="D204" t="str">
            <v>Detail</v>
          </cell>
          <cell r="E204" t="str">
            <v>No</v>
          </cell>
        </row>
        <row r="205">
          <cell r="A205" t="str">
            <v>830135    105</v>
          </cell>
          <cell r="B205" t="str">
            <v>OTHER BENEFIT</v>
          </cell>
          <cell r="C205" t="str">
            <v>I,H</v>
          </cell>
          <cell r="D205" t="str">
            <v>Detail</v>
          </cell>
          <cell r="E205" t="str">
            <v>No</v>
          </cell>
        </row>
        <row r="206">
          <cell r="A206" t="str">
            <v>830135    110</v>
          </cell>
          <cell r="B206" t="str">
            <v>OTHER BENEFIT</v>
          </cell>
          <cell r="C206" t="str">
            <v>I,H</v>
          </cell>
          <cell r="D206" t="str">
            <v>Detail</v>
          </cell>
          <cell r="E206" t="str">
            <v>No</v>
          </cell>
        </row>
        <row r="207">
          <cell r="A207" t="str">
            <v>830139    100</v>
          </cell>
          <cell r="B207" t="str">
            <v>OTHRES</v>
          </cell>
          <cell r="C207" t="str">
            <v>I,H</v>
          </cell>
          <cell r="D207" t="str">
            <v>Detail</v>
          </cell>
          <cell r="E207" t="str">
            <v>No</v>
          </cell>
        </row>
        <row r="208">
          <cell r="A208" t="str">
            <v>830139    105</v>
          </cell>
          <cell r="B208" t="str">
            <v>OTHER</v>
          </cell>
          <cell r="C208" t="str">
            <v>I,H</v>
          </cell>
          <cell r="D208" t="str">
            <v>Detail</v>
          </cell>
          <cell r="E208" t="str">
            <v>No</v>
          </cell>
        </row>
        <row r="209">
          <cell r="A209" t="str">
            <v>830139    110</v>
          </cell>
          <cell r="B209" t="str">
            <v>OTHRES</v>
          </cell>
          <cell r="C209" t="str">
            <v>I,H</v>
          </cell>
          <cell r="D209" t="str">
            <v>Detail</v>
          </cell>
          <cell r="E209" t="str">
            <v>No</v>
          </cell>
        </row>
        <row r="210">
          <cell r="A210" t="str">
            <v>830151    100</v>
          </cell>
          <cell r="B210" t="str">
            <v>TRAVELLING EXPENSE - TICKETS</v>
          </cell>
          <cell r="C210" t="str">
            <v>I,H</v>
          </cell>
          <cell r="D210" t="str">
            <v>Detail</v>
          </cell>
          <cell r="E210" t="str">
            <v>No</v>
          </cell>
        </row>
        <row r="211">
          <cell r="A211" t="str">
            <v>830151    103</v>
          </cell>
          <cell r="B211" t="str">
            <v>TRAVELLING EXPENSE TICKET</v>
          </cell>
          <cell r="C211" t="str">
            <v>I,H</v>
          </cell>
          <cell r="D211" t="str">
            <v>Detail</v>
          </cell>
          <cell r="E211" t="str">
            <v>No</v>
          </cell>
        </row>
        <row r="212">
          <cell r="A212" t="str">
            <v>830151    105</v>
          </cell>
          <cell r="B212" t="str">
            <v>TRAVELLING EXPENSE - TICKET</v>
          </cell>
          <cell r="C212" t="str">
            <v>I,H</v>
          </cell>
          <cell r="D212" t="str">
            <v>Detail</v>
          </cell>
          <cell r="E212" t="str">
            <v>No</v>
          </cell>
        </row>
        <row r="213">
          <cell r="A213" t="str">
            <v>830151    110</v>
          </cell>
          <cell r="B213" t="str">
            <v>TRAVELLING EXPENSE - TICKETS</v>
          </cell>
          <cell r="C213" t="str">
            <v>I,H</v>
          </cell>
          <cell r="D213" t="str">
            <v>Detail</v>
          </cell>
          <cell r="E213" t="str">
            <v>No</v>
          </cell>
        </row>
        <row r="214">
          <cell r="A214" t="str">
            <v>830151    230</v>
          </cell>
          <cell r="B214" t="str">
            <v>TRAVELLING EXPENSES - TICKETS</v>
          </cell>
          <cell r="C214" t="str">
            <v>B,H</v>
          </cell>
          <cell r="D214" t="str">
            <v>Detail</v>
          </cell>
          <cell r="E214" t="str">
            <v>No</v>
          </cell>
        </row>
        <row r="215">
          <cell r="A215" t="str">
            <v>830152    100</v>
          </cell>
          <cell r="B215" t="str">
            <v>TRAVELLING EXPENSE - ACCOM</v>
          </cell>
          <cell r="C215" t="str">
            <v>I,H</v>
          </cell>
          <cell r="D215" t="str">
            <v>Detail</v>
          </cell>
          <cell r="E215" t="str">
            <v>No</v>
          </cell>
        </row>
        <row r="216">
          <cell r="A216" t="str">
            <v>830152    103</v>
          </cell>
          <cell r="B216" t="str">
            <v>TRAVELLING EXPENSE ACCOM</v>
          </cell>
          <cell r="C216" t="str">
            <v>I,H</v>
          </cell>
          <cell r="D216" t="str">
            <v>Detail</v>
          </cell>
          <cell r="E216" t="str">
            <v>No</v>
          </cell>
        </row>
        <row r="217">
          <cell r="A217" t="str">
            <v>830152    105</v>
          </cell>
          <cell r="B217" t="str">
            <v>TRAVELLING EXPENSE - ACCOM</v>
          </cell>
          <cell r="C217" t="str">
            <v>I,H</v>
          </cell>
          <cell r="D217" t="str">
            <v>Detail</v>
          </cell>
          <cell r="E217" t="str">
            <v>No</v>
          </cell>
        </row>
        <row r="218">
          <cell r="A218" t="str">
            <v>830152    110</v>
          </cell>
          <cell r="B218" t="str">
            <v>TRAVELLING EXPENSE - ACCOM</v>
          </cell>
          <cell r="C218" t="str">
            <v>I,H</v>
          </cell>
          <cell r="D218" t="str">
            <v>Detail</v>
          </cell>
          <cell r="E218" t="str">
            <v>No</v>
          </cell>
        </row>
        <row r="219">
          <cell r="A219" t="str">
            <v>830153    100</v>
          </cell>
          <cell r="B219" t="str">
            <v>MOVING EXPENSES</v>
          </cell>
          <cell r="C219" t="str">
            <v>I,H</v>
          </cell>
          <cell r="D219" t="str">
            <v>Detail</v>
          </cell>
          <cell r="E219" t="str">
            <v>No</v>
          </cell>
        </row>
        <row r="220">
          <cell r="A220" t="str">
            <v>830153    105</v>
          </cell>
          <cell r="B220" t="str">
            <v>MOVING EXPENSES</v>
          </cell>
          <cell r="C220" t="str">
            <v>I,H</v>
          </cell>
          <cell r="D220" t="str">
            <v>Detail</v>
          </cell>
          <cell r="E220" t="str">
            <v>No</v>
          </cell>
        </row>
        <row r="221">
          <cell r="A221" t="str">
            <v>830153    110</v>
          </cell>
          <cell r="B221" t="str">
            <v>MOVING EXPENSES</v>
          </cell>
          <cell r="C221" t="str">
            <v>I,H</v>
          </cell>
          <cell r="D221" t="str">
            <v>Detail</v>
          </cell>
          <cell r="E221" t="str">
            <v>No</v>
          </cell>
        </row>
        <row r="222">
          <cell r="A222" t="str">
            <v>830159    100</v>
          </cell>
          <cell r="B222" t="str">
            <v>TRAVEILLING EXPENSES - OTHERS</v>
          </cell>
          <cell r="C222" t="str">
            <v>I,H</v>
          </cell>
          <cell r="D222" t="str">
            <v>Detail</v>
          </cell>
          <cell r="E222" t="str">
            <v>No</v>
          </cell>
        </row>
        <row r="223">
          <cell r="A223" t="str">
            <v>830159    103</v>
          </cell>
          <cell r="B223" t="str">
            <v>TRAVELLING EXPENSE OTHER</v>
          </cell>
          <cell r="C223" t="str">
            <v>I,H</v>
          </cell>
          <cell r="D223" t="str">
            <v>Detail</v>
          </cell>
          <cell r="E223" t="str">
            <v>No</v>
          </cell>
        </row>
        <row r="224">
          <cell r="A224" t="str">
            <v>830159    105</v>
          </cell>
          <cell r="B224" t="str">
            <v>TRAVELLING EXPENSE OTHER</v>
          </cell>
          <cell r="C224" t="str">
            <v>I,H</v>
          </cell>
          <cell r="D224" t="str">
            <v>Detail</v>
          </cell>
          <cell r="E224" t="str">
            <v>No</v>
          </cell>
        </row>
        <row r="225">
          <cell r="A225" t="str">
            <v>830159    110</v>
          </cell>
          <cell r="B225" t="str">
            <v>TRAVEILLING EXPENSES - OTHERS</v>
          </cell>
          <cell r="C225" t="str">
            <v>I,H</v>
          </cell>
          <cell r="D225" t="str">
            <v>Detail</v>
          </cell>
          <cell r="E225" t="str">
            <v>No</v>
          </cell>
        </row>
        <row r="226">
          <cell r="A226" t="str">
            <v>830161    100</v>
          </cell>
          <cell r="B226" t="str">
            <v>ENTERTAINMENT</v>
          </cell>
          <cell r="C226" t="str">
            <v>I,H</v>
          </cell>
          <cell r="D226" t="str">
            <v>Detail</v>
          </cell>
          <cell r="E226" t="str">
            <v>No</v>
          </cell>
        </row>
        <row r="227">
          <cell r="A227" t="str">
            <v>830161    103</v>
          </cell>
          <cell r="B227" t="str">
            <v>ENTERTAINMENT</v>
          </cell>
          <cell r="C227" t="str">
            <v>I,H</v>
          </cell>
          <cell r="D227" t="str">
            <v>Detail</v>
          </cell>
          <cell r="E227" t="str">
            <v>No</v>
          </cell>
        </row>
        <row r="228">
          <cell r="A228" t="str">
            <v>830161    105</v>
          </cell>
          <cell r="B228" t="str">
            <v>ENTERTAINMENT</v>
          </cell>
          <cell r="C228" t="str">
            <v>I,H</v>
          </cell>
          <cell r="D228" t="str">
            <v>Detail</v>
          </cell>
          <cell r="E228" t="str">
            <v>No</v>
          </cell>
        </row>
        <row r="229">
          <cell r="A229" t="str">
            <v>830161    110</v>
          </cell>
          <cell r="B229" t="str">
            <v>ENTERTAINMENT</v>
          </cell>
          <cell r="C229" t="str">
            <v>I,H</v>
          </cell>
          <cell r="D229" t="str">
            <v>Detail</v>
          </cell>
          <cell r="E229" t="str">
            <v>No</v>
          </cell>
        </row>
        <row r="230">
          <cell r="A230" t="str">
            <v>830162    100</v>
          </cell>
          <cell r="B230" t="str">
            <v>PRESENTATION</v>
          </cell>
          <cell r="C230" t="str">
            <v>I,H</v>
          </cell>
          <cell r="D230" t="str">
            <v>Detail</v>
          </cell>
          <cell r="E230" t="str">
            <v>No</v>
          </cell>
        </row>
        <row r="231">
          <cell r="A231" t="str">
            <v>830162    105</v>
          </cell>
          <cell r="B231" t="str">
            <v>PRESENTATION</v>
          </cell>
          <cell r="C231" t="str">
            <v>I,H</v>
          </cell>
          <cell r="D231" t="str">
            <v>Detail</v>
          </cell>
          <cell r="E231" t="str">
            <v>No</v>
          </cell>
        </row>
        <row r="232">
          <cell r="A232" t="str">
            <v>830162    110</v>
          </cell>
          <cell r="B232" t="str">
            <v>PRESENTATION</v>
          </cell>
          <cell r="C232" t="str">
            <v>I,H</v>
          </cell>
          <cell r="D232" t="str">
            <v>Detail</v>
          </cell>
          <cell r="E232" t="str">
            <v>No</v>
          </cell>
        </row>
        <row r="233">
          <cell r="A233" t="str">
            <v>830171    100</v>
          </cell>
          <cell r="B233" t="str">
            <v>RECRUITMENT</v>
          </cell>
          <cell r="C233" t="str">
            <v>I,H</v>
          </cell>
          <cell r="D233" t="str">
            <v>Detail</v>
          </cell>
          <cell r="E233" t="str">
            <v>No</v>
          </cell>
        </row>
        <row r="234">
          <cell r="A234" t="str">
            <v>830171    105</v>
          </cell>
          <cell r="B234" t="str">
            <v>RECRUITMENT</v>
          </cell>
          <cell r="C234" t="str">
            <v>I,H</v>
          </cell>
          <cell r="D234" t="str">
            <v>Detail</v>
          </cell>
          <cell r="E234" t="str">
            <v>No</v>
          </cell>
        </row>
        <row r="235">
          <cell r="A235" t="str">
            <v>830171    110</v>
          </cell>
          <cell r="B235" t="str">
            <v>RECRUITMENT</v>
          </cell>
          <cell r="C235" t="str">
            <v>I,H</v>
          </cell>
          <cell r="D235" t="str">
            <v>Detail</v>
          </cell>
          <cell r="E235" t="str">
            <v>No</v>
          </cell>
        </row>
        <row r="236">
          <cell r="A236" t="str">
            <v>830172    100</v>
          </cell>
          <cell r="B236" t="str">
            <v>TRAINING</v>
          </cell>
          <cell r="C236" t="str">
            <v>I,H</v>
          </cell>
          <cell r="D236" t="str">
            <v>Detail</v>
          </cell>
          <cell r="E236" t="str">
            <v>No</v>
          </cell>
        </row>
        <row r="237">
          <cell r="A237" t="str">
            <v>830172    105</v>
          </cell>
          <cell r="B237" t="str">
            <v>TRAINING</v>
          </cell>
          <cell r="C237" t="str">
            <v>I,H</v>
          </cell>
          <cell r="D237" t="str">
            <v>Detail</v>
          </cell>
          <cell r="E237" t="str">
            <v>No</v>
          </cell>
        </row>
        <row r="238">
          <cell r="A238" t="str">
            <v>830172    110</v>
          </cell>
          <cell r="B238" t="str">
            <v>TRAINING</v>
          </cell>
          <cell r="C238" t="str">
            <v>I,H</v>
          </cell>
          <cell r="D238" t="str">
            <v>Detail</v>
          </cell>
          <cell r="E238" t="str">
            <v>No</v>
          </cell>
        </row>
        <row r="239">
          <cell r="A239" t="str">
            <v>830172    230</v>
          </cell>
          <cell r="B239" t="str">
            <v>TRAINING</v>
          </cell>
          <cell r="C239" t="str">
            <v>I,H</v>
          </cell>
          <cell r="D239" t="str">
            <v>Detail</v>
          </cell>
          <cell r="E239" t="str">
            <v>No</v>
          </cell>
        </row>
        <row r="240">
          <cell r="A240" t="str">
            <v>831081    100</v>
          </cell>
          <cell r="B240" t="str">
            <v>MANAGEMENT FEE</v>
          </cell>
          <cell r="C240" t="str">
            <v>I,H</v>
          </cell>
          <cell r="D240" t="str">
            <v>Detail</v>
          </cell>
          <cell r="E240" t="str">
            <v>No</v>
          </cell>
        </row>
        <row r="241">
          <cell r="A241" t="str">
            <v>831081    105</v>
          </cell>
          <cell r="B241" t="str">
            <v>MANAGEMENT FEE</v>
          </cell>
          <cell r="C241" t="str">
            <v>I,H</v>
          </cell>
          <cell r="D241" t="str">
            <v>Detail</v>
          </cell>
          <cell r="E241" t="str">
            <v>No</v>
          </cell>
        </row>
        <row r="242">
          <cell r="A242" t="str">
            <v>831081    110</v>
          </cell>
          <cell r="B242" t="str">
            <v>MANAGEMENT FEE</v>
          </cell>
          <cell r="C242" t="str">
            <v>I,H</v>
          </cell>
          <cell r="D242" t="str">
            <v>Detail</v>
          </cell>
          <cell r="E242" t="str">
            <v>No</v>
          </cell>
        </row>
        <row r="243">
          <cell r="A243" t="str">
            <v>831082    100</v>
          </cell>
          <cell r="B243" t="str">
            <v>AUDIT FEE</v>
          </cell>
          <cell r="C243" t="str">
            <v>I,H</v>
          </cell>
          <cell r="D243" t="str">
            <v>Detail</v>
          </cell>
          <cell r="E243" t="str">
            <v>No</v>
          </cell>
        </row>
        <row r="244">
          <cell r="A244" t="str">
            <v>831082    105</v>
          </cell>
          <cell r="B244" t="str">
            <v>AUDIT FEE</v>
          </cell>
          <cell r="C244" t="str">
            <v>I,H</v>
          </cell>
          <cell r="D244" t="str">
            <v>Detail</v>
          </cell>
          <cell r="E244" t="str">
            <v>No</v>
          </cell>
        </row>
        <row r="245">
          <cell r="A245" t="str">
            <v>831082    110</v>
          </cell>
          <cell r="B245" t="str">
            <v>AUDIT FEE</v>
          </cell>
          <cell r="C245" t="str">
            <v>I,H</v>
          </cell>
          <cell r="D245" t="str">
            <v>Detail</v>
          </cell>
          <cell r="E245" t="str">
            <v>No</v>
          </cell>
        </row>
        <row r="246">
          <cell r="A246" t="str">
            <v>831083    100</v>
          </cell>
          <cell r="B246" t="str">
            <v>LAYER FEE</v>
          </cell>
          <cell r="C246" t="str">
            <v>I,H</v>
          </cell>
          <cell r="D246" t="str">
            <v>Detail</v>
          </cell>
          <cell r="E246" t="str">
            <v>No</v>
          </cell>
        </row>
        <row r="247">
          <cell r="A247" t="str">
            <v>831083    105</v>
          </cell>
          <cell r="B247" t="str">
            <v>LAWYER FEE</v>
          </cell>
          <cell r="C247" t="str">
            <v>I,H</v>
          </cell>
          <cell r="D247" t="str">
            <v>Detail</v>
          </cell>
          <cell r="E247" t="str">
            <v>No</v>
          </cell>
        </row>
        <row r="248">
          <cell r="A248" t="str">
            <v>831083    110</v>
          </cell>
          <cell r="B248" t="str">
            <v>LAYER FEE</v>
          </cell>
          <cell r="C248" t="str">
            <v>I,H</v>
          </cell>
          <cell r="D248" t="str">
            <v>Detail</v>
          </cell>
          <cell r="E248" t="str">
            <v>No</v>
          </cell>
        </row>
        <row r="249">
          <cell r="A249" t="str">
            <v>831084    100</v>
          </cell>
          <cell r="B249" t="str">
            <v>TECHNICALL ASSISTANT FEE</v>
          </cell>
          <cell r="C249" t="str">
            <v>I,H</v>
          </cell>
          <cell r="D249" t="str">
            <v>Detail</v>
          </cell>
          <cell r="E249" t="str">
            <v>No</v>
          </cell>
        </row>
        <row r="250">
          <cell r="A250" t="str">
            <v>831084    105</v>
          </cell>
          <cell r="B250" t="str">
            <v>TECHNICALL ASSISTANT FEE</v>
          </cell>
          <cell r="C250" t="str">
            <v>I,H</v>
          </cell>
          <cell r="D250" t="str">
            <v>Detail</v>
          </cell>
          <cell r="E250" t="str">
            <v>No</v>
          </cell>
        </row>
        <row r="251">
          <cell r="A251" t="str">
            <v>831084    110</v>
          </cell>
          <cell r="B251" t="str">
            <v>TECHNICALL ASSISTANT FEE</v>
          </cell>
          <cell r="C251" t="str">
            <v>I,H</v>
          </cell>
          <cell r="D251" t="str">
            <v>Detail</v>
          </cell>
          <cell r="E251" t="str">
            <v>No</v>
          </cell>
        </row>
        <row r="252">
          <cell r="A252" t="str">
            <v>831085    100</v>
          </cell>
          <cell r="B252" t="str">
            <v>CONSULTANT FEE</v>
          </cell>
          <cell r="C252" t="str">
            <v>I,H</v>
          </cell>
          <cell r="D252" t="str">
            <v>Detail</v>
          </cell>
          <cell r="E252" t="str">
            <v>No</v>
          </cell>
        </row>
        <row r="253">
          <cell r="A253" t="str">
            <v>831085    105</v>
          </cell>
          <cell r="B253" t="str">
            <v>CONSULTANT FEE</v>
          </cell>
          <cell r="C253" t="str">
            <v>I,H</v>
          </cell>
          <cell r="D253" t="str">
            <v>Detail</v>
          </cell>
          <cell r="E253" t="str">
            <v>No</v>
          </cell>
        </row>
        <row r="254">
          <cell r="A254" t="str">
            <v>831085    110</v>
          </cell>
          <cell r="B254" t="str">
            <v>CONSULTANT FEE</v>
          </cell>
          <cell r="C254" t="str">
            <v>I,H</v>
          </cell>
          <cell r="D254" t="str">
            <v>Detail</v>
          </cell>
          <cell r="E254" t="str">
            <v>No</v>
          </cell>
        </row>
        <row r="255">
          <cell r="A255" t="str">
            <v>831086    100</v>
          </cell>
          <cell r="B255" t="str">
            <v>MINERAL ANALYSIS FEE</v>
          </cell>
          <cell r="C255" t="str">
            <v>I,H</v>
          </cell>
          <cell r="D255" t="str">
            <v>Detail</v>
          </cell>
          <cell r="E255" t="str">
            <v>No</v>
          </cell>
        </row>
        <row r="256">
          <cell r="A256" t="str">
            <v>831086    105</v>
          </cell>
          <cell r="B256" t="str">
            <v>MINERAL ANALYSIS FEE</v>
          </cell>
          <cell r="C256" t="str">
            <v>I,H</v>
          </cell>
          <cell r="D256" t="str">
            <v>Detail</v>
          </cell>
          <cell r="E256" t="str">
            <v>No</v>
          </cell>
        </row>
        <row r="257">
          <cell r="A257" t="str">
            <v>831086    110</v>
          </cell>
          <cell r="B257" t="str">
            <v>MINERAL ANALYSIS FEE</v>
          </cell>
          <cell r="C257" t="str">
            <v>I,H</v>
          </cell>
          <cell r="D257" t="str">
            <v>Detail</v>
          </cell>
          <cell r="E257" t="str">
            <v>No</v>
          </cell>
        </row>
        <row r="258">
          <cell r="A258" t="str">
            <v>831087    100</v>
          </cell>
          <cell r="B258" t="str">
            <v>DRILLING FEE</v>
          </cell>
          <cell r="C258" t="str">
            <v>I,H</v>
          </cell>
          <cell r="D258" t="str">
            <v>Detail</v>
          </cell>
          <cell r="E258" t="str">
            <v>No</v>
          </cell>
        </row>
        <row r="259">
          <cell r="A259" t="str">
            <v>831087    105</v>
          </cell>
          <cell r="B259" t="str">
            <v>DRILLING FEE</v>
          </cell>
          <cell r="C259" t="str">
            <v>I,H</v>
          </cell>
          <cell r="D259" t="str">
            <v>Detail</v>
          </cell>
          <cell r="E259" t="str">
            <v>No</v>
          </cell>
        </row>
        <row r="260">
          <cell r="A260" t="str">
            <v>831087    110</v>
          </cell>
          <cell r="B260" t="str">
            <v>DRILLING FEE</v>
          </cell>
          <cell r="C260" t="str">
            <v>I,H</v>
          </cell>
          <cell r="D260" t="str">
            <v>Detail</v>
          </cell>
          <cell r="E260" t="str">
            <v>No</v>
          </cell>
        </row>
        <row r="261">
          <cell r="A261" t="str">
            <v>831088    100</v>
          </cell>
          <cell r="B261" t="str">
            <v>SURVEYING FEE</v>
          </cell>
          <cell r="C261" t="str">
            <v>I,H</v>
          </cell>
          <cell r="D261" t="str">
            <v>Detail</v>
          </cell>
          <cell r="E261" t="str">
            <v>No</v>
          </cell>
        </row>
        <row r="262">
          <cell r="A262" t="str">
            <v>831088    105</v>
          </cell>
          <cell r="B262" t="str">
            <v>SURVEYING FEE</v>
          </cell>
          <cell r="C262" t="str">
            <v>I,H</v>
          </cell>
          <cell r="D262" t="str">
            <v>Detail</v>
          </cell>
          <cell r="E262" t="str">
            <v>No</v>
          </cell>
        </row>
        <row r="263">
          <cell r="A263" t="str">
            <v>831088    110</v>
          </cell>
          <cell r="B263" t="str">
            <v>SURVEYING FEE</v>
          </cell>
          <cell r="C263" t="str">
            <v>I,H</v>
          </cell>
          <cell r="D263" t="str">
            <v>Detail</v>
          </cell>
          <cell r="E263" t="str">
            <v>No</v>
          </cell>
        </row>
        <row r="264">
          <cell r="A264" t="str">
            <v>831089    100</v>
          </cell>
          <cell r="B264" t="str">
            <v>GEPHYSICAL LOGGING</v>
          </cell>
          <cell r="C264" t="str">
            <v>I,H</v>
          </cell>
          <cell r="D264" t="str">
            <v>Detail</v>
          </cell>
          <cell r="E264" t="str">
            <v>No</v>
          </cell>
        </row>
        <row r="265">
          <cell r="A265" t="str">
            <v>831089    105</v>
          </cell>
          <cell r="B265" t="str">
            <v>GEOPHISICAL LOGGING FEE</v>
          </cell>
          <cell r="C265" t="str">
            <v>I,H</v>
          </cell>
          <cell r="D265" t="str">
            <v>Detail</v>
          </cell>
          <cell r="E265" t="str">
            <v>No</v>
          </cell>
        </row>
        <row r="266">
          <cell r="A266" t="str">
            <v>831089    110</v>
          </cell>
          <cell r="B266" t="str">
            <v>GEPHYSICAL LOGGING</v>
          </cell>
          <cell r="C266" t="str">
            <v>I,H</v>
          </cell>
          <cell r="D266" t="str">
            <v>Detail</v>
          </cell>
          <cell r="E266" t="str">
            <v>No</v>
          </cell>
        </row>
        <row r="267">
          <cell r="A267" t="str">
            <v>831090    100</v>
          </cell>
          <cell r="B267" t="str">
            <v>OTHER PROFESSIONAL FEE</v>
          </cell>
          <cell r="C267" t="str">
            <v>I,H</v>
          </cell>
          <cell r="D267" t="str">
            <v>Detail</v>
          </cell>
          <cell r="E267" t="str">
            <v>No</v>
          </cell>
        </row>
        <row r="268">
          <cell r="A268" t="str">
            <v>831090    103</v>
          </cell>
          <cell r="B268" t="str">
            <v>OTHER PROFESSIONAL FEE</v>
          </cell>
          <cell r="C268" t="str">
            <v>I,H</v>
          </cell>
          <cell r="D268" t="str">
            <v>Detail</v>
          </cell>
          <cell r="E268" t="str">
            <v>No</v>
          </cell>
        </row>
        <row r="269">
          <cell r="A269" t="str">
            <v>831090    105</v>
          </cell>
          <cell r="B269" t="str">
            <v>OTHER PROFESSIONAL FEE</v>
          </cell>
          <cell r="C269" t="str">
            <v>I,H</v>
          </cell>
          <cell r="D269" t="str">
            <v>Detail</v>
          </cell>
          <cell r="E269" t="str">
            <v>No</v>
          </cell>
        </row>
        <row r="270">
          <cell r="A270" t="str">
            <v>831090    110</v>
          </cell>
          <cell r="B270" t="str">
            <v>OTHER PROFESSIONAL FEE</v>
          </cell>
          <cell r="C270" t="str">
            <v>I,H</v>
          </cell>
          <cell r="D270" t="str">
            <v>Detail</v>
          </cell>
          <cell r="E270" t="str">
            <v>No</v>
          </cell>
        </row>
        <row r="271">
          <cell r="A271" t="str">
            <v>831090    230</v>
          </cell>
          <cell r="B271" t="str">
            <v>OTHER PROFESSIONAL FEE</v>
          </cell>
          <cell r="C271" t="str">
            <v>I,H</v>
          </cell>
          <cell r="D271" t="str">
            <v>Detail</v>
          </cell>
          <cell r="E271" t="str">
            <v>No</v>
          </cell>
        </row>
        <row r="272">
          <cell r="A272" t="str">
            <v>831110    100</v>
          </cell>
          <cell r="B272" t="str">
            <v>STAMP DUTIES</v>
          </cell>
          <cell r="C272" t="str">
            <v>I,H</v>
          </cell>
          <cell r="D272" t="str">
            <v>Detail</v>
          </cell>
          <cell r="E272" t="str">
            <v>No</v>
          </cell>
        </row>
        <row r="273">
          <cell r="A273" t="str">
            <v>831110    105</v>
          </cell>
          <cell r="B273" t="str">
            <v>STAMP DUTIES</v>
          </cell>
          <cell r="C273" t="str">
            <v>I,H</v>
          </cell>
          <cell r="D273" t="str">
            <v>Detail</v>
          </cell>
          <cell r="E273" t="str">
            <v>No</v>
          </cell>
        </row>
        <row r="274">
          <cell r="A274" t="str">
            <v>831110    110</v>
          </cell>
          <cell r="B274" t="str">
            <v>STAMP DUTIES</v>
          </cell>
          <cell r="C274" t="str">
            <v>I,H</v>
          </cell>
          <cell r="D274" t="str">
            <v>Detail</v>
          </cell>
          <cell r="E274" t="str">
            <v>No</v>
          </cell>
        </row>
        <row r="275">
          <cell r="A275" t="str">
            <v>831111    100</v>
          </cell>
          <cell r="B275" t="str">
            <v>VEHICLE TAX REGISTRATION</v>
          </cell>
          <cell r="C275" t="str">
            <v>I,H</v>
          </cell>
          <cell r="D275" t="str">
            <v>Detail</v>
          </cell>
          <cell r="E275" t="str">
            <v>No</v>
          </cell>
        </row>
        <row r="276">
          <cell r="A276" t="str">
            <v>831111    105</v>
          </cell>
          <cell r="B276" t="str">
            <v>VEHICLE TAX REGISTRATION</v>
          </cell>
          <cell r="C276" t="str">
            <v>I,H</v>
          </cell>
          <cell r="D276" t="str">
            <v>Detail</v>
          </cell>
          <cell r="E276" t="str">
            <v>No</v>
          </cell>
        </row>
        <row r="277">
          <cell r="A277" t="str">
            <v>831111    110</v>
          </cell>
          <cell r="B277" t="str">
            <v>VEHICLE TAX REGISTRATION</v>
          </cell>
          <cell r="C277" t="str">
            <v>I,H</v>
          </cell>
          <cell r="D277" t="str">
            <v>Detail</v>
          </cell>
          <cell r="E277" t="str">
            <v>No</v>
          </cell>
        </row>
        <row r="278">
          <cell r="A278" t="str">
            <v>831112    100</v>
          </cell>
          <cell r="B278" t="str">
            <v>OTHERS</v>
          </cell>
          <cell r="C278" t="str">
            <v>I,H</v>
          </cell>
          <cell r="D278" t="str">
            <v>Detail</v>
          </cell>
          <cell r="E278" t="str">
            <v>No</v>
          </cell>
        </row>
        <row r="279">
          <cell r="A279" t="str">
            <v>831112    105</v>
          </cell>
          <cell r="B279" t="str">
            <v>OTHER</v>
          </cell>
          <cell r="C279" t="str">
            <v>I,H</v>
          </cell>
          <cell r="D279" t="str">
            <v>Detail</v>
          </cell>
          <cell r="E279" t="str">
            <v>No</v>
          </cell>
        </row>
        <row r="280">
          <cell r="A280" t="str">
            <v>831112    110</v>
          </cell>
          <cell r="B280" t="str">
            <v>OTHER</v>
          </cell>
          <cell r="C280" t="str">
            <v>I,H</v>
          </cell>
          <cell r="D280" t="str">
            <v>Detail</v>
          </cell>
          <cell r="E280" t="str">
            <v>No</v>
          </cell>
        </row>
        <row r="281">
          <cell r="A281" t="str">
            <v>831120    100</v>
          </cell>
          <cell r="B281" t="str">
            <v>BANK CHARGES</v>
          </cell>
          <cell r="C281" t="str">
            <v>I,H</v>
          </cell>
          <cell r="D281" t="str">
            <v>Detail</v>
          </cell>
          <cell r="E281" t="str">
            <v>No</v>
          </cell>
        </row>
        <row r="282">
          <cell r="A282" t="str">
            <v>831120    105</v>
          </cell>
          <cell r="B282" t="str">
            <v>BANK CHARGES</v>
          </cell>
          <cell r="C282" t="str">
            <v>I,H</v>
          </cell>
          <cell r="D282" t="str">
            <v>Detail</v>
          </cell>
          <cell r="E282" t="str">
            <v>No</v>
          </cell>
        </row>
        <row r="283">
          <cell r="A283" t="str">
            <v>831120    110</v>
          </cell>
          <cell r="B283" t="str">
            <v>BANK CHARGES</v>
          </cell>
          <cell r="C283" t="str">
            <v>I,H</v>
          </cell>
          <cell r="D283" t="str">
            <v>Detail</v>
          </cell>
          <cell r="E283" t="str">
            <v>No</v>
          </cell>
        </row>
        <row r="284">
          <cell r="A284" t="str">
            <v>831121    100</v>
          </cell>
          <cell r="B284" t="str">
            <v>CHEQUE BOOK</v>
          </cell>
          <cell r="C284" t="str">
            <v>I,H</v>
          </cell>
          <cell r="D284" t="str">
            <v>Detail</v>
          </cell>
          <cell r="E284" t="str">
            <v>No</v>
          </cell>
        </row>
        <row r="285">
          <cell r="A285" t="str">
            <v>831121    105</v>
          </cell>
          <cell r="B285" t="str">
            <v>CHEQUE BOOKS</v>
          </cell>
          <cell r="C285" t="str">
            <v>I,H</v>
          </cell>
          <cell r="D285" t="str">
            <v>Detail</v>
          </cell>
          <cell r="E285" t="str">
            <v>No</v>
          </cell>
        </row>
        <row r="286">
          <cell r="A286" t="str">
            <v>831121    110</v>
          </cell>
          <cell r="B286" t="str">
            <v>CHEQUE BOOK</v>
          </cell>
          <cell r="C286" t="str">
            <v>I,H</v>
          </cell>
          <cell r="D286" t="str">
            <v>Detail</v>
          </cell>
          <cell r="E286" t="str">
            <v>No</v>
          </cell>
        </row>
        <row r="287">
          <cell r="A287" t="str">
            <v>831130    100</v>
          </cell>
          <cell r="B287" t="str">
            <v>OFFICE RENT</v>
          </cell>
          <cell r="C287" t="str">
            <v>I,H</v>
          </cell>
          <cell r="D287" t="str">
            <v>Detail</v>
          </cell>
          <cell r="E287" t="str">
            <v>No</v>
          </cell>
        </row>
        <row r="288">
          <cell r="A288" t="str">
            <v>831130    105</v>
          </cell>
          <cell r="B288" t="str">
            <v>OFFICE RENT</v>
          </cell>
          <cell r="C288" t="str">
            <v>I,H</v>
          </cell>
          <cell r="D288" t="str">
            <v>Detail</v>
          </cell>
          <cell r="E288" t="str">
            <v>No</v>
          </cell>
        </row>
        <row r="289">
          <cell r="A289" t="str">
            <v>831130    110</v>
          </cell>
          <cell r="B289" t="str">
            <v>OFFICE RENT</v>
          </cell>
          <cell r="C289" t="str">
            <v>I,H</v>
          </cell>
          <cell r="D289" t="str">
            <v>Detail</v>
          </cell>
          <cell r="E289" t="str">
            <v>No</v>
          </cell>
        </row>
        <row r="290">
          <cell r="A290" t="str">
            <v>831131    100</v>
          </cell>
          <cell r="B290" t="str">
            <v>HOUSE RENT</v>
          </cell>
          <cell r="C290" t="str">
            <v>I,H</v>
          </cell>
          <cell r="D290" t="str">
            <v>Detail</v>
          </cell>
          <cell r="E290" t="str">
            <v>No</v>
          </cell>
        </row>
        <row r="291">
          <cell r="A291" t="str">
            <v>831131    105</v>
          </cell>
          <cell r="B291" t="str">
            <v>HOUSE RENT</v>
          </cell>
          <cell r="C291" t="str">
            <v>I,H</v>
          </cell>
          <cell r="D291" t="str">
            <v>Detail</v>
          </cell>
          <cell r="E291" t="str">
            <v>No</v>
          </cell>
        </row>
        <row r="292">
          <cell r="A292" t="str">
            <v>831131    110</v>
          </cell>
          <cell r="B292" t="str">
            <v>HOUSE RENT</v>
          </cell>
          <cell r="C292" t="str">
            <v>I,H</v>
          </cell>
          <cell r="D292" t="str">
            <v>Detail</v>
          </cell>
          <cell r="E292" t="str">
            <v>No</v>
          </cell>
        </row>
        <row r="293">
          <cell r="A293" t="str">
            <v>831131    230</v>
          </cell>
          <cell r="B293" t="str">
            <v>House Rents</v>
          </cell>
          <cell r="C293" t="str">
            <v>I,H</v>
          </cell>
          <cell r="D293" t="str">
            <v>Detail</v>
          </cell>
          <cell r="E293" t="str">
            <v>No</v>
          </cell>
        </row>
        <row r="294">
          <cell r="A294" t="str">
            <v>831132    100</v>
          </cell>
          <cell r="B294" t="str">
            <v>EQUIPMENT RENT</v>
          </cell>
          <cell r="C294" t="str">
            <v>I,H</v>
          </cell>
          <cell r="D294" t="str">
            <v>Detail</v>
          </cell>
          <cell r="E294" t="str">
            <v>No</v>
          </cell>
        </row>
        <row r="295">
          <cell r="A295" t="str">
            <v>831132    105</v>
          </cell>
          <cell r="B295" t="str">
            <v>EQUIPMENT RENT</v>
          </cell>
          <cell r="C295" t="str">
            <v>I,H</v>
          </cell>
          <cell r="D295" t="str">
            <v>Detail</v>
          </cell>
          <cell r="E295" t="str">
            <v>No</v>
          </cell>
        </row>
        <row r="296">
          <cell r="A296" t="str">
            <v>831132    110</v>
          </cell>
          <cell r="B296" t="str">
            <v>EQUIPMENT RENT</v>
          </cell>
          <cell r="C296" t="str">
            <v>I,H</v>
          </cell>
          <cell r="D296" t="str">
            <v>Detail</v>
          </cell>
          <cell r="E296" t="str">
            <v>No</v>
          </cell>
        </row>
        <row r="297">
          <cell r="A297" t="str">
            <v>831133    100</v>
          </cell>
          <cell r="B297" t="str">
            <v>OTHERS</v>
          </cell>
          <cell r="C297" t="str">
            <v>I,H</v>
          </cell>
          <cell r="D297" t="str">
            <v>Detail</v>
          </cell>
          <cell r="E297" t="str">
            <v>No</v>
          </cell>
        </row>
        <row r="298">
          <cell r="A298" t="str">
            <v>831133    103</v>
          </cell>
          <cell r="B298" t="str">
            <v>OTHER RENT</v>
          </cell>
          <cell r="C298" t="str">
            <v>I,H</v>
          </cell>
          <cell r="D298" t="str">
            <v>Detail</v>
          </cell>
          <cell r="E298" t="str">
            <v>No</v>
          </cell>
        </row>
        <row r="299">
          <cell r="A299" t="str">
            <v>831133    105</v>
          </cell>
          <cell r="B299" t="str">
            <v>OTHER RENT</v>
          </cell>
          <cell r="C299" t="str">
            <v>I,H</v>
          </cell>
          <cell r="D299" t="str">
            <v>Detail</v>
          </cell>
          <cell r="E299" t="str">
            <v>No</v>
          </cell>
        </row>
        <row r="300">
          <cell r="A300" t="str">
            <v>831133    110</v>
          </cell>
          <cell r="B300" t="str">
            <v>OTHERS</v>
          </cell>
          <cell r="C300" t="str">
            <v>I,H</v>
          </cell>
          <cell r="D300" t="str">
            <v>Detail</v>
          </cell>
          <cell r="E300" t="str">
            <v>No</v>
          </cell>
        </row>
        <row r="301">
          <cell r="A301" t="str">
            <v>831134    100</v>
          </cell>
          <cell r="B301" t="str">
            <v>LEASING</v>
          </cell>
          <cell r="C301" t="str">
            <v>I,H</v>
          </cell>
          <cell r="D301" t="str">
            <v>Detail</v>
          </cell>
          <cell r="E301" t="str">
            <v>No</v>
          </cell>
        </row>
        <row r="302">
          <cell r="A302" t="str">
            <v>831134    105</v>
          </cell>
          <cell r="B302" t="str">
            <v>LEASING</v>
          </cell>
          <cell r="C302" t="str">
            <v>I,H</v>
          </cell>
          <cell r="D302" t="str">
            <v>Detail</v>
          </cell>
          <cell r="E302" t="str">
            <v>No</v>
          </cell>
        </row>
        <row r="303">
          <cell r="A303" t="str">
            <v>831134    110</v>
          </cell>
          <cell r="B303" t="str">
            <v>LEASING</v>
          </cell>
          <cell r="C303" t="str">
            <v>I,H</v>
          </cell>
          <cell r="D303" t="str">
            <v>Detail</v>
          </cell>
          <cell r="E303" t="str">
            <v>No</v>
          </cell>
        </row>
        <row r="304">
          <cell r="A304" t="str">
            <v>831135    100</v>
          </cell>
          <cell r="B304" t="str">
            <v>VEHICLES</v>
          </cell>
          <cell r="C304" t="str">
            <v>I,H</v>
          </cell>
          <cell r="D304" t="str">
            <v>Detail</v>
          </cell>
          <cell r="E304" t="str">
            <v>No</v>
          </cell>
        </row>
        <row r="305">
          <cell r="A305" t="str">
            <v>831135    103</v>
          </cell>
          <cell r="B305" t="str">
            <v>VEHICLE RENT</v>
          </cell>
          <cell r="C305" t="str">
            <v>I,H</v>
          </cell>
          <cell r="D305" t="str">
            <v>Detail</v>
          </cell>
          <cell r="E305" t="str">
            <v>No</v>
          </cell>
        </row>
        <row r="306">
          <cell r="A306" t="str">
            <v>831135    105</v>
          </cell>
          <cell r="B306" t="str">
            <v>VEHICLES RENT</v>
          </cell>
          <cell r="C306" t="str">
            <v>I,H</v>
          </cell>
          <cell r="D306" t="str">
            <v>Detail</v>
          </cell>
          <cell r="E306" t="str">
            <v>No</v>
          </cell>
        </row>
        <row r="307">
          <cell r="A307" t="str">
            <v>831135    110</v>
          </cell>
          <cell r="B307" t="str">
            <v>VEHICLES</v>
          </cell>
          <cell r="C307" t="str">
            <v>I,H</v>
          </cell>
          <cell r="D307" t="str">
            <v>Detail</v>
          </cell>
          <cell r="E307" t="str">
            <v>No</v>
          </cell>
        </row>
        <row r="308">
          <cell r="A308" t="str">
            <v>831140    100</v>
          </cell>
          <cell r="B308" t="str">
            <v>WATER</v>
          </cell>
          <cell r="C308" t="str">
            <v>I,H</v>
          </cell>
          <cell r="D308" t="str">
            <v>Detail</v>
          </cell>
          <cell r="E308" t="str">
            <v>No</v>
          </cell>
        </row>
        <row r="309">
          <cell r="A309" t="str">
            <v>831140    103</v>
          </cell>
          <cell r="B309" t="str">
            <v>Water</v>
          </cell>
          <cell r="C309" t="str">
            <v>I,H</v>
          </cell>
          <cell r="D309" t="str">
            <v>Detail</v>
          </cell>
          <cell r="E309" t="str">
            <v>No</v>
          </cell>
        </row>
        <row r="310">
          <cell r="A310" t="str">
            <v>831140    105</v>
          </cell>
          <cell r="B310" t="str">
            <v>WATER</v>
          </cell>
          <cell r="C310" t="str">
            <v>I,H</v>
          </cell>
          <cell r="D310" t="str">
            <v>Detail</v>
          </cell>
          <cell r="E310" t="str">
            <v>No</v>
          </cell>
        </row>
        <row r="311">
          <cell r="A311" t="str">
            <v>831140    110</v>
          </cell>
          <cell r="B311" t="str">
            <v>WATER</v>
          </cell>
          <cell r="C311" t="str">
            <v>I,H</v>
          </cell>
          <cell r="D311" t="str">
            <v>Detail</v>
          </cell>
          <cell r="E311" t="str">
            <v>No</v>
          </cell>
        </row>
        <row r="312">
          <cell r="A312" t="str">
            <v>831141    100</v>
          </cell>
          <cell r="B312" t="str">
            <v>ELECTRICITY</v>
          </cell>
          <cell r="C312" t="str">
            <v>I,H</v>
          </cell>
          <cell r="D312" t="str">
            <v>Detail</v>
          </cell>
          <cell r="E312" t="str">
            <v>No</v>
          </cell>
        </row>
        <row r="313">
          <cell r="A313" t="str">
            <v>831141    105</v>
          </cell>
          <cell r="B313" t="str">
            <v>ELECTRICITY</v>
          </cell>
          <cell r="C313" t="str">
            <v>I,H</v>
          </cell>
          <cell r="D313" t="str">
            <v>Detail</v>
          </cell>
          <cell r="E313" t="str">
            <v>No</v>
          </cell>
        </row>
        <row r="314">
          <cell r="A314" t="str">
            <v>831141    110</v>
          </cell>
          <cell r="B314" t="str">
            <v>ELECTRICITY</v>
          </cell>
          <cell r="C314" t="str">
            <v>I,H</v>
          </cell>
          <cell r="D314" t="str">
            <v>Detail</v>
          </cell>
          <cell r="E314" t="str">
            <v>No</v>
          </cell>
        </row>
        <row r="315">
          <cell r="A315" t="str">
            <v>831150    100</v>
          </cell>
          <cell r="B315" t="str">
            <v>POSTAGE</v>
          </cell>
          <cell r="C315" t="str">
            <v>I,H</v>
          </cell>
          <cell r="D315" t="str">
            <v>Detail</v>
          </cell>
          <cell r="E315" t="str">
            <v>No</v>
          </cell>
        </row>
        <row r="316">
          <cell r="A316" t="str">
            <v>831150    105</v>
          </cell>
          <cell r="B316" t="str">
            <v>POSTAGE</v>
          </cell>
          <cell r="C316" t="str">
            <v>I,H</v>
          </cell>
          <cell r="D316" t="str">
            <v>Detail</v>
          </cell>
          <cell r="E316" t="str">
            <v>No</v>
          </cell>
        </row>
        <row r="317">
          <cell r="A317" t="str">
            <v>831150    110</v>
          </cell>
          <cell r="B317" t="str">
            <v>POSTAGE</v>
          </cell>
          <cell r="C317" t="str">
            <v>I,H</v>
          </cell>
          <cell r="D317" t="str">
            <v>Detail</v>
          </cell>
          <cell r="E317" t="str">
            <v>No</v>
          </cell>
        </row>
        <row r="318">
          <cell r="A318" t="str">
            <v>831151    100</v>
          </cell>
          <cell r="B318" t="str">
            <v>TELEPHONE</v>
          </cell>
          <cell r="C318" t="str">
            <v>I,H</v>
          </cell>
          <cell r="D318" t="str">
            <v>Detail</v>
          </cell>
          <cell r="E318" t="str">
            <v>No</v>
          </cell>
        </row>
        <row r="319">
          <cell r="A319" t="str">
            <v>831151    103</v>
          </cell>
          <cell r="B319" t="str">
            <v>TELEPHONE</v>
          </cell>
          <cell r="C319" t="str">
            <v>I,H</v>
          </cell>
          <cell r="D319" t="str">
            <v>Detail</v>
          </cell>
          <cell r="E319" t="str">
            <v>No</v>
          </cell>
        </row>
        <row r="320">
          <cell r="A320" t="str">
            <v>831151    105</v>
          </cell>
          <cell r="B320" t="str">
            <v>TELEPHONE</v>
          </cell>
          <cell r="C320" t="str">
            <v>I,H</v>
          </cell>
          <cell r="D320" t="str">
            <v>Detail</v>
          </cell>
          <cell r="E320" t="str">
            <v>No</v>
          </cell>
        </row>
        <row r="321">
          <cell r="A321" t="str">
            <v>831151    110</v>
          </cell>
          <cell r="B321" t="str">
            <v>TELEPHONE</v>
          </cell>
          <cell r="C321" t="str">
            <v>I,H</v>
          </cell>
          <cell r="D321" t="str">
            <v>Detail</v>
          </cell>
          <cell r="E321" t="str">
            <v>No</v>
          </cell>
        </row>
        <row r="322">
          <cell r="A322" t="str">
            <v>831152    100</v>
          </cell>
          <cell r="B322" t="str">
            <v>MAILING</v>
          </cell>
          <cell r="C322" t="str">
            <v>I,H</v>
          </cell>
          <cell r="D322" t="str">
            <v>Detail</v>
          </cell>
          <cell r="E322" t="str">
            <v>No</v>
          </cell>
        </row>
        <row r="323">
          <cell r="A323" t="str">
            <v>831152    103</v>
          </cell>
          <cell r="B323" t="str">
            <v>MAILING</v>
          </cell>
          <cell r="C323" t="str">
            <v>I,H</v>
          </cell>
          <cell r="D323" t="str">
            <v>Detail</v>
          </cell>
          <cell r="E323" t="str">
            <v>No</v>
          </cell>
        </row>
        <row r="324">
          <cell r="A324" t="str">
            <v>831152    105</v>
          </cell>
          <cell r="B324" t="str">
            <v>MAILING</v>
          </cell>
          <cell r="C324" t="str">
            <v>I,H</v>
          </cell>
          <cell r="D324" t="str">
            <v>Detail</v>
          </cell>
          <cell r="E324" t="str">
            <v>No</v>
          </cell>
        </row>
        <row r="325">
          <cell r="A325" t="str">
            <v>831152    110</v>
          </cell>
          <cell r="B325" t="str">
            <v>MAILING</v>
          </cell>
          <cell r="C325" t="str">
            <v>I,H</v>
          </cell>
          <cell r="D325" t="str">
            <v>Detail</v>
          </cell>
          <cell r="E325" t="str">
            <v>No</v>
          </cell>
        </row>
        <row r="326">
          <cell r="A326" t="str">
            <v>831152    230</v>
          </cell>
          <cell r="B326" t="str">
            <v>MAILING</v>
          </cell>
          <cell r="C326" t="str">
            <v>B,H</v>
          </cell>
          <cell r="D326" t="str">
            <v>Detail</v>
          </cell>
          <cell r="E326" t="str">
            <v>No</v>
          </cell>
        </row>
        <row r="327">
          <cell r="A327" t="str">
            <v>831153    100</v>
          </cell>
          <cell r="B327" t="str">
            <v>TAXI</v>
          </cell>
          <cell r="C327" t="str">
            <v>I,H</v>
          </cell>
          <cell r="D327" t="str">
            <v>Detail</v>
          </cell>
          <cell r="E327" t="str">
            <v>No</v>
          </cell>
        </row>
        <row r="328">
          <cell r="A328" t="str">
            <v>831153    103</v>
          </cell>
          <cell r="B328" t="str">
            <v>TAXI</v>
          </cell>
          <cell r="C328" t="str">
            <v>I,H</v>
          </cell>
          <cell r="D328" t="str">
            <v>Detail</v>
          </cell>
          <cell r="E328" t="str">
            <v>No</v>
          </cell>
        </row>
        <row r="329">
          <cell r="A329" t="str">
            <v>831153    105</v>
          </cell>
          <cell r="B329" t="str">
            <v>TAXI</v>
          </cell>
          <cell r="C329" t="str">
            <v>I,H</v>
          </cell>
          <cell r="D329" t="str">
            <v>Detail</v>
          </cell>
          <cell r="E329" t="str">
            <v>No</v>
          </cell>
        </row>
        <row r="330">
          <cell r="A330" t="str">
            <v>831153    110</v>
          </cell>
          <cell r="B330" t="str">
            <v>TAXI</v>
          </cell>
          <cell r="C330" t="str">
            <v>I,H</v>
          </cell>
          <cell r="D330" t="str">
            <v>Detail</v>
          </cell>
          <cell r="E330" t="str">
            <v>No</v>
          </cell>
        </row>
        <row r="331">
          <cell r="A331" t="str">
            <v>831160    100</v>
          </cell>
          <cell r="B331" t="str">
            <v>FIRE INSURANCE</v>
          </cell>
          <cell r="C331" t="str">
            <v>I,H</v>
          </cell>
          <cell r="D331" t="str">
            <v>Detail</v>
          </cell>
          <cell r="E331" t="str">
            <v>No</v>
          </cell>
        </row>
        <row r="332">
          <cell r="A332" t="str">
            <v>831160    105</v>
          </cell>
          <cell r="B332" t="str">
            <v>FIRE INSURANCE</v>
          </cell>
          <cell r="C332" t="str">
            <v>I,H</v>
          </cell>
          <cell r="D332" t="str">
            <v>Detail</v>
          </cell>
          <cell r="E332" t="str">
            <v>No</v>
          </cell>
        </row>
        <row r="333">
          <cell r="A333" t="str">
            <v>831160    110</v>
          </cell>
          <cell r="B333" t="str">
            <v>FIRE INSURANCE</v>
          </cell>
          <cell r="C333" t="str">
            <v>I,H</v>
          </cell>
          <cell r="D333" t="str">
            <v>Detail</v>
          </cell>
          <cell r="E333" t="str">
            <v>No</v>
          </cell>
        </row>
        <row r="334">
          <cell r="A334" t="str">
            <v>831161    100</v>
          </cell>
          <cell r="B334" t="str">
            <v>CAR INSURANCE</v>
          </cell>
          <cell r="C334" t="str">
            <v>I,H</v>
          </cell>
          <cell r="D334" t="str">
            <v>Detail</v>
          </cell>
          <cell r="E334" t="str">
            <v>No</v>
          </cell>
        </row>
        <row r="335">
          <cell r="A335" t="str">
            <v>831161    105</v>
          </cell>
          <cell r="B335" t="str">
            <v>CAR INSURANCE</v>
          </cell>
          <cell r="C335" t="str">
            <v>I,H</v>
          </cell>
          <cell r="D335" t="str">
            <v>Detail</v>
          </cell>
          <cell r="E335" t="str">
            <v>No</v>
          </cell>
        </row>
        <row r="336">
          <cell r="A336" t="str">
            <v>831161    110</v>
          </cell>
          <cell r="B336" t="str">
            <v>CAR INSURANCE</v>
          </cell>
          <cell r="C336" t="str">
            <v>I,H</v>
          </cell>
          <cell r="D336" t="str">
            <v>Detail</v>
          </cell>
          <cell r="E336" t="str">
            <v>No</v>
          </cell>
        </row>
        <row r="337">
          <cell r="A337" t="str">
            <v>831162    100</v>
          </cell>
          <cell r="B337" t="str">
            <v>OTHER INSURANCE</v>
          </cell>
          <cell r="C337" t="str">
            <v>I,H</v>
          </cell>
          <cell r="D337" t="str">
            <v>Detail</v>
          </cell>
          <cell r="E337" t="str">
            <v>No</v>
          </cell>
        </row>
        <row r="338">
          <cell r="A338" t="str">
            <v>831162    105</v>
          </cell>
          <cell r="B338" t="str">
            <v>OTHER INSURANCE</v>
          </cell>
          <cell r="C338" t="str">
            <v>I,H</v>
          </cell>
          <cell r="D338" t="str">
            <v>Detail</v>
          </cell>
          <cell r="E338" t="str">
            <v>No</v>
          </cell>
        </row>
        <row r="339">
          <cell r="A339" t="str">
            <v>831162    110</v>
          </cell>
          <cell r="B339" t="str">
            <v>OTHER INSURANCE</v>
          </cell>
          <cell r="C339" t="str">
            <v>I,H</v>
          </cell>
          <cell r="D339" t="str">
            <v>Detail</v>
          </cell>
          <cell r="E339" t="str">
            <v>No</v>
          </cell>
        </row>
        <row r="340">
          <cell r="A340" t="str">
            <v>831170    100</v>
          </cell>
          <cell r="B340" t="str">
            <v>GERAL SUPPLIES</v>
          </cell>
          <cell r="C340" t="str">
            <v>I,H</v>
          </cell>
          <cell r="D340" t="str">
            <v>Detail</v>
          </cell>
          <cell r="E340" t="str">
            <v>No</v>
          </cell>
        </row>
        <row r="341">
          <cell r="A341" t="str">
            <v>831170    105</v>
          </cell>
          <cell r="B341" t="str">
            <v>GENERAL SUPPLIES</v>
          </cell>
          <cell r="C341" t="str">
            <v>I,H</v>
          </cell>
          <cell r="D341" t="str">
            <v>Detail</v>
          </cell>
          <cell r="E341" t="str">
            <v>No</v>
          </cell>
        </row>
        <row r="342">
          <cell r="A342" t="str">
            <v>831170    110</v>
          </cell>
          <cell r="B342" t="str">
            <v>GERAL SUPPLIES</v>
          </cell>
          <cell r="C342" t="str">
            <v>I,H</v>
          </cell>
          <cell r="D342" t="str">
            <v>Detail</v>
          </cell>
          <cell r="E342" t="str">
            <v>No</v>
          </cell>
        </row>
        <row r="343">
          <cell r="A343" t="str">
            <v>831171    100</v>
          </cell>
          <cell r="B343" t="str">
            <v>TOOLS USAGE SUPPLIES</v>
          </cell>
          <cell r="C343" t="str">
            <v>I,H</v>
          </cell>
          <cell r="D343" t="str">
            <v>Detail</v>
          </cell>
          <cell r="E343" t="str">
            <v>No</v>
          </cell>
        </row>
        <row r="344">
          <cell r="A344" t="str">
            <v>831171    105</v>
          </cell>
          <cell r="B344" t="str">
            <v>TOOL USAGE SUPPLIES</v>
          </cell>
          <cell r="C344" t="str">
            <v>I,H</v>
          </cell>
          <cell r="D344" t="str">
            <v>Detail</v>
          </cell>
          <cell r="E344" t="str">
            <v>No</v>
          </cell>
        </row>
        <row r="345">
          <cell r="A345" t="str">
            <v>831171    110</v>
          </cell>
          <cell r="B345" t="str">
            <v>TOOLS USAGE SUPPLIES</v>
          </cell>
          <cell r="C345" t="str">
            <v>I,H</v>
          </cell>
          <cell r="D345" t="str">
            <v>Detail</v>
          </cell>
          <cell r="E345" t="str">
            <v>No</v>
          </cell>
        </row>
        <row r="346">
          <cell r="A346" t="str">
            <v>831172    100</v>
          </cell>
          <cell r="B346" t="str">
            <v>SPAREPARTS</v>
          </cell>
          <cell r="C346" t="str">
            <v>I,H</v>
          </cell>
          <cell r="D346" t="str">
            <v>Detail</v>
          </cell>
          <cell r="E346" t="str">
            <v>No</v>
          </cell>
        </row>
        <row r="347">
          <cell r="A347" t="str">
            <v>831172    105</v>
          </cell>
          <cell r="B347" t="str">
            <v>SPAREPARTS</v>
          </cell>
          <cell r="C347" t="str">
            <v>I,H</v>
          </cell>
          <cell r="D347" t="str">
            <v>Detail</v>
          </cell>
          <cell r="E347" t="str">
            <v>No</v>
          </cell>
        </row>
        <row r="348">
          <cell r="A348" t="str">
            <v>831172    110</v>
          </cell>
          <cell r="B348" t="str">
            <v>SPAREPARTS</v>
          </cell>
          <cell r="C348" t="str">
            <v>I,H</v>
          </cell>
          <cell r="D348" t="str">
            <v>Detail</v>
          </cell>
          <cell r="E348" t="str">
            <v>No</v>
          </cell>
        </row>
        <row r="349">
          <cell r="A349" t="str">
            <v>831179    100</v>
          </cell>
          <cell r="B349" t="str">
            <v>OTHER SUPPLIES</v>
          </cell>
          <cell r="C349" t="str">
            <v>I,H</v>
          </cell>
          <cell r="D349" t="str">
            <v>Detail</v>
          </cell>
          <cell r="E349" t="str">
            <v>No</v>
          </cell>
        </row>
        <row r="350">
          <cell r="A350" t="str">
            <v>831179    103</v>
          </cell>
          <cell r="B350" t="str">
            <v>OTHER SUPPLIES</v>
          </cell>
          <cell r="C350" t="str">
            <v>I,H</v>
          </cell>
          <cell r="D350" t="str">
            <v>Detail</v>
          </cell>
          <cell r="E350" t="str">
            <v>No</v>
          </cell>
        </row>
        <row r="351">
          <cell r="A351" t="str">
            <v>831179    105</v>
          </cell>
          <cell r="B351" t="str">
            <v>OTHER SUPPLIES</v>
          </cell>
          <cell r="C351" t="str">
            <v>I,H</v>
          </cell>
          <cell r="D351" t="str">
            <v>Detail</v>
          </cell>
          <cell r="E351" t="str">
            <v>No</v>
          </cell>
        </row>
        <row r="352">
          <cell r="A352" t="str">
            <v>831179    110</v>
          </cell>
          <cell r="B352" t="str">
            <v>OTHER SUPPLIES</v>
          </cell>
          <cell r="C352" t="str">
            <v>I,H</v>
          </cell>
          <cell r="D352" t="str">
            <v>Detail</v>
          </cell>
          <cell r="E352" t="str">
            <v>No</v>
          </cell>
        </row>
        <row r="353">
          <cell r="A353" t="str">
            <v>831179    230</v>
          </cell>
          <cell r="B353" t="str">
            <v>MAILING</v>
          </cell>
          <cell r="C353" t="str">
            <v>B,H</v>
          </cell>
          <cell r="D353" t="str">
            <v>Detail</v>
          </cell>
          <cell r="E353" t="str">
            <v>No</v>
          </cell>
        </row>
        <row r="354">
          <cell r="A354" t="str">
            <v>831180    100</v>
          </cell>
          <cell r="B354" t="str">
            <v>FORM MATERIALS</v>
          </cell>
          <cell r="C354" t="str">
            <v>I,H</v>
          </cell>
          <cell r="D354" t="str">
            <v>Detail</v>
          </cell>
          <cell r="E354" t="str">
            <v>No</v>
          </cell>
        </row>
        <row r="355">
          <cell r="A355" t="str">
            <v>831180    105</v>
          </cell>
          <cell r="B355" t="str">
            <v>FORM MATERIALS</v>
          </cell>
          <cell r="C355" t="str">
            <v>I,H</v>
          </cell>
          <cell r="D355" t="str">
            <v>Detail</v>
          </cell>
          <cell r="E355" t="str">
            <v>No</v>
          </cell>
        </row>
        <row r="356">
          <cell r="A356" t="str">
            <v>831180    110</v>
          </cell>
          <cell r="B356" t="str">
            <v>FORM MATERIALS</v>
          </cell>
          <cell r="C356" t="str">
            <v>I,H</v>
          </cell>
          <cell r="D356" t="str">
            <v>Detail</v>
          </cell>
          <cell r="E356" t="str">
            <v>No</v>
          </cell>
        </row>
        <row r="357">
          <cell r="A357" t="str">
            <v>831182    100</v>
          </cell>
          <cell r="B357" t="str">
            <v>GENERAL STATIONERIES</v>
          </cell>
          <cell r="C357" t="str">
            <v>I,H</v>
          </cell>
          <cell r="D357" t="str">
            <v>Detail</v>
          </cell>
          <cell r="E357" t="str">
            <v>No</v>
          </cell>
        </row>
        <row r="358">
          <cell r="A358" t="str">
            <v>831182    105</v>
          </cell>
          <cell r="B358" t="str">
            <v>GENERAL STATIONARIES</v>
          </cell>
          <cell r="C358" t="str">
            <v>I,H</v>
          </cell>
          <cell r="D358" t="str">
            <v>Detail</v>
          </cell>
          <cell r="E358" t="str">
            <v>No</v>
          </cell>
        </row>
        <row r="359">
          <cell r="A359" t="str">
            <v>831182    110</v>
          </cell>
          <cell r="B359" t="str">
            <v>GENERAL STATIONERIES</v>
          </cell>
          <cell r="C359" t="str">
            <v>I,H</v>
          </cell>
          <cell r="D359" t="str">
            <v>Detail</v>
          </cell>
          <cell r="E359" t="str">
            <v>No</v>
          </cell>
        </row>
        <row r="360">
          <cell r="A360" t="str">
            <v>831183    100</v>
          </cell>
          <cell r="B360" t="str">
            <v>PAPER AND FORM</v>
          </cell>
          <cell r="C360" t="str">
            <v>I,H</v>
          </cell>
          <cell r="D360" t="str">
            <v>Detail</v>
          </cell>
          <cell r="E360" t="str">
            <v>No</v>
          </cell>
        </row>
        <row r="361">
          <cell r="A361" t="str">
            <v>831183    105</v>
          </cell>
          <cell r="B361" t="str">
            <v>PAPER AND FORM</v>
          </cell>
          <cell r="C361" t="str">
            <v>I,H</v>
          </cell>
          <cell r="D361" t="str">
            <v>Detail</v>
          </cell>
          <cell r="E361" t="str">
            <v>No</v>
          </cell>
        </row>
        <row r="362">
          <cell r="A362" t="str">
            <v>831183    110</v>
          </cell>
          <cell r="B362" t="str">
            <v>PAPER AND FORM</v>
          </cell>
          <cell r="C362" t="str">
            <v>I,H</v>
          </cell>
          <cell r="D362" t="str">
            <v>Detail</v>
          </cell>
          <cell r="E362" t="str">
            <v>No</v>
          </cell>
        </row>
        <row r="363">
          <cell r="A363" t="str">
            <v>831189    100</v>
          </cell>
          <cell r="B363" t="str">
            <v>OTHER SUPPLIES</v>
          </cell>
          <cell r="C363" t="str">
            <v>I,H</v>
          </cell>
          <cell r="D363" t="str">
            <v>Detail</v>
          </cell>
          <cell r="E363" t="str">
            <v>No</v>
          </cell>
        </row>
        <row r="364">
          <cell r="A364" t="str">
            <v>831189    103</v>
          </cell>
          <cell r="B364" t="str">
            <v>OTHER SUPPLIES</v>
          </cell>
          <cell r="C364" t="str">
            <v>I,H</v>
          </cell>
          <cell r="D364" t="str">
            <v>Detail</v>
          </cell>
          <cell r="E364" t="str">
            <v>No</v>
          </cell>
        </row>
        <row r="365">
          <cell r="A365" t="str">
            <v>831189    105</v>
          </cell>
          <cell r="B365" t="str">
            <v>OTHER SUPPLIES</v>
          </cell>
          <cell r="C365" t="str">
            <v>I,H</v>
          </cell>
          <cell r="D365" t="str">
            <v>Detail</v>
          </cell>
          <cell r="E365" t="str">
            <v>No</v>
          </cell>
        </row>
        <row r="366">
          <cell r="A366" t="str">
            <v>831189    110</v>
          </cell>
          <cell r="B366" t="str">
            <v>OTHER SUPPLIES</v>
          </cell>
          <cell r="C366" t="str">
            <v>I,H</v>
          </cell>
          <cell r="D366" t="str">
            <v>Detail</v>
          </cell>
          <cell r="E366" t="str">
            <v>No</v>
          </cell>
        </row>
        <row r="367">
          <cell r="A367" t="str">
            <v>831190    100</v>
          </cell>
          <cell r="B367" t="str">
            <v>OFFICE MAINTENACE</v>
          </cell>
          <cell r="C367" t="str">
            <v>I,H</v>
          </cell>
          <cell r="D367" t="str">
            <v>Detail</v>
          </cell>
          <cell r="E367" t="str">
            <v>No</v>
          </cell>
        </row>
        <row r="368">
          <cell r="A368" t="str">
            <v>831190    105</v>
          </cell>
          <cell r="B368" t="str">
            <v>OFFICE MAINTENANCE</v>
          </cell>
          <cell r="C368" t="str">
            <v>I,H</v>
          </cell>
          <cell r="D368" t="str">
            <v>Detail</v>
          </cell>
          <cell r="E368" t="str">
            <v>No</v>
          </cell>
        </row>
        <row r="369">
          <cell r="A369" t="str">
            <v>831190    110</v>
          </cell>
          <cell r="B369" t="str">
            <v>OFFICE MAINTENACE</v>
          </cell>
          <cell r="C369" t="str">
            <v>I,H</v>
          </cell>
          <cell r="D369" t="str">
            <v>Detail</v>
          </cell>
          <cell r="E369" t="str">
            <v>No</v>
          </cell>
        </row>
        <row r="370">
          <cell r="A370" t="str">
            <v>831191    100</v>
          </cell>
          <cell r="B370" t="str">
            <v>MACHINARYMAINTENANCE</v>
          </cell>
          <cell r="C370" t="str">
            <v>I,H</v>
          </cell>
          <cell r="D370" t="str">
            <v>Detail</v>
          </cell>
          <cell r="E370" t="str">
            <v>No</v>
          </cell>
        </row>
        <row r="371">
          <cell r="A371" t="str">
            <v>831191    105</v>
          </cell>
          <cell r="B371" t="str">
            <v>MACHINARY MAINTENANCE</v>
          </cell>
          <cell r="C371" t="str">
            <v>I,H</v>
          </cell>
          <cell r="D371" t="str">
            <v>Detail</v>
          </cell>
          <cell r="E371" t="str">
            <v>No</v>
          </cell>
        </row>
        <row r="372">
          <cell r="A372" t="str">
            <v>831191    110</v>
          </cell>
          <cell r="B372" t="str">
            <v>MACHINARYMAINTENANCE</v>
          </cell>
          <cell r="C372" t="str">
            <v>I,H</v>
          </cell>
          <cell r="D372" t="str">
            <v>Detail</v>
          </cell>
          <cell r="E372" t="str">
            <v>No</v>
          </cell>
        </row>
        <row r="373">
          <cell r="A373" t="str">
            <v>831192    100</v>
          </cell>
          <cell r="B373" t="str">
            <v>VEHICLE REPAIRS/MAINTENANCE</v>
          </cell>
          <cell r="C373" t="str">
            <v>I,H</v>
          </cell>
          <cell r="D373" t="str">
            <v>Detail</v>
          </cell>
          <cell r="E373" t="str">
            <v>No</v>
          </cell>
        </row>
        <row r="374">
          <cell r="A374" t="str">
            <v>831192    105</v>
          </cell>
          <cell r="B374" t="str">
            <v>VEHICLE REPAIRS/MAINTENANCE</v>
          </cell>
          <cell r="C374" t="str">
            <v>I,H</v>
          </cell>
          <cell r="D374" t="str">
            <v>Detail</v>
          </cell>
          <cell r="E374" t="str">
            <v>No</v>
          </cell>
        </row>
        <row r="375">
          <cell r="A375" t="str">
            <v>831192    110</v>
          </cell>
          <cell r="B375" t="str">
            <v>VEHICLE REPAIRS/MAINTENANCE</v>
          </cell>
          <cell r="C375" t="str">
            <v>I,H</v>
          </cell>
          <cell r="D375" t="str">
            <v>Detail</v>
          </cell>
          <cell r="E375" t="str">
            <v>No</v>
          </cell>
        </row>
        <row r="376">
          <cell r="A376" t="str">
            <v>831199    100</v>
          </cell>
          <cell r="B376" t="str">
            <v>OTHERS REPAIRS/MAINTENANCE</v>
          </cell>
          <cell r="C376" t="str">
            <v>I,H</v>
          </cell>
          <cell r="D376" t="str">
            <v>Detail</v>
          </cell>
          <cell r="E376" t="str">
            <v>No</v>
          </cell>
        </row>
        <row r="377">
          <cell r="A377" t="str">
            <v>831199    105</v>
          </cell>
          <cell r="B377" t="str">
            <v>OTHER REPAIRS/MAINTENANCE</v>
          </cell>
          <cell r="C377" t="str">
            <v>I,H</v>
          </cell>
          <cell r="D377" t="str">
            <v>Detail</v>
          </cell>
          <cell r="E377" t="str">
            <v>No</v>
          </cell>
        </row>
        <row r="378">
          <cell r="A378" t="str">
            <v>831199    110</v>
          </cell>
          <cell r="B378" t="str">
            <v>OTHERS REPAIRS/MAINTENANCE</v>
          </cell>
          <cell r="C378" t="str">
            <v>I,H</v>
          </cell>
          <cell r="D378" t="str">
            <v>Detail</v>
          </cell>
          <cell r="E378" t="str">
            <v>No</v>
          </cell>
        </row>
        <row r="379">
          <cell r="A379" t="str">
            <v>831210    100</v>
          </cell>
          <cell r="B379" t="str">
            <v>DONATIONS</v>
          </cell>
          <cell r="C379" t="str">
            <v>I,H</v>
          </cell>
          <cell r="D379" t="str">
            <v>Detail</v>
          </cell>
          <cell r="E379" t="str">
            <v>No</v>
          </cell>
        </row>
        <row r="380">
          <cell r="A380" t="str">
            <v>831210    105</v>
          </cell>
          <cell r="B380" t="str">
            <v>DONATIONS</v>
          </cell>
          <cell r="C380" t="str">
            <v>I,H</v>
          </cell>
          <cell r="D380" t="str">
            <v>Detail</v>
          </cell>
          <cell r="E380" t="str">
            <v>No</v>
          </cell>
        </row>
        <row r="381">
          <cell r="A381" t="str">
            <v>831210    110</v>
          </cell>
          <cell r="B381" t="str">
            <v>DONATIONS</v>
          </cell>
          <cell r="C381" t="str">
            <v>I,H</v>
          </cell>
          <cell r="D381" t="str">
            <v>Detail</v>
          </cell>
          <cell r="E381" t="str">
            <v>No</v>
          </cell>
        </row>
        <row r="382">
          <cell r="A382" t="str">
            <v>831220    100</v>
          </cell>
          <cell r="B382" t="str">
            <v>MISCELLANEOUS EXPENSES</v>
          </cell>
          <cell r="C382" t="str">
            <v>I,H</v>
          </cell>
          <cell r="D382" t="str">
            <v>Detail</v>
          </cell>
          <cell r="E382" t="str">
            <v>No</v>
          </cell>
        </row>
        <row r="383">
          <cell r="A383" t="str">
            <v>831220    103</v>
          </cell>
          <cell r="B383" t="str">
            <v>MISCELLANEOUS EXPENSE</v>
          </cell>
          <cell r="C383" t="str">
            <v>I,H</v>
          </cell>
          <cell r="D383" t="str">
            <v>Detail</v>
          </cell>
          <cell r="E383" t="str">
            <v>No</v>
          </cell>
        </row>
        <row r="384">
          <cell r="A384" t="str">
            <v>831220    105</v>
          </cell>
          <cell r="B384" t="str">
            <v>MISCELLANEOUS EXPENSES</v>
          </cell>
          <cell r="C384" t="str">
            <v>I,H</v>
          </cell>
          <cell r="D384" t="str">
            <v>Detail</v>
          </cell>
          <cell r="E384" t="str">
            <v>No</v>
          </cell>
        </row>
        <row r="385">
          <cell r="A385" t="str">
            <v>831220    110</v>
          </cell>
          <cell r="B385" t="str">
            <v>MISCELLANEOUS EXPENSES</v>
          </cell>
          <cell r="C385" t="str">
            <v>I,H</v>
          </cell>
          <cell r="D385" t="str">
            <v>Detail</v>
          </cell>
          <cell r="E385" t="str">
            <v>No</v>
          </cell>
        </row>
        <row r="386">
          <cell r="A386" t="str">
            <v>831220    230</v>
          </cell>
          <cell r="B386" t="str">
            <v>MISCELLANEOUS EXPENSE</v>
          </cell>
          <cell r="C386" t="str">
            <v>I,H</v>
          </cell>
          <cell r="D386" t="str">
            <v>Detail</v>
          </cell>
          <cell r="E386" t="str">
            <v>No</v>
          </cell>
        </row>
        <row r="387">
          <cell r="A387" t="str">
            <v>831230    100</v>
          </cell>
          <cell r="B387" t="str">
            <v>SALES PROMOTION</v>
          </cell>
          <cell r="C387" t="str">
            <v>I,H</v>
          </cell>
          <cell r="D387" t="str">
            <v>Detail</v>
          </cell>
          <cell r="E387" t="str">
            <v>No</v>
          </cell>
        </row>
        <row r="388">
          <cell r="A388" t="str">
            <v>831230    105</v>
          </cell>
          <cell r="B388" t="str">
            <v>SALES PROMOTION</v>
          </cell>
          <cell r="C388" t="str">
            <v>I,H</v>
          </cell>
          <cell r="D388" t="str">
            <v>Detail</v>
          </cell>
          <cell r="E388" t="str">
            <v>No</v>
          </cell>
        </row>
        <row r="389">
          <cell r="A389" t="str">
            <v>831230    110</v>
          </cell>
          <cell r="B389" t="str">
            <v>SALES PROMOTION</v>
          </cell>
          <cell r="C389" t="str">
            <v>I,H</v>
          </cell>
          <cell r="D389" t="str">
            <v>Detail</v>
          </cell>
          <cell r="E389" t="str">
            <v>No</v>
          </cell>
        </row>
        <row r="390">
          <cell r="A390" t="str">
            <v>831240    100</v>
          </cell>
          <cell r="B390" t="str">
            <v>ADVERTISING</v>
          </cell>
          <cell r="C390" t="str">
            <v>I,H</v>
          </cell>
          <cell r="D390" t="str">
            <v>Detail</v>
          </cell>
          <cell r="E390" t="str">
            <v>No</v>
          </cell>
        </row>
        <row r="391">
          <cell r="A391" t="str">
            <v>831240    105</v>
          </cell>
          <cell r="B391" t="str">
            <v>ADVERTISING</v>
          </cell>
          <cell r="C391" t="str">
            <v>I,H</v>
          </cell>
          <cell r="D391" t="str">
            <v>Detail</v>
          </cell>
          <cell r="E391" t="str">
            <v>No</v>
          </cell>
        </row>
        <row r="392">
          <cell r="A392" t="str">
            <v>831240    110</v>
          </cell>
          <cell r="B392" t="str">
            <v>ADVERTISING</v>
          </cell>
          <cell r="C392" t="str">
            <v>I,H</v>
          </cell>
          <cell r="D392" t="str">
            <v>Detail</v>
          </cell>
          <cell r="E392" t="str">
            <v>No</v>
          </cell>
        </row>
        <row r="393">
          <cell r="A393" t="str">
            <v>831250    100</v>
          </cell>
          <cell r="B393" t="str">
            <v>GIFT</v>
          </cell>
          <cell r="C393" t="str">
            <v>I,H</v>
          </cell>
          <cell r="D393" t="str">
            <v>Detail</v>
          </cell>
          <cell r="E393" t="str">
            <v>No</v>
          </cell>
        </row>
        <row r="394">
          <cell r="A394" t="str">
            <v>831250    105</v>
          </cell>
          <cell r="B394" t="str">
            <v>GIFT</v>
          </cell>
          <cell r="C394" t="str">
            <v>I,H</v>
          </cell>
          <cell r="D394" t="str">
            <v>Detail</v>
          </cell>
          <cell r="E394" t="str">
            <v>No</v>
          </cell>
        </row>
        <row r="395">
          <cell r="A395" t="str">
            <v>831250    110</v>
          </cell>
          <cell r="B395" t="str">
            <v>GIFT</v>
          </cell>
          <cell r="C395" t="str">
            <v>I,H</v>
          </cell>
          <cell r="D395" t="str">
            <v>Detail</v>
          </cell>
          <cell r="E395" t="str">
            <v>No</v>
          </cell>
        </row>
        <row r="396">
          <cell r="A396" t="str">
            <v>831280    100</v>
          </cell>
          <cell r="B396" t="str">
            <v>OFFICE FURNITURE</v>
          </cell>
          <cell r="C396" t="str">
            <v>I,H</v>
          </cell>
          <cell r="D396" t="str">
            <v>Detail</v>
          </cell>
          <cell r="E396" t="str">
            <v>No</v>
          </cell>
        </row>
        <row r="397">
          <cell r="A397" t="str">
            <v>831280    105</v>
          </cell>
          <cell r="B397" t="str">
            <v>OFFICE FURNITURE</v>
          </cell>
          <cell r="C397" t="str">
            <v>I,H</v>
          </cell>
          <cell r="D397" t="str">
            <v>Detail</v>
          </cell>
          <cell r="E397" t="str">
            <v>No</v>
          </cell>
        </row>
        <row r="398">
          <cell r="A398" t="str">
            <v>831280    110</v>
          </cell>
          <cell r="B398" t="str">
            <v>OFFICE FURNITURE</v>
          </cell>
          <cell r="C398" t="str">
            <v>I,H</v>
          </cell>
          <cell r="D398" t="str">
            <v>Detail</v>
          </cell>
          <cell r="E398" t="str">
            <v>No</v>
          </cell>
        </row>
        <row r="399">
          <cell r="A399" t="str">
            <v>831283    100</v>
          </cell>
          <cell r="B399" t="str">
            <v>VEHICLES</v>
          </cell>
          <cell r="C399" t="str">
            <v>I,H</v>
          </cell>
          <cell r="D399" t="str">
            <v>Detail</v>
          </cell>
          <cell r="E399" t="str">
            <v>No</v>
          </cell>
        </row>
        <row r="400">
          <cell r="A400" t="str">
            <v>831283    105</v>
          </cell>
          <cell r="B400" t="str">
            <v>VEHICLES</v>
          </cell>
          <cell r="C400" t="str">
            <v>I,H</v>
          </cell>
          <cell r="D400" t="str">
            <v>Detail</v>
          </cell>
          <cell r="E400" t="str">
            <v>No</v>
          </cell>
        </row>
        <row r="401">
          <cell r="A401" t="str">
            <v>831283    110</v>
          </cell>
          <cell r="B401" t="str">
            <v>VEHICLES</v>
          </cell>
          <cell r="C401" t="str">
            <v>I,H</v>
          </cell>
          <cell r="D401" t="str">
            <v>Detail</v>
          </cell>
          <cell r="E401" t="str">
            <v>No</v>
          </cell>
        </row>
        <row r="402">
          <cell r="A402" t="str">
            <v>831285    100</v>
          </cell>
          <cell r="B402" t="str">
            <v>MACHINARY &amp; EQUIPMENT</v>
          </cell>
          <cell r="C402" t="str">
            <v>I,H</v>
          </cell>
          <cell r="D402" t="str">
            <v>Detail</v>
          </cell>
          <cell r="E402" t="str">
            <v>No</v>
          </cell>
        </row>
        <row r="403">
          <cell r="A403" t="str">
            <v>831285    105</v>
          </cell>
          <cell r="B403" t="str">
            <v>MACHINARY &amp; EQUIPMENT</v>
          </cell>
          <cell r="C403" t="str">
            <v>I,H</v>
          </cell>
          <cell r="D403" t="str">
            <v>Detail</v>
          </cell>
          <cell r="E403" t="str">
            <v>No</v>
          </cell>
        </row>
        <row r="404">
          <cell r="A404" t="str">
            <v>831285    110</v>
          </cell>
          <cell r="B404" t="str">
            <v>MACHINARY &amp; EQUIPMENT</v>
          </cell>
          <cell r="C404" t="str">
            <v>I,H</v>
          </cell>
          <cell r="D404" t="str">
            <v>Detail</v>
          </cell>
          <cell r="E404" t="str">
            <v>No</v>
          </cell>
        </row>
        <row r="405">
          <cell r="A405" t="str">
            <v>850110    200</v>
          </cell>
          <cell r="B405" t="str">
            <v>SALARY</v>
          </cell>
          <cell r="C405" t="str">
            <v>I,H</v>
          </cell>
          <cell r="D405" t="str">
            <v>Detail</v>
          </cell>
          <cell r="E405" t="str">
            <v>No</v>
          </cell>
        </row>
        <row r="406">
          <cell r="A406" t="str">
            <v>850110    210</v>
          </cell>
          <cell r="B406" t="str">
            <v>SALARY</v>
          </cell>
          <cell r="C406" t="str">
            <v>I,H</v>
          </cell>
          <cell r="D406" t="str">
            <v>Detail</v>
          </cell>
          <cell r="E406" t="str">
            <v>No</v>
          </cell>
        </row>
        <row r="407">
          <cell r="A407" t="str">
            <v>850110    211</v>
          </cell>
          <cell r="B407" t="str">
            <v>SALARY</v>
          </cell>
          <cell r="C407" t="str">
            <v>I,H</v>
          </cell>
          <cell r="D407" t="str">
            <v>Detail</v>
          </cell>
          <cell r="E407" t="str">
            <v>No</v>
          </cell>
        </row>
        <row r="408">
          <cell r="A408" t="str">
            <v>850110    220</v>
          </cell>
          <cell r="B408" t="str">
            <v>SALARY</v>
          </cell>
          <cell r="C408" t="str">
            <v>I,H</v>
          </cell>
          <cell r="D408" t="str">
            <v>Detail</v>
          </cell>
          <cell r="E408" t="str">
            <v>No</v>
          </cell>
        </row>
        <row r="409">
          <cell r="A409" t="str">
            <v>850110    221</v>
          </cell>
          <cell r="B409" t="str">
            <v>SALARY</v>
          </cell>
          <cell r="C409" t="str">
            <v>I,H</v>
          </cell>
          <cell r="D409" t="str">
            <v>Detail</v>
          </cell>
          <cell r="E409" t="str">
            <v>No</v>
          </cell>
        </row>
        <row r="410">
          <cell r="A410" t="str">
            <v>850110    222</v>
          </cell>
          <cell r="B410" t="str">
            <v>SALARY</v>
          </cell>
          <cell r="C410" t="str">
            <v>I,H</v>
          </cell>
          <cell r="D410" t="str">
            <v>Detail</v>
          </cell>
          <cell r="E410" t="str">
            <v>No</v>
          </cell>
        </row>
        <row r="411">
          <cell r="A411" t="str">
            <v>850110    223</v>
          </cell>
          <cell r="B411" t="str">
            <v>SALARY</v>
          </cell>
          <cell r="C411" t="str">
            <v>I,H</v>
          </cell>
          <cell r="D411" t="str">
            <v>Detail</v>
          </cell>
          <cell r="E411" t="str">
            <v>No</v>
          </cell>
        </row>
        <row r="412">
          <cell r="A412" t="str">
            <v>850110    224</v>
          </cell>
          <cell r="B412" t="str">
            <v>SALARY</v>
          </cell>
          <cell r="C412" t="str">
            <v>I,H</v>
          </cell>
          <cell r="D412" t="str">
            <v>Detail</v>
          </cell>
          <cell r="E412" t="str">
            <v>No</v>
          </cell>
        </row>
        <row r="413">
          <cell r="A413" t="str">
            <v>850110    225</v>
          </cell>
          <cell r="B413" t="str">
            <v>SALARY</v>
          </cell>
          <cell r="C413" t="str">
            <v>I,H</v>
          </cell>
          <cell r="D413" t="str">
            <v>Detail</v>
          </cell>
          <cell r="E413" t="str">
            <v>No</v>
          </cell>
        </row>
        <row r="414">
          <cell r="A414" t="str">
            <v>850112    200</v>
          </cell>
          <cell r="B414" t="str">
            <v>OVERTIME</v>
          </cell>
          <cell r="C414" t="str">
            <v>I,H</v>
          </cell>
          <cell r="D414" t="str">
            <v>Detail</v>
          </cell>
          <cell r="E414" t="str">
            <v>No</v>
          </cell>
        </row>
        <row r="415">
          <cell r="A415" t="str">
            <v>850112    210</v>
          </cell>
          <cell r="B415" t="str">
            <v>OVERTIME</v>
          </cell>
          <cell r="C415" t="str">
            <v>I,H</v>
          </cell>
          <cell r="D415" t="str">
            <v>Detail</v>
          </cell>
          <cell r="E415" t="str">
            <v>No</v>
          </cell>
        </row>
        <row r="416">
          <cell r="A416" t="str">
            <v>850112    211</v>
          </cell>
          <cell r="B416" t="str">
            <v>OVERTIME</v>
          </cell>
          <cell r="C416" t="str">
            <v>I,H</v>
          </cell>
          <cell r="D416" t="str">
            <v>Detail</v>
          </cell>
          <cell r="E416" t="str">
            <v>No</v>
          </cell>
        </row>
        <row r="417">
          <cell r="A417" t="str">
            <v>850112    220</v>
          </cell>
          <cell r="B417" t="str">
            <v>OVERTIME</v>
          </cell>
          <cell r="C417" t="str">
            <v>I,H</v>
          </cell>
          <cell r="D417" t="str">
            <v>Detail</v>
          </cell>
          <cell r="E417" t="str">
            <v>No</v>
          </cell>
        </row>
        <row r="418">
          <cell r="A418" t="str">
            <v>850112    221</v>
          </cell>
          <cell r="B418" t="str">
            <v>OVERTIME</v>
          </cell>
          <cell r="C418" t="str">
            <v>I,H</v>
          </cell>
          <cell r="D418" t="str">
            <v>Detail</v>
          </cell>
          <cell r="E418" t="str">
            <v>No</v>
          </cell>
        </row>
        <row r="419">
          <cell r="A419" t="str">
            <v>850112    222</v>
          </cell>
          <cell r="B419" t="str">
            <v>OVERTIME</v>
          </cell>
          <cell r="C419" t="str">
            <v>I,H</v>
          </cell>
          <cell r="D419" t="str">
            <v>Detail</v>
          </cell>
          <cell r="E419" t="str">
            <v>No</v>
          </cell>
        </row>
        <row r="420">
          <cell r="A420" t="str">
            <v>850112    223</v>
          </cell>
          <cell r="B420" t="str">
            <v>OVERTIME</v>
          </cell>
          <cell r="C420" t="str">
            <v>I,H</v>
          </cell>
          <cell r="D420" t="str">
            <v>Detail</v>
          </cell>
          <cell r="E420" t="str">
            <v>No</v>
          </cell>
        </row>
        <row r="421">
          <cell r="A421" t="str">
            <v>850112    224</v>
          </cell>
          <cell r="B421" t="str">
            <v>OVERTIME</v>
          </cell>
          <cell r="C421" t="str">
            <v>I,H</v>
          </cell>
          <cell r="D421" t="str">
            <v>Detail</v>
          </cell>
          <cell r="E421" t="str">
            <v>No</v>
          </cell>
        </row>
        <row r="422">
          <cell r="A422" t="str">
            <v>850112    225</v>
          </cell>
          <cell r="B422" t="str">
            <v>OVERTIME</v>
          </cell>
          <cell r="C422" t="str">
            <v>I,H</v>
          </cell>
          <cell r="D422" t="str">
            <v>Detail</v>
          </cell>
          <cell r="E422" t="str">
            <v>No</v>
          </cell>
        </row>
        <row r="423">
          <cell r="A423" t="str">
            <v>850113    200</v>
          </cell>
          <cell r="B423" t="str">
            <v>WAGES</v>
          </cell>
          <cell r="C423" t="str">
            <v>I,H</v>
          </cell>
          <cell r="D423" t="str">
            <v>Detail</v>
          </cell>
          <cell r="E423" t="str">
            <v>No</v>
          </cell>
        </row>
        <row r="424">
          <cell r="A424" t="str">
            <v>850113    210</v>
          </cell>
          <cell r="B424" t="str">
            <v>WAGES</v>
          </cell>
          <cell r="C424" t="str">
            <v>I,H</v>
          </cell>
          <cell r="D424" t="str">
            <v>Detail</v>
          </cell>
          <cell r="E424" t="str">
            <v>No</v>
          </cell>
        </row>
        <row r="425">
          <cell r="A425" t="str">
            <v>850113    211</v>
          </cell>
          <cell r="B425" t="str">
            <v>WAGES</v>
          </cell>
          <cell r="C425" t="str">
            <v>I,H</v>
          </cell>
          <cell r="D425" t="str">
            <v>Detail</v>
          </cell>
          <cell r="E425" t="str">
            <v>No</v>
          </cell>
        </row>
        <row r="426">
          <cell r="A426" t="str">
            <v>850113    220</v>
          </cell>
          <cell r="B426" t="str">
            <v>WAGES</v>
          </cell>
          <cell r="C426" t="str">
            <v>I,H</v>
          </cell>
          <cell r="D426" t="str">
            <v>Detail</v>
          </cell>
          <cell r="E426" t="str">
            <v>No</v>
          </cell>
        </row>
        <row r="427">
          <cell r="A427" t="str">
            <v>850113    221</v>
          </cell>
          <cell r="B427" t="str">
            <v>WAGES</v>
          </cell>
          <cell r="C427" t="str">
            <v>I,H</v>
          </cell>
          <cell r="D427" t="str">
            <v>Detail</v>
          </cell>
          <cell r="E427" t="str">
            <v>No</v>
          </cell>
        </row>
        <row r="428">
          <cell r="A428" t="str">
            <v>850113    222</v>
          </cell>
          <cell r="B428" t="str">
            <v>WAGES</v>
          </cell>
          <cell r="C428" t="str">
            <v>I,H</v>
          </cell>
          <cell r="D428" t="str">
            <v>Detail</v>
          </cell>
          <cell r="E428" t="str">
            <v>No</v>
          </cell>
        </row>
        <row r="429">
          <cell r="A429" t="str">
            <v>850113    223</v>
          </cell>
          <cell r="B429" t="str">
            <v>WAGES</v>
          </cell>
          <cell r="C429" t="str">
            <v>I,H</v>
          </cell>
          <cell r="D429" t="str">
            <v>Detail</v>
          </cell>
          <cell r="E429" t="str">
            <v>No</v>
          </cell>
        </row>
        <row r="430">
          <cell r="A430" t="str">
            <v>850113    224</v>
          </cell>
          <cell r="B430" t="str">
            <v>WAGES</v>
          </cell>
          <cell r="C430" t="str">
            <v>I,H</v>
          </cell>
          <cell r="D430" t="str">
            <v>Detail</v>
          </cell>
          <cell r="E430" t="str">
            <v>No</v>
          </cell>
        </row>
        <row r="431">
          <cell r="A431" t="str">
            <v>850113    225</v>
          </cell>
          <cell r="B431" t="str">
            <v>WAGES</v>
          </cell>
          <cell r="C431" t="str">
            <v>I,H</v>
          </cell>
          <cell r="D431" t="str">
            <v>Detail</v>
          </cell>
          <cell r="E431" t="str">
            <v>No</v>
          </cell>
        </row>
        <row r="432">
          <cell r="A432" t="str">
            <v>850118    200</v>
          </cell>
          <cell r="B432" t="str">
            <v>BONUSES</v>
          </cell>
          <cell r="C432" t="str">
            <v>I,H</v>
          </cell>
          <cell r="D432" t="str">
            <v>Detail</v>
          </cell>
          <cell r="E432" t="str">
            <v>No</v>
          </cell>
        </row>
        <row r="433">
          <cell r="A433" t="str">
            <v>850118    210</v>
          </cell>
          <cell r="B433" t="str">
            <v>BONUSES</v>
          </cell>
          <cell r="C433" t="str">
            <v>I,H</v>
          </cell>
          <cell r="D433" t="str">
            <v>Detail</v>
          </cell>
          <cell r="E433" t="str">
            <v>No</v>
          </cell>
        </row>
        <row r="434">
          <cell r="A434" t="str">
            <v>850118    211</v>
          </cell>
          <cell r="B434" t="str">
            <v>BONUSES</v>
          </cell>
          <cell r="C434" t="str">
            <v>I,H</v>
          </cell>
          <cell r="D434" t="str">
            <v>Detail</v>
          </cell>
          <cell r="E434" t="str">
            <v>No</v>
          </cell>
        </row>
        <row r="435">
          <cell r="A435" t="str">
            <v>850118    220</v>
          </cell>
          <cell r="B435" t="str">
            <v>BONUSES</v>
          </cell>
          <cell r="C435" t="str">
            <v>I,H</v>
          </cell>
          <cell r="D435" t="str">
            <v>Detail</v>
          </cell>
          <cell r="E435" t="str">
            <v>No</v>
          </cell>
        </row>
        <row r="436">
          <cell r="A436" t="str">
            <v>850118    221</v>
          </cell>
          <cell r="B436" t="str">
            <v>BONUSES</v>
          </cell>
          <cell r="C436" t="str">
            <v>I,H</v>
          </cell>
          <cell r="D436" t="str">
            <v>Detail</v>
          </cell>
          <cell r="E436" t="str">
            <v>No</v>
          </cell>
        </row>
        <row r="437">
          <cell r="A437" t="str">
            <v>850118    222</v>
          </cell>
          <cell r="B437" t="str">
            <v>BONUSES</v>
          </cell>
          <cell r="C437" t="str">
            <v>I,H</v>
          </cell>
          <cell r="D437" t="str">
            <v>Detail</v>
          </cell>
          <cell r="E437" t="str">
            <v>No</v>
          </cell>
        </row>
        <row r="438">
          <cell r="A438" t="str">
            <v>850118    223</v>
          </cell>
          <cell r="B438" t="str">
            <v>BONUSES</v>
          </cell>
          <cell r="C438" t="str">
            <v>I,H</v>
          </cell>
          <cell r="D438" t="str">
            <v>Detail</v>
          </cell>
          <cell r="E438" t="str">
            <v>No</v>
          </cell>
        </row>
        <row r="439">
          <cell r="A439" t="str">
            <v>850118    224</v>
          </cell>
          <cell r="B439" t="str">
            <v>BONUSES</v>
          </cell>
          <cell r="C439" t="str">
            <v>I,H</v>
          </cell>
          <cell r="D439" t="str">
            <v>Detail</v>
          </cell>
          <cell r="E439" t="str">
            <v>No</v>
          </cell>
        </row>
        <row r="440">
          <cell r="A440" t="str">
            <v>850118    225</v>
          </cell>
          <cell r="B440" t="str">
            <v>BONUSES</v>
          </cell>
          <cell r="C440" t="str">
            <v>I,H</v>
          </cell>
          <cell r="D440" t="str">
            <v>Detail</v>
          </cell>
          <cell r="E440" t="str">
            <v>No</v>
          </cell>
        </row>
        <row r="441">
          <cell r="A441" t="str">
            <v>850131    200</v>
          </cell>
          <cell r="B441" t="str">
            <v>INSURANCE</v>
          </cell>
          <cell r="C441" t="str">
            <v>I,H</v>
          </cell>
          <cell r="D441" t="str">
            <v>Detail</v>
          </cell>
          <cell r="E441" t="str">
            <v>No</v>
          </cell>
        </row>
        <row r="442">
          <cell r="A442" t="str">
            <v>850131    210</v>
          </cell>
          <cell r="B442" t="str">
            <v>INSURANCE</v>
          </cell>
          <cell r="C442" t="str">
            <v>I,H</v>
          </cell>
          <cell r="D442" t="str">
            <v>Detail</v>
          </cell>
          <cell r="E442" t="str">
            <v>No</v>
          </cell>
        </row>
        <row r="443">
          <cell r="A443" t="str">
            <v>850131    211</v>
          </cell>
          <cell r="B443" t="str">
            <v>INSURANCE</v>
          </cell>
          <cell r="C443" t="str">
            <v>I,H</v>
          </cell>
          <cell r="D443" t="str">
            <v>Detail</v>
          </cell>
          <cell r="E443" t="str">
            <v>No</v>
          </cell>
        </row>
        <row r="444">
          <cell r="A444" t="str">
            <v>850131    220</v>
          </cell>
          <cell r="B444" t="str">
            <v>INSURANCE</v>
          </cell>
          <cell r="C444" t="str">
            <v>I,H</v>
          </cell>
          <cell r="D444" t="str">
            <v>Detail</v>
          </cell>
          <cell r="E444" t="str">
            <v>No</v>
          </cell>
        </row>
        <row r="445">
          <cell r="A445" t="str">
            <v>850131    221</v>
          </cell>
          <cell r="B445" t="str">
            <v>INSURANCE</v>
          </cell>
          <cell r="C445" t="str">
            <v>I,H</v>
          </cell>
          <cell r="D445" t="str">
            <v>Detail</v>
          </cell>
          <cell r="E445" t="str">
            <v>No</v>
          </cell>
        </row>
        <row r="446">
          <cell r="A446" t="str">
            <v>850131    222</v>
          </cell>
          <cell r="B446" t="str">
            <v>INSURANCE</v>
          </cell>
          <cell r="C446" t="str">
            <v>I,H</v>
          </cell>
          <cell r="D446" t="str">
            <v>Detail</v>
          </cell>
          <cell r="E446" t="str">
            <v>No</v>
          </cell>
        </row>
        <row r="447">
          <cell r="A447" t="str">
            <v>850131    223</v>
          </cell>
          <cell r="B447" t="str">
            <v>INSURANCE</v>
          </cell>
          <cell r="C447" t="str">
            <v>I,H</v>
          </cell>
          <cell r="D447" t="str">
            <v>Detail</v>
          </cell>
          <cell r="E447" t="str">
            <v>No</v>
          </cell>
        </row>
        <row r="448">
          <cell r="A448" t="str">
            <v>850131    224</v>
          </cell>
          <cell r="B448" t="str">
            <v>INSURANCE</v>
          </cell>
          <cell r="C448" t="str">
            <v>I,H</v>
          </cell>
          <cell r="D448" t="str">
            <v>Detail</v>
          </cell>
          <cell r="E448" t="str">
            <v>No</v>
          </cell>
        </row>
        <row r="449">
          <cell r="A449" t="str">
            <v>850131    225</v>
          </cell>
          <cell r="B449" t="str">
            <v>INSURANCE</v>
          </cell>
          <cell r="C449" t="str">
            <v>I,H</v>
          </cell>
          <cell r="D449" t="str">
            <v>Detail</v>
          </cell>
          <cell r="E449" t="str">
            <v>No</v>
          </cell>
        </row>
        <row r="450">
          <cell r="A450" t="str">
            <v>850132    200</v>
          </cell>
          <cell r="B450" t="str">
            <v>ASTEK PREMIUMS</v>
          </cell>
          <cell r="C450" t="str">
            <v>I,H</v>
          </cell>
          <cell r="D450" t="str">
            <v>Detail</v>
          </cell>
          <cell r="E450" t="str">
            <v>No</v>
          </cell>
        </row>
        <row r="451">
          <cell r="A451" t="str">
            <v>850132    210</v>
          </cell>
          <cell r="B451" t="str">
            <v>ASTEK PREMIUMS</v>
          </cell>
          <cell r="C451" t="str">
            <v>I,H</v>
          </cell>
          <cell r="D451" t="str">
            <v>Detail</v>
          </cell>
          <cell r="E451" t="str">
            <v>No</v>
          </cell>
        </row>
        <row r="452">
          <cell r="A452" t="str">
            <v>850132    211</v>
          </cell>
          <cell r="B452" t="str">
            <v>ASTEK PREMIUMS</v>
          </cell>
          <cell r="C452" t="str">
            <v>I,H</v>
          </cell>
          <cell r="D452" t="str">
            <v>Detail</v>
          </cell>
          <cell r="E452" t="str">
            <v>No</v>
          </cell>
        </row>
        <row r="453">
          <cell r="A453" t="str">
            <v>850132    220</v>
          </cell>
          <cell r="B453" t="str">
            <v>ASTEK PREMIUMS</v>
          </cell>
          <cell r="C453" t="str">
            <v>I,H</v>
          </cell>
          <cell r="D453" t="str">
            <v>Detail</v>
          </cell>
          <cell r="E453" t="str">
            <v>No</v>
          </cell>
        </row>
        <row r="454">
          <cell r="A454" t="str">
            <v>850132    221</v>
          </cell>
          <cell r="B454" t="str">
            <v>ASTEK PREMIUMS</v>
          </cell>
          <cell r="C454" t="str">
            <v>I,H</v>
          </cell>
          <cell r="D454" t="str">
            <v>Detail</v>
          </cell>
          <cell r="E454" t="str">
            <v>No</v>
          </cell>
        </row>
        <row r="455">
          <cell r="A455" t="str">
            <v>850132    222</v>
          </cell>
          <cell r="B455" t="str">
            <v>ASTEK PREMIUM</v>
          </cell>
          <cell r="C455" t="str">
            <v>I,H</v>
          </cell>
          <cell r="D455" t="str">
            <v>Detail</v>
          </cell>
          <cell r="E455" t="str">
            <v>No</v>
          </cell>
        </row>
        <row r="456">
          <cell r="A456" t="str">
            <v>850132    223</v>
          </cell>
          <cell r="B456" t="str">
            <v>ASTEK PREMIUM</v>
          </cell>
          <cell r="C456" t="str">
            <v>I,H</v>
          </cell>
          <cell r="D456" t="str">
            <v>Detail</v>
          </cell>
          <cell r="E456" t="str">
            <v>No</v>
          </cell>
        </row>
        <row r="457">
          <cell r="A457" t="str">
            <v>850132    224</v>
          </cell>
          <cell r="B457" t="str">
            <v>ASTEK PREMIUMS</v>
          </cell>
          <cell r="C457" t="str">
            <v>I,H</v>
          </cell>
          <cell r="D457" t="str">
            <v>Detail</v>
          </cell>
          <cell r="E457" t="str">
            <v>No</v>
          </cell>
        </row>
        <row r="458">
          <cell r="A458" t="str">
            <v>850132    225</v>
          </cell>
          <cell r="B458" t="str">
            <v>ASTEK PREMIUMS</v>
          </cell>
          <cell r="C458" t="str">
            <v>I,H</v>
          </cell>
          <cell r="D458" t="str">
            <v>Detail</v>
          </cell>
          <cell r="E458" t="str">
            <v>No</v>
          </cell>
        </row>
        <row r="459">
          <cell r="A459" t="str">
            <v>850133    200</v>
          </cell>
          <cell r="B459" t="str">
            <v>MEDICAL</v>
          </cell>
          <cell r="C459" t="str">
            <v>I,H</v>
          </cell>
          <cell r="D459" t="str">
            <v>Detail</v>
          </cell>
          <cell r="E459" t="str">
            <v>No</v>
          </cell>
        </row>
        <row r="460">
          <cell r="A460" t="str">
            <v>850133    210</v>
          </cell>
          <cell r="B460" t="str">
            <v>MEDICAL</v>
          </cell>
          <cell r="C460" t="str">
            <v>I,H</v>
          </cell>
          <cell r="D460" t="str">
            <v>Detail</v>
          </cell>
          <cell r="E460" t="str">
            <v>No</v>
          </cell>
        </row>
        <row r="461">
          <cell r="A461" t="str">
            <v>850133    211</v>
          </cell>
          <cell r="B461" t="str">
            <v>MEDICAL</v>
          </cell>
          <cell r="C461" t="str">
            <v>I,H</v>
          </cell>
          <cell r="D461" t="str">
            <v>Detail</v>
          </cell>
          <cell r="E461" t="str">
            <v>No</v>
          </cell>
        </row>
        <row r="462">
          <cell r="A462" t="str">
            <v>850133    220</v>
          </cell>
          <cell r="B462" t="str">
            <v>MEDICAL</v>
          </cell>
          <cell r="C462" t="str">
            <v>I,H</v>
          </cell>
          <cell r="D462" t="str">
            <v>Detail</v>
          </cell>
          <cell r="E462" t="str">
            <v>No</v>
          </cell>
        </row>
        <row r="463">
          <cell r="A463" t="str">
            <v>850133    221</v>
          </cell>
          <cell r="B463" t="str">
            <v>MEDICAL</v>
          </cell>
          <cell r="C463" t="str">
            <v>I,H</v>
          </cell>
          <cell r="D463" t="str">
            <v>Detail</v>
          </cell>
          <cell r="E463" t="str">
            <v>No</v>
          </cell>
        </row>
        <row r="464">
          <cell r="A464" t="str">
            <v>850133    222</v>
          </cell>
          <cell r="B464" t="str">
            <v>MEDICAL</v>
          </cell>
          <cell r="C464" t="str">
            <v>I,H</v>
          </cell>
          <cell r="D464" t="str">
            <v>Detail</v>
          </cell>
          <cell r="E464" t="str">
            <v>No</v>
          </cell>
        </row>
        <row r="465">
          <cell r="A465" t="str">
            <v>850133    223</v>
          </cell>
          <cell r="B465" t="str">
            <v>MEDICAL</v>
          </cell>
          <cell r="C465" t="str">
            <v>I,H</v>
          </cell>
          <cell r="D465" t="str">
            <v>Detail</v>
          </cell>
          <cell r="E465" t="str">
            <v>No</v>
          </cell>
        </row>
        <row r="466">
          <cell r="A466" t="str">
            <v>850133    224</v>
          </cell>
          <cell r="B466" t="str">
            <v>MEDICAL</v>
          </cell>
          <cell r="C466" t="str">
            <v>I,H</v>
          </cell>
          <cell r="D466" t="str">
            <v>Detail</v>
          </cell>
          <cell r="E466" t="str">
            <v>No</v>
          </cell>
        </row>
        <row r="467">
          <cell r="A467" t="str">
            <v>850133    225</v>
          </cell>
          <cell r="B467" t="str">
            <v>MEDICAL</v>
          </cell>
          <cell r="C467" t="str">
            <v>I,H</v>
          </cell>
          <cell r="D467" t="str">
            <v>Detail</v>
          </cell>
          <cell r="E467" t="str">
            <v>No</v>
          </cell>
        </row>
        <row r="468">
          <cell r="A468" t="str">
            <v>850134    200</v>
          </cell>
          <cell r="B468" t="str">
            <v>FORMALITIES</v>
          </cell>
          <cell r="C468" t="str">
            <v>I,H</v>
          </cell>
          <cell r="D468" t="str">
            <v>Detail</v>
          </cell>
          <cell r="E468" t="str">
            <v>No</v>
          </cell>
        </row>
        <row r="469">
          <cell r="A469" t="str">
            <v>850134    210</v>
          </cell>
          <cell r="B469" t="str">
            <v>FORMALITIES</v>
          </cell>
          <cell r="C469" t="str">
            <v>I,H</v>
          </cell>
          <cell r="D469" t="str">
            <v>Detail</v>
          </cell>
          <cell r="E469" t="str">
            <v>No</v>
          </cell>
        </row>
        <row r="470">
          <cell r="A470" t="str">
            <v>850134    211</v>
          </cell>
          <cell r="B470" t="str">
            <v>FORMALITIES</v>
          </cell>
          <cell r="C470" t="str">
            <v>I,H</v>
          </cell>
          <cell r="D470" t="str">
            <v>Detail</v>
          </cell>
          <cell r="E470" t="str">
            <v>No</v>
          </cell>
        </row>
        <row r="471">
          <cell r="A471" t="str">
            <v>850134    220</v>
          </cell>
          <cell r="B471" t="str">
            <v>FORMALITIES</v>
          </cell>
          <cell r="C471" t="str">
            <v>I,H</v>
          </cell>
          <cell r="D471" t="str">
            <v>Detail</v>
          </cell>
          <cell r="E471" t="str">
            <v>No</v>
          </cell>
        </row>
        <row r="472">
          <cell r="A472" t="str">
            <v>850134    221</v>
          </cell>
          <cell r="B472" t="str">
            <v>FORMALITIES</v>
          </cell>
          <cell r="C472" t="str">
            <v>I,H</v>
          </cell>
          <cell r="D472" t="str">
            <v>Detail</v>
          </cell>
          <cell r="E472" t="str">
            <v>No</v>
          </cell>
        </row>
        <row r="473">
          <cell r="A473" t="str">
            <v>850134    222</v>
          </cell>
          <cell r="B473" t="str">
            <v>FORMALITIES</v>
          </cell>
          <cell r="C473" t="str">
            <v>I,H</v>
          </cell>
          <cell r="D473" t="str">
            <v>Detail</v>
          </cell>
          <cell r="E473" t="str">
            <v>No</v>
          </cell>
        </row>
        <row r="474">
          <cell r="A474" t="str">
            <v>850134    223</v>
          </cell>
          <cell r="B474" t="str">
            <v>FORMALITIES</v>
          </cell>
          <cell r="C474" t="str">
            <v>I,H</v>
          </cell>
          <cell r="D474" t="str">
            <v>Detail</v>
          </cell>
          <cell r="E474" t="str">
            <v>No</v>
          </cell>
        </row>
        <row r="475">
          <cell r="A475" t="str">
            <v>850134    224</v>
          </cell>
          <cell r="B475" t="str">
            <v>FORMALITIES</v>
          </cell>
          <cell r="C475" t="str">
            <v>I,H</v>
          </cell>
          <cell r="D475" t="str">
            <v>Detail</v>
          </cell>
          <cell r="E475" t="str">
            <v>No</v>
          </cell>
        </row>
        <row r="476">
          <cell r="A476" t="str">
            <v>850134    225</v>
          </cell>
          <cell r="B476" t="str">
            <v>FORMALITIES</v>
          </cell>
          <cell r="C476" t="str">
            <v>I,H</v>
          </cell>
          <cell r="D476" t="str">
            <v>Detail</v>
          </cell>
          <cell r="E476" t="str">
            <v>No</v>
          </cell>
        </row>
        <row r="477">
          <cell r="A477" t="str">
            <v>850139    200</v>
          </cell>
          <cell r="B477" t="str">
            <v>OTHRES</v>
          </cell>
          <cell r="C477" t="str">
            <v>I,H</v>
          </cell>
          <cell r="D477" t="str">
            <v>Detail</v>
          </cell>
          <cell r="E477" t="str">
            <v>No</v>
          </cell>
        </row>
        <row r="478">
          <cell r="A478" t="str">
            <v>850139    210</v>
          </cell>
          <cell r="B478" t="str">
            <v>OTHRES</v>
          </cell>
          <cell r="C478" t="str">
            <v>I,H</v>
          </cell>
          <cell r="D478" t="str">
            <v>Detail</v>
          </cell>
          <cell r="E478" t="str">
            <v>No</v>
          </cell>
        </row>
        <row r="479">
          <cell r="A479" t="str">
            <v>850139    211</v>
          </cell>
          <cell r="B479" t="str">
            <v>OTHRES</v>
          </cell>
          <cell r="C479" t="str">
            <v>I,H</v>
          </cell>
          <cell r="D479" t="str">
            <v>Detail</v>
          </cell>
          <cell r="E479" t="str">
            <v>No</v>
          </cell>
        </row>
        <row r="480">
          <cell r="A480" t="str">
            <v>850139    220</v>
          </cell>
          <cell r="B480" t="str">
            <v>OTHRES</v>
          </cell>
          <cell r="C480" t="str">
            <v>I,H</v>
          </cell>
          <cell r="D480" t="str">
            <v>Detail</v>
          </cell>
          <cell r="E480" t="str">
            <v>No</v>
          </cell>
        </row>
        <row r="481">
          <cell r="A481" t="str">
            <v>850139    221</v>
          </cell>
          <cell r="B481" t="str">
            <v>OTHRES</v>
          </cell>
          <cell r="C481" t="str">
            <v>I,H</v>
          </cell>
          <cell r="D481" t="str">
            <v>Detail</v>
          </cell>
          <cell r="E481" t="str">
            <v>No</v>
          </cell>
        </row>
        <row r="482">
          <cell r="A482" t="str">
            <v>850139    222</v>
          </cell>
          <cell r="B482" t="str">
            <v>OTHERS</v>
          </cell>
          <cell r="C482" t="str">
            <v>I,H</v>
          </cell>
          <cell r="D482" t="str">
            <v>Detail</v>
          </cell>
          <cell r="E482" t="str">
            <v>No</v>
          </cell>
        </row>
        <row r="483">
          <cell r="A483" t="str">
            <v>850139    223</v>
          </cell>
          <cell r="B483" t="str">
            <v>OTHERS</v>
          </cell>
          <cell r="C483" t="str">
            <v>I,H</v>
          </cell>
          <cell r="D483" t="str">
            <v>Detail</v>
          </cell>
          <cell r="E483" t="str">
            <v>No</v>
          </cell>
        </row>
        <row r="484">
          <cell r="A484" t="str">
            <v>850139    224</v>
          </cell>
          <cell r="B484" t="str">
            <v>OTHERS</v>
          </cell>
          <cell r="C484" t="str">
            <v>I,H</v>
          </cell>
          <cell r="D484" t="str">
            <v>Detail</v>
          </cell>
          <cell r="E484" t="str">
            <v>No</v>
          </cell>
        </row>
        <row r="485">
          <cell r="A485" t="str">
            <v>850139    225</v>
          </cell>
          <cell r="B485" t="str">
            <v>OTHERS</v>
          </cell>
          <cell r="C485" t="str">
            <v>I,H</v>
          </cell>
          <cell r="D485" t="str">
            <v>Detail</v>
          </cell>
          <cell r="E485" t="str">
            <v>No</v>
          </cell>
        </row>
        <row r="486">
          <cell r="A486" t="str">
            <v>850151    200</v>
          </cell>
          <cell r="B486" t="str">
            <v>TRAVELLING EXPENSE - TICKETS</v>
          </cell>
          <cell r="C486" t="str">
            <v>I,H</v>
          </cell>
          <cell r="D486" t="str">
            <v>Detail</v>
          </cell>
          <cell r="E486" t="str">
            <v>No</v>
          </cell>
        </row>
        <row r="487">
          <cell r="A487" t="str">
            <v>850151    210</v>
          </cell>
          <cell r="B487" t="str">
            <v>TRAVELLING EXPENSE - TICKETS</v>
          </cell>
          <cell r="C487" t="str">
            <v>I,H</v>
          </cell>
          <cell r="D487" t="str">
            <v>Detail</v>
          </cell>
          <cell r="E487" t="str">
            <v>No</v>
          </cell>
        </row>
        <row r="488">
          <cell r="A488" t="str">
            <v>850151    211</v>
          </cell>
          <cell r="B488" t="str">
            <v>TRAVELLING EXPENSE - TICKETS</v>
          </cell>
          <cell r="C488" t="str">
            <v>I,H</v>
          </cell>
          <cell r="D488" t="str">
            <v>Detail</v>
          </cell>
          <cell r="E488" t="str">
            <v>No</v>
          </cell>
        </row>
        <row r="489">
          <cell r="A489" t="str">
            <v>850151    220</v>
          </cell>
          <cell r="B489" t="str">
            <v>TRAVELLING EXPENSE - TICKETS</v>
          </cell>
          <cell r="C489" t="str">
            <v>I,H</v>
          </cell>
          <cell r="D489" t="str">
            <v>Detail</v>
          </cell>
          <cell r="E489" t="str">
            <v>No</v>
          </cell>
        </row>
        <row r="490">
          <cell r="A490" t="str">
            <v>850151    221</v>
          </cell>
          <cell r="B490" t="str">
            <v>TRAVELLING EXPENSE - TICKETS</v>
          </cell>
          <cell r="C490" t="str">
            <v>I,H</v>
          </cell>
          <cell r="D490" t="str">
            <v>Detail</v>
          </cell>
          <cell r="E490" t="str">
            <v>No</v>
          </cell>
        </row>
        <row r="491">
          <cell r="A491" t="str">
            <v>850151    222</v>
          </cell>
          <cell r="B491" t="str">
            <v>TRAVELLING EXPENSE - TICKETS</v>
          </cell>
          <cell r="C491" t="str">
            <v>I,H</v>
          </cell>
          <cell r="D491" t="str">
            <v>Detail</v>
          </cell>
          <cell r="E491" t="str">
            <v>No</v>
          </cell>
        </row>
        <row r="492">
          <cell r="A492" t="str">
            <v>850151    223</v>
          </cell>
          <cell r="B492" t="str">
            <v>TRAVELLING EXPENSE - TICKETS</v>
          </cell>
          <cell r="C492" t="str">
            <v>I,H</v>
          </cell>
          <cell r="D492" t="str">
            <v>Detail</v>
          </cell>
          <cell r="E492" t="str">
            <v>No</v>
          </cell>
        </row>
        <row r="493">
          <cell r="A493" t="str">
            <v>850151    224</v>
          </cell>
          <cell r="B493" t="str">
            <v>TRAVELLING EXPENSE - TICKETS</v>
          </cell>
          <cell r="C493" t="str">
            <v>I,H</v>
          </cell>
          <cell r="D493" t="str">
            <v>Detail</v>
          </cell>
          <cell r="E493" t="str">
            <v>No</v>
          </cell>
        </row>
        <row r="494">
          <cell r="A494" t="str">
            <v>850151    225</v>
          </cell>
          <cell r="B494" t="str">
            <v>TRAVELLING EXPENSE TICKET</v>
          </cell>
          <cell r="C494" t="str">
            <v>I,H</v>
          </cell>
          <cell r="D494" t="str">
            <v>Detail</v>
          </cell>
          <cell r="E494" t="str">
            <v>No</v>
          </cell>
        </row>
        <row r="495">
          <cell r="A495" t="str">
            <v>850151    230</v>
          </cell>
          <cell r="B495" t="str">
            <v>TRAVELLING EXPENSE - TICKET</v>
          </cell>
          <cell r="C495" t="str">
            <v>I,H</v>
          </cell>
          <cell r="D495" t="str">
            <v>Detail</v>
          </cell>
          <cell r="E495" t="str">
            <v>No</v>
          </cell>
        </row>
        <row r="496">
          <cell r="A496" t="str">
            <v>850152    200</v>
          </cell>
          <cell r="B496" t="str">
            <v>TRAVELLING EXPENSE - ACCOM</v>
          </cell>
          <cell r="C496" t="str">
            <v>I,H</v>
          </cell>
          <cell r="D496" t="str">
            <v>Detail</v>
          </cell>
          <cell r="E496" t="str">
            <v>No</v>
          </cell>
        </row>
        <row r="497">
          <cell r="A497" t="str">
            <v>850152    210</v>
          </cell>
          <cell r="B497" t="str">
            <v>TRAVELLING EXPENSE - ACCOM</v>
          </cell>
          <cell r="C497" t="str">
            <v>I,H</v>
          </cell>
          <cell r="D497" t="str">
            <v>Detail</v>
          </cell>
          <cell r="E497" t="str">
            <v>No</v>
          </cell>
        </row>
        <row r="498">
          <cell r="A498" t="str">
            <v>850152    211</v>
          </cell>
          <cell r="B498" t="str">
            <v>TRAVELLING EXPENSE - ACCOM</v>
          </cell>
          <cell r="C498" t="str">
            <v>I,H</v>
          </cell>
          <cell r="D498" t="str">
            <v>Detail</v>
          </cell>
          <cell r="E498" t="str">
            <v>No</v>
          </cell>
        </row>
        <row r="499">
          <cell r="A499" t="str">
            <v>850152    220</v>
          </cell>
          <cell r="B499" t="str">
            <v>TRAVELLING EXPENSE - ACCOM</v>
          </cell>
          <cell r="C499" t="str">
            <v>I,H</v>
          </cell>
          <cell r="D499" t="str">
            <v>Detail</v>
          </cell>
          <cell r="E499" t="str">
            <v>No</v>
          </cell>
        </row>
        <row r="500">
          <cell r="A500" t="str">
            <v>850152    221</v>
          </cell>
          <cell r="B500" t="str">
            <v>TRAVELLING EXPENSE - ACCOM</v>
          </cell>
          <cell r="C500" t="str">
            <v>I,H</v>
          </cell>
          <cell r="D500" t="str">
            <v>Detail</v>
          </cell>
          <cell r="E500" t="str">
            <v>No</v>
          </cell>
        </row>
        <row r="501">
          <cell r="A501" t="str">
            <v>850152    222</v>
          </cell>
          <cell r="B501" t="str">
            <v>TRAVELLING EXPENSE - ACCOMS</v>
          </cell>
          <cell r="C501" t="str">
            <v>I,H</v>
          </cell>
          <cell r="D501" t="str">
            <v>Detail</v>
          </cell>
          <cell r="E501" t="str">
            <v>No</v>
          </cell>
        </row>
        <row r="502">
          <cell r="A502" t="str">
            <v>850152    223</v>
          </cell>
          <cell r="B502" t="str">
            <v>TRAVELLING EXPENSE - ACCOMS</v>
          </cell>
          <cell r="C502" t="str">
            <v>I,H</v>
          </cell>
          <cell r="D502" t="str">
            <v>Detail</v>
          </cell>
          <cell r="E502" t="str">
            <v>No</v>
          </cell>
        </row>
        <row r="503">
          <cell r="A503" t="str">
            <v>850152    224</v>
          </cell>
          <cell r="B503" t="str">
            <v>TRAVELLING EXPENSE - ACCOMS</v>
          </cell>
          <cell r="C503" t="str">
            <v>I,H</v>
          </cell>
          <cell r="D503" t="str">
            <v>Detail</v>
          </cell>
          <cell r="E503" t="str">
            <v>No</v>
          </cell>
        </row>
        <row r="504">
          <cell r="A504" t="str">
            <v>850152    225</v>
          </cell>
          <cell r="B504" t="str">
            <v>TRAVELLING EXPENSE - ACCOM</v>
          </cell>
          <cell r="C504" t="str">
            <v>I,H</v>
          </cell>
          <cell r="D504" t="str">
            <v>Detail</v>
          </cell>
          <cell r="E504" t="str">
            <v>No</v>
          </cell>
        </row>
        <row r="505">
          <cell r="A505" t="str">
            <v>850152    230</v>
          </cell>
          <cell r="B505" t="str">
            <v>TRAVELLING EXPENSE - ACCOM</v>
          </cell>
          <cell r="C505" t="str">
            <v>I,H</v>
          </cell>
          <cell r="D505" t="str">
            <v>Detail</v>
          </cell>
          <cell r="E505" t="str">
            <v>No</v>
          </cell>
        </row>
        <row r="506">
          <cell r="A506" t="str">
            <v>850153    100</v>
          </cell>
          <cell r="B506" t="str">
            <v>MOVING EXPENSE</v>
          </cell>
          <cell r="C506" t="str">
            <v>I,H</v>
          </cell>
          <cell r="D506" t="str">
            <v>Detail</v>
          </cell>
          <cell r="E506" t="str">
            <v>No</v>
          </cell>
        </row>
        <row r="507">
          <cell r="A507" t="str">
            <v>850153    200</v>
          </cell>
          <cell r="B507" t="str">
            <v>MOVING EXPENSES</v>
          </cell>
          <cell r="C507" t="str">
            <v>I,H</v>
          </cell>
          <cell r="D507" t="str">
            <v>Detail</v>
          </cell>
          <cell r="E507" t="str">
            <v>No</v>
          </cell>
        </row>
        <row r="508">
          <cell r="A508" t="str">
            <v>850153    210</v>
          </cell>
          <cell r="B508" t="str">
            <v>MOVING EXPENSES</v>
          </cell>
          <cell r="C508" t="str">
            <v>I,H</v>
          </cell>
          <cell r="D508" t="str">
            <v>Detail</v>
          </cell>
          <cell r="E508" t="str">
            <v>No</v>
          </cell>
        </row>
        <row r="509">
          <cell r="A509" t="str">
            <v>850153    211</v>
          </cell>
          <cell r="B509" t="str">
            <v>MOVING EXPENSES</v>
          </cell>
          <cell r="C509" t="str">
            <v>I,H</v>
          </cell>
          <cell r="D509" t="str">
            <v>Detail</v>
          </cell>
          <cell r="E509" t="str">
            <v>No</v>
          </cell>
        </row>
        <row r="510">
          <cell r="A510" t="str">
            <v>850153    220</v>
          </cell>
          <cell r="B510" t="str">
            <v>MOVING EXPENSES</v>
          </cell>
          <cell r="C510" t="str">
            <v>I,H</v>
          </cell>
          <cell r="D510" t="str">
            <v>Detail</v>
          </cell>
          <cell r="E510" t="str">
            <v>No</v>
          </cell>
        </row>
        <row r="511">
          <cell r="A511" t="str">
            <v>850153    221</v>
          </cell>
          <cell r="B511" t="str">
            <v>MOVING EXPENSES</v>
          </cell>
          <cell r="C511" t="str">
            <v>I,H</v>
          </cell>
          <cell r="D511" t="str">
            <v>Detail</v>
          </cell>
          <cell r="E511" t="str">
            <v>No</v>
          </cell>
        </row>
        <row r="512">
          <cell r="A512" t="str">
            <v>850153    223</v>
          </cell>
          <cell r="B512" t="str">
            <v>MOVING EXPENSE</v>
          </cell>
          <cell r="C512" t="str">
            <v>I,H</v>
          </cell>
          <cell r="D512" t="str">
            <v>Detail</v>
          </cell>
          <cell r="E512" t="str">
            <v>No</v>
          </cell>
        </row>
        <row r="513">
          <cell r="A513" t="str">
            <v>850153    224</v>
          </cell>
          <cell r="B513" t="str">
            <v>MOVING EXPENSES</v>
          </cell>
          <cell r="C513" t="str">
            <v>I,H</v>
          </cell>
          <cell r="D513" t="str">
            <v>Detail</v>
          </cell>
          <cell r="E513" t="str">
            <v>No</v>
          </cell>
        </row>
        <row r="514">
          <cell r="A514" t="str">
            <v>850153    225</v>
          </cell>
          <cell r="B514" t="str">
            <v>MOVING EXPENSE</v>
          </cell>
          <cell r="C514" t="str">
            <v>I,H</v>
          </cell>
          <cell r="D514" t="str">
            <v>Detail</v>
          </cell>
          <cell r="E514" t="str">
            <v>No</v>
          </cell>
        </row>
        <row r="515">
          <cell r="A515" t="str">
            <v>850159    200</v>
          </cell>
          <cell r="B515" t="str">
            <v>TRAVEILLING EXPENSES - OTHERS</v>
          </cell>
          <cell r="C515" t="str">
            <v>I,H</v>
          </cell>
          <cell r="D515" t="str">
            <v>Detail</v>
          </cell>
          <cell r="E515" t="str">
            <v>No</v>
          </cell>
        </row>
        <row r="516">
          <cell r="A516" t="str">
            <v>850159    210</v>
          </cell>
          <cell r="B516" t="str">
            <v>TRAVEILLING EXPENSES - OTHERS</v>
          </cell>
          <cell r="C516" t="str">
            <v>I,H</v>
          </cell>
          <cell r="D516" t="str">
            <v>Detail</v>
          </cell>
          <cell r="E516" t="str">
            <v>No</v>
          </cell>
        </row>
        <row r="517">
          <cell r="A517" t="str">
            <v>850159    211</v>
          </cell>
          <cell r="B517" t="str">
            <v>TRAVELLING EXPENSES - OTHERS</v>
          </cell>
          <cell r="C517" t="str">
            <v>I,H</v>
          </cell>
          <cell r="D517" t="str">
            <v>Detail</v>
          </cell>
          <cell r="E517" t="str">
            <v>No</v>
          </cell>
        </row>
        <row r="518">
          <cell r="A518" t="str">
            <v>850159    220</v>
          </cell>
          <cell r="B518" t="str">
            <v>TRAVEILLING EXPENSES - OTHERS</v>
          </cell>
          <cell r="C518" t="str">
            <v>I,H</v>
          </cell>
          <cell r="D518" t="str">
            <v>Detail</v>
          </cell>
          <cell r="E518" t="str">
            <v>No</v>
          </cell>
        </row>
        <row r="519">
          <cell r="A519" t="str">
            <v>850159    221</v>
          </cell>
          <cell r="B519" t="str">
            <v>TRAVEILLING EXPENSES - OTHERS</v>
          </cell>
          <cell r="C519" t="str">
            <v>I,H</v>
          </cell>
          <cell r="D519" t="str">
            <v>Detail</v>
          </cell>
          <cell r="E519" t="str">
            <v>No</v>
          </cell>
        </row>
        <row r="520">
          <cell r="A520" t="str">
            <v>850159    222</v>
          </cell>
          <cell r="B520" t="str">
            <v>TRAVELLING EXPENSES - OTHERS</v>
          </cell>
          <cell r="C520" t="str">
            <v>I,H</v>
          </cell>
          <cell r="D520" t="str">
            <v>Detail</v>
          </cell>
          <cell r="E520" t="str">
            <v>No</v>
          </cell>
        </row>
        <row r="521">
          <cell r="A521" t="str">
            <v>850159    223</v>
          </cell>
          <cell r="B521" t="str">
            <v>TRAVELLING EXPENSES - OTHERS</v>
          </cell>
          <cell r="C521" t="str">
            <v>I,H</v>
          </cell>
          <cell r="D521" t="str">
            <v>Detail</v>
          </cell>
          <cell r="E521" t="str">
            <v>No</v>
          </cell>
        </row>
        <row r="522">
          <cell r="A522" t="str">
            <v>850159    224</v>
          </cell>
          <cell r="B522" t="str">
            <v>TRAVELLING EXPENSES - OTHERS</v>
          </cell>
          <cell r="C522" t="str">
            <v>I,H</v>
          </cell>
          <cell r="D522" t="str">
            <v>Detail</v>
          </cell>
          <cell r="E522" t="str">
            <v>No</v>
          </cell>
        </row>
        <row r="523">
          <cell r="A523" t="str">
            <v>850159    225</v>
          </cell>
          <cell r="B523" t="str">
            <v>TRAVELLING EXPENSE OTHER</v>
          </cell>
          <cell r="C523" t="str">
            <v>I,H</v>
          </cell>
          <cell r="D523" t="str">
            <v>Detail</v>
          </cell>
          <cell r="E523" t="str">
            <v>No</v>
          </cell>
        </row>
        <row r="524">
          <cell r="A524" t="str">
            <v>850161    200</v>
          </cell>
          <cell r="B524" t="str">
            <v>ENTERTAINMENT</v>
          </cell>
          <cell r="C524" t="str">
            <v>I,H</v>
          </cell>
          <cell r="D524" t="str">
            <v>Detail</v>
          </cell>
          <cell r="E524" t="str">
            <v>No</v>
          </cell>
        </row>
        <row r="525">
          <cell r="A525" t="str">
            <v>850161    210</v>
          </cell>
          <cell r="B525" t="str">
            <v>ENTERTAINMENT</v>
          </cell>
          <cell r="C525" t="str">
            <v>I,H</v>
          </cell>
          <cell r="D525" t="str">
            <v>Detail</v>
          </cell>
          <cell r="E525" t="str">
            <v>No</v>
          </cell>
        </row>
        <row r="526">
          <cell r="A526" t="str">
            <v>850161    211</v>
          </cell>
          <cell r="B526" t="str">
            <v>ENTERTAINMENT</v>
          </cell>
          <cell r="C526" t="str">
            <v>I,H</v>
          </cell>
          <cell r="D526" t="str">
            <v>Detail</v>
          </cell>
          <cell r="E526" t="str">
            <v>No</v>
          </cell>
        </row>
        <row r="527">
          <cell r="A527" t="str">
            <v>850161    220</v>
          </cell>
          <cell r="B527" t="str">
            <v>ENTERTAINMENT</v>
          </cell>
          <cell r="C527" t="str">
            <v>I,H</v>
          </cell>
          <cell r="D527" t="str">
            <v>Detail</v>
          </cell>
          <cell r="E527" t="str">
            <v>No</v>
          </cell>
        </row>
        <row r="528">
          <cell r="A528" t="str">
            <v>850161    221</v>
          </cell>
          <cell r="B528" t="str">
            <v>ENTERTAINMENT</v>
          </cell>
          <cell r="C528" t="str">
            <v>I,H</v>
          </cell>
          <cell r="D528" t="str">
            <v>Detail</v>
          </cell>
          <cell r="E528" t="str">
            <v>No</v>
          </cell>
        </row>
        <row r="529">
          <cell r="A529" t="str">
            <v>850161    222</v>
          </cell>
          <cell r="B529" t="str">
            <v>ENTERTAINMENT</v>
          </cell>
          <cell r="C529" t="str">
            <v>I,H</v>
          </cell>
          <cell r="D529" t="str">
            <v>Detail</v>
          </cell>
          <cell r="E529" t="str">
            <v>No</v>
          </cell>
        </row>
        <row r="530">
          <cell r="A530" t="str">
            <v>850161    223</v>
          </cell>
          <cell r="B530" t="str">
            <v>ENTERTAINMENT</v>
          </cell>
          <cell r="C530" t="str">
            <v>I,H</v>
          </cell>
          <cell r="D530" t="str">
            <v>Detail</v>
          </cell>
          <cell r="E530" t="str">
            <v>No</v>
          </cell>
        </row>
        <row r="531">
          <cell r="A531" t="str">
            <v>850161    224</v>
          </cell>
          <cell r="B531" t="str">
            <v>ENTERTAINMENT</v>
          </cell>
          <cell r="C531" t="str">
            <v>I,H</v>
          </cell>
          <cell r="D531" t="str">
            <v>Detail</v>
          </cell>
          <cell r="E531" t="str">
            <v>No</v>
          </cell>
        </row>
        <row r="532">
          <cell r="A532" t="str">
            <v>850161    225</v>
          </cell>
          <cell r="B532" t="str">
            <v>ENTERTAINMENT</v>
          </cell>
          <cell r="C532" t="str">
            <v>I,H</v>
          </cell>
          <cell r="D532" t="str">
            <v>Detail</v>
          </cell>
          <cell r="E532" t="str">
            <v>No</v>
          </cell>
        </row>
        <row r="533">
          <cell r="A533" t="str">
            <v>850162    200</v>
          </cell>
          <cell r="B533" t="str">
            <v>PRESENTATION</v>
          </cell>
          <cell r="C533" t="str">
            <v>I,H</v>
          </cell>
          <cell r="D533" t="str">
            <v>Detail</v>
          </cell>
          <cell r="E533" t="str">
            <v>No</v>
          </cell>
        </row>
        <row r="534">
          <cell r="A534" t="str">
            <v>850162    210</v>
          </cell>
          <cell r="B534" t="str">
            <v>PRESENTATION</v>
          </cell>
          <cell r="C534" t="str">
            <v>I,H</v>
          </cell>
          <cell r="D534" t="str">
            <v>Detail</v>
          </cell>
          <cell r="E534" t="str">
            <v>No</v>
          </cell>
        </row>
        <row r="535">
          <cell r="A535" t="str">
            <v>850162    211</v>
          </cell>
          <cell r="B535" t="str">
            <v>PRESENTATION</v>
          </cell>
          <cell r="C535" t="str">
            <v>I,H</v>
          </cell>
          <cell r="D535" t="str">
            <v>Detail</v>
          </cell>
          <cell r="E535" t="str">
            <v>No</v>
          </cell>
        </row>
        <row r="536">
          <cell r="A536" t="str">
            <v>850162    220</v>
          </cell>
          <cell r="B536" t="str">
            <v>PRESENTATION</v>
          </cell>
          <cell r="C536" t="str">
            <v>I,H</v>
          </cell>
          <cell r="D536" t="str">
            <v>Detail</v>
          </cell>
          <cell r="E536" t="str">
            <v>No</v>
          </cell>
        </row>
        <row r="537">
          <cell r="A537" t="str">
            <v>850162    221</v>
          </cell>
          <cell r="B537" t="str">
            <v>PRESENTATION</v>
          </cell>
          <cell r="C537" t="str">
            <v>I,H</v>
          </cell>
          <cell r="D537" t="str">
            <v>Detail</v>
          </cell>
          <cell r="E537" t="str">
            <v>No</v>
          </cell>
        </row>
        <row r="538">
          <cell r="A538" t="str">
            <v>850162    222</v>
          </cell>
          <cell r="B538" t="str">
            <v>PRESENTATION</v>
          </cell>
          <cell r="C538" t="str">
            <v>I,H</v>
          </cell>
          <cell r="D538" t="str">
            <v>Detail</v>
          </cell>
          <cell r="E538" t="str">
            <v>No</v>
          </cell>
        </row>
        <row r="539">
          <cell r="A539" t="str">
            <v>850162    223</v>
          </cell>
          <cell r="B539" t="str">
            <v>PRESENTATION</v>
          </cell>
          <cell r="C539" t="str">
            <v>I,H</v>
          </cell>
          <cell r="D539" t="str">
            <v>Detail</v>
          </cell>
          <cell r="E539" t="str">
            <v>No</v>
          </cell>
        </row>
        <row r="540">
          <cell r="A540" t="str">
            <v>850162    224</v>
          </cell>
          <cell r="B540" t="str">
            <v>PRESENTATION</v>
          </cell>
          <cell r="C540" t="str">
            <v>I,H</v>
          </cell>
          <cell r="D540" t="str">
            <v>Detail</v>
          </cell>
          <cell r="E540" t="str">
            <v>No</v>
          </cell>
        </row>
        <row r="541">
          <cell r="A541" t="str">
            <v>850171    200</v>
          </cell>
          <cell r="B541" t="str">
            <v>RECRUITMENT</v>
          </cell>
          <cell r="C541" t="str">
            <v>I,H</v>
          </cell>
          <cell r="D541" t="str">
            <v>Detail</v>
          </cell>
          <cell r="E541" t="str">
            <v>No</v>
          </cell>
        </row>
        <row r="542">
          <cell r="A542" t="str">
            <v>850171    210</v>
          </cell>
          <cell r="B542" t="str">
            <v>RECRUITMENT</v>
          </cell>
          <cell r="C542" t="str">
            <v>I,H</v>
          </cell>
          <cell r="D542" t="str">
            <v>Detail</v>
          </cell>
          <cell r="E542" t="str">
            <v>No</v>
          </cell>
        </row>
        <row r="543">
          <cell r="A543" t="str">
            <v>850171    211</v>
          </cell>
          <cell r="B543" t="str">
            <v>RECRUITMENT</v>
          </cell>
          <cell r="C543" t="str">
            <v>I,H</v>
          </cell>
          <cell r="D543" t="str">
            <v>Detail</v>
          </cell>
          <cell r="E543" t="str">
            <v>No</v>
          </cell>
        </row>
        <row r="544">
          <cell r="A544" t="str">
            <v>850171    220</v>
          </cell>
          <cell r="B544" t="str">
            <v>RECRUITMENT</v>
          </cell>
          <cell r="C544" t="str">
            <v>I,H</v>
          </cell>
          <cell r="D544" t="str">
            <v>Detail</v>
          </cell>
          <cell r="E544" t="str">
            <v>No</v>
          </cell>
        </row>
        <row r="545">
          <cell r="A545" t="str">
            <v>850171    221</v>
          </cell>
          <cell r="B545" t="str">
            <v>RECRUITMENT</v>
          </cell>
          <cell r="C545" t="str">
            <v>I,H</v>
          </cell>
          <cell r="D545" t="str">
            <v>Detail</v>
          </cell>
          <cell r="E545" t="str">
            <v>No</v>
          </cell>
        </row>
        <row r="546">
          <cell r="A546" t="str">
            <v>850171    222</v>
          </cell>
          <cell r="B546" t="str">
            <v>RECRUITMENT</v>
          </cell>
          <cell r="C546" t="str">
            <v>I,H</v>
          </cell>
          <cell r="D546" t="str">
            <v>Detail</v>
          </cell>
          <cell r="E546" t="str">
            <v>No</v>
          </cell>
        </row>
        <row r="547">
          <cell r="A547" t="str">
            <v>850171    223</v>
          </cell>
          <cell r="B547" t="str">
            <v>RECRUITMENT</v>
          </cell>
          <cell r="C547" t="str">
            <v>I,H</v>
          </cell>
          <cell r="D547" t="str">
            <v>Detail</v>
          </cell>
          <cell r="E547" t="str">
            <v>No</v>
          </cell>
        </row>
        <row r="548">
          <cell r="A548" t="str">
            <v>850171    224</v>
          </cell>
          <cell r="B548" t="str">
            <v>RECRUITMENT</v>
          </cell>
          <cell r="C548" t="str">
            <v>I,H</v>
          </cell>
          <cell r="D548" t="str">
            <v>Detail</v>
          </cell>
          <cell r="E548" t="str">
            <v>No</v>
          </cell>
        </row>
        <row r="549">
          <cell r="A549" t="str">
            <v>850172    200</v>
          </cell>
          <cell r="B549" t="str">
            <v>TRAINING</v>
          </cell>
          <cell r="C549" t="str">
            <v>I,H</v>
          </cell>
          <cell r="D549" t="str">
            <v>Detail</v>
          </cell>
          <cell r="E549" t="str">
            <v>No</v>
          </cell>
        </row>
        <row r="550">
          <cell r="A550" t="str">
            <v>850172    210</v>
          </cell>
          <cell r="B550" t="str">
            <v>TRAINING</v>
          </cell>
          <cell r="C550" t="str">
            <v>I,H</v>
          </cell>
          <cell r="D550" t="str">
            <v>Detail</v>
          </cell>
          <cell r="E550" t="str">
            <v>No</v>
          </cell>
        </row>
        <row r="551">
          <cell r="A551" t="str">
            <v>850172    211</v>
          </cell>
          <cell r="B551" t="str">
            <v>TRAINING</v>
          </cell>
          <cell r="C551" t="str">
            <v>I,H</v>
          </cell>
          <cell r="D551" t="str">
            <v>Detail</v>
          </cell>
          <cell r="E551" t="str">
            <v>No</v>
          </cell>
        </row>
        <row r="552">
          <cell r="A552" t="str">
            <v>850172    220</v>
          </cell>
          <cell r="B552" t="str">
            <v>TRAINING</v>
          </cell>
          <cell r="C552" t="str">
            <v>I,H</v>
          </cell>
          <cell r="D552" t="str">
            <v>Detail</v>
          </cell>
          <cell r="E552" t="str">
            <v>No</v>
          </cell>
        </row>
        <row r="553">
          <cell r="A553" t="str">
            <v>850172    221</v>
          </cell>
          <cell r="B553" t="str">
            <v>TRAINING</v>
          </cell>
          <cell r="C553" t="str">
            <v>I,H</v>
          </cell>
          <cell r="D553" t="str">
            <v>Detail</v>
          </cell>
          <cell r="E553" t="str">
            <v>No</v>
          </cell>
        </row>
        <row r="554">
          <cell r="A554" t="str">
            <v>850172    222</v>
          </cell>
          <cell r="B554" t="str">
            <v>TRAINING</v>
          </cell>
          <cell r="C554" t="str">
            <v>I,H</v>
          </cell>
          <cell r="D554" t="str">
            <v>Detail</v>
          </cell>
          <cell r="E554" t="str">
            <v>No</v>
          </cell>
        </row>
        <row r="555">
          <cell r="A555" t="str">
            <v>850172    223</v>
          </cell>
          <cell r="B555" t="str">
            <v>TRAINING</v>
          </cell>
          <cell r="C555" t="str">
            <v>I,H</v>
          </cell>
          <cell r="D555" t="str">
            <v>Detail</v>
          </cell>
          <cell r="E555" t="str">
            <v>No</v>
          </cell>
        </row>
        <row r="556">
          <cell r="A556" t="str">
            <v>850172    224</v>
          </cell>
          <cell r="B556" t="str">
            <v>TRAINING</v>
          </cell>
          <cell r="C556" t="str">
            <v>I,H</v>
          </cell>
          <cell r="D556" t="str">
            <v>Detail</v>
          </cell>
          <cell r="E556" t="str">
            <v>No</v>
          </cell>
        </row>
        <row r="557">
          <cell r="A557" t="str">
            <v>850172    225</v>
          </cell>
          <cell r="B557" t="str">
            <v>TRAINING</v>
          </cell>
          <cell r="C557" t="str">
            <v>I,H</v>
          </cell>
          <cell r="D557" t="str">
            <v>Detail</v>
          </cell>
          <cell r="E557" t="str">
            <v>No</v>
          </cell>
        </row>
        <row r="558">
          <cell r="A558" t="str">
            <v>851081    200</v>
          </cell>
          <cell r="B558" t="str">
            <v>MANAGEMENT FEE</v>
          </cell>
          <cell r="C558" t="str">
            <v>I,H</v>
          </cell>
          <cell r="D558" t="str">
            <v>Detail</v>
          </cell>
          <cell r="E558" t="str">
            <v>No</v>
          </cell>
        </row>
        <row r="559">
          <cell r="A559" t="str">
            <v>851081    210</v>
          </cell>
          <cell r="B559" t="str">
            <v>MANAGEMENT FEE</v>
          </cell>
          <cell r="C559" t="str">
            <v>I,H</v>
          </cell>
          <cell r="D559" t="str">
            <v>Detail</v>
          </cell>
          <cell r="E559" t="str">
            <v>No</v>
          </cell>
        </row>
        <row r="560">
          <cell r="A560" t="str">
            <v>851081    211</v>
          </cell>
          <cell r="B560" t="str">
            <v>MANAGEMENT FEE</v>
          </cell>
          <cell r="C560" t="str">
            <v>I,H</v>
          </cell>
          <cell r="D560" t="str">
            <v>Detail</v>
          </cell>
          <cell r="E560" t="str">
            <v>No</v>
          </cell>
        </row>
        <row r="561">
          <cell r="A561" t="str">
            <v>851081    220</v>
          </cell>
          <cell r="B561" t="str">
            <v>MANAGEMENT FEE</v>
          </cell>
          <cell r="C561" t="str">
            <v>I,H</v>
          </cell>
          <cell r="D561" t="str">
            <v>Detail</v>
          </cell>
          <cell r="E561" t="str">
            <v>No</v>
          </cell>
        </row>
        <row r="562">
          <cell r="A562" t="str">
            <v>851081    221</v>
          </cell>
          <cell r="B562" t="str">
            <v>MANAGEMENT FEE</v>
          </cell>
          <cell r="C562" t="str">
            <v>I,H</v>
          </cell>
          <cell r="D562" t="str">
            <v>Detail</v>
          </cell>
          <cell r="E562" t="str">
            <v>No</v>
          </cell>
        </row>
        <row r="563">
          <cell r="A563" t="str">
            <v>851081    222</v>
          </cell>
          <cell r="B563" t="str">
            <v>MANAGEMENT FEE</v>
          </cell>
          <cell r="C563" t="str">
            <v>I,H</v>
          </cell>
          <cell r="D563" t="str">
            <v>Detail</v>
          </cell>
          <cell r="E563" t="str">
            <v>No</v>
          </cell>
        </row>
        <row r="564">
          <cell r="A564" t="str">
            <v>851081    223</v>
          </cell>
          <cell r="B564" t="str">
            <v>MANAGEMENT FEE</v>
          </cell>
          <cell r="C564" t="str">
            <v>I,H</v>
          </cell>
          <cell r="D564" t="str">
            <v>Detail</v>
          </cell>
          <cell r="E564" t="str">
            <v>No</v>
          </cell>
        </row>
        <row r="565">
          <cell r="A565" t="str">
            <v>851081    224</v>
          </cell>
          <cell r="B565" t="str">
            <v>MANAGEMENT FEE</v>
          </cell>
          <cell r="C565" t="str">
            <v>I,H</v>
          </cell>
          <cell r="D565" t="str">
            <v>Detail</v>
          </cell>
          <cell r="E565" t="str">
            <v>No</v>
          </cell>
        </row>
        <row r="566">
          <cell r="A566" t="str">
            <v>851081    225</v>
          </cell>
          <cell r="B566" t="str">
            <v>MANAGEMENT FEE</v>
          </cell>
          <cell r="C566" t="str">
            <v>I,H</v>
          </cell>
          <cell r="D566" t="str">
            <v>Detail</v>
          </cell>
          <cell r="E566" t="str">
            <v>No</v>
          </cell>
        </row>
        <row r="567">
          <cell r="A567" t="str">
            <v>851082    200</v>
          </cell>
          <cell r="B567" t="str">
            <v>AUDIT FEE</v>
          </cell>
          <cell r="C567" t="str">
            <v>I,H</v>
          </cell>
          <cell r="D567" t="str">
            <v>Detail</v>
          </cell>
          <cell r="E567" t="str">
            <v>No</v>
          </cell>
        </row>
        <row r="568">
          <cell r="A568" t="str">
            <v>851082    210</v>
          </cell>
          <cell r="B568" t="str">
            <v>AUDIT FEE</v>
          </cell>
          <cell r="C568" t="str">
            <v>I,H</v>
          </cell>
          <cell r="D568" t="str">
            <v>Detail</v>
          </cell>
          <cell r="E568" t="str">
            <v>No</v>
          </cell>
        </row>
        <row r="569">
          <cell r="A569" t="str">
            <v>851082    211</v>
          </cell>
          <cell r="B569" t="str">
            <v>AUDIT FEE</v>
          </cell>
          <cell r="C569" t="str">
            <v>I,H</v>
          </cell>
          <cell r="D569" t="str">
            <v>Detail</v>
          </cell>
          <cell r="E569" t="str">
            <v>No</v>
          </cell>
        </row>
        <row r="570">
          <cell r="A570" t="str">
            <v>851082    220</v>
          </cell>
          <cell r="B570" t="str">
            <v>AUDIT FEE</v>
          </cell>
          <cell r="C570" t="str">
            <v>I,H</v>
          </cell>
          <cell r="D570" t="str">
            <v>Detail</v>
          </cell>
          <cell r="E570" t="str">
            <v>No</v>
          </cell>
        </row>
        <row r="571">
          <cell r="A571" t="str">
            <v>851082    221</v>
          </cell>
          <cell r="B571" t="str">
            <v>AUDIT FEE</v>
          </cell>
          <cell r="C571" t="str">
            <v>I,H</v>
          </cell>
          <cell r="D571" t="str">
            <v>Detail</v>
          </cell>
          <cell r="E571" t="str">
            <v>No</v>
          </cell>
        </row>
        <row r="572">
          <cell r="A572" t="str">
            <v>851082    222</v>
          </cell>
          <cell r="B572" t="str">
            <v>AUDIT FEE</v>
          </cell>
          <cell r="C572" t="str">
            <v>I,H</v>
          </cell>
          <cell r="D572" t="str">
            <v>Detail</v>
          </cell>
          <cell r="E572" t="str">
            <v>No</v>
          </cell>
        </row>
        <row r="573">
          <cell r="A573" t="str">
            <v>851082    223</v>
          </cell>
          <cell r="B573" t="str">
            <v>AUDIT FEE</v>
          </cell>
          <cell r="C573" t="str">
            <v>I,H</v>
          </cell>
          <cell r="D573" t="str">
            <v>Detail</v>
          </cell>
          <cell r="E573" t="str">
            <v>No</v>
          </cell>
        </row>
        <row r="574">
          <cell r="A574" t="str">
            <v>851082    224</v>
          </cell>
          <cell r="B574" t="str">
            <v>AUDIT FEE</v>
          </cell>
          <cell r="C574" t="str">
            <v>I,H</v>
          </cell>
          <cell r="D574" t="str">
            <v>Detail</v>
          </cell>
          <cell r="E574" t="str">
            <v>No</v>
          </cell>
        </row>
        <row r="575">
          <cell r="A575" t="str">
            <v>851082    225</v>
          </cell>
          <cell r="B575" t="str">
            <v>AUDIT FEE</v>
          </cell>
          <cell r="C575" t="str">
            <v>I,H</v>
          </cell>
          <cell r="D575" t="str">
            <v>Detail</v>
          </cell>
          <cell r="E575" t="str">
            <v>No</v>
          </cell>
        </row>
        <row r="576">
          <cell r="A576" t="str">
            <v>851083    200</v>
          </cell>
          <cell r="B576" t="str">
            <v>LAYER FEE</v>
          </cell>
          <cell r="C576" t="str">
            <v>I,H</v>
          </cell>
          <cell r="D576" t="str">
            <v>Detail</v>
          </cell>
          <cell r="E576" t="str">
            <v>No</v>
          </cell>
        </row>
        <row r="577">
          <cell r="A577" t="str">
            <v>851083    210</v>
          </cell>
          <cell r="B577" t="str">
            <v>LAYER FEE</v>
          </cell>
          <cell r="C577" t="str">
            <v>I,H</v>
          </cell>
          <cell r="D577" t="str">
            <v>Detail</v>
          </cell>
          <cell r="E577" t="str">
            <v>No</v>
          </cell>
        </row>
        <row r="578">
          <cell r="A578" t="str">
            <v>851083    211</v>
          </cell>
          <cell r="B578" t="str">
            <v>LAYER FEE</v>
          </cell>
          <cell r="C578" t="str">
            <v>I,H</v>
          </cell>
          <cell r="D578" t="str">
            <v>Detail</v>
          </cell>
          <cell r="E578" t="str">
            <v>No</v>
          </cell>
        </row>
        <row r="579">
          <cell r="A579" t="str">
            <v>851083    220</v>
          </cell>
          <cell r="B579" t="str">
            <v>LAYER FEE</v>
          </cell>
          <cell r="C579" t="str">
            <v>I,H</v>
          </cell>
          <cell r="D579" t="str">
            <v>Detail</v>
          </cell>
          <cell r="E579" t="str">
            <v>No</v>
          </cell>
        </row>
        <row r="580">
          <cell r="A580" t="str">
            <v>851083    221</v>
          </cell>
          <cell r="B580" t="str">
            <v>LAYER FEE</v>
          </cell>
          <cell r="C580" t="str">
            <v>I,H</v>
          </cell>
          <cell r="D580" t="str">
            <v>Detail</v>
          </cell>
          <cell r="E580" t="str">
            <v>No</v>
          </cell>
        </row>
        <row r="581">
          <cell r="A581" t="str">
            <v>851083    222</v>
          </cell>
          <cell r="B581" t="str">
            <v>LAWYER FEE</v>
          </cell>
          <cell r="C581" t="str">
            <v>I,H</v>
          </cell>
          <cell r="D581" t="str">
            <v>Detail</v>
          </cell>
          <cell r="E581" t="str">
            <v>No</v>
          </cell>
        </row>
        <row r="582">
          <cell r="A582" t="str">
            <v>851083    223</v>
          </cell>
          <cell r="B582" t="str">
            <v>LAWYER FEE</v>
          </cell>
          <cell r="C582" t="str">
            <v>I,H</v>
          </cell>
          <cell r="D582" t="str">
            <v>Detail</v>
          </cell>
          <cell r="E582" t="str">
            <v>No</v>
          </cell>
        </row>
        <row r="583">
          <cell r="A583" t="str">
            <v>851083    224</v>
          </cell>
          <cell r="B583" t="str">
            <v>LAWYER FEE</v>
          </cell>
          <cell r="C583" t="str">
            <v>I,H</v>
          </cell>
          <cell r="D583" t="str">
            <v>Detail</v>
          </cell>
          <cell r="E583" t="str">
            <v>No</v>
          </cell>
        </row>
        <row r="584">
          <cell r="A584" t="str">
            <v>851083    225</v>
          </cell>
          <cell r="B584" t="str">
            <v>LAWYER FEE</v>
          </cell>
          <cell r="C584" t="str">
            <v>I,H</v>
          </cell>
          <cell r="D584" t="str">
            <v>Detail</v>
          </cell>
          <cell r="E584" t="str">
            <v>No</v>
          </cell>
        </row>
        <row r="585">
          <cell r="A585" t="str">
            <v>851084    200</v>
          </cell>
          <cell r="B585" t="str">
            <v>TECHNICALL ASSISTANT FEE</v>
          </cell>
          <cell r="C585" t="str">
            <v>I,H</v>
          </cell>
          <cell r="D585" t="str">
            <v>Detail</v>
          </cell>
          <cell r="E585" t="str">
            <v>No</v>
          </cell>
        </row>
        <row r="586">
          <cell r="A586" t="str">
            <v>851084    210</v>
          </cell>
          <cell r="B586" t="str">
            <v>TECHNICALL ASSISTANT FEE</v>
          </cell>
          <cell r="C586" t="str">
            <v>I,H</v>
          </cell>
          <cell r="D586" t="str">
            <v>Detail</v>
          </cell>
          <cell r="E586" t="str">
            <v>No</v>
          </cell>
        </row>
        <row r="587">
          <cell r="A587" t="str">
            <v>851084    211</v>
          </cell>
          <cell r="B587" t="str">
            <v>TECHNICALL ASSISTANT FEE</v>
          </cell>
          <cell r="C587" t="str">
            <v>I,H</v>
          </cell>
          <cell r="D587" t="str">
            <v>Detail</v>
          </cell>
          <cell r="E587" t="str">
            <v>No</v>
          </cell>
        </row>
        <row r="588">
          <cell r="A588" t="str">
            <v>851084    220</v>
          </cell>
          <cell r="B588" t="str">
            <v>TECHNICALL ASSISTANT FEE</v>
          </cell>
          <cell r="C588" t="str">
            <v>I,H</v>
          </cell>
          <cell r="D588" t="str">
            <v>Detail</v>
          </cell>
          <cell r="E588" t="str">
            <v>No</v>
          </cell>
        </row>
        <row r="589">
          <cell r="A589" t="str">
            <v>851084    221</v>
          </cell>
          <cell r="B589" t="str">
            <v>TECHNICALL ASSISTANT FEE</v>
          </cell>
          <cell r="C589" t="str">
            <v>I,H</v>
          </cell>
          <cell r="D589" t="str">
            <v>Detail</v>
          </cell>
          <cell r="E589" t="str">
            <v>No</v>
          </cell>
        </row>
        <row r="590">
          <cell r="A590" t="str">
            <v>851084    222</v>
          </cell>
          <cell r="B590" t="str">
            <v>TECHNICAL ASSISTANT FEE</v>
          </cell>
          <cell r="C590" t="str">
            <v>I,H</v>
          </cell>
          <cell r="D590" t="str">
            <v>Detail</v>
          </cell>
          <cell r="E590" t="str">
            <v>No</v>
          </cell>
        </row>
        <row r="591">
          <cell r="A591" t="str">
            <v>851084    223</v>
          </cell>
          <cell r="B591" t="str">
            <v>TECHNICAL ASSISTANT FEE</v>
          </cell>
          <cell r="C591" t="str">
            <v>I,H</v>
          </cell>
          <cell r="D591" t="str">
            <v>Detail</v>
          </cell>
          <cell r="E591" t="str">
            <v>No</v>
          </cell>
        </row>
        <row r="592">
          <cell r="A592" t="str">
            <v>851084    224</v>
          </cell>
          <cell r="B592" t="str">
            <v>TECHNICAL ASSISTANT FEE</v>
          </cell>
          <cell r="C592" t="str">
            <v>I,H</v>
          </cell>
          <cell r="D592" t="str">
            <v>Detail</v>
          </cell>
          <cell r="E592" t="str">
            <v>No</v>
          </cell>
        </row>
        <row r="593">
          <cell r="A593" t="str">
            <v>851085    200</v>
          </cell>
          <cell r="B593" t="str">
            <v>CONSULTANT FEE</v>
          </cell>
          <cell r="C593" t="str">
            <v>I,H</v>
          </cell>
          <cell r="D593" t="str">
            <v>Detail</v>
          </cell>
          <cell r="E593" t="str">
            <v>No</v>
          </cell>
        </row>
        <row r="594">
          <cell r="A594" t="str">
            <v>851085    210</v>
          </cell>
          <cell r="B594" t="str">
            <v>CONSULTANT FEE</v>
          </cell>
          <cell r="C594" t="str">
            <v>I,H</v>
          </cell>
          <cell r="D594" t="str">
            <v>Detail</v>
          </cell>
          <cell r="E594" t="str">
            <v>No</v>
          </cell>
        </row>
        <row r="595">
          <cell r="A595" t="str">
            <v>851085    211</v>
          </cell>
          <cell r="B595" t="str">
            <v>CONSULTANT FEE</v>
          </cell>
          <cell r="C595" t="str">
            <v>I,H</v>
          </cell>
          <cell r="D595" t="str">
            <v>Detail</v>
          </cell>
          <cell r="E595" t="str">
            <v>No</v>
          </cell>
        </row>
        <row r="596">
          <cell r="A596" t="str">
            <v>851085    220</v>
          </cell>
          <cell r="B596" t="str">
            <v>CONSULTANT FEE</v>
          </cell>
          <cell r="C596" t="str">
            <v>I,H</v>
          </cell>
          <cell r="D596" t="str">
            <v>Detail</v>
          </cell>
          <cell r="E596" t="str">
            <v>No</v>
          </cell>
        </row>
        <row r="597">
          <cell r="A597" t="str">
            <v>851085    221</v>
          </cell>
          <cell r="B597" t="str">
            <v>CONSULTANT FEE</v>
          </cell>
          <cell r="C597" t="str">
            <v>I,H</v>
          </cell>
          <cell r="D597" t="str">
            <v>Detail</v>
          </cell>
          <cell r="E597" t="str">
            <v>No</v>
          </cell>
        </row>
        <row r="598">
          <cell r="A598" t="str">
            <v>851085    222</v>
          </cell>
          <cell r="B598" t="str">
            <v>CONSULTANT FEE</v>
          </cell>
          <cell r="C598" t="str">
            <v>I,H</v>
          </cell>
          <cell r="D598" t="str">
            <v>Detail</v>
          </cell>
          <cell r="E598" t="str">
            <v>No</v>
          </cell>
        </row>
        <row r="599">
          <cell r="A599" t="str">
            <v>851085    223</v>
          </cell>
          <cell r="B599" t="str">
            <v>CONSULTANT FEE</v>
          </cell>
          <cell r="C599" t="str">
            <v>I,H</v>
          </cell>
          <cell r="D599" t="str">
            <v>Detail</v>
          </cell>
          <cell r="E599" t="str">
            <v>No</v>
          </cell>
        </row>
        <row r="600">
          <cell r="A600" t="str">
            <v>851085    224</v>
          </cell>
          <cell r="B600" t="str">
            <v>CONSULTANT FEE</v>
          </cell>
          <cell r="C600" t="str">
            <v>I,H</v>
          </cell>
          <cell r="D600" t="str">
            <v>Detail</v>
          </cell>
          <cell r="E600" t="str">
            <v>No</v>
          </cell>
        </row>
        <row r="601">
          <cell r="A601" t="str">
            <v>851085    225</v>
          </cell>
          <cell r="B601" t="str">
            <v>CONSULTANT FEE</v>
          </cell>
          <cell r="C601" t="str">
            <v>I,H</v>
          </cell>
          <cell r="D601" t="str">
            <v>Detail</v>
          </cell>
          <cell r="E601" t="str">
            <v>No</v>
          </cell>
        </row>
        <row r="602">
          <cell r="A602" t="str">
            <v>851086    200</v>
          </cell>
          <cell r="B602" t="str">
            <v>MINERAL ANALYSIS FEE</v>
          </cell>
          <cell r="C602" t="str">
            <v>I,H</v>
          </cell>
          <cell r="D602" t="str">
            <v>Detail</v>
          </cell>
          <cell r="E602" t="str">
            <v>No</v>
          </cell>
        </row>
        <row r="603">
          <cell r="A603" t="str">
            <v>851086    210</v>
          </cell>
          <cell r="B603" t="str">
            <v>MINERAL ANALYSIS FEE</v>
          </cell>
          <cell r="C603" t="str">
            <v>I,H</v>
          </cell>
          <cell r="D603" t="str">
            <v>Detail</v>
          </cell>
          <cell r="E603" t="str">
            <v>No</v>
          </cell>
        </row>
        <row r="604">
          <cell r="A604" t="str">
            <v>851086    211</v>
          </cell>
          <cell r="B604" t="str">
            <v>MINERAL ANALYSIS FEE</v>
          </cell>
          <cell r="C604" t="str">
            <v>I,H</v>
          </cell>
          <cell r="D604" t="str">
            <v>Detail</v>
          </cell>
          <cell r="E604" t="str">
            <v>No</v>
          </cell>
        </row>
        <row r="605">
          <cell r="A605" t="str">
            <v>851086    220</v>
          </cell>
          <cell r="B605" t="str">
            <v>MINERAL ANALYSIS FEE</v>
          </cell>
          <cell r="C605" t="str">
            <v>I,H</v>
          </cell>
          <cell r="D605" t="str">
            <v>Detail</v>
          </cell>
          <cell r="E605" t="str">
            <v>No</v>
          </cell>
        </row>
        <row r="606">
          <cell r="A606" t="str">
            <v>851086    221</v>
          </cell>
          <cell r="B606" t="str">
            <v>MINERAL ANALYSIS FEE</v>
          </cell>
          <cell r="C606" t="str">
            <v>I,H</v>
          </cell>
          <cell r="D606" t="str">
            <v>Detail</v>
          </cell>
          <cell r="E606" t="str">
            <v>No</v>
          </cell>
        </row>
        <row r="607">
          <cell r="A607" t="str">
            <v>851086    222</v>
          </cell>
          <cell r="B607" t="str">
            <v>MINERAL ANALYSIS FEE</v>
          </cell>
          <cell r="C607" t="str">
            <v>I,H</v>
          </cell>
          <cell r="D607" t="str">
            <v>Detail</v>
          </cell>
          <cell r="E607" t="str">
            <v>No</v>
          </cell>
        </row>
        <row r="608">
          <cell r="A608" t="str">
            <v>851086    223</v>
          </cell>
          <cell r="B608" t="str">
            <v>MINERAL ANALISYS FEE</v>
          </cell>
          <cell r="C608" t="str">
            <v>I,H</v>
          </cell>
          <cell r="D608" t="str">
            <v>Detail</v>
          </cell>
          <cell r="E608" t="str">
            <v>No</v>
          </cell>
        </row>
        <row r="609">
          <cell r="A609" t="str">
            <v>851086    224</v>
          </cell>
          <cell r="B609" t="str">
            <v>MINERAL ANALISYS FEE</v>
          </cell>
          <cell r="C609" t="str">
            <v>I,H</v>
          </cell>
          <cell r="D609" t="str">
            <v>Detail</v>
          </cell>
          <cell r="E609" t="str">
            <v>No</v>
          </cell>
        </row>
        <row r="610">
          <cell r="A610" t="str">
            <v>851086    225</v>
          </cell>
          <cell r="B610" t="str">
            <v>MINERAL ANALYSIS FEE</v>
          </cell>
          <cell r="C610" t="str">
            <v>I,H</v>
          </cell>
          <cell r="D610" t="str">
            <v>Detail</v>
          </cell>
          <cell r="E610" t="str">
            <v>No</v>
          </cell>
        </row>
        <row r="611">
          <cell r="A611" t="str">
            <v>851087    200</v>
          </cell>
          <cell r="B611" t="str">
            <v>DRILLING FEE</v>
          </cell>
          <cell r="C611" t="str">
            <v>I,H</v>
          </cell>
          <cell r="D611" t="str">
            <v>Detail</v>
          </cell>
          <cell r="E611" t="str">
            <v>No</v>
          </cell>
        </row>
        <row r="612">
          <cell r="A612" t="str">
            <v>851087    210</v>
          </cell>
          <cell r="B612" t="str">
            <v>DRILLING FEE</v>
          </cell>
          <cell r="C612" t="str">
            <v>I,H</v>
          </cell>
          <cell r="D612" t="str">
            <v>Detail</v>
          </cell>
          <cell r="E612" t="str">
            <v>No</v>
          </cell>
        </row>
        <row r="613">
          <cell r="A613" t="str">
            <v>851087    211</v>
          </cell>
          <cell r="B613" t="str">
            <v>DRILLING FEE</v>
          </cell>
          <cell r="C613" t="str">
            <v>I,H</v>
          </cell>
          <cell r="D613" t="str">
            <v>Detail</v>
          </cell>
          <cell r="E613" t="str">
            <v>No</v>
          </cell>
        </row>
        <row r="614">
          <cell r="A614" t="str">
            <v>851087    220</v>
          </cell>
          <cell r="B614" t="str">
            <v>DRILLING FEE</v>
          </cell>
          <cell r="C614" t="str">
            <v>I,H</v>
          </cell>
          <cell r="D614" t="str">
            <v>Detail</v>
          </cell>
          <cell r="E614" t="str">
            <v>No</v>
          </cell>
        </row>
        <row r="615">
          <cell r="A615" t="str">
            <v>851087    221</v>
          </cell>
          <cell r="B615" t="str">
            <v>DRILLING FEE</v>
          </cell>
          <cell r="C615" t="str">
            <v>I,H</v>
          </cell>
          <cell r="D615" t="str">
            <v>Detail</v>
          </cell>
          <cell r="E615" t="str">
            <v>No</v>
          </cell>
        </row>
        <row r="616">
          <cell r="A616" t="str">
            <v>851087    222</v>
          </cell>
          <cell r="B616" t="str">
            <v>DRILLING FEE</v>
          </cell>
          <cell r="C616" t="str">
            <v>I,H</v>
          </cell>
          <cell r="D616" t="str">
            <v>Detail</v>
          </cell>
          <cell r="E616" t="str">
            <v>No</v>
          </cell>
        </row>
        <row r="617">
          <cell r="A617" t="str">
            <v>851087    223</v>
          </cell>
          <cell r="B617" t="str">
            <v>DRILLING FEE</v>
          </cell>
          <cell r="C617" t="str">
            <v>I,H</v>
          </cell>
          <cell r="D617" t="str">
            <v>Detail</v>
          </cell>
          <cell r="E617" t="str">
            <v>No</v>
          </cell>
        </row>
        <row r="618">
          <cell r="A618" t="str">
            <v>851087    224</v>
          </cell>
          <cell r="B618" t="str">
            <v>DRILLING FEE</v>
          </cell>
          <cell r="C618" t="str">
            <v>I,H</v>
          </cell>
          <cell r="D618" t="str">
            <v>Detail</v>
          </cell>
          <cell r="E618" t="str">
            <v>No</v>
          </cell>
        </row>
        <row r="619">
          <cell r="A619" t="str">
            <v>851087    225</v>
          </cell>
          <cell r="B619" t="str">
            <v>DRILLING FEE</v>
          </cell>
          <cell r="C619" t="str">
            <v>I,H</v>
          </cell>
          <cell r="D619" t="str">
            <v>Detail</v>
          </cell>
          <cell r="E619" t="str">
            <v>No</v>
          </cell>
        </row>
        <row r="620">
          <cell r="A620" t="str">
            <v>851088    200</v>
          </cell>
          <cell r="B620" t="str">
            <v>SURVEYING FEE</v>
          </cell>
          <cell r="C620" t="str">
            <v>I,H</v>
          </cell>
          <cell r="D620" t="str">
            <v>Detail</v>
          </cell>
          <cell r="E620" t="str">
            <v>No</v>
          </cell>
        </row>
        <row r="621">
          <cell r="A621" t="str">
            <v>851088    210</v>
          </cell>
          <cell r="B621" t="str">
            <v>SURVEYING FEE</v>
          </cell>
          <cell r="C621" t="str">
            <v>I,H</v>
          </cell>
          <cell r="D621" t="str">
            <v>Detail</v>
          </cell>
          <cell r="E621" t="str">
            <v>No</v>
          </cell>
        </row>
        <row r="622">
          <cell r="A622" t="str">
            <v>851088    211</v>
          </cell>
          <cell r="B622" t="str">
            <v>SURVEYING FEE</v>
          </cell>
          <cell r="C622" t="str">
            <v>I,H</v>
          </cell>
          <cell r="D622" t="str">
            <v>Detail</v>
          </cell>
          <cell r="E622" t="str">
            <v>No</v>
          </cell>
        </row>
        <row r="623">
          <cell r="A623" t="str">
            <v>851088    220</v>
          </cell>
          <cell r="B623" t="str">
            <v>SURVEYING FEE</v>
          </cell>
          <cell r="C623" t="str">
            <v>I,H</v>
          </cell>
          <cell r="D623" t="str">
            <v>Detail</v>
          </cell>
          <cell r="E623" t="str">
            <v>No</v>
          </cell>
        </row>
        <row r="624">
          <cell r="A624" t="str">
            <v>851088    221</v>
          </cell>
          <cell r="B624" t="str">
            <v>SURVEYING FEE</v>
          </cell>
          <cell r="C624" t="str">
            <v>I,H</v>
          </cell>
          <cell r="D624" t="str">
            <v>Detail</v>
          </cell>
          <cell r="E624" t="str">
            <v>No</v>
          </cell>
        </row>
        <row r="625">
          <cell r="A625" t="str">
            <v>851088    222</v>
          </cell>
          <cell r="B625" t="str">
            <v>SURVEYING FEE</v>
          </cell>
          <cell r="C625" t="str">
            <v>I,H</v>
          </cell>
          <cell r="D625" t="str">
            <v>Detail</v>
          </cell>
          <cell r="E625" t="str">
            <v>No</v>
          </cell>
        </row>
        <row r="626">
          <cell r="A626" t="str">
            <v>851088    223</v>
          </cell>
          <cell r="B626" t="str">
            <v>SURVEYING FEE</v>
          </cell>
          <cell r="C626" t="str">
            <v>I,H</v>
          </cell>
          <cell r="D626" t="str">
            <v>Detail</v>
          </cell>
          <cell r="E626" t="str">
            <v>No</v>
          </cell>
        </row>
        <row r="627">
          <cell r="A627" t="str">
            <v>851088    224</v>
          </cell>
          <cell r="B627" t="str">
            <v>SURVEYING FEE</v>
          </cell>
          <cell r="C627" t="str">
            <v>I,H</v>
          </cell>
          <cell r="D627" t="str">
            <v>Detail</v>
          </cell>
          <cell r="E627" t="str">
            <v>No</v>
          </cell>
        </row>
        <row r="628">
          <cell r="A628" t="str">
            <v>851088    225</v>
          </cell>
          <cell r="B628" t="str">
            <v>SURVEYING FEE</v>
          </cell>
          <cell r="C628" t="str">
            <v>I,H</v>
          </cell>
          <cell r="D628" t="str">
            <v>Detail</v>
          </cell>
          <cell r="E628" t="str">
            <v>No</v>
          </cell>
        </row>
        <row r="629">
          <cell r="A629" t="str">
            <v>851089    200</v>
          </cell>
          <cell r="B629" t="str">
            <v>GEPHYSICAL LOGGING</v>
          </cell>
          <cell r="C629" t="str">
            <v>I,H</v>
          </cell>
          <cell r="D629" t="str">
            <v>Detail</v>
          </cell>
          <cell r="E629" t="str">
            <v>No</v>
          </cell>
        </row>
        <row r="630">
          <cell r="A630" t="str">
            <v>851089    210</v>
          </cell>
          <cell r="B630" t="str">
            <v>GEPHYSICAL LOGGING</v>
          </cell>
          <cell r="C630" t="str">
            <v>I,H</v>
          </cell>
          <cell r="D630" t="str">
            <v>Detail</v>
          </cell>
          <cell r="E630" t="str">
            <v>No</v>
          </cell>
        </row>
        <row r="631">
          <cell r="A631" t="str">
            <v>851089    211</v>
          </cell>
          <cell r="B631" t="str">
            <v>GEPHYSICAL LOGGING</v>
          </cell>
          <cell r="C631" t="str">
            <v>I,H</v>
          </cell>
          <cell r="D631" t="str">
            <v>Detail</v>
          </cell>
          <cell r="E631" t="str">
            <v>No</v>
          </cell>
        </row>
        <row r="632">
          <cell r="A632" t="str">
            <v>851089    220</v>
          </cell>
          <cell r="B632" t="str">
            <v>GEPHYSICAL LOGGING</v>
          </cell>
          <cell r="C632" t="str">
            <v>I,H</v>
          </cell>
          <cell r="D632" t="str">
            <v>Detail</v>
          </cell>
          <cell r="E632" t="str">
            <v>No</v>
          </cell>
        </row>
        <row r="633">
          <cell r="A633" t="str">
            <v>851089    221</v>
          </cell>
          <cell r="B633" t="str">
            <v>GEPHYSICAL LOGGING</v>
          </cell>
          <cell r="C633" t="str">
            <v>I,H</v>
          </cell>
          <cell r="D633" t="str">
            <v>Detail</v>
          </cell>
          <cell r="E633" t="str">
            <v>No</v>
          </cell>
        </row>
        <row r="634">
          <cell r="A634" t="str">
            <v>851089    222</v>
          </cell>
          <cell r="B634" t="str">
            <v>GEOPHYSICAL LOGGING</v>
          </cell>
          <cell r="C634" t="str">
            <v>I,H</v>
          </cell>
          <cell r="D634" t="str">
            <v>Detail</v>
          </cell>
          <cell r="E634" t="str">
            <v>No</v>
          </cell>
        </row>
        <row r="635">
          <cell r="A635" t="str">
            <v>851089    223</v>
          </cell>
          <cell r="B635" t="str">
            <v>GEOPHYSICAL LOGGING</v>
          </cell>
          <cell r="C635" t="str">
            <v>I,H</v>
          </cell>
          <cell r="D635" t="str">
            <v>Detail</v>
          </cell>
          <cell r="E635" t="str">
            <v>No</v>
          </cell>
        </row>
        <row r="636">
          <cell r="A636" t="str">
            <v>851089    224</v>
          </cell>
          <cell r="B636" t="str">
            <v>GEOPHYSICAL LOGGING</v>
          </cell>
          <cell r="C636" t="str">
            <v>I,H</v>
          </cell>
          <cell r="D636" t="str">
            <v>Detail</v>
          </cell>
          <cell r="E636" t="str">
            <v>No</v>
          </cell>
        </row>
        <row r="637">
          <cell r="A637" t="str">
            <v>851090    200</v>
          </cell>
          <cell r="B637" t="str">
            <v>OTHER PROFESSIONAL FEE</v>
          </cell>
          <cell r="C637" t="str">
            <v>I,H</v>
          </cell>
          <cell r="D637" t="str">
            <v>Detail</v>
          </cell>
          <cell r="E637" t="str">
            <v>No</v>
          </cell>
        </row>
        <row r="638">
          <cell r="A638" t="str">
            <v>851090    210</v>
          </cell>
          <cell r="B638" t="str">
            <v>OTHER PROFESSIONAL FEE</v>
          </cell>
          <cell r="C638" t="str">
            <v>I,H</v>
          </cell>
          <cell r="D638" t="str">
            <v>Detail</v>
          </cell>
          <cell r="E638" t="str">
            <v>No</v>
          </cell>
        </row>
        <row r="639">
          <cell r="A639" t="str">
            <v>851090    211</v>
          </cell>
          <cell r="B639" t="str">
            <v>OTHER PROFESSIONAL FEE</v>
          </cell>
          <cell r="C639" t="str">
            <v>I,H</v>
          </cell>
          <cell r="D639" t="str">
            <v>Detail</v>
          </cell>
          <cell r="E639" t="str">
            <v>No</v>
          </cell>
        </row>
        <row r="640">
          <cell r="A640" t="str">
            <v>851090    220</v>
          </cell>
          <cell r="B640" t="str">
            <v>OTHER PROFESSIONAL FEE</v>
          </cell>
          <cell r="C640" t="str">
            <v>I,H</v>
          </cell>
          <cell r="D640" t="str">
            <v>Detail</v>
          </cell>
          <cell r="E640" t="str">
            <v>No</v>
          </cell>
        </row>
        <row r="641">
          <cell r="A641" t="str">
            <v>851090    221</v>
          </cell>
          <cell r="B641" t="str">
            <v>OTHER PROFESSIONAL FEE</v>
          </cell>
          <cell r="C641" t="str">
            <v>I,H</v>
          </cell>
          <cell r="D641" t="str">
            <v>Detail</v>
          </cell>
          <cell r="E641" t="str">
            <v>No</v>
          </cell>
        </row>
        <row r="642">
          <cell r="A642" t="str">
            <v>851090    222</v>
          </cell>
          <cell r="B642" t="str">
            <v>OTHER PROFESSIONAL FEE</v>
          </cell>
          <cell r="C642" t="str">
            <v>I,H</v>
          </cell>
          <cell r="D642" t="str">
            <v>Detail</v>
          </cell>
          <cell r="E642" t="str">
            <v>No</v>
          </cell>
        </row>
        <row r="643">
          <cell r="A643" t="str">
            <v>851090    223</v>
          </cell>
          <cell r="B643" t="str">
            <v>OTHER PROFESSIONAL FEE</v>
          </cell>
          <cell r="C643" t="str">
            <v>I,H</v>
          </cell>
          <cell r="D643" t="str">
            <v>Detail</v>
          </cell>
          <cell r="E643" t="str">
            <v>No</v>
          </cell>
        </row>
        <row r="644">
          <cell r="A644" t="str">
            <v>851090    224</v>
          </cell>
          <cell r="B644" t="str">
            <v>OTHER PROFESSIONAL FEE</v>
          </cell>
          <cell r="C644" t="str">
            <v>I,H</v>
          </cell>
          <cell r="D644" t="str">
            <v>Detail</v>
          </cell>
          <cell r="E644" t="str">
            <v>No</v>
          </cell>
        </row>
        <row r="645">
          <cell r="A645" t="str">
            <v>851090    225</v>
          </cell>
          <cell r="B645" t="str">
            <v>OTHER PROFESSIONAL FEE</v>
          </cell>
          <cell r="C645" t="str">
            <v>I,H</v>
          </cell>
          <cell r="D645" t="str">
            <v>Detail</v>
          </cell>
          <cell r="E645" t="str">
            <v>No</v>
          </cell>
        </row>
        <row r="646">
          <cell r="A646" t="str">
            <v>851110    200</v>
          </cell>
          <cell r="B646" t="str">
            <v>STAMP DUTIES</v>
          </cell>
          <cell r="C646" t="str">
            <v>I,H</v>
          </cell>
          <cell r="D646" t="str">
            <v>Detail</v>
          </cell>
          <cell r="E646" t="str">
            <v>No</v>
          </cell>
        </row>
        <row r="647">
          <cell r="A647" t="str">
            <v>851110    210</v>
          </cell>
          <cell r="B647" t="str">
            <v>STAMP DUTIES</v>
          </cell>
          <cell r="C647" t="str">
            <v>I,H</v>
          </cell>
          <cell r="D647" t="str">
            <v>Detail</v>
          </cell>
          <cell r="E647" t="str">
            <v>No</v>
          </cell>
        </row>
        <row r="648">
          <cell r="A648" t="str">
            <v>851110    211</v>
          </cell>
          <cell r="B648" t="str">
            <v>STAMP DUTIES</v>
          </cell>
          <cell r="C648" t="str">
            <v>I,H</v>
          </cell>
          <cell r="D648" t="str">
            <v>Detail</v>
          </cell>
          <cell r="E648" t="str">
            <v>No</v>
          </cell>
        </row>
        <row r="649">
          <cell r="A649" t="str">
            <v>851110    220</v>
          </cell>
          <cell r="B649" t="str">
            <v>STAMP DUTIES</v>
          </cell>
          <cell r="C649" t="str">
            <v>I,H</v>
          </cell>
          <cell r="D649" t="str">
            <v>Detail</v>
          </cell>
          <cell r="E649" t="str">
            <v>No</v>
          </cell>
        </row>
        <row r="650">
          <cell r="A650" t="str">
            <v>851110    221</v>
          </cell>
          <cell r="B650" t="str">
            <v>STAMP DUTIES</v>
          </cell>
          <cell r="C650" t="str">
            <v>I,H</v>
          </cell>
          <cell r="D650" t="str">
            <v>Detail</v>
          </cell>
          <cell r="E650" t="str">
            <v>No</v>
          </cell>
        </row>
        <row r="651">
          <cell r="A651" t="str">
            <v>851110    222</v>
          </cell>
          <cell r="B651" t="str">
            <v>STAMP DUTIES</v>
          </cell>
          <cell r="C651" t="str">
            <v>I,H</v>
          </cell>
          <cell r="D651" t="str">
            <v>Detail</v>
          </cell>
          <cell r="E651" t="str">
            <v>No</v>
          </cell>
        </row>
        <row r="652">
          <cell r="A652" t="str">
            <v>851110    223</v>
          </cell>
          <cell r="B652" t="str">
            <v>STAMP DUTIES</v>
          </cell>
          <cell r="C652" t="str">
            <v>I,H</v>
          </cell>
          <cell r="D652" t="str">
            <v>Detail</v>
          </cell>
          <cell r="E652" t="str">
            <v>No</v>
          </cell>
        </row>
        <row r="653">
          <cell r="A653" t="str">
            <v>851110    224</v>
          </cell>
          <cell r="B653" t="str">
            <v>STAMP DUTIES</v>
          </cell>
          <cell r="C653" t="str">
            <v>I,H</v>
          </cell>
          <cell r="D653" t="str">
            <v>Detail</v>
          </cell>
          <cell r="E653" t="str">
            <v>No</v>
          </cell>
        </row>
        <row r="654">
          <cell r="A654" t="str">
            <v>851110    225</v>
          </cell>
          <cell r="B654" t="str">
            <v>STAMP DUTIES</v>
          </cell>
          <cell r="C654" t="str">
            <v>I,H</v>
          </cell>
          <cell r="D654" t="str">
            <v>Detail</v>
          </cell>
          <cell r="E654" t="str">
            <v>No</v>
          </cell>
        </row>
        <row r="655">
          <cell r="A655" t="str">
            <v>851111    200</v>
          </cell>
          <cell r="B655" t="str">
            <v>VEHICLE TAX REGISTRATION</v>
          </cell>
          <cell r="C655" t="str">
            <v>I,H</v>
          </cell>
          <cell r="D655" t="str">
            <v>Detail</v>
          </cell>
          <cell r="E655" t="str">
            <v>No</v>
          </cell>
        </row>
        <row r="656">
          <cell r="A656" t="str">
            <v>851111    210</v>
          </cell>
          <cell r="B656" t="str">
            <v>VEHICLE TAX REGISTRATION</v>
          </cell>
          <cell r="C656" t="str">
            <v>I,H</v>
          </cell>
          <cell r="D656" t="str">
            <v>Detail</v>
          </cell>
          <cell r="E656" t="str">
            <v>No</v>
          </cell>
        </row>
        <row r="657">
          <cell r="A657" t="str">
            <v>851111    211</v>
          </cell>
          <cell r="B657" t="str">
            <v>VEHICLE TAX REGISTRATION</v>
          </cell>
          <cell r="C657" t="str">
            <v>I,H</v>
          </cell>
          <cell r="D657" t="str">
            <v>Detail</v>
          </cell>
          <cell r="E657" t="str">
            <v>No</v>
          </cell>
        </row>
        <row r="658">
          <cell r="A658" t="str">
            <v>851111    220</v>
          </cell>
          <cell r="B658" t="str">
            <v>VEHICLE TAX REGISTRATION</v>
          </cell>
          <cell r="C658" t="str">
            <v>I,H</v>
          </cell>
          <cell r="D658" t="str">
            <v>Detail</v>
          </cell>
          <cell r="E658" t="str">
            <v>No</v>
          </cell>
        </row>
        <row r="659">
          <cell r="A659" t="str">
            <v>851111    221</v>
          </cell>
          <cell r="B659" t="str">
            <v>VEHICLE TAX REGISTRATION</v>
          </cell>
          <cell r="C659" t="str">
            <v>I,H</v>
          </cell>
          <cell r="D659" t="str">
            <v>Detail</v>
          </cell>
          <cell r="E659" t="str">
            <v>No</v>
          </cell>
        </row>
        <row r="660">
          <cell r="A660" t="str">
            <v>851111    222</v>
          </cell>
          <cell r="B660" t="str">
            <v>VEHICLE TAX REGISTRATION</v>
          </cell>
          <cell r="C660" t="str">
            <v>I,H</v>
          </cell>
          <cell r="D660" t="str">
            <v>Detail</v>
          </cell>
          <cell r="E660" t="str">
            <v>No</v>
          </cell>
        </row>
        <row r="661">
          <cell r="A661" t="str">
            <v>851111    223</v>
          </cell>
          <cell r="B661" t="str">
            <v>VEHICLE TAX REGISTRATION</v>
          </cell>
          <cell r="C661" t="str">
            <v>I,H</v>
          </cell>
          <cell r="D661" t="str">
            <v>Detail</v>
          </cell>
          <cell r="E661" t="str">
            <v>No</v>
          </cell>
        </row>
        <row r="662">
          <cell r="A662" t="str">
            <v>851111    224</v>
          </cell>
          <cell r="B662" t="str">
            <v>VEHICLE TAX REGISTRATION</v>
          </cell>
          <cell r="C662" t="str">
            <v>I,H</v>
          </cell>
          <cell r="D662" t="str">
            <v>Detail</v>
          </cell>
          <cell r="E662" t="str">
            <v>No</v>
          </cell>
        </row>
        <row r="663">
          <cell r="A663" t="str">
            <v>851112    200</v>
          </cell>
          <cell r="B663" t="str">
            <v>LAND COMPENSATION</v>
          </cell>
          <cell r="C663" t="str">
            <v>I,H</v>
          </cell>
          <cell r="D663" t="str">
            <v>Detail</v>
          </cell>
          <cell r="E663" t="str">
            <v>No</v>
          </cell>
        </row>
        <row r="664">
          <cell r="A664" t="str">
            <v>851112    210</v>
          </cell>
          <cell r="B664" t="str">
            <v>LAND COMPENSATION</v>
          </cell>
          <cell r="C664" t="str">
            <v>I,H</v>
          </cell>
          <cell r="D664" t="str">
            <v>Detail</v>
          </cell>
          <cell r="E664" t="str">
            <v>No</v>
          </cell>
        </row>
        <row r="665">
          <cell r="A665" t="str">
            <v>851112    211</v>
          </cell>
          <cell r="B665" t="str">
            <v>LAND COMPENSATION</v>
          </cell>
          <cell r="C665" t="str">
            <v>I,H</v>
          </cell>
          <cell r="D665" t="str">
            <v>Detail</v>
          </cell>
          <cell r="E665" t="str">
            <v>No</v>
          </cell>
        </row>
        <row r="666">
          <cell r="A666" t="str">
            <v>851112    220</v>
          </cell>
          <cell r="B666" t="str">
            <v>LAND COMPENSATION</v>
          </cell>
          <cell r="C666" t="str">
            <v>I,H</v>
          </cell>
          <cell r="D666" t="str">
            <v>Detail</v>
          </cell>
          <cell r="E666" t="str">
            <v>No</v>
          </cell>
        </row>
        <row r="667">
          <cell r="A667" t="str">
            <v>851112    221</v>
          </cell>
          <cell r="B667" t="str">
            <v>LAND COMPENSATION</v>
          </cell>
          <cell r="C667" t="str">
            <v>I,H</v>
          </cell>
          <cell r="D667" t="str">
            <v>Detail</v>
          </cell>
          <cell r="E667" t="str">
            <v>No</v>
          </cell>
        </row>
        <row r="668">
          <cell r="A668" t="str">
            <v>851112    222</v>
          </cell>
          <cell r="B668" t="str">
            <v>LAND COMPENSATION</v>
          </cell>
          <cell r="C668" t="str">
            <v>I,H</v>
          </cell>
          <cell r="D668" t="str">
            <v>Detail</v>
          </cell>
          <cell r="E668" t="str">
            <v>No</v>
          </cell>
        </row>
        <row r="669">
          <cell r="A669" t="str">
            <v>851112    223</v>
          </cell>
          <cell r="B669" t="str">
            <v>LAND COMPENSATION</v>
          </cell>
          <cell r="C669" t="str">
            <v>I,H</v>
          </cell>
          <cell r="D669" t="str">
            <v>Detail</v>
          </cell>
          <cell r="E669" t="str">
            <v>No</v>
          </cell>
        </row>
        <row r="670">
          <cell r="A670" t="str">
            <v>851112    224</v>
          </cell>
          <cell r="B670" t="str">
            <v>LAND COMPENSATION</v>
          </cell>
          <cell r="C670" t="str">
            <v>I,H</v>
          </cell>
          <cell r="D670" t="str">
            <v>Detail</v>
          </cell>
          <cell r="E670" t="str">
            <v>No</v>
          </cell>
        </row>
        <row r="671">
          <cell r="A671" t="str">
            <v>851120    200</v>
          </cell>
          <cell r="B671" t="str">
            <v>BANK CHARGES</v>
          </cell>
          <cell r="C671" t="str">
            <v>I,H</v>
          </cell>
          <cell r="D671" t="str">
            <v>Detail</v>
          </cell>
          <cell r="E671" t="str">
            <v>No</v>
          </cell>
        </row>
        <row r="672">
          <cell r="A672" t="str">
            <v>851120    210</v>
          </cell>
          <cell r="B672" t="str">
            <v>BANK CHARGES</v>
          </cell>
          <cell r="C672" t="str">
            <v>I,H</v>
          </cell>
          <cell r="D672" t="str">
            <v>Detail</v>
          </cell>
          <cell r="E672" t="str">
            <v>No</v>
          </cell>
        </row>
        <row r="673">
          <cell r="A673" t="str">
            <v>851120    211</v>
          </cell>
          <cell r="B673" t="str">
            <v>BANK CHARGES</v>
          </cell>
          <cell r="C673" t="str">
            <v>I,H</v>
          </cell>
          <cell r="D673" t="str">
            <v>Detail</v>
          </cell>
          <cell r="E673" t="str">
            <v>No</v>
          </cell>
        </row>
        <row r="674">
          <cell r="A674" t="str">
            <v>851120    220</v>
          </cell>
          <cell r="B674" t="str">
            <v>BANK CHARGES</v>
          </cell>
          <cell r="C674" t="str">
            <v>I,H</v>
          </cell>
          <cell r="D674" t="str">
            <v>Detail</v>
          </cell>
          <cell r="E674" t="str">
            <v>No</v>
          </cell>
        </row>
        <row r="675">
          <cell r="A675" t="str">
            <v>851120    221</v>
          </cell>
          <cell r="B675" t="str">
            <v>BANK CHARGES</v>
          </cell>
          <cell r="C675" t="str">
            <v>I,H</v>
          </cell>
          <cell r="D675" t="str">
            <v>Detail</v>
          </cell>
          <cell r="E675" t="str">
            <v>No</v>
          </cell>
        </row>
        <row r="676">
          <cell r="A676" t="str">
            <v>851120    222</v>
          </cell>
          <cell r="B676" t="str">
            <v>BANK CHARGES</v>
          </cell>
          <cell r="C676" t="str">
            <v>I,H</v>
          </cell>
          <cell r="D676" t="str">
            <v>Detail</v>
          </cell>
          <cell r="E676" t="str">
            <v>No</v>
          </cell>
        </row>
        <row r="677">
          <cell r="A677" t="str">
            <v>851120    223</v>
          </cell>
          <cell r="B677" t="str">
            <v>BANK CHARGES</v>
          </cell>
          <cell r="C677" t="str">
            <v>I,H</v>
          </cell>
          <cell r="D677" t="str">
            <v>Detail</v>
          </cell>
          <cell r="E677" t="str">
            <v>No</v>
          </cell>
        </row>
        <row r="678">
          <cell r="A678" t="str">
            <v>851120    225</v>
          </cell>
          <cell r="B678" t="str">
            <v>BANK CHARGES</v>
          </cell>
          <cell r="C678" t="str">
            <v>I,H</v>
          </cell>
          <cell r="D678" t="str">
            <v>Detail</v>
          </cell>
          <cell r="E678" t="str">
            <v>No</v>
          </cell>
        </row>
        <row r="679">
          <cell r="A679" t="str">
            <v>851121    200</v>
          </cell>
          <cell r="B679" t="str">
            <v>CHEQUE BOOK</v>
          </cell>
          <cell r="C679" t="str">
            <v>I,H</v>
          </cell>
          <cell r="D679" t="str">
            <v>Detail</v>
          </cell>
          <cell r="E679" t="str">
            <v>No</v>
          </cell>
        </row>
        <row r="680">
          <cell r="A680" t="str">
            <v>851121    210</v>
          </cell>
          <cell r="B680" t="str">
            <v>CHEQUE BOOK</v>
          </cell>
          <cell r="C680" t="str">
            <v>I,H</v>
          </cell>
          <cell r="D680" t="str">
            <v>Detail</v>
          </cell>
          <cell r="E680" t="str">
            <v>No</v>
          </cell>
        </row>
        <row r="681">
          <cell r="A681" t="str">
            <v>851121    211</v>
          </cell>
          <cell r="B681" t="str">
            <v>CHEQUE BOOK</v>
          </cell>
          <cell r="C681" t="str">
            <v>I,H</v>
          </cell>
          <cell r="D681" t="str">
            <v>Detail</v>
          </cell>
          <cell r="E681" t="str">
            <v>No</v>
          </cell>
        </row>
        <row r="682">
          <cell r="A682" t="str">
            <v>851121    220</v>
          </cell>
          <cell r="B682" t="str">
            <v>CHEQUE BOOK</v>
          </cell>
          <cell r="C682" t="str">
            <v>I,H</v>
          </cell>
          <cell r="D682" t="str">
            <v>Detail</v>
          </cell>
          <cell r="E682" t="str">
            <v>No</v>
          </cell>
        </row>
        <row r="683">
          <cell r="A683" t="str">
            <v>851121    221</v>
          </cell>
          <cell r="B683" t="str">
            <v>CHEQUE BOOK</v>
          </cell>
          <cell r="C683" t="str">
            <v>I,H</v>
          </cell>
          <cell r="D683" t="str">
            <v>Detail</v>
          </cell>
          <cell r="E683" t="str">
            <v>No</v>
          </cell>
        </row>
        <row r="684">
          <cell r="A684" t="str">
            <v>851121    222</v>
          </cell>
          <cell r="B684" t="str">
            <v>CHEQUE BOOK</v>
          </cell>
          <cell r="C684" t="str">
            <v>I,H</v>
          </cell>
          <cell r="D684" t="str">
            <v>Detail</v>
          </cell>
          <cell r="E684" t="str">
            <v>No</v>
          </cell>
        </row>
        <row r="685">
          <cell r="A685" t="str">
            <v>851121    223</v>
          </cell>
          <cell r="B685" t="str">
            <v>CHEQUE BOOK</v>
          </cell>
          <cell r="C685" t="str">
            <v>I,H</v>
          </cell>
          <cell r="D685" t="str">
            <v>Detail</v>
          </cell>
          <cell r="E685" t="str">
            <v>No</v>
          </cell>
        </row>
        <row r="686">
          <cell r="A686" t="str">
            <v>851121    224</v>
          </cell>
          <cell r="B686" t="str">
            <v>CHEQUE BOOK</v>
          </cell>
          <cell r="C686" t="str">
            <v>I,H</v>
          </cell>
          <cell r="D686" t="str">
            <v>Detail</v>
          </cell>
          <cell r="E686" t="str">
            <v>No</v>
          </cell>
        </row>
        <row r="687">
          <cell r="A687" t="str">
            <v>851121    225</v>
          </cell>
          <cell r="B687" t="str">
            <v>CHEQUE BOOK</v>
          </cell>
          <cell r="C687" t="str">
            <v>I,H</v>
          </cell>
          <cell r="D687" t="str">
            <v>Detail</v>
          </cell>
          <cell r="E687" t="str">
            <v>No</v>
          </cell>
        </row>
        <row r="688">
          <cell r="A688" t="str">
            <v>851130    200</v>
          </cell>
          <cell r="B688" t="str">
            <v>OFFICE RENT</v>
          </cell>
          <cell r="C688" t="str">
            <v>I,H</v>
          </cell>
          <cell r="D688" t="str">
            <v>Detail</v>
          </cell>
          <cell r="E688" t="str">
            <v>No</v>
          </cell>
        </row>
        <row r="689">
          <cell r="A689" t="str">
            <v>851130    210</v>
          </cell>
          <cell r="B689" t="str">
            <v>OFFICE RENT</v>
          </cell>
          <cell r="C689" t="str">
            <v>I,H</v>
          </cell>
          <cell r="D689" t="str">
            <v>Detail</v>
          </cell>
          <cell r="E689" t="str">
            <v>No</v>
          </cell>
        </row>
        <row r="690">
          <cell r="A690" t="str">
            <v>851130    211</v>
          </cell>
          <cell r="B690" t="str">
            <v>OFFICE RENT</v>
          </cell>
          <cell r="C690" t="str">
            <v>I,H</v>
          </cell>
          <cell r="D690" t="str">
            <v>Detail</v>
          </cell>
          <cell r="E690" t="str">
            <v>No</v>
          </cell>
        </row>
        <row r="691">
          <cell r="A691" t="str">
            <v>851130    220</v>
          </cell>
          <cell r="B691" t="str">
            <v>OFFICE RENT</v>
          </cell>
          <cell r="C691" t="str">
            <v>I,H</v>
          </cell>
          <cell r="D691" t="str">
            <v>Detail</v>
          </cell>
          <cell r="E691" t="str">
            <v>No</v>
          </cell>
        </row>
        <row r="692">
          <cell r="A692" t="str">
            <v>851130    221</v>
          </cell>
          <cell r="B692" t="str">
            <v>OFFICE RENT</v>
          </cell>
          <cell r="C692" t="str">
            <v>I,H</v>
          </cell>
          <cell r="D692" t="str">
            <v>Detail</v>
          </cell>
          <cell r="E692" t="str">
            <v>No</v>
          </cell>
        </row>
        <row r="693">
          <cell r="A693" t="str">
            <v>851130    222</v>
          </cell>
          <cell r="B693" t="str">
            <v>OFFICE RENT</v>
          </cell>
          <cell r="C693" t="str">
            <v>I,H</v>
          </cell>
          <cell r="D693" t="str">
            <v>Detail</v>
          </cell>
          <cell r="E693" t="str">
            <v>No</v>
          </cell>
        </row>
        <row r="694">
          <cell r="A694" t="str">
            <v>851130    223</v>
          </cell>
          <cell r="B694" t="str">
            <v>OFFICE RENT</v>
          </cell>
          <cell r="C694" t="str">
            <v>I,H</v>
          </cell>
          <cell r="D694" t="str">
            <v>Detail</v>
          </cell>
          <cell r="E694" t="str">
            <v>No</v>
          </cell>
        </row>
        <row r="695">
          <cell r="A695" t="str">
            <v>851130    225</v>
          </cell>
          <cell r="B695" t="str">
            <v>OFFICE RENT</v>
          </cell>
          <cell r="C695" t="str">
            <v>I,H</v>
          </cell>
          <cell r="D695" t="str">
            <v>Detail</v>
          </cell>
          <cell r="E695" t="str">
            <v>No</v>
          </cell>
        </row>
        <row r="696">
          <cell r="A696" t="str">
            <v>851131    200</v>
          </cell>
          <cell r="B696" t="str">
            <v>HOUSE RENT</v>
          </cell>
          <cell r="C696" t="str">
            <v>I,H</v>
          </cell>
          <cell r="D696" t="str">
            <v>Detail</v>
          </cell>
          <cell r="E696" t="str">
            <v>No</v>
          </cell>
        </row>
        <row r="697">
          <cell r="A697" t="str">
            <v>851131    210</v>
          </cell>
          <cell r="B697" t="str">
            <v>HOUSE RENT</v>
          </cell>
          <cell r="C697" t="str">
            <v>I,H</v>
          </cell>
          <cell r="D697" t="str">
            <v>Detail</v>
          </cell>
          <cell r="E697" t="str">
            <v>No</v>
          </cell>
        </row>
        <row r="698">
          <cell r="A698" t="str">
            <v>851131    211</v>
          </cell>
          <cell r="B698" t="str">
            <v>HOUSE RENT</v>
          </cell>
          <cell r="C698" t="str">
            <v>I,H</v>
          </cell>
          <cell r="D698" t="str">
            <v>Detail</v>
          </cell>
          <cell r="E698" t="str">
            <v>No</v>
          </cell>
        </row>
        <row r="699">
          <cell r="A699" t="str">
            <v>851131    220</v>
          </cell>
          <cell r="B699" t="str">
            <v>HOUSE RENT</v>
          </cell>
          <cell r="C699" t="str">
            <v>I,H</v>
          </cell>
          <cell r="D699" t="str">
            <v>Detail</v>
          </cell>
          <cell r="E699" t="str">
            <v>No</v>
          </cell>
        </row>
        <row r="700">
          <cell r="A700" t="str">
            <v>851131    221</v>
          </cell>
          <cell r="B700" t="str">
            <v>HOUSE RENT</v>
          </cell>
          <cell r="C700" t="str">
            <v>I,H</v>
          </cell>
          <cell r="D700" t="str">
            <v>Detail</v>
          </cell>
          <cell r="E700" t="str">
            <v>No</v>
          </cell>
        </row>
        <row r="701">
          <cell r="A701" t="str">
            <v>851131    222</v>
          </cell>
          <cell r="B701" t="str">
            <v>HOUSE RENT</v>
          </cell>
          <cell r="C701" t="str">
            <v>I,H</v>
          </cell>
          <cell r="D701" t="str">
            <v>Detail</v>
          </cell>
          <cell r="E701" t="str">
            <v>No</v>
          </cell>
        </row>
        <row r="702">
          <cell r="A702" t="str">
            <v>851131    223</v>
          </cell>
          <cell r="B702" t="str">
            <v>HOUSE RENT</v>
          </cell>
          <cell r="C702" t="str">
            <v>I,H</v>
          </cell>
          <cell r="D702" t="str">
            <v>Detail</v>
          </cell>
          <cell r="E702" t="str">
            <v>No</v>
          </cell>
        </row>
        <row r="703">
          <cell r="A703" t="str">
            <v>851131    224</v>
          </cell>
          <cell r="B703" t="str">
            <v>HOUSE RENT</v>
          </cell>
          <cell r="C703" t="str">
            <v>I,H</v>
          </cell>
          <cell r="D703" t="str">
            <v>Detail</v>
          </cell>
          <cell r="E703" t="str">
            <v>No</v>
          </cell>
        </row>
        <row r="704">
          <cell r="A704" t="str">
            <v>851131    225</v>
          </cell>
          <cell r="B704" t="str">
            <v>HOUSE RENT</v>
          </cell>
          <cell r="C704" t="str">
            <v>I,H</v>
          </cell>
          <cell r="D704" t="str">
            <v>Detail</v>
          </cell>
          <cell r="E704" t="str">
            <v>No</v>
          </cell>
        </row>
        <row r="705">
          <cell r="A705" t="str">
            <v>851131    230</v>
          </cell>
          <cell r="B705" t="str">
            <v>HOUSE RENT</v>
          </cell>
          <cell r="C705" t="str">
            <v>B,H</v>
          </cell>
          <cell r="D705" t="str">
            <v>Detail</v>
          </cell>
          <cell r="E705" t="str">
            <v>No</v>
          </cell>
        </row>
        <row r="706">
          <cell r="A706" t="str">
            <v>851132    200</v>
          </cell>
          <cell r="B706" t="str">
            <v>EQUIPMENT RENT</v>
          </cell>
          <cell r="C706" t="str">
            <v>I,H</v>
          </cell>
          <cell r="D706" t="str">
            <v>Detail</v>
          </cell>
          <cell r="E706" t="str">
            <v>No</v>
          </cell>
        </row>
        <row r="707">
          <cell r="A707" t="str">
            <v>851132    210</v>
          </cell>
          <cell r="B707" t="str">
            <v>EQUIPMENT RENT</v>
          </cell>
          <cell r="C707" t="str">
            <v>I,H</v>
          </cell>
          <cell r="D707" t="str">
            <v>Detail</v>
          </cell>
          <cell r="E707" t="str">
            <v>No</v>
          </cell>
        </row>
        <row r="708">
          <cell r="A708" t="str">
            <v>851132    211</v>
          </cell>
          <cell r="B708" t="str">
            <v>EQUIPMENT RENT</v>
          </cell>
          <cell r="C708" t="str">
            <v>I,H</v>
          </cell>
          <cell r="D708" t="str">
            <v>Detail</v>
          </cell>
          <cell r="E708" t="str">
            <v>No</v>
          </cell>
        </row>
        <row r="709">
          <cell r="A709" t="str">
            <v>851132    220</v>
          </cell>
          <cell r="B709" t="str">
            <v>EQUIPMENT RENT</v>
          </cell>
          <cell r="C709" t="str">
            <v>I,H</v>
          </cell>
          <cell r="D709" t="str">
            <v>Detail</v>
          </cell>
          <cell r="E709" t="str">
            <v>No</v>
          </cell>
        </row>
        <row r="710">
          <cell r="A710" t="str">
            <v>851132    221</v>
          </cell>
          <cell r="B710" t="str">
            <v>EQUIPMENT RENT</v>
          </cell>
          <cell r="C710" t="str">
            <v>I,H</v>
          </cell>
          <cell r="D710" t="str">
            <v>Detail</v>
          </cell>
          <cell r="E710" t="str">
            <v>No</v>
          </cell>
        </row>
        <row r="711">
          <cell r="A711" t="str">
            <v>851132    222</v>
          </cell>
          <cell r="B711" t="str">
            <v>EQUIPMENT RENT</v>
          </cell>
          <cell r="C711" t="str">
            <v>I,H</v>
          </cell>
          <cell r="D711" t="str">
            <v>Detail</v>
          </cell>
          <cell r="E711" t="str">
            <v>No</v>
          </cell>
        </row>
        <row r="712">
          <cell r="A712" t="str">
            <v>851132    223</v>
          </cell>
          <cell r="B712" t="str">
            <v>EQUIPMENT RENT</v>
          </cell>
          <cell r="C712" t="str">
            <v>I,H</v>
          </cell>
          <cell r="D712" t="str">
            <v>Detail</v>
          </cell>
          <cell r="E712" t="str">
            <v>No</v>
          </cell>
        </row>
        <row r="713">
          <cell r="A713" t="str">
            <v>851132    225</v>
          </cell>
          <cell r="B713" t="str">
            <v>EQUIPMENT RENT</v>
          </cell>
          <cell r="C713" t="str">
            <v>I,H</v>
          </cell>
          <cell r="D713" t="str">
            <v>Detail</v>
          </cell>
          <cell r="E713" t="str">
            <v>No</v>
          </cell>
        </row>
        <row r="714">
          <cell r="A714" t="str">
            <v>851133    200</v>
          </cell>
          <cell r="B714" t="str">
            <v>OTHERS</v>
          </cell>
          <cell r="C714" t="str">
            <v>I,H</v>
          </cell>
          <cell r="D714" t="str">
            <v>Detail</v>
          </cell>
          <cell r="E714" t="str">
            <v>No</v>
          </cell>
        </row>
        <row r="715">
          <cell r="A715" t="str">
            <v>851133    210</v>
          </cell>
          <cell r="B715" t="str">
            <v>OTHERS</v>
          </cell>
          <cell r="C715" t="str">
            <v>I,H</v>
          </cell>
          <cell r="D715" t="str">
            <v>Detail</v>
          </cell>
          <cell r="E715" t="str">
            <v>No</v>
          </cell>
        </row>
        <row r="716">
          <cell r="A716" t="str">
            <v>851133    211</v>
          </cell>
          <cell r="B716" t="str">
            <v>OTHERS</v>
          </cell>
          <cell r="C716" t="str">
            <v>I,H</v>
          </cell>
          <cell r="D716" t="str">
            <v>Detail</v>
          </cell>
          <cell r="E716" t="str">
            <v>No</v>
          </cell>
        </row>
        <row r="717">
          <cell r="A717" t="str">
            <v>851133    220</v>
          </cell>
          <cell r="B717" t="str">
            <v>OTHERS</v>
          </cell>
          <cell r="C717" t="str">
            <v>I,H</v>
          </cell>
          <cell r="D717" t="str">
            <v>Detail</v>
          </cell>
          <cell r="E717" t="str">
            <v>No</v>
          </cell>
        </row>
        <row r="718">
          <cell r="A718" t="str">
            <v>851133    221</v>
          </cell>
          <cell r="B718" t="str">
            <v>OTHERS</v>
          </cell>
          <cell r="C718" t="str">
            <v>I,H</v>
          </cell>
          <cell r="D718" t="str">
            <v>Detail</v>
          </cell>
          <cell r="E718" t="str">
            <v>No</v>
          </cell>
        </row>
        <row r="719">
          <cell r="A719" t="str">
            <v>851133    222</v>
          </cell>
          <cell r="B719" t="str">
            <v>OTHERS</v>
          </cell>
          <cell r="C719" t="str">
            <v>I,H</v>
          </cell>
          <cell r="D719" t="str">
            <v>Detail</v>
          </cell>
          <cell r="E719" t="str">
            <v>No</v>
          </cell>
        </row>
        <row r="720">
          <cell r="A720" t="str">
            <v>851133    223</v>
          </cell>
          <cell r="B720" t="str">
            <v>OTHERS</v>
          </cell>
          <cell r="C720" t="str">
            <v>I,H</v>
          </cell>
          <cell r="D720" t="str">
            <v>Detail</v>
          </cell>
          <cell r="E720" t="str">
            <v>No</v>
          </cell>
        </row>
        <row r="721">
          <cell r="A721" t="str">
            <v>851133    224</v>
          </cell>
          <cell r="B721" t="str">
            <v>OTHERS</v>
          </cell>
          <cell r="C721" t="str">
            <v>I,H</v>
          </cell>
          <cell r="D721" t="str">
            <v>Detail</v>
          </cell>
          <cell r="E721" t="str">
            <v>No</v>
          </cell>
        </row>
        <row r="722">
          <cell r="A722" t="str">
            <v>851133    225</v>
          </cell>
          <cell r="B722" t="str">
            <v>OTHERS</v>
          </cell>
          <cell r="C722" t="str">
            <v>I,H</v>
          </cell>
          <cell r="D722" t="str">
            <v>Detail</v>
          </cell>
          <cell r="E722" t="str">
            <v>No</v>
          </cell>
        </row>
        <row r="723">
          <cell r="A723" t="str">
            <v>851134    200</v>
          </cell>
          <cell r="B723" t="str">
            <v>VEHICLE RENT</v>
          </cell>
          <cell r="C723" t="str">
            <v>I,H</v>
          </cell>
          <cell r="D723" t="str">
            <v>Detail</v>
          </cell>
          <cell r="E723" t="str">
            <v>No</v>
          </cell>
        </row>
        <row r="724">
          <cell r="A724" t="str">
            <v>851134    210</v>
          </cell>
          <cell r="B724" t="str">
            <v>VEHICLE RENT</v>
          </cell>
          <cell r="C724" t="str">
            <v>I,H</v>
          </cell>
          <cell r="D724" t="str">
            <v>Detail</v>
          </cell>
          <cell r="E724" t="str">
            <v>No</v>
          </cell>
        </row>
        <row r="725">
          <cell r="A725" t="str">
            <v>851134    211</v>
          </cell>
          <cell r="B725" t="str">
            <v>VEHICLE RENT</v>
          </cell>
          <cell r="C725" t="str">
            <v>I,H</v>
          </cell>
          <cell r="D725" t="str">
            <v>Detail</v>
          </cell>
          <cell r="E725" t="str">
            <v>No</v>
          </cell>
        </row>
        <row r="726">
          <cell r="A726" t="str">
            <v>851134    220</v>
          </cell>
          <cell r="B726" t="str">
            <v>VEHICLE RENT</v>
          </cell>
          <cell r="C726" t="str">
            <v>I,H</v>
          </cell>
          <cell r="D726" t="str">
            <v>Detail</v>
          </cell>
          <cell r="E726" t="str">
            <v>No</v>
          </cell>
        </row>
        <row r="727">
          <cell r="A727" t="str">
            <v>851134    221</v>
          </cell>
          <cell r="B727" t="str">
            <v>VEHICLE RENT</v>
          </cell>
          <cell r="C727" t="str">
            <v>I,H</v>
          </cell>
          <cell r="D727" t="str">
            <v>Detail</v>
          </cell>
          <cell r="E727" t="str">
            <v>No</v>
          </cell>
        </row>
        <row r="728">
          <cell r="A728" t="str">
            <v>851134    222</v>
          </cell>
          <cell r="B728" t="str">
            <v>VEHICLE RENT</v>
          </cell>
          <cell r="C728" t="str">
            <v>I,H</v>
          </cell>
          <cell r="D728" t="str">
            <v>Detail</v>
          </cell>
          <cell r="E728" t="str">
            <v>No</v>
          </cell>
        </row>
        <row r="729">
          <cell r="A729" t="str">
            <v>851134    223</v>
          </cell>
          <cell r="B729" t="str">
            <v>VEHICLE RENT</v>
          </cell>
          <cell r="C729" t="str">
            <v>I,H</v>
          </cell>
          <cell r="D729" t="str">
            <v>Detail</v>
          </cell>
          <cell r="E729" t="str">
            <v>No</v>
          </cell>
        </row>
        <row r="730">
          <cell r="A730" t="str">
            <v>851134    224</v>
          </cell>
          <cell r="B730" t="str">
            <v>VEHICLE RENT</v>
          </cell>
          <cell r="C730" t="str">
            <v>I,H</v>
          </cell>
          <cell r="D730" t="str">
            <v>Detail</v>
          </cell>
          <cell r="E730" t="str">
            <v>No</v>
          </cell>
        </row>
        <row r="731">
          <cell r="A731" t="str">
            <v>851134    225</v>
          </cell>
          <cell r="B731" t="str">
            <v>VEHICLE RENT</v>
          </cell>
          <cell r="C731" t="str">
            <v>I,H</v>
          </cell>
          <cell r="D731" t="str">
            <v>Detail</v>
          </cell>
          <cell r="E731" t="str">
            <v>No</v>
          </cell>
        </row>
        <row r="732">
          <cell r="A732" t="str">
            <v>851134    230</v>
          </cell>
          <cell r="B732" t="str">
            <v>VEHICLE RENT</v>
          </cell>
          <cell r="C732" t="str">
            <v>B,H</v>
          </cell>
          <cell r="D732" t="str">
            <v>Detail</v>
          </cell>
          <cell r="E732" t="str">
            <v>No</v>
          </cell>
        </row>
        <row r="733">
          <cell r="A733" t="str">
            <v>851140    200</v>
          </cell>
          <cell r="B733" t="str">
            <v>WATER</v>
          </cell>
          <cell r="C733" t="str">
            <v>I,H</v>
          </cell>
          <cell r="D733" t="str">
            <v>Detail</v>
          </cell>
          <cell r="E733" t="str">
            <v>No</v>
          </cell>
        </row>
        <row r="734">
          <cell r="A734" t="str">
            <v>851140    210</v>
          </cell>
          <cell r="B734" t="str">
            <v>WATER</v>
          </cell>
          <cell r="C734" t="str">
            <v>I,H</v>
          </cell>
          <cell r="D734" t="str">
            <v>Detail</v>
          </cell>
          <cell r="E734" t="str">
            <v>No</v>
          </cell>
        </row>
        <row r="735">
          <cell r="A735" t="str">
            <v>851140    211</v>
          </cell>
          <cell r="B735" t="str">
            <v>WATER</v>
          </cell>
          <cell r="C735" t="str">
            <v>I,H</v>
          </cell>
          <cell r="D735" t="str">
            <v>Detail</v>
          </cell>
          <cell r="E735" t="str">
            <v>No</v>
          </cell>
        </row>
        <row r="736">
          <cell r="A736" t="str">
            <v>851140    220</v>
          </cell>
          <cell r="B736" t="str">
            <v>WATER</v>
          </cell>
          <cell r="C736" t="str">
            <v>I,H</v>
          </cell>
          <cell r="D736" t="str">
            <v>Detail</v>
          </cell>
          <cell r="E736" t="str">
            <v>No</v>
          </cell>
        </row>
        <row r="737">
          <cell r="A737" t="str">
            <v>851140    221</v>
          </cell>
          <cell r="B737" t="str">
            <v>WATER</v>
          </cell>
          <cell r="C737" t="str">
            <v>I,H</v>
          </cell>
          <cell r="D737" t="str">
            <v>Detail</v>
          </cell>
          <cell r="E737" t="str">
            <v>No</v>
          </cell>
        </row>
        <row r="738">
          <cell r="A738" t="str">
            <v>851140    222</v>
          </cell>
          <cell r="B738" t="str">
            <v>WATER</v>
          </cell>
          <cell r="C738" t="str">
            <v>I,H</v>
          </cell>
          <cell r="D738" t="str">
            <v>Detail</v>
          </cell>
          <cell r="E738" t="str">
            <v>No</v>
          </cell>
        </row>
        <row r="739">
          <cell r="A739" t="str">
            <v>851140    223</v>
          </cell>
          <cell r="B739" t="str">
            <v>WATER</v>
          </cell>
          <cell r="C739" t="str">
            <v>I,H</v>
          </cell>
          <cell r="D739" t="str">
            <v>Detail</v>
          </cell>
          <cell r="E739" t="str">
            <v>No</v>
          </cell>
        </row>
        <row r="740">
          <cell r="A740" t="str">
            <v>851140    224</v>
          </cell>
          <cell r="B740" t="str">
            <v>WATER</v>
          </cell>
          <cell r="C740" t="str">
            <v>I,H</v>
          </cell>
          <cell r="D740" t="str">
            <v>Detail</v>
          </cell>
          <cell r="E740" t="str">
            <v>No</v>
          </cell>
        </row>
        <row r="741">
          <cell r="A741" t="str">
            <v>851140    225</v>
          </cell>
          <cell r="B741" t="str">
            <v>WATER</v>
          </cell>
          <cell r="C741" t="str">
            <v>I,H</v>
          </cell>
          <cell r="D741" t="str">
            <v>Detail</v>
          </cell>
          <cell r="E741" t="str">
            <v>No</v>
          </cell>
        </row>
        <row r="742">
          <cell r="A742" t="str">
            <v>851141    200</v>
          </cell>
          <cell r="B742" t="str">
            <v>ELECTRICITY</v>
          </cell>
          <cell r="C742" t="str">
            <v>I,H</v>
          </cell>
          <cell r="D742" t="str">
            <v>Detail</v>
          </cell>
          <cell r="E742" t="str">
            <v>No</v>
          </cell>
        </row>
        <row r="743">
          <cell r="A743" t="str">
            <v>851141    210</v>
          </cell>
          <cell r="B743" t="str">
            <v>ELECTRICITY</v>
          </cell>
          <cell r="C743" t="str">
            <v>I,H</v>
          </cell>
          <cell r="D743" t="str">
            <v>Detail</v>
          </cell>
          <cell r="E743" t="str">
            <v>No</v>
          </cell>
        </row>
        <row r="744">
          <cell r="A744" t="str">
            <v>851141    211</v>
          </cell>
          <cell r="B744" t="str">
            <v>ELECTRICITY</v>
          </cell>
          <cell r="C744" t="str">
            <v>I,H</v>
          </cell>
          <cell r="D744" t="str">
            <v>Detail</v>
          </cell>
          <cell r="E744" t="str">
            <v>No</v>
          </cell>
        </row>
        <row r="745">
          <cell r="A745" t="str">
            <v>851141    220</v>
          </cell>
          <cell r="B745" t="str">
            <v>ELECTRICITY</v>
          </cell>
          <cell r="C745" t="str">
            <v>I,H</v>
          </cell>
          <cell r="D745" t="str">
            <v>Detail</v>
          </cell>
          <cell r="E745" t="str">
            <v>No</v>
          </cell>
        </row>
        <row r="746">
          <cell r="A746" t="str">
            <v>851141    221</v>
          </cell>
          <cell r="B746" t="str">
            <v>ELECTRICITY</v>
          </cell>
          <cell r="C746" t="str">
            <v>I,H</v>
          </cell>
          <cell r="D746" t="str">
            <v>Detail</v>
          </cell>
          <cell r="E746" t="str">
            <v>No</v>
          </cell>
        </row>
        <row r="747">
          <cell r="A747" t="str">
            <v>851141    222</v>
          </cell>
          <cell r="B747" t="str">
            <v>ELECTRICITY</v>
          </cell>
          <cell r="C747" t="str">
            <v>I,H</v>
          </cell>
          <cell r="D747" t="str">
            <v>Detail</v>
          </cell>
          <cell r="E747" t="str">
            <v>No</v>
          </cell>
        </row>
        <row r="748">
          <cell r="A748" t="str">
            <v>851141    223</v>
          </cell>
          <cell r="B748" t="str">
            <v>ELETRICITY</v>
          </cell>
          <cell r="C748" t="str">
            <v>I,H</v>
          </cell>
          <cell r="D748" t="str">
            <v>Detail</v>
          </cell>
          <cell r="E748" t="str">
            <v>No</v>
          </cell>
        </row>
        <row r="749">
          <cell r="A749" t="str">
            <v>851141    224</v>
          </cell>
          <cell r="B749" t="str">
            <v>ELETRICITY</v>
          </cell>
          <cell r="C749" t="str">
            <v>I,H</v>
          </cell>
          <cell r="D749" t="str">
            <v>Detail</v>
          </cell>
          <cell r="E749" t="str">
            <v>No</v>
          </cell>
        </row>
        <row r="750">
          <cell r="A750" t="str">
            <v>851141    225</v>
          </cell>
          <cell r="B750" t="str">
            <v>ELECTRICITY</v>
          </cell>
          <cell r="C750" t="str">
            <v>I,H</v>
          </cell>
          <cell r="D750" t="str">
            <v>Detail</v>
          </cell>
          <cell r="E750" t="str">
            <v>No</v>
          </cell>
        </row>
        <row r="751">
          <cell r="A751" t="str">
            <v>851150    200</v>
          </cell>
          <cell r="B751" t="str">
            <v>POSTAGE</v>
          </cell>
          <cell r="C751" t="str">
            <v>I,H</v>
          </cell>
          <cell r="D751" t="str">
            <v>Detail</v>
          </cell>
          <cell r="E751" t="str">
            <v>No</v>
          </cell>
        </row>
        <row r="752">
          <cell r="A752" t="str">
            <v>851150    210</v>
          </cell>
          <cell r="B752" t="str">
            <v>POSTAGE</v>
          </cell>
          <cell r="C752" t="str">
            <v>I,H</v>
          </cell>
          <cell r="D752" t="str">
            <v>Detail</v>
          </cell>
          <cell r="E752" t="str">
            <v>No</v>
          </cell>
        </row>
        <row r="753">
          <cell r="A753" t="str">
            <v>851150    211</v>
          </cell>
          <cell r="B753" t="str">
            <v>POSTAGE</v>
          </cell>
          <cell r="C753" t="str">
            <v>I,H</v>
          </cell>
          <cell r="D753" t="str">
            <v>Detail</v>
          </cell>
          <cell r="E753" t="str">
            <v>No</v>
          </cell>
        </row>
        <row r="754">
          <cell r="A754" t="str">
            <v>851150    220</v>
          </cell>
          <cell r="B754" t="str">
            <v>POSTAGE</v>
          </cell>
          <cell r="C754" t="str">
            <v>I,H</v>
          </cell>
          <cell r="D754" t="str">
            <v>Detail</v>
          </cell>
          <cell r="E754" t="str">
            <v>No</v>
          </cell>
        </row>
        <row r="755">
          <cell r="A755" t="str">
            <v>851150    221</v>
          </cell>
          <cell r="B755" t="str">
            <v>POSTAGE</v>
          </cell>
          <cell r="C755" t="str">
            <v>I,H</v>
          </cell>
          <cell r="D755" t="str">
            <v>Detail</v>
          </cell>
          <cell r="E755" t="str">
            <v>No</v>
          </cell>
        </row>
        <row r="756">
          <cell r="A756" t="str">
            <v>851150    222</v>
          </cell>
          <cell r="B756" t="str">
            <v>POSTAGE</v>
          </cell>
          <cell r="C756" t="str">
            <v>I,H</v>
          </cell>
          <cell r="D756" t="str">
            <v>Detail</v>
          </cell>
          <cell r="E756" t="str">
            <v>No</v>
          </cell>
        </row>
        <row r="757">
          <cell r="A757" t="str">
            <v>851150    223</v>
          </cell>
          <cell r="B757" t="str">
            <v>POSTAGE</v>
          </cell>
          <cell r="C757" t="str">
            <v>I,H</v>
          </cell>
          <cell r="D757" t="str">
            <v>Detail</v>
          </cell>
          <cell r="E757" t="str">
            <v>No</v>
          </cell>
        </row>
        <row r="758">
          <cell r="A758" t="str">
            <v>851150    224</v>
          </cell>
          <cell r="B758" t="str">
            <v>POSTAGE</v>
          </cell>
          <cell r="C758" t="str">
            <v>I,H</v>
          </cell>
          <cell r="D758" t="str">
            <v>Detail</v>
          </cell>
          <cell r="E758" t="str">
            <v>No</v>
          </cell>
        </row>
        <row r="759">
          <cell r="A759" t="str">
            <v>851151    200</v>
          </cell>
          <cell r="B759" t="str">
            <v>TELEPHONE</v>
          </cell>
          <cell r="C759" t="str">
            <v>I,H</v>
          </cell>
          <cell r="D759" t="str">
            <v>Detail</v>
          </cell>
          <cell r="E759" t="str">
            <v>No</v>
          </cell>
        </row>
        <row r="760">
          <cell r="A760" t="str">
            <v>851151    210</v>
          </cell>
          <cell r="B760" t="str">
            <v>TELEPHONE</v>
          </cell>
          <cell r="C760" t="str">
            <v>I,H</v>
          </cell>
          <cell r="D760" t="str">
            <v>Detail</v>
          </cell>
          <cell r="E760" t="str">
            <v>No</v>
          </cell>
        </row>
        <row r="761">
          <cell r="A761" t="str">
            <v>851151    211</v>
          </cell>
          <cell r="B761" t="str">
            <v>TELEPHONE</v>
          </cell>
          <cell r="C761" t="str">
            <v>I,H</v>
          </cell>
          <cell r="D761" t="str">
            <v>Detail</v>
          </cell>
          <cell r="E761" t="str">
            <v>No</v>
          </cell>
        </row>
        <row r="762">
          <cell r="A762" t="str">
            <v>851151    220</v>
          </cell>
          <cell r="B762" t="str">
            <v>TELEPHONE</v>
          </cell>
          <cell r="C762" t="str">
            <v>I,H</v>
          </cell>
          <cell r="D762" t="str">
            <v>Detail</v>
          </cell>
          <cell r="E762" t="str">
            <v>No</v>
          </cell>
        </row>
        <row r="763">
          <cell r="A763" t="str">
            <v>851151    221</v>
          </cell>
          <cell r="B763" t="str">
            <v>TELEPHONE</v>
          </cell>
          <cell r="C763" t="str">
            <v>I,H</v>
          </cell>
          <cell r="D763" t="str">
            <v>Detail</v>
          </cell>
          <cell r="E763" t="str">
            <v>No</v>
          </cell>
        </row>
        <row r="764">
          <cell r="A764" t="str">
            <v>851151    222</v>
          </cell>
          <cell r="B764" t="str">
            <v>TELEPHONE</v>
          </cell>
          <cell r="C764" t="str">
            <v>I,H</v>
          </cell>
          <cell r="D764" t="str">
            <v>Detail</v>
          </cell>
          <cell r="E764" t="str">
            <v>No</v>
          </cell>
        </row>
        <row r="765">
          <cell r="A765" t="str">
            <v>851151    223</v>
          </cell>
          <cell r="B765" t="str">
            <v>TELEPHONE</v>
          </cell>
          <cell r="C765" t="str">
            <v>I,H</v>
          </cell>
          <cell r="D765" t="str">
            <v>Detail</v>
          </cell>
          <cell r="E765" t="str">
            <v>No</v>
          </cell>
        </row>
        <row r="766">
          <cell r="A766" t="str">
            <v>851151    224</v>
          </cell>
          <cell r="B766" t="str">
            <v>TELEPHONE</v>
          </cell>
          <cell r="C766" t="str">
            <v>I,H</v>
          </cell>
          <cell r="D766" t="str">
            <v>Detail</v>
          </cell>
          <cell r="E766" t="str">
            <v>No</v>
          </cell>
        </row>
        <row r="767">
          <cell r="A767" t="str">
            <v>851151    225</v>
          </cell>
          <cell r="B767" t="str">
            <v>TELEPHONE</v>
          </cell>
          <cell r="C767" t="str">
            <v>I,H</v>
          </cell>
          <cell r="D767" t="str">
            <v>Detail</v>
          </cell>
          <cell r="E767" t="str">
            <v>No</v>
          </cell>
        </row>
        <row r="768">
          <cell r="A768" t="str">
            <v>851151    230</v>
          </cell>
          <cell r="B768" t="str">
            <v>TELEPHONE</v>
          </cell>
          <cell r="C768" t="str">
            <v>I,H</v>
          </cell>
          <cell r="D768" t="str">
            <v>Detail</v>
          </cell>
          <cell r="E768" t="str">
            <v>No</v>
          </cell>
        </row>
        <row r="769">
          <cell r="A769" t="str">
            <v>851152    200</v>
          </cell>
          <cell r="B769" t="str">
            <v>MAILING</v>
          </cell>
          <cell r="C769" t="str">
            <v>I,H</v>
          </cell>
          <cell r="D769" t="str">
            <v>Detail</v>
          </cell>
          <cell r="E769" t="str">
            <v>No</v>
          </cell>
        </row>
        <row r="770">
          <cell r="A770" t="str">
            <v>851152    210</v>
          </cell>
          <cell r="B770" t="str">
            <v>MAILING</v>
          </cell>
          <cell r="C770" t="str">
            <v>I,H</v>
          </cell>
          <cell r="D770" t="str">
            <v>Detail</v>
          </cell>
          <cell r="E770" t="str">
            <v>No</v>
          </cell>
        </row>
        <row r="771">
          <cell r="A771" t="str">
            <v>851152    211</v>
          </cell>
          <cell r="B771" t="str">
            <v>MAILING</v>
          </cell>
          <cell r="C771" t="str">
            <v>I,H</v>
          </cell>
          <cell r="D771" t="str">
            <v>Detail</v>
          </cell>
          <cell r="E771" t="str">
            <v>No</v>
          </cell>
        </row>
        <row r="772">
          <cell r="A772" t="str">
            <v>851152    220</v>
          </cell>
          <cell r="B772" t="str">
            <v>MAILING</v>
          </cell>
          <cell r="C772" t="str">
            <v>I,H</v>
          </cell>
          <cell r="D772" t="str">
            <v>Detail</v>
          </cell>
          <cell r="E772" t="str">
            <v>No</v>
          </cell>
        </row>
        <row r="773">
          <cell r="A773" t="str">
            <v>851152    221</v>
          </cell>
          <cell r="B773" t="str">
            <v>MAILING</v>
          </cell>
          <cell r="C773" t="str">
            <v>I,H</v>
          </cell>
          <cell r="D773" t="str">
            <v>Detail</v>
          </cell>
          <cell r="E773" t="str">
            <v>No</v>
          </cell>
        </row>
        <row r="774">
          <cell r="A774" t="str">
            <v>851152    222</v>
          </cell>
          <cell r="B774" t="str">
            <v>MAILING</v>
          </cell>
          <cell r="C774" t="str">
            <v>I,H</v>
          </cell>
          <cell r="D774" t="str">
            <v>Detail</v>
          </cell>
          <cell r="E774" t="str">
            <v>No</v>
          </cell>
        </row>
        <row r="775">
          <cell r="A775" t="str">
            <v>851152    223</v>
          </cell>
          <cell r="B775" t="str">
            <v>MAILING</v>
          </cell>
          <cell r="C775" t="str">
            <v>I,H</v>
          </cell>
          <cell r="D775" t="str">
            <v>Detail</v>
          </cell>
          <cell r="E775" t="str">
            <v>No</v>
          </cell>
        </row>
        <row r="776">
          <cell r="A776" t="str">
            <v>851152    224</v>
          </cell>
          <cell r="B776" t="str">
            <v>MAILING</v>
          </cell>
          <cell r="C776" t="str">
            <v>I,H</v>
          </cell>
          <cell r="D776" t="str">
            <v>Detail</v>
          </cell>
          <cell r="E776" t="str">
            <v>No</v>
          </cell>
        </row>
        <row r="777">
          <cell r="A777" t="str">
            <v>851152    225</v>
          </cell>
          <cell r="B777" t="str">
            <v>MAILING</v>
          </cell>
          <cell r="C777" t="str">
            <v>I,H</v>
          </cell>
          <cell r="D777" t="str">
            <v>Detail</v>
          </cell>
          <cell r="E777" t="str">
            <v>No</v>
          </cell>
        </row>
        <row r="778">
          <cell r="A778" t="str">
            <v>851153    200</v>
          </cell>
          <cell r="B778" t="str">
            <v>TAXI</v>
          </cell>
          <cell r="C778" t="str">
            <v>I,H</v>
          </cell>
          <cell r="D778" t="str">
            <v>Detail</v>
          </cell>
          <cell r="E778" t="str">
            <v>No</v>
          </cell>
        </row>
        <row r="779">
          <cell r="A779" t="str">
            <v>851153    210</v>
          </cell>
          <cell r="B779" t="str">
            <v>TAXI</v>
          </cell>
          <cell r="C779" t="str">
            <v>I,H</v>
          </cell>
          <cell r="D779" t="str">
            <v>Detail</v>
          </cell>
          <cell r="E779" t="str">
            <v>No</v>
          </cell>
        </row>
        <row r="780">
          <cell r="A780" t="str">
            <v>851153    211</v>
          </cell>
          <cell r="B780" t="str">
            <v>TAXI</v>
          </cell>
          <cell r="C780" t="str">
            <v>I,H</v>
          </cell>
          <cell r="D780" t="str">
            <v>Detail</v>
          </cell>
          <cell r="E780" t="str">
            <v>No</v>
          </cell>
        </row>
        <row r="781">
          <cell r="A781" t="str">
            <v>851153    220</v>
          </cell>
          <cell r="B781" t="str">
            <v>TAXI</v>
          </cell>
          <cell r="C781" t="str">
            <v>I,H</v>
          </cell>
          <cell r="D781" t="str">
            <v>Detail</v>
          </cell>
          <cell r="E781" t="str">
            <v>No</v>
          </cell>
        </row>
        <row r="782">
          <cell r="A782" t="str">
            <v>851153    221</v>
          </cell>
          <cell r="B782" t="str">
            <v>TAXI</v>
          </cell>
          <cell r="C782" t="str">
            <v>I,H</v>
          </cell>
          <cell r="D782" t="str">
            <v>Detail</v>
          </cell>
          <cell r="E782" t="str">
            <v>No</v>
          </cell>
        </row>
        <row r="783">
          <cell r="A783" t="str">
            <v>851153    222</v>
          </cell>
          <cell r="B783" t="str">
            <v>TAXI</v>
          </cell>
          <cell r="C783" t="str">
            <v>I,H</v>
          </cell>
          <cell r="D783" t="str">
            <v>Detail</v>
          </cell>
          <cell r="E783" t="str">
            <v>No</v>
          </cell>
        </row>
        <row r="784">
          <cell r="A784" t="str">
            <v>851153    223</v>
          </cell>
          <cell r="B784" t="str">
            <v>TAXI</v>
          </cell>
          <cell r="C784" t="str">
            <v>I,H</v>
          </cell>
          <cell r="D784" t="str">
            <v>Detail</v>
          </cell>
          <cell r="E784" t="str">
            <v>No</v>
          </cell>
        </row>
        <row r="785">
          <cell r="A785" t="str">
            <v>851153    224</v>
          </cell>
          <cell r="B785" t="str">
            <v>TAXI</v>
          </cell>
          <cell r="C785" t="str">
            <v>I,H</v>
          </cell>
          <cell r="D785" t="str">
            <v>Detail</v>
          </cell>
          <cell r="E785" t="str">
            <v>No</v>
          </cell>
        </row>
        <row r="786">
          <cell r="A786" t="str">
            <v>851153    225</v>
          </cell>
          <cell r="B786" t="str">
            <v>TAXI</v>
          </cell>
          <cell r="C786" t="str">
            <v>I,H</v>
          </cell>
          <cell r="D786" t="str">
            <v>Detail</v>
          </cell>
          <cell r="E786" t="str">
            <v>No</v>
          </cell>
        </row>
        <row r="787">
          <cell r="A787" t="str">
            <v>851160    200</v>
          </cell>
          <cell r="B787" t="str">
            <v>FIRE INSURANCE</v>
          </cell>
          <cell r="C787" t="str">
            <v>I,H</v>
          </cell>
          <cell r="D787" t="str">
            <v>Detail</v>
          </cell>
          <cell r="E787" t="str">
            <v>No</v>
          </cell>
        </row>
        <row r="788">
          <cell r="A788" t="str">
            <v>851160    210</v>
          </cell>
          <cell r="B788" t="str">
            <v>FIRE INSURANCE</v>
          </cell>
          <cell r="C788" t="str">
            <v>I,H</v>
          </cell>
          <cell r="D788" t="str">
            <v>Detail</v>
          </cell>
          <cell r="E788" t="str">
            <v>No</v>
          </cell>
        </row>
        <row r="789">
          <cell r="A789" t="str">
            <v>851160    211</v>
          </cell>
          <cell r="B789" t="str">
            <v>FIRE INSURANCE</v>
          </cell>
          <cell r="C789" t="str">
            <v>I,H</v>
          </cell>
          <cell r="D789" t="str">
            <v>Detail</v>
          </cell>
          <cell r="E789" t="str">
            <v>No</v>
          </cell>
        </row>
        <row r="790">
          <cell r="A790" t="str">
            <v>851160    220</v>
          </cell>
          <cell r="B790" t="str">
            <v>FIRE INSURANCE</v>
          </cell>
          <cell r="C790" t="str">
            <v>I,H</v>
          </cell>
          <cell r="D790" t="str">
            <v>Detail</v>
          </cell>
          <cell r="E790" t="str">
            <v>No</v>
          </cell>
        </row>
        <row r="791">
          <cell r="A791" t="str">
            <v>851160    221</v>
          </cell>
          <cell r="B791" t="str">
            <v>FIRE INSURANCE</v>
          </cell>
          <cell r="C791" t="str">
            <v>I,H</v>
          </cell>
          <cell r="D791" t="str">
            <v>Detail</v>
          </cell>
          <cell r="E791" t="str">
            <v>No</v>
          </cell>
        </row>
        <row r="792">
          <cell r="A792" t="str">
            <v>851160    222</v>
          </cell>
          <cell r="B792" t="str">
            <v>FIRE INSURANCE</v>
          </cell>
          <cell r="C792" t="str">
            <v>I,H</v>
          </cell>
          <cell r="D792" t="str">
            <v>Detail</v>
          </cell>
          <cell r="E792" t="str">
            <v>No</v>
          </cell>
        </row>
        <row r="793">
          <cell r="A793" t="str">
            <v>851160    223</v>
          </cell>
          <cell r="B793" t="str">
            <v>FIRE INSURANCE</v>
          </cell>
          <cell r="C793" t="str">
            <v>I,H</v>
          </cell>
          <cell r="D793" t="str">
            <v>Detail</v>
          </cell>
          <cell r="E793" t="str">
            <v>No</v>
          </cell>
        </row>
        <row r="794">
          <cell r="A794" t="str">
            <v>851160    224</v>
          </cell>
          <cell r="B794" t="str">
            <v>FIRE INSURANCE</v>
          </cell>
          <cell r="C794" t="str">
            <v>I,H</v>
          </cell>
          <cell r="D794" t="str">
            <v>Detail</v>
          </cell>
          <cell r="E794" t="str">
            <v>No</v>
          </cell>
        </row>
        <row r="795">
          <cell r="A795" t="str">
            <v>851161    200</v>
          </cell>
          <cell r="B795" t="str">
            <v>CAR INSURANCE</v>
          </cell>
          <cell r="C795" t="str">
            <v>I,H</v>
          </cell>
          <cell r="D795" t="str">
            <v>Detail</v>
          </cell>
          <cell r="E795" t="str">
            <v>No</v>
          </cell>
        </row>
        <row r="796">
          <cell r="A796" t="str">
            <v>851161    210</v>
          </cell>
          <cell r="B796" t="str">
            <v>CAR INSURANCE</v>
          </cell>
          <cell r="C796" t="str">
            <v>I,H</v>
          </cell>
          <cell r="D796" t="str">
            <v>Detail</v>
          </cell>
          <cell r="E796" t="str">
            <v>No</v>
          </cell>
        </row>
        <row r="797">
          <cell r="A797" t="str">
            <v>851161    211</v>
          </cell>
          <cell r="B797" t="str">
            <v>CAR INSURANCE</v>
          </cell>
          <cell r="C797" t="str">
            <v>I,H</v>
          </cell>
          <cell r="D797" t="str">
            <v>Detail</v>
          </cell>
          <cell r="E797" t="str">
            <v>No</v>
          </cell>
        </row>
        <row r="798">
          <cell r="A798" t="str">
            <v>851161    220</v>
          </cell>
          <cell r="B798" t="str">
            <v>CAR INSURANCE</v>
          </cell>
          <cell r="C798" t="str">
            <v>I,H</v>
          </cell>
          <cell r="D798" t="str">
            <v>Detail</v>
          </cell>
          <cell r="E798" t="str">
            <v>No</v>
          </cell>
        </row>
        <row r="799">
          <cell r="A799" t="str">
            <v>851161    221</v>
          </cell>
          <cell r="B799" t="str">
            <v>CAR INSURANCE</v>
          </cell>
          <cell r="C799" t="str">
            <v>I,H</v>
          </cell>
          <cell r="D799" t="str">
            <v>Detail</v>
          </cell>
          <cell r="E799" t="str">
            <v>No</v>
          </cell>
        </row>
        <row r="800">
          <cell r="A800" t="str">
            <v>851161    222</v>
          </cell>
          <cell r="B800" t="str">
            <v>CAR INSURANCE</v>
          </cell>
          <cell r="C800" t="str">
            <v>I,H</v>
          </cell>
          <cell r="D800" t="str">
            <v>Detail</v>
          </cell>
          <cell r="E800" t="str">
            <v>No</v>
          </cell>
        </row>
        <row r="801">
          <cell r="A801" t="str">
            <v>851161    223</v>
          </cell>
          <cell r="B801" t="str">
            <v>CAR INSURANCE</v>
          </cell>
          <cell r="C801" t="str">
            <v>I,H</v>
          </cell>
          <cell r="D801" t="str">
            <v>Detail</v>
          </cell>
          <cell r="E801" t="str">
            <v>No</v>
          </cell>
        </row>
        <row r="802">
          <cell r="A802" t="str">
            <v>851161    224</v>
          </cell>
          <cell r="B802" t="str">
            <v>CAR INSURANCE</v>
          </cell>
          <cell r="C802" t="str">
            <v>I,H</v>
          </cell>
          <cell r="D802" t="str">
            <v>Detail</v>
          </cell>
          <cell r="E802" t="str">
            <v>No</v>
          </cell>
        </row>
        <row r="803">
          <cell r="A803" t="str">
            <v>851162    200</v>
          </cell>
          <cell r="B803" t="str">
            <v>OTHER INSURANCE</v>
          </cell>
          <cell r="C803" t="str">
            <v>I,H</v>
          </cell>
          <cell r="D803" t="str">
            <v>Detail</v>
          </cell>
          <cell r="E803" t="str">
            <v>No</v>
          </cell>
        </row>
        <row r="804">
          <cell r="A804" t="str">
            <v>851162    210</v>
          </cell>
          <cell r="B804" t="str">
            <v>OTHER INSURANCE</v>
          </cell>
          <cell r="C804" t="str">
            <v>I,H</v>
          </cell>
          <cell r="D804" t="str">
            <v>Detail</v>
          </cell>
          <cell r="E804" t="str">
            <v>No</v>
          </cell>
        </row>
        <row r="805">
          <cell r="A805" t="str">
            <v>851162    211</v>
          </cell>
          <cell r="B805" t="str">
            <v>OTHER INSURANCE</v>
          </cell>
          <cell r="C805" t="str">
            <v>I,H</v>
          </cell>
          <cell r="D805" t="str">
            <v>Detail</v>
          </cell>
          <cell r="E805" t="str">
            <v>No</v>
          </cell>
        </row>
        <row r="806">
          <cell r="A806" t="str">
            <v>851162    220</v>
          </cell>
          <cell r="B806" t="str">
            <v>OTHER INSURANCE</v>
          </cell>
          <cell r="C806" t="str">
            <v>I,H</v>
          </cell>
          <cell r="D806" t="str">
            <v>Detail</v>
          </cell>
          <cell r="E806" t="str">
            <v>No</v>
          </cell>
        </row>
        <row r="807">
          <cell r="A807" t="str">
            <v>851162    221</v>
          </cell>
          <cell r="B807" t="str">
            <v>OTHER INSURANCE</v>
          </cell>
          <cell r="C807" t="str">
            <v>I,H</v>
          </cell>
          <cell r="D807" t="str">
            <v>Detail</v>
          </cell>
          <cell r="E807" t="str">
            <v>No</v>
          </cell>
        </row>
        <row r="808">
          <cell r="A808" t="str">
            <v>851162    222</v>
          </cell>
          <cell r="B808" t="str">
            <v>OTHER INSURANCE</v>
          </cell>
          <cell r="C808" t="str">
            <v>I,H</v>
          </cell>
          <cell r="D808" t="str">
            <v>Detail</v>
          </cell>
          <cell r="E808" t="str">
            <v>No</v>
          </cell>
        </row>
        <row r="809">
          <cell r="A809" t="str">
            <v>851162    223</v>
          </cell>
          <cell r="B809" t="str">
            <v>OTHER INSURANCE</v>
          </cell>
          <cell r="C809" t="str">
            <v>I,H</v>
          </cell>
          <cell r="D809" t="str">
            <v>Detail</v>
          </cell>
          <cell r="E809" t="str">
            <v>No</v>
          </cell>
        </row>
        <row r="810">
          <cell r="A810" t="str">
            <v>851162    224</v>
          </cell>
          <cell r="B810" t="str">
            <v>OTHER INSURANCE</v>
          </cell>
          <cell r="C810" t="str">
            <v>I,H</v>
          </cell>
          <cell r="D810" t="str">
            <v>Detail</v>
          </cell>
          <cell r="E810" t="str">
            <v>No</v>
          </cell>
        </row>
        <row r="811">
          <cell r="A811" t="str">
            <v>851170    200</v>
          </cell>
          <cell r="B811" t="str">
            <v>GERAL SUPPLIES</v>
          </cell>
          <cell r="C811" t="str">
            <v>I,H</v>
          </cell>
          <cell r="D811" t="str">
            <v>Detail</v>
          </cell>
          <cell r="E811" t="str">
            <v>No</v>
          </cell>
        </row>
        <row r="812">
          <cell r="A812" t="str">
            <v>851170    210</v>
          </cell>
          <cell r="B812" t="str">
            <v>GERAL SUPPLIES</v>
          </cell>
          <cell r="C812" t="str">
            <v>I,H</v>
          </cell>
          <cell r="D812" t="str">
            <v>Detail</v>
          </cell>
          <cell r="E812" t="str">
            <v>No</v>
          </cell>
        </row>
        <row r="813">
          <cell r="A813" t="str">
            <v>851170    211</v>
          </cell>
          <cell r="B813" t="str">
            <v>GERAL SUPPLIES</v>
          </cell>
          <cell r="C813" t="str">
            <v>I,H</v>
          </cell>
          <cell r="D813" t="str">
            <v>Detail</v>
          </cell>
          <cell r="E813" t="str">
            <v>No</v>
          </cell>
        </row>
        <row r="814">
          <cell r="A814" t="str">
            <v>851170    220</v>
          </cell>
          <cell r="B814" t="str">
            <v>GERAL SUPPLIES</v>
          </cell>
          <cell r="C814" t="str">
            <v>I,H</v>
          </cell>
          <cell r="D814" t="str">
            <v>Detail</v>
          </cell>
          <cell r="E814" t="str">
            <v>No</v>
          </cell>
        </row>
        <row r="815">
          <cell r="A815" t="str">
            <v>851170    221</v>
          </cell>
          <cell r="B815" t="str">
            <v>GERAL SUPPLIES</v>
          </cell>
          <cell r="C815" t="str">
            <v>I,H</v>
          </cell>
          <cell r="D815" t="str">
            <v>Detail</v>
          </cell>
          <cell r="E815" t="str">
            <v>No</v>
          </cell>
        </row>
        <row r="816">
          <cell r="A816" t="str">
            <v>851170    222</v>
          </cell>
          <cell r="B816" t="str">
            <v>GENERAL SUPPLIES</v>
          </cell>
          <cell r="C816" t="str">
            <v>I,H</v>
          </cell>
          <cell r="D816" t="str">
            <v>Detail</v>
          </cell>
          <cell r="E816" t="str">
            <v>No</v>
          </cell>
        </row>
        <row r="817">
          <cell r="A817" t="str">
            <v>851170    223</v>
          </cell>
          <cell r="B817" t="str">
            <v>GENERAL SUPPLIES</v>
          </cell>
          <cell r="C817" t="str">
            <v>I,H</v>
          </cell>
          <cell r="D817" t="str">
            <v>Detail</v>
          </cell>
          <cell r="E817" t="str">
            <v>No</v>
          </cell>
        </row>
        <row r="818">
          <cell r="A818" t="str">
            <v>851170    224</v>
          </cell>
          <cell r="B818" t="str">
            <v>GENERAL SUPPLIES</v>
          </cell>
          <cell r="C818" t="str">
            <v>I,H</v>
          </cell>
          <cell r="D818" t="str">
            <v>Detail</v>
          </cell>
          <cell r="E818" t="str">
            <v>No</v>
          </cell>
        </row>
        <row r="819">
          <cell r="A819" t="str">
            <v>851170    225</v>
          </cell>
          <cell r="B819" t="str">
            <v>GENERAL SUPPLIES</v>
          </cell>
          <cell r="C819" t="str">
            <v>I,H</v>
          </cell>
          <cell r="D819" t="str">
            <v>Detail</v>
          </cell>
          <cell r="E819" t="str">
            <v>No</v>
          </cell>
        </row>
        <row r="820">
          <cell r="A820" t="str">
            <v>851171    200</v>
          </cell>
          <cell r="B820" t="str">
            <v>TOOLS USAGE SUPPLIES</v>
          </cell>
          <cell r="C820" t="str">
            <v>I,H</v>
          </cell>
          <cell r="D820" t="str">
            <v>Detail</v>
          </cell>
          <cell r="E820" t="str">
            <v>No</v>
          </cell>
        </row>
        <row r="821">
          <cell r="A821" t="str">
            <v>851171    210</v>
          </cell>
          <cell r="B821" t="str">
            <v>TOOLS USAGE SUPPLIES</v>
          </cell>
          <cell r="C821" t="str">
            <v>I,H</v>
          </cell>
          <cell r="D821" t="str">
            <v>Detail</v>
          </cell>
          <cell r="E821" t="str">
            <v>No</v>
          </cell>
        </row>
        <row r="822">
          <cell r="A822" t="str">
            <v>851171    211</v>
          </cell>
          <cell r="B822" t="str">
            <v>TOOLS USAGE SUPPLIES</v>
          </cell>
          <cell r="C822" t="str">
            <v>I,H</v>
          </cell>
          <cell r="D822" t="str">
            <v>Detail</v>
          </cell>
          <cell r="E822" t="str">
            <v>No</v>
          </cell>
        </row>
        <row r="823">
          <cell r="A823" t="str">
            <v>851171    220</v>
          </cell>
          <cell r="B823" t="str">
            <v>TOOLS USAGE SUPPLIES</v>
          </cell>
          <cell r="C823" t="str">
            <v>I,H</v>
          </cell>
          <cell r="D823" t="str">
            <v>Detail</v>
          </cell>
          <cell r="E823" t="str">
            <v>No</v>
          </cell>
        </row>
        <row r="824">
          <cell r="A824" t="str">
            <v>851171    221</v>
          </cell>
          <cell r="B824" t="str">
            <v>TOOLS USAGE SUPPLIES</v>
          </cell>
          <cell r="C824" t="str">
            <v>I,H</v>
          </cell>
          <cell r="D824" t="str">
            <v>Detail</v>
          </cell>
          <cell r="E824" t="str">
            <v>No</v>
          </cell>
        </row>
        <row r="825">
          <cell r="A825" t="str">
            <v>851171    222</v>
          </cell>
          <cell r="B825" t="str">
            <v>TOOLS USAGE SUPPLIES</v>
          </cell>
          <cell r="C825" t="str">
            <v>I,H</v>
          </cell>
          <cell r="D825" t="str">
            <v>Detail</v>
          </cell>
          <cell r="E825" t="str">
            <v>No</v>
          </cell>
        </row>
        <row r="826">
          <cell r="A826" t="str">
            <v>851171    223</v>
          </cell>
          <cell r="B826" t="str">
            <v>TOOLS USAGE SUPPLIES</v>
          </cell>
          <cell r="C826" t="str">
            <v>I,H</v>
          </cell>
          <cell r="D826" t="str">
            <v>Detail</v>
          </cell>
          <cell r="E826" t="str">
            <v>No</v>
          </cell>
        </row>
        <row r="827">
          <cell r="A827" t="str">
            <v>851171    224</v>
          </cell>
          <cell r="B827" t="str">
            <v>TOOLS USAGE SUPPLIES</v>
          </cell>
          <cell r="C827" t="str">
            <v>I,H</v>
          </cell>
          <cell r="D827" t="str">
            <v>Detail</v>
          </cell>
          <cell r="E827" t="str">
            <v>No</v>
          </cell>
        </row>
        <row r="828">
          <cell r="A828" t="str">
            <v>851171    225</v>
          </cell>
          <cell r="B828" t="str">
            <v>TOOLS USAGE SUPPLIES</v>
          </cell>
          <cell r="C828" t="str">
            <v>I,H</v>
          </cell>
          <cell r="D828" t="str">
            <v>Detail</v>
          </cell>
          <cell r="E828" t="str">
            <v>No</v>
          </cell>
        </row>
        <row r="829">
          <cell r="A829" t="str">
            <v>851172    200</v>
          </cell>
          <cell r="B829" t="str">
            <v>SPAREPARTS</v>
          </cell>
          <cell r="C829" t="str">
            <v>I,H</v>
          </cell>
          <cell r="D829" t="str">
            <v>Detail</v>
          </cell>
          <cell r="E829" t="str">
            <v>No</v>
          </cell>
        </row>
        <row r="830">
          <cell r="A830" t="str">
            <v>851172    210</v>
          </cell>
          <cell r="B830" t="str">
            <v>SPAREPARTS</v>
          </cell>
          <cell r="C830" t="str">
            <v>I,H</v>
          </cell>
          <cell r="D830" t="str">
            <v>Detail</v>
          </cell>
          <cell r="E830" t="str">
            <v>No</v>
          </cell>
        </row>
        <row r="831">
          <cell r="A831" t="str">
            <v>851172    211</v>
          </cell>
          <cell r="B831" t="str">
            <v>SPAREPARTS</v>
          </cell>
          <cell r="C831" t="str">
            <v>I,H</v>
          </cell>
          <cell r="D831" t="str">
            <v>Detail</v>
          </cell>
          <cell r="E831" t="str">
            <v>No</v>
          </cell>
        </row>
        <row r="832">
          <cell r="A832" t="str">
            <v>851172    220</v>
          </cell>
          <cell r="B832" t="str">
            <v>SPAREPARTS</v>
          </cell>
          <cell r="C832" t="str">
            <v>I,H</v>
          </cell>
          <cell r="D832" t="str">
            <v>Detail</v>
          </cell>
          <cell r="E832" t="str">
            <v>No</v>
          </cell>
        </row>
        <row r="833">
          <cell r="A833" t="str">
            <v>851172    221</v>
          </cell>
          <cell r="B833" t="str">
            <v>SPAREPARTS</v>
          </cell>
          <cell r="C833" t="str">
            <v>I,H</v>
          </cell>
          <cell r="D833" t="str">
            <v>Detail</v>
          </cell>
          <cell r="E833" t="str">
            <v>No</v>
          </cell>
        </row>
        <row r="834">
          <cell r="A834" t="str">
            <v>851172    222</v>
          </cell>
          <cell r="B834" t="str">
            <v>SPAREPARTS</v>
          </cell>
          <cell r="C834" t="str">
            <v>I,H</v>
          </cell>
          <cell r="D834" t="str">
            <v>Detail</v>
          </cell>
          <cell r="E834" t="str">
            <v>No</v>
          </cell>
        </row>
        <row r="835">
          <cell r="A835" t="str">
            <v>851172    223</v>
          </cell>
          <cell r="B835" t="str">
            <v>SPAREPART</v>
          </cell>
          <cell r="C835" t="str">
            <v>I,H</v>
          </cell>
          <cell r="D835" t="str">
            <v>Detail</v>
          </cell>
          <cell r="E835" t="str">
            <v>No</v>
          </cell>
        </row>
        <row r="836">
          <cell r="A836" t="str">
            <v>851172    224</v>
          </cell>
          <cell r="B836" t="str">
            <v>SPAREPART</v>
          </cell>
          <cell r="C836" t="str">
            <v>I,H</v>
          </cell>
          <cell r="D836" t="str">
            <v>Detail</v>
          </cell>
          <cell r="E836" t="str">
            <v>No</v>
          </cell>
        </row>
        <row r="837">
          <cell r="A837" t="str">
            <v>851172    225</v>
          </cell>
          <cell r="B837" t="str">
            <v>SPAREPARTS</v>
          </cell>
          <cell r="C837" t="str">
            <v>I,H</v>
          </cell>
          <cell r="D837" t="str">
            <v>Detail</v>
          </cell>
          <cell r="E837" t="str">
            <v>No</v>
          </cell>
        </row>
        <row r="838">
          <cell r="A838" t="str">
            <v>851179    200</v>
          </cell>
          <cell r="B838" t="str">
            <v>OTHER SUPPLIES</v>
          </cell>
          <cell r="C838" t="str">
            <v>I,H</v>
          </cell>
          <cell r="D838" t="str">
            <v>Detail</v>
          </cell>
          <cell r="E838" t="str">
            <v>No</v>
          </cell>
        </row>
        <row r="839">
          <cell r="A839" t="str">
            <v>851179    210</v>
          </cell>
          <cell r="B839" t="str">
            <v>OTHER SUPPLIES</v>
          </cell>
          <cell r="C839" t="str">
            <v>I,H</v>
          </cell>
          <cell r="D839" t="str">
            <v>Detail</v>
          </cell>
          <cell r="E839" t="str">
            <v>No</v>
          </cell>
        </row>
        <row r="840">
          <cell r="A840" t="str">
            <v>851179    211</v>
          </cell>
          <cell r="B840" t="str">
            <v>OTHER SUPPLIES</v>
          </cell>
          <cell r="C840" t="str">
            <v>I,H</v>
          </cell>
          <cell r="D840" t="str">
            <v>Detail</v>
          </cell>
          <cell r="E840" t="str">
            <v>No</v>
          </cell>
        </row>
        <row r="841">
          <cell r="A841" t="str">
            <v>851179    220</v>
          </cell>
          <cell r="B841" t="str">
            <v>OTHER SUPPLIES</v>
          </cell>
          <cell r="C841" t="str">
            <v>I,H</v>
          </cell>
          <cell r="D841" t="str">
            <v>Detail</v>
          </cell>
          <cell r="E841" t="str">
            <v>No</v>
          </cell>
        </row>
        <row r="842">
          <cell r="A842" t="str">
            <v>851179    221</v>
          </cell>
          <cell r="B842" t="str">
            <v>OTHER SUPPLIES</v>
          </cell>
          <cell r="C842" t="str">
            <v>I,H</v>
          </cell>
          <cell r="D842" t="str">
            <v>Detail</v>
          </cell>
          <cell r="E842" t="str">
            <v>No</v>
          </cell>
        </row>
        <row r="843">
          <cell r="A843" t="str">
            <v>851179    222</v>
          </cell>
          <cell r="B843" t="str">
            <v>OTHER SUPPLIES</v>
          </cell>
          <cell r="C843" t="str">
            <v>I,H</v>
          </cell>
          <cell r="D843" t="str">
            <v>Detail</v>
          </cell>
          <cell r="E843" t="str">
            <v>No</v>
          </cell>
        </row>
        <row r="844">
          <cell r="A844" t="str">
            <v>851179    223</v>
          </cell>
          <cell r="B844" t="str">
            <v>OTHERS SUPPLIES</v>
          </cell>
          <cell r="C844" t="str">
            <v>I,H</v>
          </cell>
          <cell r="D844" t="str">
            <v>Detail</v>
          </cell>
          <cell r="E844" t="str">
            <v>No</v>
          </cell>
        </row>
        <row r="845">
          <cell r="A845" t="str">
            <v>851179    224</v>
          </cell>
          <cell r="B845" t="str">
            <v>OTHERS SUPPLIES</v>
          </cell>
          <cell r="C845" t="str">
            <v>I,H</v>
          </cell>
          <cell r="D845" t="str">
            <v>Detail</v>
          </cell>
          <cell r="E845" t="str">
            <v>No</v>
          </cell>
        </row>
        <row r="846">
          <cell r="A846" t="str">
            <v>851179    225</v>
          </cell>
          <cell r="B846" t="str">
            <v>OTHER SUPPLIES</v>
          </cell>
          <cell r="C846" t="str">
            <v>I,H</v>
          </cell>
          <cell r="D846" t="str">
            <v>Detail</v>
          </cell>
          <cell r="E846" t="str">
            <v>No</v>
          </cell>
        </row>
        <row r="847">
          <cell r="A847" t="str">
            <v>851180    200</v>
          </cell>
          <cell r="B847" t="str">
            <v>FORM MATERIALS</v>
          </cell>
          <cell r="C847" t="str">
            <v>I,H</v>
          </cell>
          <cell r="D847" t="str">
            <v>Detail</v>
          </cell>
          <cell r="E847" t="str">
            <v>No</v>
          </cell>
        </row>
        <row r="848">
          <cell r="A848" t="str">
            <v>851180    210</v>
          </cell>
          <cell r="B848" t="str">
            <v>FORM MATERIALS</v>
          </cell>
          <cell r="C848" t="str">
            <v>I,H</v>
          </cell>
          <cell r="D848" t="str">
            <v>Detail</v>
          </cell>
          <cell r="E848" t="str">
            <v>No</v>
          </cell>
        </row>
        <row r="849">
          <cell r="A849" t="str">
            <v>851180    211</v>
          </cell>
          <cell r="B849" t="str">
            <v>FORM MATERIALS</v>
          </cell>
          <cell r="C849" t="str">
            <v>I,H</v>
          </cell>
          <cell r="D849" t="str">
            <v>Detail</v>
          </cell>
          <cell r="E849" t="str">
            <v>No</v>
          </cell>
        </row>
        <row r="850">
          <cell r="A850" t="str">
            <v>851180    220</v>
          </cell>
          <cell r="B850" t="str">
            <v>FORM MATERIALS</v>
          </cell>
          <cell r="C850" t="str">
            <v>I,H</v>
          </cell>
          <cell r="D850" t="str">
            <v>Detail</v>
          </cell>
          <cell r="E850" t="str">
            <v>No</v>
          </cell>
        </row>
        <row r="851">
          <cell r="A851" t="str">
            <v>851180    221</v>
          </cell>
          <cell r="B851" t="str">
            <v>FORM MATERIALS</v>
          </cell>
          <cell r="C851" t="str">
            <v>I,H</v>
          </cell>
          <cell r="D851" t="str">
            <v>Detail</v>
          </cell>
          <cell r="E851" t="str">
            <v>No</v>
          </cell>
        </row>
        <row r="852">
          <cell r="A852" t="str">
            <v>851180    222</v>
          </cell>
          <cell r="B852" t="str">
            <v>FORM MATERIALS</v>
          </cell>
          <cell r="C852" t="str">
            <v>I,H</v>
          </cell>
          <cell r="D852" t="str">
            <v>Detail</v>
          </cell>
          <cell r="E852" t="str">
            <v>No</v>
          </cell>
        </row>
        <row r="853">
          <cell r="A853" t="str">
            <v>851180    223</v>
          </cell>
          <cell r="B853" t="str">
            <v>FORM MATERIALS</v>
          </cell>
          <cell r="C853" t="str">
            <v>I,H</v>
          </cell>
          <cell r="D853" t="str">
            <v>Detail</v>
          </cell>
          <cell r="E853" t="str">
            <v>No</v>
          </cell>
        </row>
        <row r="854">
          <cell r="A854" t="str">
            <v>851180    224</v>
          </cell>
          <cell r="B854" t="str">
            <v>FORM MATERIALS</v>
          </cell>
          <cell r="C854" t="str">
            <v>I,H</v>
          </cell>
          <cell r="D854" t="str">
            <v>Detail</v>
          </cell>
          <cell r="E854" t="str">
            <v>No</v>
          </cell>
        </row>
        <row r="855">
          <cell r="A855" t="str">
            <v>851180    225</v>
          </cell>
          <cell r="B855" t="str">
            <v>FORM MATERIALS</v>
          </cell>
          <cell r="C855" t="str">
            <v>I,H</v>
          </cell>
          <cell r="D855" t="str">
            <v>Detail</v>
          </cell>
          <cell r="E855" t="str">
            <v>No</v>
          </cell>
        </row>
        <row r="856">
          <cell r="A856" t="str">
            <v>851182    200</v>
          </cell>
          <cell r="B856" t="str">
            <v>GENERAL STATIONERIES</v>
          </cell>
          <cell r="C856" t="str">
            <v>I,H</v>
          </cell>
          <cell r="D856" t="str">
            <v>Detail</v>
          </cell>
          <cell r="E856" t="str">
            <v>No</v>
          </cell>
        </row>
        <row r="857">
          <cell r="A857" t="str">
            <v>851182    210</v>
          </cell>
          <cell r="B857" t="str">
            <v>GENERAL STATIONERIES</v>
          </cell>
          <cell r="C857" t="str">
            <v>I,H</v>
          </cell>
          <cell r="D857" t="str">
            <v>Detail</v>
          </cell>
          <cell r="E857" t="str">
            <v>No</v>
          </cell>
        </row>
        <row r="858">
          <cell r="A858" t="str">
            <v>851182    211</v>
          </cell>
          <cell r="B858" t="str">
            <v>GENERAL STATIONERIES</v>
          </cell>
          <cell r="C858" t="str">
            <v>I,H</v>
          </cell>
          <cell r="D858" t="str">
            <v>Detail</v>
          </cell>
          <cell r="E858" t="str">
            <v>No</v>
          </cell>
        </row>
        <row r="859">
          <cell r="A859" t="str">
            <v>851182    220</v>
          </cell>
          <cell r="B859" t="str">
            <v>GENERAL STATIONERIES</v>
          </cell>
          <cell r="C859" t="str">
            <v>I,H</v>
          </cell>
          <cell r="D859" t="str">
            <v>Detail</v>
          </cell>
          <cell r="E859" t="str">
            <v>No</v>
          </cell>
        </row>
        <row r="860">
          <cell r="A860" t="str">
            <v>851182    221</v>
          </cell>
          <cell r="B860" t="str">
            <v>GENERAL STATIONERIES</v>
          </cell>
          <cell r="C860" t="str">
            <v>I,H</v>
          </cell>
          <cell r="D860" t="str">
            <v>Detail</v>
          </cell>
          <cell r="E860" t="str">
            <v>No</v>
          </cell>
        </row>
        <row r="861">
          <cell r="A861" t="str">
            <v>851182    222</v>
          </cell>
          <cell r="B861" t="str">
            <v>GENERAL STATIONARIES</v>
          </cell>
          <cell r="C861" t="str">
            <v>I,H</v>
          </cell>
          <cell r="D861" t="str">
            <v>Detail</v>
          </cell>
          <cell r="E861" t="str">
            <v>No</v>
          </cell>
        </row>
        <row r="862">
          <cell r="A862" t="str">
            <v>851182    223</v>
          </cell>
          <cell r="B862" t="str">
            <v>GENERAL STATIONARIES</v>
          </cell>
          <cell r="C862" t="str">
            <v>I,H</v>
          </cell>
          <cell r="D862" t="str">
            <v>Detail</v>
          </cell>
          <cell r="E862" t="str">
            <v>No</v>
          </cell>
        </row>
        <row r="863">
          <cell r="A863" t="str">
            <v>851182    224</v>
          </cell>
          <cell r="B863" t="str">
            <v>GENERAL STATIONARIES</v>
          </cell>
          <cell r="C863" t="str">
            <v>I,H</v>
          </cell>
          <cell r="D863" t="str">
            <v>Detail</v>
          </cell>
          <cell r="E863" t="str">
            <v>No</v>
          </cell>
        </row>
        <row r="864">
          <cell r="A864" t="str">
            <v>851182    225</v>
          </cell>
          <cell r="B864" t="str">
            <v>GENERAL STATIONARIES</v>
          </cell>
          <cell r="C864" t="str">
            <v>I,H</v>
          </cell>
          <cell r="D864" t="str">
            <v>Detail</v>
          </cell>
          <cell r="E864" t="str">
            <v>No</v>
          </cell>
        </row>
        <row r="865">
          <cell r="A865" t="str">
            <v>851183    200</v>
          </cell>
          <cell r="B865" t="str">
            <v>PAPER AND FORM</v>
          </cell>
          <cell r="C865" t="str">
            <v>I,H</v>
          </cell>
          <cell r="D865" t="str">
            <v>Detail</v>
          </cell>
          <cell r="E865" t="str">
            <v>No</v>
          </cell>
        </row>
        <row r="866">
          <cell r="A866" t="str">
            <v>851183    210</v>
          </cell>
          <cell r="B866" t="str">
            <v>PAPER AND FORM</v>
          </cell>
          <cell r="C866" t="str">
            <v>I,H</v>
          </cell>
          <cell r="D866" t="str">
            <v>Detail</v>
          </cell>
          <cell r="E866" t="str">
            <v>No</v>
          </cell>
        </row>
        <row r="867">
          <cell r="A867" t="str">
            <v>851183    211</v>
          </cell>
          <cell r="B867" t="str">
            <v>PAPER AND FORM</v>
          </cell>
          <cell r="C867" t="str">
            <v>I,H</v>
          </cell>
          <cell r="D867" t="str">
            <v>Detail</v>
          </cell>
          <cell r="E867" t="str">
            <v>No</v>
          </cell>
        </row>
        <row r="868">
          <cell r="A868" t="str">
            <v>851183    220</v>
          </cell>
          <cell r="B868" t="str">
            <v>PAPER AND FORM</v>
          </cell>
          <cell r="C868" t="str">
            <v>I,H</v>
          </cell>
          <cell r="D868" t="str">
            <v>Detail</v>
          </cell>
          <cell r="E868" t="str">
            <v>No</v>
          </cell>
        </row>
        <row r="869">
          <cell r="A869" t="str">
            <v>851183    221</v>
          </cell>
          <cell r="B869" t="str">
            <v>PAPER AND FORM</v>
          </cell>
          <cell r="C869" t="str">
            <v>I,H</v>
          </cell>
          <cell r="D869" t="str">
            <v>Detail</v>
          </cell>
          <cell r="E869" t="str">
            <v>No</v>
          </cell>
        </row>
        <row r="870">
          <cell r="A870" t="str">
            <v>851183    222</v>
          </cell>
          <cell r="B870" t="str">
            <v>PAPER AND FORM</v>
          </cell>
          <cell r="C870" t="str">
            <v>I,H</v>
          </cell>
          <cell r="D870" t="str">
            <v>Detail</v>
          </cell>
          <cell r="E870" t="str">
            <v>No</v>
          </cell>
        </row>
        <row r="871">
          <cell r="A871" t="str">
            <v>851183    223</v>
          </cell>
          <cell r="B871" t="str">
            <v>PAPER AND FORM</v>
          </cell>
          <cell r="C871" t="str">
            <v>I,H</v>
          </cell>
          <cell r="D871" t="str">
            <v>Detail</v>
          </cell>
          <cell r="E871" t="str">
            <v>No</v>
          </cell>
        </row>
        <row r="872">
          <cell r="A872" t="str">
            <v>851183    224</v>
          </cell>
          <cell r="B872" t="str">
            <v>PAPER AND FORM</v>
          </cell>
          <cell r="C872" t="str">
            <v>I,H</v>
          </cell>
          <cell r="D872" t="str">
            <v>Detail</v>
          </cell>
          <cell r="E872" t="str">
            <v>No</v>
          </cell>
        </row>
        <row r="873">
          <cell r="A873" t="str">
            <v>851183    225</v>
          </cell>
          <cell r="B873" t="str">
            <v>PAPER AND FORM</v>
          </cell>
          <cell r="C873" t="str">
            <v>I,H</v>
          </cell>
          <cell r="D873" t="str">
            <v>Detail</v>
          </cell>
          <cell r="E873" t="str">
            <v>No</v>
          </cell>
        </row>
        <row r="874">
          <cell r="A874" t="str">
            <v>851189    200</v>
          </cell>
          <cell r="B874" t="str">
            <v>OTHER SUPPLIES</v>
          </cell>
          <cell r="C874" t="str">
            <v>I,H</v>
          </cell>
          <cell r="D874" t="str">
            <v>Detail</v>
          </cell>
          <cell r="E874" t="str">
            <v>No</v>
          </cell>
        </row>
        <row r="875">
          <cell r="A875" t="str">
            <v>851189    210</v>
          </cell>
          <cell r="B875" t="str">
            <v>OTHER SUPPLIES</v>
          </cell>
          <cell r="C875" t="str">
            <v>I,H</v>
          </cell>
          <cell r="D875" t="str">
            <v>Detail</v>
          </cell>
          <cell r="E875" t="str">
            <v>No</v>
          </cell>
        </row>
        <row r="876">
          <cell r="A876" t="str">
            <v>851189    211</v>
          </cell>
          <cell r="B876" t="str">
            <v>OTHER SUPPLIES</v>
          </cell>
          <cell r="C876" t="str">
            <v>I,H</v>
          </cell>
          <cell r="D876" t="str">
            <v>Detail</v>
          </cell>
          <cell r="E876" t="str">
            <v>No</v>
          </cell>
        </row>
        <row r="877">
          <cell r="A877" t="str">
            <v>851189    220</v>
          </cell>
          <cell r="B877" t="str">
            <v>OTHER SUPPLIES</v>
          </cell>
          <cell r="C877" t="str">
            <v>I,H</v>
          </cell>
          <cell r="D877" t="str">
            <v>Detail</v>
          </cell>
          <cell r="E877" t="str">
            <v>No</v>
          </cell>
        </row>
        <row r="878">
          <cell r="A878" t="str">
            <v>851189    221</v>
          </cell>
          <cell r="B878" t="str">
            <v>OTHER SUPPLIES</v>
          </cell>
          <cell r="C878" t="str">
            <v>I,H</v>
          </cell>
          <cell r="D878" t="str">
            <v>Detail</v>
          </cell>
          <cell r="E878" t="str">
            <v>No</v>
          </cell>
        </row>
        <row r="879">
          <cell r="A879" t="str">
            <v>851189    222</v>
          </cell>
          <cell r="B879" t="str">
            <v>OTHER SUPPLIES</v>
          </cell>
          <cell r="C879" t="str">
            <v>I,H</v>
          </cell>
          <cell r="D879" t="str">
            <v>Detail</v>
          </cell>
          <cell r="E879" t="str">
            <v>No</v>
          </cell>
        </row>
        <row r="880">
          <cell r="A880" t="str">
            <v>851189    223</v>
          </cell>
          <cell r="B880" t="str">
            <v>OTHER SUPPLIES</v>
          </cell>
          <cell r="C880" t="str">
            <v>I,H</v>
          </cell>
          <cell r="D880" t="str">
            <v>Detail</v>
          </cell>
          <cell r="E880" t="str">
            <v>No</v>
          </cell>
        </row>
        <row r="881">
          <cell r="A881" t="str">
            <v>851189    225</v>
          </cell>
          <cell r="B881" t="str">
            <v>OTHER SUPPLIES</v>
          </cell>
          <cell r="C881" t="str">
            <v>I,H</v>
          </cell>
          <cell r="D881" t="str">
            <v>Detail</v>
          </cell>
          <cell r="E881" t="str">
            <v>No</v>
          </cell>
        </row>
        <row r="882">
          <cell r="A882" t="str">
            <v>851190    200</v>
          </cell>
          <cell r="B882" t="str">
            <v>OFFICE MAINTENACE</v>
          </cell>
          <cell r="C882" t="str">
            <v>I,H</v>
          </cell>
          <cell r="D882" t="str">
            <v>Detail</v>
          </cell>
          <cell r="E882" t="str">
            <v>No</v>
          </cell>
        </row>
        <row r="883">
          <cell r="A883" t="str">
            <v>851190    210</v>
          </cell>
          <cell r="B883" t="str">
            <v>OFFICE MAINTENACE</v>
          </cell>
          <cell r="C883" t="str">
            <v>I,H</v>
          </cell>
          <cell r="D883" t="str">
            <v>Detail</v>
          </cell>
          <cell r="E883" t="str">
            <v>No</v>
          </cell>
        </row>
        <row r="884">
          <cell r="A884" t="str">
            <v>851190    211</v>
          </cell>
          <cell r="B884" t="str">
            <v>OFFICE MAINTENACE</v>
          </cell>
          <cell r="C884" t="str">
            <v>I,H</v>
          </cell>
          <cell r="D884" t="str">
            <v>Detail</v>
          </cell>
          <cell r="E884" t="str">
            <v>No</v>
          </cell>
        </row>
        <row r="885">
          <cell r="A885" t="str">
            <v>851190    220</v>
          </cell>
          <cell r="B885" t="str">
            <v>OFFICE MAINTENACE</v>
          </cell>
          <cell r="C885" t="str">
            <v>I,H</v>
          </cell>
          <cell r="D885" t="str">
            <v>Detail</v>
          </cell>
          <cell r="E885" t="str">
            <v>No</v>
          </cell>
        </row>
        <row r="886">
          <cell r="A886" t="str">
            <v>851190    221</v>
          </cell>
          <cell r="B886" t="str">
            <v>OFFICE MAINTENACE</v>
          </cell>
          <cell r="C886" t="str">
            <v>I,H</v>
          </cell>
          <cell r="D886" t="str">
            <v>Detail</v>
          </cell>
          <cell r="E886" t="str">
            <v>No</v>
          </cell>
        </row>
        <row r="887">
          <cell r="A887" t="str">
            <v>851190    222</v>
          </cell>
          <cell r="B887" t="str">
            <v>OFFICE MAINTENANCE</v>
          </cell>
          <cell r="C887" t="str">
            <v>I,H</v>
          </cell>
          <cell r="D887" t="str">
            <v>Detail</v>
          </cell>
          <cell r="E887" t="str">
            <v>No</v>
          </cell>
        </row>
        <row r="888">
          <cell r="A888" t="str">
            <v>851190    223</v>
          </cell>
          <cell r="B888" t="str">
            <v>OFFICE MAINTENANCE</v>
          </cell>
          <cell r="C888" t="str">
            <v>I,H</v>
          </cell>
          <cell r="D888" t="str">
            <v>Detail</v>
          </cell>
          <cell r="E888" t="str">
            <v>No</v>
          </cell>
        </row>
        <row r="889">
          <cell r="A889" t="str">
            <v>851190    224</v>
          </cell>
          <cell r="B889" t="str">
            <v>OFFICE MAINTENANCE</v>
          </cell>
          <cell r="C889" t="str">
            <v>I,H</v>
          </cell>
          <cell r="D889" t="str">
            <v>Detail</v>
          </cell>
          <cell r="E889" t="str">
            <v>No</v>
          </cell>
        </row>
        <row r="890">
          <cell r="A890" t="str">
            <v>851191    200</v>
          </cell>
          <cell r="B890" t="str">
            <v>MACHINARYMAINTENANCE</v>
          </cell>
          <cell r="C890" t="str">
            <v>I,H</v>
          </cell>
          <cell r="D890" t="str">
            <v>Detail</v>
          </cell>
          <cell r="E890" t="str">
            <v>No</v>
          </cell>
        </row>
        <row r="891">
          <cell r="A891" t="str">
            <v>851191    210</v>
          </cell>
          <cell r="B891" t="str">
            <v>MACHINARYMAINTENANCE</v>
          </cell>
          <cell r="C891" t="str">
            <v>I,H</v>
          </cell>
          <cell r="D891" t="str">
            <v>Detail</v>
          </cell>
          <cell r="E891" t="str">
            <v>No</v>
          </cell>
        </row>
        <row r="892">
          <cell r="A892" t="str">
            <v>851191    211</v>
          </cell>
          <cell r="B892" t="str">
            <v>MACHINARYMAINTENANCE</v>
          </cell>
          <cell r="C892" t="str">
            <v>I,H</v>
          </cell>
          <cell r="D892" t="str">
            <v>Detail</v>
          </cell>
          <cell r="E892" t="str">
            <v>No</v>
          </cell>
        </row>
        <row r="893">
          <cell r="A893" t="str">
            <v>851191    220</v>
          </cell>
          <cell r="B893" t="str">
            <v>MACHINARYMAINTENANCE</v>
          </cell>
          <cell r="C893" t="str">
            <v>I,H</v>
          </cell>
          <cell r="D893" t="str">
            <v>Detail</v>
          </cell>
          <cell r="E893" t="str">
            <v>No</v>
          </cell>
        </row>
        <row r="894">
          <cell r="A894" t="str">
            <v>851191    221</v>
          </cell>
          <cell r="B894" t="str">
            <v>MACHINARYMAINTENANCE</v>
          </cell>
          <cell r="C894" t="str">
            <v>I,H</v>
          </cell>
          <cell r="D894" t="str">
            <v>Detail</v>
          </cell>
          <cell r="E894" t="str">
            <v>No</v>
          </cell>
        </row>
        <row r="895">
          <cell r="A895" t="str">
            <v>851191    222</v>
          </cell>
          <cell r="B895" t="str">
            <v>MACHINARY MAINTENANCE</v>
          </cell>
          <cell r="C895" t="str">
            <v>I,H</v>
          </cell>
          <cell r="D895" t="str">
            <v>Detail</v>
          </cell>
          <cell r="E895" t="str">
            <v>No</v>
          </cell>
        </row>
        <row r="896">
          <cell r="A896" t="str">
            <v>851191    223</v>
          </cell>
          <cell r="B896" t="str">
            <v>MACHINARY MAINTENANCE</v>
          </cell>
          <cell r="C896" t="str">
            <v>I,H</v>
          </cell>
          <cell r="D896" t="str">
            <v>Detail</v>
          </cell>
          <cell r="E896" t="str">
            <v>No</v>
          </cell>
        </row>
        <row r="897">
          <cell r="A897" t="str">
            <v>851191    224</v>
          </cell>
          <cell r="B897" t="str">
            <v>MACHINARY MAINTENANCE</v>
          </cell>
          <cell r="C897" t="str">
            <v>I,H</v>
          </cell>
          <cell r="D897" t="str">
            <v>Detail</v>
          </cell>
          <cell r="E897" t="str">
            <v>No</v>
          </cell>
        </row>
        <row r="898">
          <cell r="A898" t="str">
            <v>851191    225</v>
          </cell>
          <cell r="B898" t="str">
            <v>MACHINARY MAINTENANCE</v>
          </cell>
          <cell r="C898" t="str">
            <v>I,H</v>
          </cell>
          <cell r="D898" t="str">
            <v>Detail</v>
          </cell>
          <cell r="E898" t="str">
            <v>No</v>
          </cell>
        </row>
        <row r="899">
          <cell r="A899" t="str">
            <v>851192    200</v>
          </cell>
          <cell r="B899" t="str">
            <v>VEHICLE REPAIRS/MAINTENANCE</v>
          </cell>
          <cell r="C899" t="str">
            <v>I,H</v>
          </cell>
          <cell r="D899" t="str">
            <v>Detail</v>
          </cell>
          <cell r="E899" t="str">
            <v>No</v>
          </cell>
        </row>
        <row r="900">
          <cell r="A900" t="str">
            <v>851192    210</v>
          </cell>
          <cell r="B900" t="str">
            <v>VEHICLE REPAIRS/MAINTENANCE</v>
          </cell>
          <cell r="C900" t="str">
            <v>I,H</v>
          </cell>
          <cell r="D900" t="str">
            <v>Detail</v>
          </cell>
          <cell r="E900" t="str">
            <v>No</v>
          </cell>
        </row>
        <row r="901">
          <cell r="A901" t="str">
            <v>851192    211</v>
          </cell>
          <cell r="B901" t="str">
            <v>VEHICLE REPAIRS/MAINTENANCE</v>
          </cell>
          <cell r="C901" t="str">
            <v>I,H</v>
          </cell>
          <cell r="D901" t="str">
            <v>Detail</v>
          </cell>
          <cell r="E901" t="str">
            <v>No</v>
          </cell>
        </row>
        <row r="902">
          <cell r="A902" t="str">
            <v>851192    220</v>
          </cell>
          <cell r="B902" t="str">
            <v>VEHICLE REPAIRS/MAINTENANCE</v>
          </cell>
          <cell r="C902" t="str">
            <v>I,H</v>
          </cell>
          <cell r="D902" t="str">
            <v>Detail</v>
          </cell>
          <cell r="E902" t="str">
            <v>No</v>
          </cell>
        </row>
        <row r="903">
          <cell r="A903" t="str">
            <v>851192    221</v>
          </cell>
          <cell r="B903" t="str">
            <v>VEHICLE REPAIRS/MAINTENANCE</v>
          </cell>
          <cell r="C903" t="str">
            <v>I,H</v>
          </cell>
          <cell r="D903" t="str">
            <v>Detail</v>
          </cell>
          <cell r="E903" t="str">
            <v>No</v>
          </cell>
        </row>
        <row r="904">
          <cell r="A904" t="str">
            <v>851192    222</v>
          </cell>
          <cell r="B904" t="str">
            <v>VEHICLE REPAIRED/MAINTENANCE</v>
          </cell>
          <cell r="C904" t="str">
            <v>I,H</v>
          </cell>
          <cell r="D904" t="str">
            <v>Detail</v>
          </cell>
          <cell r="E904" t="str">
            <v>No</v>
          </cell>
        </row>
        <row r="905">
          <cell r="A905" t="str">
            <v>851192    223</v>
          </cell>
          <cell r="B905" t="str">
            <v>VEHICLE REPAIRED/MAINTENANCE</v>
          </cell>
          <cell r="C905" t="str">
            <v>I,H</v>
          </cell>
          <cell r="D905" t="str">
            <v>Detail</v>
          </cell>
          <cell r="E905" t="str">
            <v>No</v>
          </cell>
        </row>
        <row r="906">
          <cell r="A906" t="str">
            <v>851192    224</v>
          </cell>
          <cell r="B906" t="str">
            <v>VEHICLE REPAIRED/MAINTENANCE</v>
          </cell>
          <cell r="C906" t="str">
            <v>I,H</v>
          </cell>
          <cell r="D906" t="str">
            <v>Detail</v>
          </cell>
          <cell r="E906" t="str">
            <v>No</v>
          </cell>
        </row>
        <row r="907">
          <cell r="A907" t="str">
            <v>851192    225</v>
          </cell>
          <cell r="B907" t="str">
            <v>VEHICLE REPAIRS/MAINTENANCE</v>
          </cell>
          <cell r="C907" t="str">
            <v>I,H</v>
          </cell>
          <cell r="D907" t="str">
            <v>Detail</v>
          </cell>
          <cell r="E907" t="str">
            <v>No</v>
          </cell>
        </row>
        <row r="908">
          <cell r="A908" t="str">
            <v>851199    200</v>
          </cell>
          <cell r="B908" t="str">
            <v>OTHERS REPAIRS</v>
          </cell>
          <cell r="C908" t="str">
            <v>I,H</v>
          </cell>
          <cell r="D908" t="str">
            <v>Detail</v>
          </cell>
          <cell r="E908" t="str">
            <v>No</v>
          </cell>
        </row>
        <row r="909">
          <cell r="A909" t="str">
            <v>851199    210</v>
          </cell>
          <cell r="B909" t="str">
            <v>OTHERS REPAIRS</v>
          </cell>
          <cell r="C909" t="str">
            <v>I,H</v>
          </cell>
          <cell r="D909" t="str">
            <v>Detail</v>
          </cell>
          <cell r="E909" t="str">
            <v>No</v>
          </cell>
        </row>
        <row r="910">
          <cell r="A910" t="str">
            <v>851199    211</v>
          </cell>
          <cell r="B910" t="str">
            <v>OTHERS REPAIRS</v>
          </cell>
          <cell r="C910" t="str">
            <v>I,H</v>
          </cell>
          <cell r="D910" t="str">
            <v>Detail</v>
          </cell>
          <cell r="E910" t="str">
            <v>No</v>
          </cell>
        </row>
        <row r="911">
          <cell r="A911" t="str">
            <v>851199    220</v>
          </cell>
          <cell r="B911" t="str">
            <v>OTHERS REPAIRS</v>
          </cell>
          <cell r="C911" t="str">
            <v>I,H</v>
          </cell>
          <cell r="D911" t="str">
            <v>Detail</v>
          </cell>
          <cell r="E911" t="str">
            <v>No</v>
          </cell>
        </row>
        <row r="912">
          <cell r="A912" t="str">
            <v>851199    221</v>
          </cell>
          <cell r="B912" t="str">
            <v>OTHERS REPAIRS</v>
          </cell>
          <cell r="C912" t="str">
            <v>I,H</v>
          </cell>
          <cell r="D912" t="str">
            <v>Detail</v>
          </cell>
          <cell r="E912" t="str">
            <v>No</v>
          </cell>
        </row>
        <row r="913">
          <cell r="A913" t="str">
            <v>851199    222</v>
          </cell>
          <cell r="B913" t="str">
            <v>OTHERS REPAIRS</v>
          </cell>
          <cell r="C913" t="str">
            <v>I,H</v>
          </cell>
          <cell r="D913" t="str">
            <v>Detail</v>
          </cell>
          <cell r="E913" t="str">
            <v>No</v>
          </cell>
        </row>
        <row r="914">
          <cell r="A914" t="str">
            <v>851199    223</v>
          </cell>
          <cell r="B914" t="str">
            <v>OTHERS REPAIRS</v>
          </cell>
          <cell r="C914" t="str">
            <v>I,H</v>
          </cell>
          <cell r="D914" t="str">
            <v>Detail</v>
          </cell>
          <cell r="E914" t="str">
            <v>No</v>
          </cell>
        </row>
        <row r="915">
          <cell r="A915" t="str">
            <v>851199    224</v>
          </cell>
          <cell r="B915" t="str">
            <v>OTHERS REPAIRS</v>
          </cell>
          <cell r="C915" t="str">
            <v>I,H</v>
          </cell>
          <cell r="D915" t="str">
            <v>Detail</v>
          </cell>
          <cell r="E915" t="str">
            <v>No</v>
          </cell>
        </row>
        <row r="916">
          <cell r="A916" t="str">
            <v>851199    225</v>
          </cell>
          <cell r="B916" t="str">
            <v>OTHERS REPAIRS</v>
          </cell>
          <cell r="C916" t="str">
            <v>I,H</v>
          </cell>
          <cell r="D916" t="str">
            <v>Detail</v>
          </cell>
          <cell r="E916" t="str">
            <v>No</v>
          </cell>
        </row>
        <row r="917">
          <cell r="A917" t="str">
            <v>851210    200</v>
          </cell>
          <cell r="B917" t="str">
            <v>DONATIONS</v>
          </cell>
          <cell r="C917" t="str">
            <v>I,H</v>
          </cell>
          <cell r="D917" t="str">
            <v>Detail</v>
          </cell>
          <cell r="E917" t="str">
            <v>No</v>
          </cell>
        </row>
        <row r="918">
          <cell r="A918" t="str">
            <v>851210    210</v>
          </cell>
          <cell r="B918" t="str">
            <v>DONATIONS</v>
          </cell>
          <cell r="C918" t="str">
            <v>I,H</v>
          </cell>
          <cell r="D918" t="str">
            <v>Detail</v>
          </cell>
          <cell r="E918" t="str">
            <v>No</v>
          </cell>
        </row>
        <row r="919">
          <cell r="A919" t="str">
            <v>851210    211</v>
          </cell>
          <cell r="B919" t="str">
            <v>DONATIONS</v>
          </cell>
          <cell r="C919" t="str">
            <v>I,H</v>
          </cell>
          <cell r="D919" t="str">
            <v>Detail</v>
          </cell>
          <cell r="E919" t="str">
            <v>No</v>
          </cell>
        </row>
        <row r="920">
          <cell r="A920" t="str">
            <v>851210    220</v>
          </cell>
          <cell r="B920" t="str">
            <v>DONATIONS</v>
          </cell>
          <cell r="C920" t="str">
            <v>I,H</v>
          </cell>
          <cell r="D920" t="str">
            <v>Detail</v>
          </cell>
          <cell r="E920" t="str">
            <v>No</v>
          </cell>
        </row>
        <row r="921">
          <cell r="A921" t="str">
            <v>851210    221</v>
          </cell>
          <cell r="B921" t="str">
            <v>DONATIONS</v>
          </cell>
          <cell r="C921" t="str">
            <v>I,H</v>
          </cell>
          <cell r="D921" t="str">
            <v>Detail</v>
          </cell>
          <cell r="E921" t="str">
            <v>No</v>
          </cell>
        </row>
        <row r="922">
          <cell r="A922" t="str">
            <v>851210    222</v>
          </cell>
          <cell r="B922" t="str">
            <v>DONATIONS</v>
          </cell>
          <cell r="C922" t="str">
            <v>I,H</v>
          </cell>
          <cell r="D922" t="str">
            <v>Detail</v>
          </cell>
          <cell r="E922" t="str">
            <v>No</v>
          </cell>
        </row>
        <row r="923">
          <cell r="A923" t="str">
            <v>851210    223</v>
          </cell>
          <cell r="B923" t="str">
            <v>DONATIONS</v>
          </cell>
          <cell r="C923" t="str">
            <v>I,H</v>
          </cell>
          <cell r="D923" t="str">
            <v>Detail</v>
          </cell>
          <cell r="E923" t="str">
            <v>No</v>
          </cell>
        </row>
        <row r="924">
          <cell r="A924" t="str">
            <v>851210    224</v>
          </cell>
          <cell r="B924" t="str">
            <v>DONATIONS</v>
          </cell>
          <cell r="C924" t="str">
            <v>I,H</v>
          </cell>
          <cell r="D924" t="str">
            <v>Detail</v>
          </cell>
          <cell r="E924" t="str">
            <v>No</v>
          </cell>
        </row>
        <row r="925">
          <cell r="A925" t="str">
            <v>851210    225</v>
          </cell>
          <cell r="B925" t="str">
            <v>DONATIONS</v>
          </cell>
          <cell r="C925" t="str">
            <v>I,H</v>
          </cell>
          <cell r="D925" t="str">
            <v>Detail</v>
          </cell>
          <cell r="E925" t="str">
            <v>No</v>
          </cell>
        </row>
        <row r="926">
          <cell r="A926" t="str">
            <v>851220    200</v>
          </cell>
          <cell r="B926" t="str">
            <v>MISCELLANEOUS EXPENSES</v>
          </cell>
          <cell r="C926" t="str">
            <v>I,H</v>
          </cell>
          <cell r="D926" t="str">
            <v>Detail</v>
          </cell>
          <cell r="E926" t="str">
            <v>No</v>
          </cell>
        </row>
        <row r="927">
          <cell r="A927" t="str">
            <v>851220    210</v>
          </cell>
          <cell r="B927" t="str">
            <v>MISCELLANEOUS EXPENSES</v>
          </cell>
          <cell r="C927" t="str">
            <v>I,H</v>
          </cell>
          <cell r="D927" t="str">
            <v>Detail</v>
          </cell>
          <cell r="E927" t="str">
            <v>No</v>
          </cell>
        </row>
        <row r="928">
          <cell r="A928" t="str">
            <v>851220    211</v>
          </cell>
          <cell r="B928" t="str">
            <v>MISCELLANEOUS EXPENSES</v>
          </cell>
          <cell r="C928" t="str">
            <v>I,H</v>
          </cell>
          <cell r="D928" t="str">
            <v>Detail</v>
          </cell>
          <cell r="E928" t="str">
            <v>No</v>
          </cell>
        </row>
        <row r="929">
          <cell r="A929" t="str">
            <v>851220    220</v>
          </cell>
          <cell r="B929" t="str">
            <v>MISCELLANEOUS EXPENSES</v>
          </cell>
          <cell r="C929" t="str">
            <v>I,H</v>
          </cell>
          <cell r="D929" t="str">
            <v>Detail</v>
          </cell>
          <cell r="E929" t="str">
            <v>No</v>
          </cell>
        </row>
        <row r="930">
          <cell r="A930" t="str">
            <v>851220    221</v>
          </cell>
          <cell r="B930" t="str">
            <v>MISCELLANEOUS EXPENSES</v>
          </cell>
          <cell r="C930" t="str">
            <v>I,H</v>
          </cell>
          <cell r="D930" t="str">
            <v>Detail</v>
          </cell>
          <cell r="E930" t="str">
            <v>No</v>
          </cell>
        </row>
        <row r="931">
          <cell r="A931" t="str">
            <v>851220    222</v>
          </cell>
          <cell r="B931" t="str">
            <v>MISCELLANEOUS EXPENSES</v>
          </cell>
          <cell r="C931" t="str">
            <v>I,H</v>
          </cell>
          <cell r="D931" t="str">
            <v>Detail</v>
          </cell>
          <cell r="E931" t="str">
            <v>No</v>
          </cell>
        </row>
        <row r="932">
          <cell r="A932" t="str">
            <v>851220    223</v>
          </cell>
          <cell r="B932" t="str">
            <v>MISCELLANEOUS EXPENSES</v>
          </cell>
          <cell r="C932" t="str">
            <v>I,H</v>
          </cell>
          <cell r="D932" t="str">
            <v>Detail</v>
          </cell>
          <cell r="E932" t="str">
            <v>No</v>
          </cell>
        </row>
        <row r="933">
          <cell r="A933" t="str">
            <v>851220    224</v>
          </cell>
          <cell r="B933" t="str">
            <v>MISCELLANOUS EXPENSE</v>
          </cell>
          <cell r="C933" t="str">
            <v>I,H</v>
          </cell>
          <cell r="D933" t="str">
            <v>Detail</v>
          </cell>
          <cell r="E933" t="str">
            <v>No</v>
          </cell>
        </row>
        <row r="934">
          <cell r="A934" t="str">
            <v>851220    225</v>
          </cell>
          <cell r="B934" t="str">
            <v>MISCELLANEOUS EXPENSE</v>
          </cell>
          <cell r="C934" t="str">
            <v>I,H</v>
          </cell>
          <cell r="D934" t="str">
            <v>Detail</v>
          </cell>
          <cell r="E934" t="str">
            <v>No</v>
          </cell>
        </row>
        <row r="935">
          <cell r="A935" t="str">
            <v>851230    200</v>
          </cell>
          <cell r="B935" t="str">
            <v>SALES PROMOTION</v>
          </cell>
          <cell r="C935" t="str">
            <v>I,H</v>
          </cell>
          <cell r="D935" t="str">
            <v>Detail</v>
          </cell>
          <cell r="E935" t="str">
            <v>No</v>
          </cell>
        </row>
        <row r="936">
          <cell r="A936" t="str">
            <v>851230    210</v>
          </cell>
          <cell r="B936" t="str">
            <v>SALES PROMOTION</v>
          </cell>
          <cell r="C936" t="str">
            <v>I,H</v>
          </cell>
          <cell r="D936" t="str">
            <v>Detail</v>
          </cell>
          <cell r="E936" t="str">
            <v>No</v>
          </cell>
        </row>
        <row r="937">
          <cell r="A937" t="str">
            <v>851230    211</v>
          </cell>
          <cell r="B937" t="str">
            <v>SALES PROMOTION</v>
          </cell>
          <cell r="C937" t="str">
            <v>I,H</v>
          </cell>
          <cell r="D937" t="str">
            <v>Detail</v>
          </cell>
          <cell r="E937" t="str">
            <v>No</v>
          </cell>
        </row>
        <row r="938">
          <cell r="A938" t="str">
            <v>851230    220</v>
          </cell>
          <cell r="B938" t="str">
            <v>SALES PROMOTION</v>
          </cell>
          <cell r="C938" t="str">
            <v>I,H</v>
          </cell>
          <cell r="D938" t="str">
            <v>Detail</v>
          </cell>
          <cell r="E938" t="str">
            <v>No</v>
          </cell>
        </row>
        <row r="939">
          <cell r="A939" t="str">
            <v>851230    221</v>
          </cell>
          <cell r="B939" t="str">
            <v>SALES PROMOTION</v>
          </cell>
          <cell r="C939" t="str">
            <v>I,H</v>
          </cell>
          <cell r="D939" t="str">
            <v>Detail</v>
          </cell>
          <cell r="E939" t="str">
            <v>No</v>
          </cell>
        </row>
        <row r="940">
          <cell r="A940" t="str">
            <v>851230    222</v>
          </cell>
          <cell r="B940" t="str">
            <v>SALES PROMOTION</v>
          </cell>
          <cell r="C940" t="str">
            <v>I,H</v>
          </cell>
          <cell r="D940" t="str">
            <v>Detail</v>
          </cell>
          <cell r="E940" t="str">
            <v>No</v>
          </cell>
        </row>
        <row r="941">
          <cell r="A941" t="str">
            <v>851230    223</v>
          </cell>
          <cell r="B941" t="str">
            <v>SALES PROMOTION</v>
          </cell>
          <cell r="C941" t="str">
            <v>I,H</v>
          </cell>
          <cell r="D941" t="str">
            <v>Detail</v>
          </cell>
          <cell r="E941" t="str">
            <v>No</v>
          </cell>
        </row>
        <row r="942">
          <cell r="A942" t="str">
            <v>851230    224</v>
          </cell>
          <cell r="B942" t="str">
            <v>SALES PROMOTION</v>
          </cell>
          <cell r="C942" t="str">
            <v>I,H</v>
          </cell>
          <cell r="D942" t="str">
            <v>Detail</v>
          </cell>
          <cell r="E942" t="str">
            <v>No</v>
          </cell>
        </row>
        <row r="943">
          <cell r="A943" t="str">
            <v>851240    200</v>
          </cell>
          <cell r="B943" t="str">
            <v>ADVERTISING</v>
          </cell>
          <cell r="C943" t="str">
            <v>I,H</v>
          </cell>
          <cell r="D943" t="str">
            <v>Detail</v>
          </cell>
          <cell r="E943" t="str">
            <v>No</v>
          </cell>
        </row>
        <row r="944">
          <cell r="A944" t="str">
            <v>851240    210</v>
          </cell>
          <cell r="B944" t="str">
            <v>ADVERTISING</v>
          </cell>
          <cell r="C944" t="str">
            <v>I,H</v>
          </cell>
          <cell r="D944" t="str">
            <v>Detail</v>
          </cell>
          <cell r="E944" t="str">
            <v>No</v>
          </cell>
        </row>
        <row r="945">
          <cell r="A945" t="str">
            <v>851240    211</v>
          </cell>
          <cell r="B945" t="str">
            <v>ADVERTISING</v>
          </cell>
          <cell r="C945" t="str">
            <v>I,H</v>
          </cell>
          <cell r="D945" t="str">
            <v>Detail</v>
          </cell>
          <cell r="E945" t="str">
            <v>No</v>
          </cell>
        </row>
        <row r="946">
          <cell r="A946" t="str">
            <v>851240    220</v>
          </cell>
          <cell r="B946" t="str">
            <v>ADVERTISING</v>
          </cell>
          <cell r="C946" t="str">
            <v>I,H</v>
          </cell>
          <cell r="D946" t="str">
            <v>Detail</v>
          </cell>
          <cell r="E946" t="str">
            <v>No</v>
          </cell>
        </row>
        <row r="947">
          <cell r="A947" t="str">
            <v>851240    221</v>
          </cell>
          <cell r="B947" t="str">
            <v>ADVERTISING</v>
          </cell>
          <cell r="C947" t="str">
            <v>I,H</v>
          </cell>
          <cell r="D947" t="str">
            <v>Detail</v>
          </cell>
          <cell r="E947" t="str">
            <v>No</v>
          </cell>
        </row>
        <row r="948">
          <cell r="A948" t="str">
            <v>851240    222</v>
          </cell>
          <cell r="B948" t="str">
            <v>ADVERTISING</v>
          </cell>
          <cell r="C948" t="str">
            <v>I,H</v>
          </cell>
          <cell r="D948" t="str">
            <v>Detail</v>
          </cell>
          <cell r="E948" t="str">
            <v>No</v>
          </cell>
        </row>
        <row r="949">
          <cell r="A949" t="str">
            <v>851240    223</v>
          </cell>
          <cell r="B949" t="str">
            <v>ADVERTISING</v>
          </cell>
          <cell r="C949" t="str">
            <v>I,H</v>
          </cell>
          <cell r="D949" t="str">
            <v>Detail</v>
          </cell>
          <cell r="E949" t="str">
            <v>No</v>
          </cell>
        </row>
        <row r="950">
          <cell r="A950" t="str">
            <v>851240    225</v>
          </cell>
          <cell r="B950" t="str">
            <v>ADVERTISING</v>
          </cell>
          <cell r="C950" t="str">
            <v>I,H</v>
          </cell>
          <cell r="D950" t="str">
            <v>Detail</v>
          </cell>
          <cell r="E950" t="str">
            <v>No</v>
          </cell>
        </row>
        <row r="951">
          <cell r="A951" t="str">
            <v>851250    200</v>
          </cell>
          <cell r="B951" t="str">
            <v>GIFT</v>
          </cell>
          <cell r="C951" t="str">
            <v>I,H</v>
          </cell>
          <cell r="D951" t="str">
            <v>Detail</v>
          </cell>
          <cell r="E951" t="str">
            <v>No</v>
          </cell>
        </row>
        <row r="952">
          <cell r="A952" t="str">
            <v>851250    210</v>
          </cell>
          <cell r="B952" t="str">
            <v>GIFT</v>
          </cell>
          <cell r="C952" t="str">
            <v>I,H</v>
          </cell>
          <cell r="D952" t="str">
            <v>Detail</v>
          </cell>
          <cell r="E952" t="str">
            <v>No</v>
          </cell>
        </row>
        <row r="953">
          <cell r="A953" t="str">
            <v>851250    211</v>
          </cell>
          <cell r="B953" t="str">
            <v>GIFT</v>
          </cell>
          <cell r="C953" t="str">
            <v>I,H</v>
          </cell>
          <cell r="D953" t="str">
            <v>Detail</v>
          </cell>
          <cell r="E953" t="str">
            <v>No</v>
          </cell>
        </row>
        <row r="954">
          <cell r="A954" t="str">
            <v>851250    220</v>
          </cell>
          <cell r="B954" t="str">
            <v>GIFT</v>
          </cell>
          <cell r="C954" t="str">
            <v>I,H</v>
          </cell>
          <cell r="D954" t="str">
            <v>Detail</v>
          </cell>
          <cell r="E954" t="str">
            <v>No</v>
          </cell>
        </row>
        <row r="955">
          <cell r="A955" t="str">
            <v>851250    221</v>
          </cell>
          <cell r="B955" t="str">
            <v>GIFT</v>
          </cell>
          <cell r="C955" t="str">
            <v>I,H</v>
          </cell>
          <cell r="D955" t="str">
            <v>Detail</v>
          </cell>
          <cell r="E955" t="str">
            <v>No</v>
          </cell>
        </row>
        <row r="956">
          <cell r="A956" t="str">
            <v>851250    222</v>
          </cell>
          <cell r="B956" t="str">
            <v>GIFT</v>
          </cell>
          <cell r="C956" t="str">
            <v>I,H</v>
          </cell>
          <cell r="D956" t="str">
            <v>Detail</v>
          </cell>
          <cell r="E956" t="str">
            <v>No</v>
          </cell>
        </row>
        <row r="957">
          <cell r="A957" t="str">
            <v>851250    223</v>
          </cell>
          <cell r="B957" t="str">
            <v>GIFT</v>
          </cell>
          <cell r="C957" t="str">
            <v>I,H</v>
          </cell>
          <cell r="D957" t="str">
            <v>Detail</v>
          </cell>
          <cell r="E957" t="str">
            <v>No</v>
          </cell>
        </row>
        <row r="958">
          <cell r="A958" t="str">
            <v>851250    224</v>
          </cell>
          <cell r="B958" t="str">
            <v>GIFT</v>
          </cell>
          <cell r="C958" t="str">
            <v>I,H</v>
          </cell>
          <cell r="D958" t="str">
            <v>Detail</v>
          </cell>
          <cell r="E958" t="str">
            <v>No</v>
          </cell>
        </row>
        <row r="959">
          <cell r="A959" t="str">
            <v>851250    225</v>
          </cell>
          <cell r="B959" t="str">
            <v>GIFT</v>
          </cell>
          <cell r="C959" t="str">
            <v>I,H</v>
          </cell>
          <cell r="D959" t="str">
            <v>Detail</v>
          </cell>
          <cell r="E959" t="str">
            <v>No</v>
          </cell>
        </row>
        <row r="960">
          <cell r="A960" t="str">
            <v>851280    200</v>
          </cell>
          <cell r="B960" t="str">
            <v>OFFICE FURNITURE</v>
          </cell>
          <cell r="C960" t="str">
            <v>I,H</v>
          </cell>
          <cell r="D960" t="str">
            <v>Detail</v>
          </cell>
          <cell r="E960" t="str">
            <v>No</v>
          </cell>
        </row>
        <row r="961">
          <cell r="A961" t="str">
            <v>851280    210</v>
          </cell>
          <cell r="B961" t="str">
            <v>OFFICE FURNITURE</v>
          </cell>
          <cell r="C961" t="str">
            <v>I,H</v>
          </cell>
          <cell r="D961" t="str">
            <v>Detail</v>
          </cell>
          <cell r="E961" t="str">
            <v>No</v>
          </cell>
        </row>
        <row r="962">
          <cell r="A962" t="str">
            <v>851280    211</v>
          </cell>
          <cell r="B962" t="str">
            <v>OFFICE FURNITURE</v>
          </cell>
          <cell r="C962" t="str">
            <v>I,H</v>
          </cell>
          <cell r="D962" t="str">
            <v>Detail</v>
          </cell>
          <cell r="E962" t="str">
            <v>No</v>
          </cell>
        </row>
        <row r="963">
          <cell r="A963" t="str">
            <v>851280    220</v>
          </cell>
          <cell r="B963" t="str">
            <v>OFFICE FURNITURE</v>
          </cell>
          <cell r="C963" t="str">
            <v>I,H</v>
          </cell>
          <cell r="D963" t="str">
            <v>Detail</v>
          </cell>
          <cell r="E963" t="str">
            <v>No</v>
          </cell>
        </row>
        <row r="964">
          <cell r="A964" t="str">
            <v>851280    221</v>
          </cell>
          <cell r="B964" t="str">
            <v>OFFICE FURNITURE</v>
          </cell>
          <cell r="C964" t="str">
            <v>I,H</v>
          </cell>
          <cell r="D964" t="str">
            <v>Detail</v>
          </cell>
          <cell r="E964" t="str">
            <v>No</v>
          </cell>
        </row>
        <row r="965">
          <cell r="A965" t="str">
            <v>851280    222</v>
          </cell>
          <cell r="B965" t="str">
            <v>OFFICE FURNITURE</v>
          </cell>
          <cell r="C965" t="str">
            <v>I,H</v>
          </cell>
          <cell r="D965" t="str">
            <v>Detail</v>
          </cell>
          <cell r="E965" t="str">
            <v>No</v>
          </cell>
        </row>
        <row r="966">
          <cell r="A966" t="str">
            <v>851280    223</v>
          </cell>
          <cell r="B966" t="str">
            <v>OFFICE FURNITURE</v>
          </cell>
          <cell r="C966" t="str">
            <v>I,H</v>
          </cell>
          <cell r="D966" t="str">
            <v>Detail</v>
          </cell>
          <cell r="E966" t="str">
            <v>No</v>
          </cell>
        </row>
        <row r="967">
          <cell r="A967" t="str">
            <v>851280    224</v>
          </cell>
          <cell r="B967" t="str">
            <v>OFFICE FURNITURE</v>
          </cell>
          <cell r="C967" t="str">
            <v>I,H</v>
          </cell>
          <cell r="D967" t="str">
            <v>Detail</v>
          </cell>
          <cell r="E967" t="str">
            <v>No</v>
          </cell>
        </row>
        <row r="968">
          <cell r="A968" t="str">
            <v>851283    200</v>
          </cell>
          <cell r="B968" t="str">
            <v>VEHICLES</v>
          </cell>
          <cell r="C968" t="str">
            <v>I,H</v>
          </cell>
          <cell r="D968" t="str">
            <v>Detail</v>
          </cell>
          <cell r="E968" t="str">
            <v>No</v>
          </cell>
        </row>
        <row r="969">
          <cell r="A969" t="str">
            <v>851283    210</v>
          </cell>
          <cell r="B969" t="str">
            <v>VEHICLES</v>
          </cell>
          <cell r="C969" t="str">
            <v>I,H</v>
          </cell>
          <cell r="D969" t="str">
            <v>Detail</v>
          </cell>
          <cell r="E969" t="str">
            <v>No</v>
          </cell>
        </row>
        <row r="970">
          <cell r="A970" t="str">
            <v>851283    211</v>
          </cell>
          <cell r="B970" t="str">
            <v>VEHICLES</v>
          </cell>
          <cell r="C970" t="str">
            <v>I,H</v>
          </cell>
          <cell r="D970" t="str">
            <v>Detail</v>
          </cell>
          <cell r="E970" t="str">
            <v>No</v>
          </cell>
        </row>
        <row r="971">
          <cell r="A971" t="str">
            <v>851283    220</v>
          </cell>
          <cell r="B971" t="str">
            <v>VEHICLES</v>
          </cell>
          <cell r="C971" t="str">
            <v>I,H</v>
          </cell>
          <cell r="D971" t="str">
            <v>Detail</v>
          </cell>
          <cell r="E971" t="str">
            <v>No</v>
          </cell>
        </row>
        <row r="972">
          <cell r="A972" t="str">
            <v>851283    221</v>
          </cell>
          <cell r="B972" t="str">
            <v>VEHICLES</v>
          </cell>
          <cell r="C972" t="str">
            <v>I,H</v>
          </cell>
          <cell r="D972" t="str">
            <v>Detail</v>
          </cell>
          <cell r="E972" t="str">
            <v>No</v>
          </cell>
        </row>
        <row r="973">
          <cell r="A973" t="str">
            <v>851283    222</v>
          </cell>
          <cell r="B973" t="str">
            <v>VEHICLES</v>
          </cell>
          <cell r="C973" t="str">
            <v>I,H</v>
          </cell>
          <cell r="D973" t="str">
            <v>Detail</v>
          </cell>
          <cell r="E973" t="str">
            <v>No</v>
          </cell>
        </row>
        <row r="974">
          <cell r="A974" t="str">
            <v>851283    223</v>
          </cell>
          <cell r="B974" t="str">
            <v>VEHICLES</v>
          </cell>
          <cell r="C974" t="str">
            <v>I,H</v>
          </cell>
          <cell r="D974" t="str">
            <v>Detail</v>
          </cell>
          <cell r="E974" t="str">
            <v>No</v>
          </cell>
        </row>
        <row r="975">
          <cell r="A975" t="str">
            <v>851283    224</v>
          </cell>
          <cell r="B975" t="str">
            <v>VEHICLES</v>
          </cell>
          <cell r="C975" t="str">
            <v>I,H</v>
          </cell>
          <cell r="D975" t="str">
            <v>Detail</v>
          </cell>
          <cell r="E975" t="str">
            <v>No</v>
          </cell>
        </row>
        <row r="976">
          <cell r="A976" t="str">
            <v>851285    200</v>
          </cell>
          <cell r="B976" t="str">
            <v>MACHINARY &amp; EQUIPMENT</v>
          </cell>
          <cell r="C976" t="str">
            <v>I,H</v>
          </cell>
          <cell r="D976" t="str">
            <v>Detail</v>
          </cell>
          <cell r="E976" t="str">
            <v>No</v>
          </cell>
        </row>
        <row r="977">
          <cell r="A977" t="str">
            <v>851285    210</v>
          </cell>
          <cell r="B977" t="str">
            <v>MACHINARY &amp; EQUIPMENT</v>
          </cell>
          <cell r="C977" t="str">
            <v>I,H</v>
          </cell>
          <cell r="D977" t="str">
            <v>Detail</v>
          </cell>
          <cell r="E977" t="str">
            <v>No</v>
          </cell>
        </row>
        <row r="978">
          <cell r="A978" t="str">
            <v>851285    211</v>
          </cell>
          <cell r="B978" t="str">
            <v>MACHINARY &amp; EQUIPMENT</v>
          </cell>
          <cell r="C978" t="str">
            <v>I,H</v>
          </cell>
          <cell r="D978" t="str">
            <v>Detail</v>
          </cell>
          <cell r="E978" t="str">
            <v>No</v>
          </cell>
        </row>
        <row r="979">
          <cell r="A979" t="str">
            <v>851285    220</v>
          </cell>
          <cell r="B979" t="str">
            <v>MACHINARY &amp; EQUIPMENT</v>
          </cell>
          <cell r="C979" t="str">
            <v>I,H</v>
          </cell>
          <cell r="D979" t="str">
            <v>Detail</v>
          </cell>
          <cell r="E979" t="str">
            <v>No</v>
          </cell>
        </row>
        <row r="980">
          <cell r="A980" t="str">
            <v>851285    221</v>
          </cell>
          <cell r="B980" t="str">
            <v>MACHINARY &amp; EQUIPMENT</v>
          </cell>
          <cell r="C980" t="str">
            <v>I,H</v>
          </cell>
          <cell r="D980" t="str">
            <v>Detail</v>
          </cell>
          <cell r="E980" t="str">
            <v>No</v>
          </cell>
        </row>
        <row r="981">
          <cell r="A981" t="str">
            <v>851285    222</v>
          </cell>
          <cell r="B981" t="str">
            <v>MACHINERY &amp; EQUIPMENT</v>
          </cell>
          <cell r="C981" t="str">
            <v>I,H</v>
          </cell>
          <cell r="D981" t="str">
            <v>Detail</v>
          </cell>
          <cell r="E981" t="str">
            <v>No</v>
          </cell>
        </row>
        <row r="982">
          <cell r="A982" t="str">
            <v>851285    223</v>
          </cell>
          <cell r="B982" t="str">
            <v>MACHINARY &amp; EQUIPMENT</v>
          </cell>
          <cell r="C982" t="str">
            <v>I,H</v>
          </cell>
          <cell r="D982" t="str">
            <v>Detail</v>
          </cell>
          <cell r="E982" t="str">
            <v>No</v>
          </cell>
        </row>
        <row r="983">
          <cell r="A983" t="str">
            <v>851285    224</v>
          </cell>
          <cell r="B983" t="str">
            <v>MACHINARY &amp; EQUIPMENT</v>
          </cell>
          <cell r="C983" t="str">
            <v>I,H</v>
          </cell>
          <cell r="D983" t="str">
            <v>Detail</v>
          </cell>
          <cell r="E983" t="str">
            <v>No</v>
          </cell>
        </row>
        <row r="984">
          <cell r="A984" t="str">
            <v>859001    200</v>
          </cell>
          <cell r="B984" t="str">
            <v>COST PROJECT KP-KKB (SUMAT)</v>
          </cell>
          <cell r="C984" t="str">
            <v>I,H</v>
          </cell>
          <cell r="D984" t="str">
            <v>Detail</v>
          </cell>
          <cell r="E984" t="str">
            <v>No</v>
          </cell>
        </row>
        <row r="985">
          <cell r="A985" t="str">
            <v>859005    210</v>
          </cell>
          <cell r="B985" t="str">
            <v>COST PROJECT SKL-11</v>
          </cell>
          <cell r="C985" t="str">
            <v>I,H</v>
          </cell>
          <cell r="D985" t="str">
            <v>Detail</v>
          </cell>
          <cell r="E985" t="str">
            <v>No</v>
          </cell>
        </row>
        <row r="986">
          <cell r="A986" t="str">
            <v>859010    211</v>
          </cell>
          <cell r="B986" t="str">
            <v>COST PROJECT KP-KKB (KALIM)</v>
          </cell>
          <cell r="C986" t="str">
            <v>I,H</v>
          </cell>
          <cell r="D986" t="str">
            <v>Detail</v>
          </cell>
          <cell r="E986" t="str">
            <v>No</v>
          </cell>
        </row>
        <row r="987">
          <cell r="A987" t="str">
            <v>859015    220</v>
          </cell>
          <cell r="B987" t="str">
            <v>COST PROJECT MINE PLANING</v>
          </cell>
          <cell r="C987" t="str">
            <v>I,H</v>
          </cell>
          <cell r="D987" t="str">
            <v>Detail</v>
          </cell>
          <cell r="E987" t="str">
            <v>No</v>
          </cell>
        </row>
        <row r="988">
          <cell r="A988" t="str">
            <v>859020    222</v>
          </cell>
          <cell r="B988" t="str">
            <v>COST PROJECT BERAU COAL</v>
          </cell>
          <cell r="C988" t="str">
            <v>I,H</v>
          </cell>
          <cell r="D988" t="str">
            <v>Detail</v>
          </cell>
          <cell r="E988" t="str">
            <v>No</v>
          </cell>
        </row>
        <row r="989">
          <cell r="A989" t="str">
            <v>859025    223</v>
          </cell>
          <cell r="B989" t="str">
            <v>COST MIA PROJECT</v>
          </cell>
          <cell r="C989" t="str">
            <v>I,H</v>
          </cell>
          <cell r="D989" t="str">
            <v>Detail</v>
          </cell>
          <cell r="E989" t="str">
            <v>No</v>
          </cell>
        </row>
        <row r="990">
          <cell r="A990" t="str">
            <v>859030    224</v>
          </cell>
          <cell r="B990" t="str">
            <v>COST PROJECT OTHER IND COAL</v>
          </cell>
          <cell r="C990" t="str">
            <v>I,H</v>
          </cell>
          <cell r="D990" t="str">
            <v>Detail</v>
          </cell>
          <cell r="E990" t="str">
            <v>No</v>
          </cell>
        </row>
        <row r="991">
          <cell r="A991" t="str">
            <v>859035    225</v>
          </cell>
          <cell r="B991" t="str">
            <v>COST AMBOR PROJECT</v>
          </cell>
          <cell r="C991" t="str">
            <v>I,H</v>
          </cell>
          <cell r="D991" t="str">
            <v>Detail</v>
          </cell>
          <cell r="E991" t="str">
            <v>No</v>
          </cell>
        </row>
      </sheetData>
      <sheetData sheetId="29"/>
      <sheetData sheetId="30"/>
      <sheetData sheetId="31"/>
      <sheetData sheetId="32" refreshError="1"/>
      <sheetData sheetId="33" refreshError="1"/>
      <sheetData sheetId="34" refreshError="1"/>
      <sheetData sheetId="35" refreshError="1"/>
      <sheetData sheetId="3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list"/>
      <sheetName val="TAG"/>
      <sheetName val="Empty"/>
      <sheetName val="Check"/>
      <sheetName val="Sheet1"/>
    </sheetNames>
    <sheetDataSet>
      <sheetData sheetId="0" refreshError="1">
        <row r="1">
          <cell r="A1">
            <v>1</v>
          </cell>
          <cell r="B1">
            <v>2</v>
          </cell>
          <cell r="C1">
            <v>3</v>
          </cell>
          <cell r="D1">
            <v>4</v>
          </cell>
          <cell r="E1">
            <v>5</v>
          </cell>
          <cell r="F1">
            <v>6</v>
          </cell>
          <cell r="G1">
            <v>7</v>
          </cell>
          <cell r="H1">
            <v>8</v>
          </cell>
          <cell r="I1">
            <v>9</v>
          </cell>
          <cell r="J1">
            <v>10</v>
          </cell>
          <cell r="K1">
            <v>11</v>
          </cell>
          <cell r="L1">
            <v>12</v>
          </cell>
          <cell r="M1">
            <v>13</v>
          </cell>
        </row>
        <row r="2">
          <cell r="B2" t="str">
            <v>Material Master List as of MAY'08</v>
          </cell>
        </row>
        <row r="3">
          <cell r="J3" t="str">
            <v>Count Date : 30-JUN-08</v>
          </cell>
        </row>
        <row r="5">
          <cell r="A5" t="str">
            <v>Tag No.</v>
          </cell>
          <cell r="B5" t="str">
            <v>No.</v>
          </cell>
          <cell r="C5" t="str">
            <v>line</v>
          </cell>
          <cell r="D5" t="str">
            <v>Bl no.</v>
          </cell>
          <cell r="E5" t="str">
            <v>Bl name</v>
          </cell>
          <cell r="F5" t="str">
            <v>Status</v>
          </cell>
          <cell r="G5" t="str">
            <v>Part number</v>
          </cell>
          <cell r="H5" t="str">
            <v>Part name</v>
          </cell>
          <cell r="I5" t="str">
            <v>After</v>
          </cell>
          <cell r="J5" t="str">
            <v>Before</v>
          </cell>
          <cell r="K5" t="str">
            <v>TBg no.</v>
          </cell>
          <cell r="M5" t="str">
            <v xml:space="preserve">Q'ty </v>
          </cell>
        </row>
        <row r="6">
          <cell r="A6" t="str">
            <v>H08001</v>
          </cell>
          <cell r="B6">
            <v>1</v>
          </cell>
          <cell r="C6" t="str">
            <v>TRQ</v>
          </cell>
          <cell r="D6">
            <v>310</v>
          </cell>
          <cell r="E6" t="str">
            <v>STATOR</v>
          </cell>
          <cell r="F6" t="str">
            <v>WIP</v>
          </cell>
          <cell r="G6" t="str">
            <v>26320-RB0-T000-UG</v>
          </cell>
          <cell r="H6" t="str">
            <v>STATOR COMP, TC</v>
          </cell>
          <cell r="I6" t="str">
            <v>STATOR</v>
          </cell>
          <cell r="J6" t="str">
            <v>ASSY</v>
          </cell>
          <cell r="K6" t="str">
            <v>H08</v>
          </cell>
          <cell r="L6" t="str">
            <v>001</v>
          </cell>
        </row>
        <row r="7">
          <cell r="A7" t="str">
            <v>H08002</v>
          </cell>
          <cell r="B7">
            <v>2</v>
          </cell>
          <cell r="C7" t="str">
            <v>TRQ</v>
          </cell>
          <cell r="D7">
            <v>310</v>
          </cell>
          <cell r="E7" t="str">
            <v>STATOR</v>
          </cell>
          <cell r="F7" t="str">
            <v>WIP</v>
          </cell>
          <cell r="G7" t="str">
            <v>26320-RWK- T000-UG</v>
          </cell>
          <cell r="H7" t="str">
            <v>STATOR COMP, TC</v>
          </cell>
          <cell r="I7" t="str">
            <v>STATOR</v>
          </cell>
          <cell r="J7" t="str">
            <v>ASSY</v>
          </cell>
          <cell r="K7" t="str">
            <v>H08</v>
          </cell>
          <cell r="L7" t="str">
            <v>002</v>
          </cell>
        </row>
        <row r="8">
          <cell r="A8" t="str">
            <v>H08003</v>
          </cell>
          <cell r="B8">
            <v>3</v>
          </cell>
          <cell r="C8" t="str">
            <v>TRQ</v>
          </cell>
          <cell r="D8">
            <v>310</v>
          </cell>
          <cell r="E8" t="str">
            <v>STATOR</v>
          </cell>
          <cell r="F8" t="str">
            <v>WIP</v>
          </cell>
          <cell r="G8" t="str">
            <v>26320-RZA- T000-UG</v>
          </cell>
          <cell r="H8" t="str">
            <v>STATOR COMP, TC</v>
          </cell>
          <cell r="I8" t="str">
            <v>STATOR</v>
          </cell>
          <cell r="J8" t="str">
            <v>ASSY</v>
          </cell>
          <cell r="K8" t="str">
            <v>H08</v>
          </cell>
          <cell r="L8" t="str">
            <v>003</v>
          </cell>
        </row>
        <row r="9">
          <cell r="A9" t="str">
            <v>H08004</v>
          </cell>
          <cell r="B9">
            <v>4</v>
          </cell>
          <cell r="C9" t="str">
            <v>TRQ</v>
          </cell>
          <cell r="D9">
            <v>311</v>
          </cell>
          <cell r="E9" t="str">
            <v>PUMP</v>
          </cell>
          <cell r="F9" t="str">
            <v>WIP</v>
          </cell>
          <cell r="G9" t="str">
            <v>26100-R40-T000-UG</v>
          </cell>
          <cell r="H9" t="str">
            <v>PUMP COMP,TC</v>
          </cell>
          <cell r="I9" t="str">
            <v>PUMP</v>
          </cell>
          <cell r="J9" t="str">
            <v>ASSY</v>
          </cell>
          <cell r="K9" t="str">
            <v>H08</v>
          </cell>
          <cell r="L9" t="str">
            <v>004</v>
          </cell>
        </row>
        <row r="10">
          <cell r="A10" t="str">
            <v>H08005</v>
          </cell>
          <cell r="B10">
            <v>5</v>
          </cell>
          <cell r="C10" t="str">
            <v>TRQ</v>
          </cell>
          <cell r="D10">
            <v>311</v>
          </cell>
          <cell r="E10" t="str">
            <v>PUMP</v>
          </cell>
          <cell r="F10" t="str">
            <v>WIP</v>
          </cell>
          <cell r="G10" t="str">
            <v>26100-R60-T000-UG</v>
          </cell>
          <cell r="H10" t="str">
            <v>PUMP COMP,TC</v>
          </cell>
          <cell r="I10" t="str">
            <v>PUMP</v>
          </cell>
          <cell r="J10" t="str">
            <v>ASSY</v>
          </cell>
          <cell r="K10" t="str">
            <v>H08</v>
          </cell>
          <cell r="L10" t="str">
            <v>005</v>
          </cell>
        </row>
        <row r="11">
          <cell r="A11" t="str">
            <v>H08006</v>
          </cell>
          <cell r="B11">
            <v>6</v>
          </cell>
          <cell r="C11" t="str">
            <v>TRQ</v>
          </cell>
          <cell r="D11">
            <v>311</v>
          </cell>
          <cell r="E11" t="str">
            <v>PUMP</v>
          </cell>
          <cell r="F11" t="str">
            <v>WIP</v>
          </cell>
          <cell r="G11" t="str">
            <v>26100-RAA-T000-UG</v>
          </cell>
          <cell r="H11" t="str">
            <v>PUMP COMP,TC</v>
          </cell>
          <cell r="I11" t="str">
            <v>PUMP</v>
          </cell>
          <cell r="J11" t="str">
            <v>ASSY</v>
          </cell>
          <cell r="K11" t="str">
            <v>H08</v>
          </cell>
          <cell r="L11" t="str">
            <v>006</v>
          </cell>
        </row>
        <row r="12">
          <cell r="A12" t="str">
            <v>E08007</v>
          </cell>
          <cell r="B12">
            <v>7</v>
          </cell>
          <cell r="C12" t="str">
            <v>TRQ</v>
          </cell>
          <cell r="D12">
            <v>311</v>
          </cell>
          <cell r="E12" t="str">
            <v>PUMP</v>
          </cell>
          <cell r="F12" t="str">
            <v>WIP</v>
          </cell>
          <cell r="G12" t="str">
            <v>26100-RB0-T000-UG</v>
          </cell>
          <cell r="H12" t="str">
            <v>PUMP COMP,TC</v>
          </cell>
          <cell r="I12" t="str">
            <v>PUMP</v>
          </cell>
          <cell r="J12" t="str">
            <v>ASSY</v>
          </cell>
          <cell r="K12" t="str">
            <v>E08</v>
          </cell>
          <cell r="L12" t="str">
            <v>007</v>
          </cell>
        </row>
        <row r="13">
          <cell r="A13" t="str">
            <v>E08008</v>
          </cell>
          <cell r="B13">
            <v>8</v>
          </cell>
          <cell r="C13" t="str">
            <v>TRQ</v>
          </cell>
          <cell r="D13">
            <v>311</v>
          </cell>
          <cell r="E13" t="str">
            <v>PUMP</v>
          </cell>
          <cell r="F13" t="str">
            <v>WIP</v>
          </cell>
          <cell r="G13" t="str">
            <v>26100-RNA-J001-UG</v>
          </cell>
          <cell r="H13" t="str">
            <v>PUMP COMP,TC</v>
          </cell>
          <cell r="I13" t="str">
            <v>PUMP</v>
          </cell>
          <cell r="J13" t="str">
            <v>ASSY</v>
          </cell>
          <cell r="K13" t="str">
            <v>E08</v>
          </cell>
          <cell r="L13" t="str">
            <v>008</v>
          </cell>
        </row>
        <row r="14">
          <cell r="A14" t="str">
            <v>E08009</v>
          </cell>
          <cell r="B14">
            <v>9</v>
          </cell>
          <cell r="C14" t="str">
            <v>TRQ</v>
          </cell>
          <cell r="D14">
            <v>311</v>
          </cell>
          <cell r="E14" t="str">
            <v>PUMP</v>
          </cell>
          <cell r="F14" t="str">
            <v>WIP</v>
          </cell>
          <cell r="G14" t="str">
            <v>26100-RWK-T000-UG</v>
          </cell>
          <cell r="H14" t="str">
            <v>PUMP COMP,TC</v>
          </cell>
          <cell r="I14" t="str">
            <v>PUMP</v>
          </cell>
          <cell r="J14" t="str">
            <v>ASSY</v>
          </cell>
          <cell r="K14" t="str">
            <v>E08</v>
          </cell>
          <cell r="L14" t="str">
            <v>009</v>
          </cell>
        </row>
        <row r="15">
          <cell r="A15" t="str">
            <v>E08010</v>
          </cell>
          <cell r="B15">
            <v>10</v>
          </cell>
          <cell r="C15" t="str">
            <v>TRQ</v>
          </cell>
          <cell r="D15">
            <v>311</v>
          </cell>
          <cell r="E15" t="str">
            <v>TURBINE</v>
          </cell>
          <cell r="F15" t="str">
            <v>WIP</v>
          </cell>
          <cell r="G15" t="str">
            <v>26220-R40-T000-UG</v>
          </cell>
          <cell r="H15" t="str">
            <v>TURBINE COMP,TC</v>
          </cell>
          <cell r="I15" t="str">
            <v>TURBINE</v>
          </cell>
          <cell r="J15" t="str">
            <v>ASSY</v>
          </cell>
          <cell r="K15" t="str">
            <v>E08</v>
          </cell>
          <cell r="L15" t="str">
            <v>010</v>
          </cell>
        </row>
        <row r="16">
          <cell r="A16" t="str">
            <v>E08011</v>
          </cell>
          <cell r="B16">
            <v>11</v>
          </cell>
          <cell r="C16" t="str">
            <v>TRQ</v>
          </cell>
          <cell r="D16">
            <v>311</v>
          </cell>
          <cell r="E16" t="str">
            <v>TURBINE</v>
          </cell>
          <cell r="F16" t="str">
            <v>WIP</v>
          </cell>
          <cell r="G16" t="str">
            <v>26220-R60-T000-UG</v>
          </cell>
          <cell r="H16" t="str">
            <v>TURBINE COMP,TC</v>
          </cell>
          <cell r="I16" t="str">
            <v>TURBINE</v>
          </cell>
          <cell r="J16" t="str">
            <v>ASSY</v>
          </cell>
          <cell r="K16" t="str">
            <v>E08</v>
          </cell>
          <cell r="L16" t="str">
            <v>011</v>
          </cell>
        </row>
        <row r="17">
          <cell r="A17" t="str">
            <v>E08012</v>
          </cell>
          <cell r="B17">
            <v>12</v>
          </cell>
          <cell r="C17" t="str">
            <v>TRQ</v>
          </cell>
          <cell r="D17">
            <v>311</v>
          </cell>
          <cell r="E17" t="str">
            <v>TURBINE</v>
          </cell>
          <cell r="F17" t="str">
            <v>WIP</v>
          </cell>
          <cell r="G17" t="str">
            <v>26220-RB0-T000-UG</v>
          </cell>
          <cell r="H17" t="str">
            <v>TURBINE COMP,TC</v>
          </cell>
          <cell r="I17" t="str">
            <v>TURBINE</v>
          </cell>
          <cell r="J17" t="str">
            <v>ASSY</v>
          </cell>
          <cell r="K17" t="str">
            <v>E08</v>
          </cell>
          <cell r="L17" t="str">
            <v>012</v>
          </cell>
        </row>
        <row r="18">
          <cell r="A18" t="str">
            <v>E08013</v>
          </cell>
          <cell r="B18">
            <v>13</v>
          </cell>
          <cell r="C18" t="str">
            <v>TRQ</v>
          </cell>
          <cell r="D18">
            <v>311</v>
          </cell>
          <cell r="E18" t="str">
            <v>TURBINE</v>
          </cell>
          <cell r="F18" t="str">
            <v>WIP</v>
          </cell>
          <cell r="G18" t="str">
            <v>26220-RWK-T000-UG</v>
          </cell>
          <cell r="H18" t="str">
            <v>TURBINE COMP,TC</v>
          </cell>
          <cell r="I18" t="str">
            <v>TURBINE</v>
          </cell>
          <cell r="J18" t="str">
            <v>ASSY</v>
          </cell>
          <cell r="K18" t="str">
            <v>E08</v>
          </cell>
          <cell r="L18" t="str">
            <v>013</v>
          </cell>
        </row>
        <row r="19">
          <cell r="A19" t="str">
            <v>E08014</v>
          </cell>
          <cell r="B19">
            <v>14</v>
          </cell>
          <cell r="C19" t="str">
            <v>TRQ</v>
          </cell>
          <cell r="D19">
            <v>311</v>
          </cell>
          <cell r="E19" t="str">
            <v>TURBINE</v>
          </cell>
          <cell r="F19" t="str">
            <v>WIP</v>
          </cell>
          <cell r="G19" t="str">
            <v>26220-RZA-T000-UG</v>
          </cell>
          <cell r="H19" t="str">
            <v>TURBINE COMP,TC</v>
          </cell>
          <cell r="I19" t="str">
            <v>TURBINE</v>
          </cell>
          <cell r="J19" t="str">
            <v>ASSY</v>
          </cell>
          <cell r="K19" t="str">
            <v>E08</v>
          </cell>
          <cell r="L19" t="str">
            <v>014</v>
          </cell>
        </row>
        <row r="20">
          <cell r="A20" t="str">
            <v>E08015</v>
          </cell>
          <cell r="B20">
            <v>15</v>
          </cell>
          <cell r="C20" t="str">
            <v>TRQ</v>
          </cell>
          <cell r="D20">
            <v>312</v>
          </cell>
          <cell r="E20" t="str">
            <v>COVER</v>
          </cell>
          <cell r="F20" t="str">
            <v>WIP</v>
          </cell>
          <cell r="G20" t="str">
            <v>26400-R40-T000-UG</v>
          </cell>
          <cell r="H20" t="str">
            <v>COVER COMP,TC</v>
          </cell>
          <cell r="I20" t="str">
            <v>COVER</v>
          </cell>
          <cell r="J20" t="str">
            <v>ASSY</v>
          </cell>
          <cell r="K20" t="str">
            <v>E08</v>
          </cell>
          <cell r="L20" t="str">
            <v>015</v>
          </cell>
        </row>
        <row r="21">
          <cell r="A21" t="str">
            <v>E08016</v>
          </cell>
          <cell r="B21">
            <v>16</v>
          </cell>
          <cell r="C21" t="str">
            <v>TRQ</v>
          </cell>
          <cell r="D21">
            <v>312</v>
          </cell>
          <cell r="E21" t="str">
            <v>COVER</v>
          </cell>
          <cell r="F21" t="str">
            <v>WIP</v>
          </cell>
          <cell r="G21" t="str">
            <v>26400-RAA-T000-UG</v>
          </cell>
          <cell r="H21" t="str">
            <v>COVER COMP,TC</v>
          </cell>
          <cell r="I21" t="str">
            <v>COVER</v>
          </cell>
          <cell r="J21" t="str">
            <v>ASSY</v>
          </cell>
          <cell r="K21" t="str">
            <v>E08</v>
          </cell>
          <cell r="L21" t="str">
            <v>016</v>
          </cell>
        </row>
        <row r="22">
          <cell r="A22" t="str">
            <v>E08017</v>
          </cell>
          <cell r="B22">
            <v>17</v>
          </cell>
          <cell r="C22" t="str">
            <v>TRQ</v>
          </cell>
          <cell r="D22">
            <v>312</v>
          </cell>
          <cell r="E22" t="str">
            <v>COVER</v>
          </cell>
          <cell r="F22" t="str">
            <v>WIP</v>
          </cell>
          <cell r="G22" t="str">
            <v>26400-RNA-J000-UG</v>
          </cell>
          <cell r="H22" t="str">
            <v>COVER COMP,TC</v>
          </cell>
          <cell r="I22" t="str">
            <v>COVER</v>
          </cell>
          <cell r="J22" t="str">
            <v>ASSY</v>
          </cell>
          <cell r="K22" t="str">
            <v>E08</v>
          </cell>
          <cell r="L22" t="str">
            <v>017</v>
          </cell>
        </row>
        <row r="23">
          <cell r="A23" t="str">
            <v>E08018</v>
          </cell>
          <cell r="B23">
            <v>18</v>
          </cell>
          <cell r="C23" t="str">
            <v>TRQ</v>
          </cell>
          <cell r="D23">
            <v>312</v>
          </cell>
          <cell r="E23" t="str">
            <v>COVER</v>
          </cell>
          <cell r="F23" t="str">
            <v>WIP</v>
          </cell>
          <cell r="G23" t="str">
            <v>26400-RWK-T000-UG</v>
          </cell>
          <cell r="H23" t="str">
            <v>COVER COMP,TC</v>
          </cell>
          <cell r="I23" t="str">
            <v>COVER</v>
          </cell>
          <cell r="J23" t="str">
            <v>ASSY</v>
          </cell>
          <cell r="K23" t="str">
            <v>E08</v>
          </cell>
          <cell r="L23" t="str">
            <v>018</v>
          </cell>
        </row>
        <row r="24">
          <cell r="A24" t="str">
            <v>E08019</v>
          </cell>
          <cell r="B24">
            <v>19</v>
          </cell>
          <cell r="C24" t="str">
            <v>TRQ</v>
          </cell>
          <cell r="D24">
            <v>312</v>
          </cell>
          <cell r="E24" t="str">
            <v>COVER</v>
          </cell>
          <cell r="F24" t="str">
            <v>WIP</v>
          </cell>
          <cell r="G24" t="str">
            <v>26400-RZA-T000-UG</v>
          </cell>
          <cell r="H24" t="str">
            <v>COVER COMP,TC</v>
          </cell>
          <cell r="I24" t="str">
            <v>COVER</v>
          </cell>
          <cell r="J24" t="str">
            <v>ASSY</v>
          </cell>
          <cell r="K24" t="str">
            <v>E08</v>
          </cell>
          <cell r="L24" t="str">
            <v>019</v>
          </cell>
        </row>
        <row r="25">
          <cell r="A25" t="str">
            <v>E08020</v>
          </cell>
          <cell r="B25">
            <v>20</v>
          </cell>
          <cell r="C25" t="str">
            <v>TRQ</v>
          </cell>
          <cell r="D25">
            <v>312</v>
          </cell>
          <cell r="E25" t="str">
            <v>COVER</v>
          </cell>
          <cell r="F25" t="str">
            <v>WIP</v>
          </cell>
          <cell r="G25" t="str">
            <v>26400-R60-T000-UG</v>
          </cell>
          <cell r="H25" t="str">
            <v>COVER COMP,TC</v>
          </cell>
          <cell r="I25" t="str">
            <v>COVER</v>
          </cell>
          <cell r="J25" t="str">
            <v>ASSY</v>
          </cell>
          <cell r="K25" t="str">
            <v>E08</v>
          </cell>
          <cell r="L25" t="str">
            <v>020</v>
          </cell>
        </row>
        <row r="26">
          <cell r="A26" t="str">
            <v>E08021</v>
          </cell>
          <cell r="B26">
            <v>21</v>
          </cell>
          <cell r="C26" t="str">
            <v>TRQ</v>
          </cell>
          <cell r="D26">
            <v>312</v>
          </cell>
          <cell r="E26" t="str">
            <v>COVER</v>
          </cell>
          <cell r="F26" t="str">
            <v>WIP</v>
          </cell>
          <cell r="G26" t="str">
            <v>26400-RB0-T000-UG</v>
          </cell>
          <cell r="H26" t="str">
            <v>COVER COMP,TC</v>
          </cell>
          <cell r="I26" t="str">
            <v>COVER</v>
          </cell>
          <cell r="J26" t="str">
            <v>ASSY</v>
          </cell>
          <cell r="K26" t="str">
            <v>E08</v>
          </cell>
          <cell r="L26" t="str">
            <v>021</v>
          </cell>
        </row>
        <row r="27">
          <cell r="A27" t="str">
            <v>E08022</v>
          </cell>
          <cell r="B27">
            <v>22</v>
          </cell>
          <cell r="C27" t="str">
            <v>TRQ</v>
          </cell>
          <cell r="D27">
            <v>313</v>
          </cell>
          <cell r="E27" t="str">
            <v>ASSY</v>
          </cell>
          <cell r="F27" t="str">
            <v>FG</v>
          </cell>
          <cell r="G27" t="str">
            <v>26000-R40-0031</v>
          </cell>
          <cell r="H27" t="str">
            <v>TRQ/CONV ASSY</v>
          </cell>
          <cell r="I27" t="str">
            <v>ASSY</v>
          </cell>
          <cell r="J27" t="str">
            <v>STORE</v>
          </cell>
          <cell r="K27" t="str">
            <v>E08</v>
          </cell>
          <cell r="L27" t="str">
            <v>022</v>
          </cell>
        </row>
        <row r="28">
          <cell r="A28" t="str">
            <v>E08023</v>
          </cell>
          <cell r="B28">
            <v>23</v>
          </cell>
          <cell r="C28" t="str">
            <v>TRQ</v>
          </cell>
          <cell r="D28">
            <v>313</v>
          </cell>
          <cell r="E28" t="str">
            <v>ASSY</v>
          </cell>
          <cell r="F28" t="str">
            <v>FG</v>
          </cell>
          <cell r="G28" t="str">
            <v>26000-R60-0030</v>
          </cell>
          <cell r="H28" t="str">
            <v>TRQ/CONV ASSY</v>
          </cell>
          <cell r="I28" t="str">
            <v>ASSY</v>
          </cell>
          <cell r="J28" t="str">
            <v>STORE</v>
          </cell>
          <cell r="K28" t="str">
            <v>E08</v>
          </cell>
          <cell r="L28" t="str">
            <v>023</v>
          </cell>
        </row>
        <row r="29">
          <cell r="A29" t="str">
            <v>E08024</v>
          </cell>
          <cell r="B29">
            <v>24</v>
          </cell>
          <cell r="C29" t="str">
            <v>TRQ</v>
          </cell>
          <cell r="D29">
            <v>313</v>
          </cell>
          <cell r="E29" t="str">
            <v>ASSY</v>
          </cell>
          <cell r="F29" t="str">
            <v>FG</v>
          </cell>
          <cell r="G29" t="str">
            <v>26000-RB0-0030</v>
          </cell>
          <cell r="H29" t="str">
            <v>TRQ/CONV ASSY</v>
          </cell>
          <cell r="I29" t="str">
            <v>ASSY</v>
          </cell>
          <cell r="J29" t="str">
            <v>STORE</v>
          </cell>
          <cell r="K29" t="str">
            <v>E08</v>
          </cell>
          <cell r="L29" t="str">
            <v>024</v>
          </cell>
        </row>
        <row r="30">
          <cell r="A30" t="str">
            <v>E08025</v>
          </cell>
          <cell r="B30">
            <v>25</v>
          </cell>
          <cell r="C30" t="str">
            <v>TRQ</v>
          </cell>
          <cell r="D30">
            <v>313</v>
          </cell>
          <cell r="E30" t="str">
            <v>ASSY</v>
          </cell>
          <cell r="F30" t="str">
            <v>FG</v>
          </cell>
          <cell r="G30" t="str">
            <v>2600A-PNC-0030-KD</v>
          </cell>
          <cell r="H30" t="str">
            <v>TRQ/CONV ASSY</v>
          </cell>
          <cell r="I30" t="str">
            <v>ASSY</v>
          </cell>
          <cell r="J30" t="str">
            <v>STORE</v>
          </cell>
          <cell r="K30" t="str">
            <v>E08</v>
          </cell>
          <cell r="L30" t="str">
            <v>025</v>
          </cell>
        </row>
        <row r="31">
          <cell r="A31" t="str">
            <v>E08026</v>
          </cell>
          <cell r="B31">
            <v>26</v>
          </cell>
          <cell r="C31" t="str">
            <v>TRQ</v>
          </cell>
          <cell r="D31">
            <v>313</v>
          </cell>
          <cell r="E31" t="str">
            <v>ASSY</v>
          </cell>
          <cell r="F31" t="str">
            <v>FG</v>
          </cell>
          <cell r="G31" t="str">
            <v>2600A-RNA-0000</v>
          </cell>
          <cell r="H31" t="str">
            <v xml:space="preserve">TRQ/CONV ASSY </v>
          </cell>
          <cell r="I31" t="str">
            <v>ASSY</v>
          </cell>
          <cell r="J31" t="str">
            <v>STORE</v>
          </cell>
          <cell r="K31" t="str">
            <v>E08</v>
          </cell>
          <cell r="L31" t="str">
            <v>026</v>
          </cell>
        </row>
        <row r="32">
          <cell r="A32" t="str">
            <v>E08027</v>
          </cell>
          <cell r="B32">
            <v>27</v>
          </cell>
          <cell r="C32" t="str">
            <v>TRQ</v>
          </cell>
          <cell r="D32">
            <v>313</v>
          </cell>
          <cell r="E32" t="str">
            <v>ASSY</v>
          </cell>
          <cell r="F32" t="str">
            <v>FG</v>
          </cell>
          <cell r="G32" t="str">
            <v>2600A-RWK-0030-TH</v>
          </cell>
          <cell r="H32" t="str">
            <v>TRQ/CONV ASSY</v>
          </cell>
          <cell r="I32" t="str">
            <v>ASSY</v>
          </cell>
          <cell r="J32" t="str">
            <v>STORE</v>
          </cell>
          <cell r="K32" t="str">
            <v>E08</v>
          </cell>
          <cell r="L32" t="str">
            <v>027</v>
          </cell>
        </row>
        <row r="33">
          <cell r="A33" t="str">
            <v>E08028</v>
          </cell>
          <cell r="B33">
            <v>28</v>
          </cell>
          <cell r="C33" t="str">
            <v>TRQ</v>
          </cell>
          <cell r="D33">
            <v>313</v>
          </cell>
          <cell r="E33" t="str">
            <v>ASSY</v>
          </cell>
          <cell r="F33" t="str">
            <v>FG</v>
          </cell>
          <cell r="G33" t="str">
            <v>2600A-RZA-0030-TH</v>
          </cell>
          <cell r="H33" t="str">
            <v>TRQ/CONV ASSY</v>
          </cell>
          <cell r="I33" t="str">
            <v>ASSY</v>
          </cell>
          <cell r="J33" t="str">
            <v>STORE</v>
          </cell>
          <cell r="K33" t="str">
            <v>E08</v>
          </cell>
          <cell r="L33" t="str">
            <v>028</v>
          </cell>
        </row>
        <row r="34">
          <cell r="A34" t="str">
            <v>E08029</v>
          </cell>
          <cell r="B34">
            <v>29</v>
          </cell>
          <cell r="C34" t="str">
            <v>TRQ</v>
          </cell>
          <cell r="D34">
            <v>313</v>
          </cell>
          <cell r="E34" t="str">
            <v>ASSY</v>
          </cell>
          <cell r="F34" t="str">
            <v>FG</v>
          </cell>
          <cell r="G34" t="str">
            <v>2600B-RAA-J000-TH</v>
          </cell>
          <cell r="H34" t="str">
            <v>TRQ/CONV ASSY</v>
          </cell>
          <cell r="I34" t="str">
            <v>ASSY</v>
          </cell>
          <cell r="J34" t="str">
            <v>STORE</v>
          </cell>
          <cell r="K34" t="str">
            <v>E08</v>
          </cell>
          <cell r="L34" t="str">
            <v>029</v>
          </cell>
        </row>
        <row r="35">
          <cell r="A35" t="str">
            <v>E08030</v>
          </cell>
          <cell r="B35">
            <v>30</v>
          </cell>
          <cell r="C35" t="str">
            <v>TRQ</v>
          </cell>
          <cell r="D35">
            <v>313</v>
          </cell>
          <cell r="E35" t="str">
            <v>ASSY</v>
          </cell>
          <cell r="F35" t="str">
            <v>FG</v>
          </cell>
          <cell r="G35" t="str">
            <v>2600C-RAA-9000-TH</v>
          </cell>
          <cell r="H35" t="str">
            <v>TRQ/CONV ASSY</v>
          </cell>
          <cell r="I35" t="str">
            <v>ASSY</v>
          </cell>
          <cell r="J35" t="str">
            <v>STORE</v>
          </cell>
          <cell r="K35" t="str">
            <v>E08</v>
          </cell>
          <cell r="L35" t="str">
            <v>030</v>
          </cell>
        </row>
        <row r="36">
          <cell r="A36" t="str">
            <v>E08031</v>
          </cell>
          <cell r="B36">
            <v>31</v>
          </cell>
          <cell r="C36" t="str">
            <v>TRQ</v>
          </cell>
          <cell r="D36">
            <v>313</v>
          </cell>
          <cell r="E36" t="str">
            <v>ASSY</v>
          </cell>
          <cell r="F36" t="str">
            <v>RM</v>
          </cell>
          <cell r="G36" t="str">
            <v>26320-RNA-J000-UG</v>
          </cell>
          <cell r="H36" t="str">
            <v xml:space="preserve">STATOR  TC  </v>
          </cell>
          <cell r="I36" t="str">
            <v>ASSY</v>
          </cell>
          <cell r="J36" t="str">
            <v>STORE</v>
          </cell>
          <cell r="K36" t="str">
            <v>E08</v>
          </cell>
          <cell r="L36" t="str">
            <v>031</v>
          </cell>
        </row>
        <row r="37">
          <cell r="A37" t="str">
            <v>E08032</v>
          </cell>
          <cell r="B37">
            <v>32</v>
          </cell>
          <cell r="C37" t="str">
            <v>TRQ</v>
          </cell>
          <cell r="D37">
            <v>313</v>
          </cell>
          <cell r="E37" t="str">
            <v>ASSY</v>
          </cell>
          <cell r="F37" t="str">
            <v>RM</v>
          </cell>
          <cell r="G37" t="str">
            <v>26320-RB0-00XX</v>
          </cell>
          <cell r="H37" t="str">
            <v>STATOR</v>
          </cell>
          <cell r="I37" t="str">
            <v>ASSY</v>
          </cell>
          <cell r="J37" t="str">
            <v>STORE</v>
          </cell>
          <cell r="K37" t="str">
            <v>E08</v>
          </cell>
          <cell r="L37" t="str">
            <v>032</v>
          </cell>
        </row>
        <row r="38">
          <cell r="A38" t="str">
            <v>E08033</v>
          </cell>
          <cell r="B38">
            <v>33</v>
          </cell>
          <cell r="C38" t="str">
            <v>TRQ</v>
          </cell>
          <cell r="D38">
            <v>313</v>
          </cell>
          <cell r="E38" t="str">
            <v>ASSY</v>
          </cell>
          <cell r="F38" t="str">
            <v>RM</v>
          </cell>
          <cell r="G38" t="str">
            <v>26320-RZA-T0XX</v>
          </cell>
          <cell r="H38" t="str">
            <v>STATOR</v>
          </cell>
          <cell r="I38" t="str">
            <v>ASSY</v>
          </cell>
          <cell r="J38" t="str">
            <v>STORE</v>
          </cell>
          <cell r="K38" t="str">
            <v>E08</v>
          </cell>
          <cell r="L38" t="str">
            <v>033</v>
          </cell>
        </row>
        <row r="39">
          <cell r="A39" t="str">
            <v>E08034</v>
          </cell>
          <cell r="B39">
            <v>34</v>
          </cell>
          <cell r="C39" t="str">
            <v>TRQ</v>
          </cell>
          <cell r="D39">
            <v>313</v>
          </cell>
          <cell r="E39" t="str">
            <v>ASSY</v>
          </cell>
          <cell r="F39" t="str">
            <v>RM</v>
          </cell>
          <cell r="G39" t="str">
            <v>26320-RWK-T0XX</v>
          </cell>
          <cell r="H39" t="str">
            <v>STATOR</v>
          </cell>
          <cell r="I39" t="str">
            <v>ASSY</v>
          </cell>
          <cell r="J39" t="str">
            <v>STORE</v>
          </cell>
          <cell r="K39" t="str">
            <v>E08</v>
          </cell>
          <cell r="L39" t="str">
            <v>034</v>
          </cell>
        </row>
        <row r="40">
          <cell r="A40" t="str">
            <v>E08035</v>
          </cell>
          <cell r="B40">
            <v>35</v>
          </cell>
          <cell r="C40" t="str">
            <v>TRQ</v>
          </cell>
          <cell r="D40">
            <v>313</v>
          </cell>
          <cell r="E40" t="str">
            <v>ASSY</v>
          </cell>
          <cell r="F40" t="str">
            <v>RM</v>
          </cell>
          <cell r="G40" t="str">
            <v xml:space="preserve">26333-PNA-0000-UG </v>
          </cell>
          <cell r="H40" t="str">
            <v xml:space="preserve">INNER  RING   </v>
          </cell>
          <cell r="I40" t="str">
            <v>ASSY</v>
          </cell>
          <cell r="J40" t="str">
            <v>STORE</v>
          </cell>
          <cell r="K40" t="str">
            <v>E08</v>
          </cell>
          <cell r="L40" t="str">
            <v>035</v>
          </cell>
        </row>
        <row r="41">
          <cell r="A41" t="str">
            <v>E08036</v>
          </cell>
          <cell r="B41">
            <v>36</v>
          </cell>
          <cell r="C41" t="str">
            <v>TRQ</v>
          </cell>
          <cell r="D41">
            <v>313</v>
          </cell>
          <cell r="E41" t="str">
            <v>ASSY</v>
          </cell>
          <cell r="F41" t="str">
            <v>RM</v>
          </cell>
          <cell r="G41" t="str">
            <v>26333-RB0-0000-UG</v>
          </cell>
          <cell r="H41" t="str">
            <v xml:space="preserve">INNER  RING   </v>
          </cell>
          <cell r="I41" t="str">
            <v>ASSY</v>
          </cell>
          <cell r="J41" t="str">
            <v>STORE</v>
          </cell>
          <cell r="K41" t="str">
            <v>E08</v>
          </cell>
          <cell r="L41" t="str">
            <v>036</v>
          </cell>
        </row>
        <row r="42">
          <cell r="A42" t="str">
            <v>E08037</v>
          </cell>
          <cell r="B42">
            <v>37</v>
          </cell>
          <cell r="C42" t="str">
            <v>TRQ</v>
          </cell>
          <cell r="D42">
            <v>313</v>
          </cell>
          <cell r="E42" t="str">
            <v>ASSY</v>
          </cell>
          <cell r="F42" t="str">
            <v>RM</v>
          </cell>
          <cell r="G42" t="str">
            <v>26333-RNA-0000-UG</v>
          </cell>
          <cell r="H42" t="str">
            <v>INNER RING</v>
          </cell>
          <cell r="I42" t="str">
            <v>ASSY</v>
          </cell>
          <cell r="J42" t="str">
            <v>STORE</v>
          </cell>
          <cell r="K42" t="str">
            <v>E08</v>
          </cell>
          <cell r="L42" t="str">
            <v>037</v>
          </cell>
        </row>
        <row r="43">
          <cell r="A43" t="str">
            <v>E08038</v>
          </cell>
          <cell r="B43">
            <v>38</v>
          </cell>
          <cell r="C43" t="str">
            <v>TRQ</v>
          </cell>
          <cell r="D43">
            <v>313</v>
          </cell>
          <cell r="E43" t="str">
            <v>ASSY</v>
          </cell>
          <cell r="F43" t="str">
            <v>RM</v>
          </cell>
          <cell r="G43" t="str">
            <v>26340-RNA-0000-UG</v>
          </cell>
          <cell r="H43" t="str">
            <v>CLUTCH  1  WAY  STATOR</v>
          </cell>
          <cell r="I43" t="str">
            <v>ASSY</v>
          </cell>
          <cell r="J43" t="str">
            <v>STORE</v>
          </cell>
          <cell r="K43" t="str">
            <v>E08</v>
          </cell>
          <cell r="L43" t="str">
            <v>038</v>
          </cell>
        </row>
        <row r="44">
          <cell r="A44" t="str">
            <v>E08039</v>
          </cell>
          <cell r="B44">
            <v>39</v>
          </cell>
          <cell r="C44" t="str">
            <v>TRQ</v>
          </cell>
          <cell r="D44">
            <v>313</v>
          </cell>
          <cell r="E44" t="str">
            <v>ASSY</v>
          </cell>
          <cell r="F44" t="str">
            <v>RM</v>
          </cell>
          <cell r="G44" t="str">
            <v>26340-PNA-0000-UG</v>
          </cell>
          <cell r="H44" t="str">
            <v>CLUTCH  1  WAY  STATOR</v>
          </cell>
          <cell r="I44" t="str">
            <v>ASSY</v>
          </cell>
          <cell r="J44" t="str">
            <v>STORE</v>
          </cell>
          <cell r="K44" t="str">
            <v>E08</v>
          </cell>
          <cell r="L44" t="str">
            <v>039</v>
          </cell>
        </row>
        <row r="45">
          <cell r="A45" t="str">
            <v>E08040</v>
          </cell>
          <cell r="B45">
            <v>40</v>
          </cell>
          <cell r="C45" t="str">
            <v>TRQ</v>
          </cell>
          <cell r="D45">
            <v>313</v>
          </cell>
          <cell r="E45" t="str">
            <v>ASSY</v>
          </cell>
          <cell r="F45" t="str">
            <v>RM</v>
          </cell>
          <cell r="G45" t="str">
            <v>26334-RNA-0000-UG</v>
          </cell>
          <cell r="H45" t="str">
            <v>PLATE  STATOR SIDE</v>
          </cell>
          <cell r="I45" t="str">
            <v>ASSY</v>
          </cell>
          <cell r="J45" t="str">
            <v>STORE</v>
          </cell>
          <cell r="K45" t="str">
            <v>E08</v>
          </cell>
          <cell r="L45" t="str">
            <v>040</v>
          </cell>
        </row>
        <row r="46">
          <cell r="A46" t="str">
            <v>E08041</v>
          </cell>
          <cell r="B46">
            <v>41</v>
          </cell>
          <cell r="C46" t="str">
            <v>TRQ</v>
          </cell>
          <cell r="D46">
            <v>313</v>
          </cell>
          <cell r="E46" t="str">
            <v>ASSY</v>
          </cell>
          <cell r="F46" t="str">
            <v>RM</v>
          </cell>
          <cell r="G46" t="str">
            <v>26335-RNA-0000-UG</v>
          </cell>
          <cell r="H46" t="str">
            <v>PLATE  STATOR BRG</v>
          </cell>
          <cell r="I46" t="str">
            <v>ASSY</v>
          </cell>
          <cell r="J46" t="str">
            <v>STORE</v>
          </cell>
          <cell r="K46" t="str">
            <v>E08</v>
          </cell>
          <cell r="L46" t="str">
            <v>041</v>
          </cell>
        </row>
        <row r="47">
          <cell r="A47" t="str">
            <v>E08042</v>
          </cell>
          <cell r="B47">
            <v>42</v>
          </cell>
          <cell r="C47" t="str">
            <v>TRQ</v>
          </cell>
          <cell r="D47">
            <v>313</v>
          </cell>
          <cell r="E47" t="str">
            <v>ASSY</v>
          </cell>
          <cell r="F47" t="str">
            <v>RM</v>
          </cell>
          <cell r="G47" t="str">
            <v>26334-RWK-T000-UG</v>
          </cell>
          <cell r="H47" t="str">
            <v>PLATE  STATOR  SIDE</v>
          </cell>
          <cell r="I47" t="str">
            <v>ASSY</v>
          </cell>
          <cell r="J47" t="str">
            <v>STORE</v>
          </cell>
          <cell r="K47" t="str">
            <v>E08</v>
          </cell>
          <cell r="L47" t="str">
            <v>042</v>
          </cell>
        </row>
        <row r="48">
          <cell r="A48" t="str">
            <v>E08043</v>
          </cell>
          <cell r="B48">
            <v>43</v>
          </cell>
          <cell r="C48" t="str">
            <v>TRQ</v>
          </cell>
          <cell r="D48">
            <v>313</v>
          </cell>
          <cell r="E48" t="str">
            <v>ASSY</v>
          </cell>
          <cell r="F48" t="str">
            <v>RM</v>
          </cell>
          <cell r="G48" t="str">
            <v>26333-P8E-0000-UG (NSK)</v>
          </cell>
          <cell r="H48" t="str">
            <v>PLATE  STATOR  BRG</v>
          </cell>
          <cell r="I48" t="str">
            <v>ASSY</v>
          </cell>
          <cell r="J48" t="str">
            <v>STORE</v>
          </cell>
          <cell r="K48" t="str">
            <v>E08</v>
          </cell>
          <cell r="L48" t="str">
            <v>043</v>
          </cell>
        </row>
        <row r="49">
          <cell r="A49" t="str">
            <v>E08044</v>
          </cell>
          <cell r="B49">
            <v>44</v>
          </cell>
          <cell r="C49" t="str">
            <v>TRQ</v>
          </cell>
          <cell r="D49">
            <v>313</v>
          </cell>
          <cell r="E49" t="str">
            <v>ASSY</v>
          </cell>
          <cell r="F49" t="str">
            <v>RM</v>
          </cell>
          <cell r="G49" t="str">
            <v>90623-RNA-0000-UG</v>
          </cell>
          <cell r="H49" t="str">
            <v>SNAP  RING  80.6 MM</v>
          </cell>
          <cell r="I49" t="str">
            <v>ASSY</v>
          </cell>
          <cell r="J49" t="str">
            <v>STORE</v>
          </cell>
          <cell r="K49" t="str">
            <v>E08</v>
          </cell>
          <cell r="L49" t="str">
            <v>044</v>
          </cell>
        </row>
        <row r="50">
          <cell r="A50" t="str">
            <v>E08045</v>
          </cell>
          <cell r="B50">
            <v>45</v>
          </cell>
          <cell r="C50" t="str">
            <v>TRQ</v>
          </cell>
          <cell r="D50">
            <v>313</v>
          </cell>
          <cell r="E50" t="str">
            <v>ASSY</v>
          </cell>
          <cell r="F50" t="str">
            <v>RM</v>
          </cell>
          <cell r="G50" t="str">
            <v>90623-PAA-0000-UG</v>
          </cell>
          <cell r="H50" t="str">
            <v>SNAP  RING  83.6 MM</v>
          </cell>
          <cell r="I50" t="str">
            <v>ASSY</v>
          </cell>
          <cell r="J50" t="str">
            <v>STORE</v>
          </cell>
          <cell r="K50" t="str">
            <v>E08</v>
          </cell>
          <cell r="L50" t="str">
            <v>045</v>
          </cell>
        </row>
        <row r="51">
          <cell r="A51" t="str">
            <v>E08046</v>
          </cell>
          <cell r="B51">
            <v>46</v>
          </cell>
          <cell r="C51" t="str">
            <v>STAMP</v>
          </cell>
          <cell r="D51">
            <v>360</v>
          </cell>
          <cell r="E51" t="str">
            <v>PRESS</v>
          </cell>
          <cell r="F51" t="str">
            <v>WIP</v>
          </cell>
          <cell r="G51" t="str">
            <v>K-26411-RAA-T000-UG</v>
          </cell>
          <cell r="H51" t="str">
            <v>COVER TC</v>
          </cell>
          <cell r="I51" t="str">
            <v>PRESS- 600T(1)</v>
          </cell>
          <cell r="J51" t="str">
            <v>PRESS- 600T(2)</v>
          </cell>
          <cell r="K51" t="str">
            <v>E08</v>
          </cell>
          <cell r="L51" t="str">
            <v>046</v>
          </cell>
        </row>
        <row r="52">
          <cell r="A52" t="str">
            <v>E08047</v>
          </cell>
          <cell r="B52">
            <v>47</v>
          </cell>
          <cell r="C52" t="str">
            <v>STAMP</v>
          </cell>
          <cell r="D52">
            <v>360</v>
          </cell>
          <cell r="E52" t="str">
            <v>PRESS</v>
          </cell>
          <cell r="F52" t="str">
            <v>WIP</v>
          </cell>
          <cell r="G52" t="str">
            <v>K-26411-RWK-T000-UG</v>
          </cell>
          <cell r="H52" t="str">
            <v>COVER TC</v>
          </cell>
          <cell r="I52" t="str">
            <v>PRESS- 600T(1)</v>
          </cell>
          <cell r="J52" t="str">
            <v>PRESS- 600T(2)</v>
          </cell>
          <cell r="K52" t="str">
            <v>E08</v>
          </cell>
          <cell r="L52" t="str">
            <v>047</v>
          </cell>
        </row>
        <row r="53">
          <cell r="A53" t="str">
            <v>E08048</v>
          </cell>
          <cell r="B53">
            <v>48</v>
          </cell>
          <cell r="C53" t="str">
            <v>STAMP</v>
          </cell>
          <cell r="D53">
            <v>360</v>
          </cell>
          <cell r="E53" t="str">
            <v>PRESS</v>
          </cell>
          <cell r="F53" t="str">
            <v>WIP</v>
          </cell>
          <cell r="G53" t="str">
            <v>26411-RBO-T000-UG</v>
          </cell>
          <cell r="H53" t="str">
            <v>COVER TC</v>
          </cell>
          <cell r="I53" t="str">
            <v>PRESS- 600T(1)</v>
          </cell>
          <cell r="J53" t="str">
            <v>PRESS- 600T(2)</v>
          </cell>
          <cell r="K53" t="str">
            <v>E08</v>
          </cell>
          <cell r="L53" t="str">
            <v>048</v>
          </cell>
        </row>
        <row r="54">
          <cell r="A54" t="str">
            <v>E08049</v>
          </cell>
          <cell r="B54">
            <v>49</v>
          </cell>
          <cell r="C54" t="str">
            <v>STAMP</v>
          </cell>
          <cell r="D54">
            <v>360</v>
          </cell>
          <cell r="E54" t="str">
            <v>PRESS</v>
          </cell>
          <cell r="F54" t="str">
            <v>WIP</v>
          </cell>
          <cell r="G54" t="str">
            <v>K-26111-RWK-T000-UG</v>
          </cell>
          <cell r="H54" t="str">
            <v>SHELL,TC PUMP</v>
          </cell>
          <cell r="I54" t="str">
            <v>PRESS- 600T(1)</v>
          </cell>
          <cell r="J54" t="str">
            <v>SPOT</v>
          </cell>
          <cell r="K54" t="str">
            <v>E08</v>
          </cell>
          <cell r="L54" t="str">
            <v>049</v>
          </cell>
        </row>
        <row r="55">
          <cell r="A55" t="str">
            <v>E08050</v>
          </cell>
          <cell r="B55">
            <v>50</v>
          </cell>
          <cell r="C55" t="str">
            <v>STAMP</v>
          </cell>
          <cell r="D55">
            <v>360</v>
          </cell>
          <cell r="E55" t="str">
            <v>PRESS</v>
          </cell>
          <cell r="F55" t="str">
            <v>WIP</v>
          </cell>
          <cell r="G55" t="str">
            <v>K-26111-RAA-T000-UG</v>
          </cell>
          <cell r="H55" t="str">
            <v>SHELL,TC PUMP</v>
          </cell>
          <cell r="I55" t="str">
            <v>PRESS- 600T(1)</v>
          </cell>
          <cell r="J55" t="str">
            <v>SPOT</v>
          </cell>
          <cell r="K55" t="str">
            <v>E08</v>
          </cell>
          <cell r="L55" t="str">
            <v>050</v>
          </cell>
        </row>
        <row r="56">
          <cell r="A56" t="str">
            <v>E08051</v>
          </cell>
          <cell r="B56">
            <v>51</v>
          </cell>
          <cell r="C56" t="str">
            <v>STAMP</v>
          </cell>
          <cell r="D56">
            <v>360</v>
          </cell>
          <cell r="E56" t="str">
            <v>PRESS</v>
          </cell>
          <cell r="F56" t="str">
            <v>WIP</v>
          </cell>
          <cell r="G56" t="str">
            <v>K-26111-R60-T000-UG</v>
          </cell>
          <cell r="H56" t="str">
            <v>SHELL,TC PUMP</v>
          </cell>
          <cell r="I56" t="str">
            <v>PRESS- 600T(1)</v>
          </cell>
          <cell r="J56" t="str">
            <v>SPOT</v>
          </cell>
          <cell r="K56" t="str">
            <v>E08</v>
          </cell>
          <cell r="L56" t="str">
            <v>051</v>
          </cell>
        </row>
        <row r="57">
          <cell r="A57" t="str">
            <v>E08052</v>
          </cell>
          <cell r="B57">
            <v>52</v>
          </cell>
          <cell r="C57" t="str">
            <v>STAMP</v>
          </cell>
          <cell r="D57">
            <v>360</v>
          </cell>
          <cell r="E57" t="str">
            <v>PRESS</v>
          </cell>
          <cell r="F57" t="str">
            <v>WIP</v>
          </cell>
          <cell r="G57" t="str">
            <v>K-26111-R40A-T000-UG</v>
          </cell>
          <cell r="H57" t="str">
            <v>SHELL,TC PUMP</v>
          </cell>
          <cell r="I57" t="str">
            <v>PRESS- 600T(1)</v>
          </cell>
          <cell r="J57" t="str">
            <v>SPOT</v>
          </cell>
          <cell r="K57" t="str">
            <v>E08</v>
          </cell>
          <cell r="L57" t="str">
            <v>052</v>
          </cell>
        </row>
        <row r="58">
          <cell r="A58" t="str">
            <v>E08053</v>
          </cell>
          <cell r="B58">
            <v>53</v>
          </cell>
          <cell r="C58" t="str">
            <v>STAMP</v>
          </cell>
          <cell r="D58">
            <v>360</v>
          </cell>
          <cell r="E58" t="str">
            <v>PRESS</v>
          </cell>
          <cell r="F58" t="str">
            <v>WIP</v>
          </cell>
          <cell r="G58" t="str">
            <v>26111-RB0-T000-UG</v>
          </cell>
          <cell r="H58" t="str">
            <v>SHELL,TC PUMP</v>
          </cell>
          <cell r="I58" t="str">
            <v>PRESS- 600T(1)</v>
          </cell>
          <cell r="J58" t="str">
            <v>SPOT</v>
          </cell>
          <cell r="K58" t="str">
            <v>E08</v>
          </cell>
          <cell r="L58" t="str">
            <v>053</v>
          </cell>
        </row>
        <row r="59">
          <cell r="A59" t="str">
            <v>E08054</v>
          </cell>
          <cell r="B59">
            <v>54</v>
          </cell>
          <cell r="C59" t="str">
            <v>STAMP</v>
          </cell>
          <cell r="D59">
            <v>360</v>
          </cell>
          <cell r="E59" t="str">
            <v>PRESS</v>
          </cell>
          <cell r="F59" t="str">
            <v>WIP</v>
          </cell>
          <cell r="G59" t="str">
            <v>K-26211-RWK-T000-UG</v>
          </cell>
          <cell r="H59" t="str">
            <v>SHELL,TC TURBINE</v>
          </cell>
          <cell r="I59" t="str">
            <v>PRESS- 600T(1)</v>
          </cell>
          <cell r="J59" t="str">
            <v>SPOT</v>
          </cell>
          <cell r="K59" t="str">
            <v>E08</v>
          </cell>
          <cell r="L59" t="str">
            <v>054</v>
          </cell>
        </row>
        <row r="60">
          <cell r="A60" t="str">
            <v>E08055</v>
          </cell>
          <cell r="B60">
            <v>55</v>
          </cell>
          <cell r="C60" t="str">
            <v>STAMP</v>
          </cell>
          <cell r="D60">
            <v>360</v>
          </cell>
          <cell r="E60" t="str">
            <v>PRESS</v>
          </cell>
          <cell r="F60" t="str">
            <v>WIP</v>
          </cell>
          <cell r="G60" t="str">
            <v>K-26211-R40A-T000-UG</v>
          </cell>
          <cell r="H60" t="str">
            <v>SHELL,TC TURBINE</v>
          </cell>
          <cell r="I60" t="str">
            <v>PRESS- 600T(1)</v>
          </cell>
          <cell r="J60" t="str">
            <v>SPOT</v>
          </cell>
          <cell r="K60" t="str">
            <v>E08</v>
          </cell>
          <cell r="L60" t="str">
            <v>055</v>
          </cell>
        </row>
        <row r="61">
          <cell r="A61" t="str">
            <v>E08056</v>
          </cell>
          <cell r="B61">
            <v>56</v>
          </cell>
          <cell r="C61" t="str">
            <v>STAMP</v>
          </cell>
          <cell r="D61">
            <v>360</v>
          </cell>
          <cell r="E61" t="str">
            <v>PRESS</v>
          </cell>
          <cell r="F61" t="str">
            <v>WIP</v>
          </cell>
          <cell r="G61" t="str">
            <v>26211-RB0-T000-UH</v>
          </cell>
          <cell r="H61" t="str">
            <v>SHELL,TC TURBINE</v>
          </cell>
          <cell r="I61" t="str">
            <v>PRESS- 600T(1)</v>
          </cell>
          <cell r="J61" t="str">
            <v>SPOT</v>
          </cell>
          <cell r="K61" t="str">
            <v>E08</v>
          </cell>
          <cell r="L61" t="str">
            <v>056</v>
          </cell>
        </row>
        <row r="62">
          <cell r="A62" t="str">
            <v>E08057</v>
          </cell>
          <cell r="B62">
            <v>57</v>
          </cell>
          <cell r="C62" t="str">
            <v>STAMP</v>
          </cell>
          <cell r="D62">
            <v>360</v>
          </cell>
          <cell r="E62" t="str">
            <v>PRESS</v>
          </cell>
          <cell r="F62" t="str">
            <v>WIP</v>
          </cell>
          <cell r="G62" t="str">
            <v>J-26411-RAA-T000-UG</v>
          </cell>
          <cell r="H62" t="str">
            <v>COVER TC</v>
          </cell>
          <cell r="I62" t="str">
            <v>PRESS- 600T(2)</v>
          </cell>
          <cell r="J62" t="str">
            <v>PRESS- 600T(3)</v>
          </cell>
          <cell r="K62" t="str">
            <v>E08</v>
          </cell>
          <cell r="L62" t="str">
            <v>057</v>
          </cell>
        </row>
        <row r="63">
          <cell r="A63" t="str">
            <v>E08058</v>
          </cell>
          <cell r="B63">
            <v>58</v>
          </cell>
          <cell r="C63" t="str">
            <v>STAMP</v>
          </cell>
          <cell r="D63">
            <v>360</v>
          </cell>
          <cell r="E63" t="str">
            <v>PRESS</v>
          </cell>
          <cell r="F63" t="str">
            <v>WIP</v>
          </cell>
          <cell r="G63" t="str">
            <v>J-26411-RWK-T000-UG</v>
          </cell>
          <cell r="H63" t="str">
            <v>COVER TC</v>
          </cell>
          <cell r="I63" t="str">
            <v>PRESS- 600T(2)</v>
          </cell>
          <cell r="J63" t="str">
            <v>PRESS- 600T(3)</v>
          </cell>
          <cell r="K63" t="str">
            <v>E08</v>
          </cell>
          <cell r="L63" t="str">
            <v>058</v>
          </cell>
        </row>
        <row r="64">
          <cell r="A64" t="str">
            <v>E08059</v>
          </cell>
          <cell r="B64">
            <v>59</v>
          </cell>
          <cell r="C64" t="str">
            <v>STAMP</v>
          </cell>
          <cell r="D64">
            <v>360</v>
          </cell>
          <cell r="E64" t="str">
            <v>PRESS</v>
          </cell>
          <cell r="F64" t="str">
            <v>WIP</v>
          </cell>
          <cell r="G64" t="str">
            <v>26411-RBO-T000-UG</v>
          </cell>
          <cell r="H64" t="str">
            <v>COVER TC</v>
          </cell>
          <cell r="I64" t="str">
            <v>PRESS- 600T(2)</v>
          </cell>
          <cell r="J64" t="str">
            <v>PRESS- 600T(3)</v>
          </cell>
          <cell r="K64" t="str">
            <v>E08</v>
          </cell>
          <cell r="L64" t="str">
            <v>059</v>
          </cell>
        </row>
        <row r="65">
          <cell r="A65" t="str">
            <v>E08060</v>
          </cell>
          <cell r="B65">
            <v>60</v>
          </cell>
          <cell r="C65" t="str">
            <v>STAMP</v>
          </cell>
          <cell r="D65">
            <v>360</v>
          </cell>
          <cell r="E65" t="str">
            <v>PRESS</v>
          </cell>
          <cell r="F65" t="str">
            <v>WIP</v>
          </cell>
          <cell r="G65" t="str">
            <v>I-26411-RAA-T000-UG</v>
          </cell>
          <cell r="H65" t="str">
            <v>COVER TC</v>
          </cell>
          <cell r="I65" t="str">
            <v>PRESS- 600T(3)</v>
          </cell>
          <cell r="J65" t="str">
            <v>PRESS- 600T(4)</v>
          </cell>
          <cell r="K65" t="str">
            <v>E08</v>
          </cell>
          <cell r="L65" t="str">
            <v>060</v>
          </cell>
        </row>
        <row r="66">
          <cell r="A66" t="str">
            <v>E08061</v>
          </cell>
          <cell r="B66">
            <v>61</v>
          </cell>
          <cell r="C66" t="str">
            <v>STAMP</v>
          </cell>
          <cell r="D66">
            <v>360</v>
          </cell>
          <cell r="E66" t="str">
            <v>PRESS</v>
          </cell>
          <cell r="F66" t="str">
            <v>WIP</v>
          </cell>
          <cell r="G66" t="str">
            <v>I-26411-RWK-T000-UG</v>
          </cell>
          <cell r="H66" t="str">
            <v>COVER TC</v>
          </cell>
          <cell r="I66" t="str">
            <v>PRESS- 600T(3)</v>
          </cell>
          <cell r="J66" t="str">
            <v>PRESS- 600T(4)</v>
          </cell>
          <cell r="K66" t="str">
            <v>E08</v>
          </cell>
          <cell r="L66" t="str">
            <v>061</v>
          </cell>
        </row>
        <row r="67">
          <cell r="A67" t="str">
            <v>E08062</v>
          </cell>
          <cell r="B67">
            <v>62</v>
          </cell>
          <cell r="C67" t="str">
            <v>STAMP</v>
          </cell>
          <cell r="D67">
            <v>360</v>
          </cell>
          <cell r="E67" t="str">
            <v>PRESS</v>
          </cell>
          <cell r="F67" t="str">
            <v>WIP</v>
          </cell>
          <cell r="G67" t="str">
            <v>26411-RBO-T000-UG</v>
          </cell>
          <cell r="H67" t="str">
            <v>COVER TC</v>
          </cell>
          <cell r="I67" t="str">
            <v>PRESS- 600T(3)</v>
          </cell>
          <cell r="J67" t="str">
            <v>PRESS- 600T(4)</v>
          </cell>
          <cell r="K67" t="str">
            <v>E08</v>
          </cell>
          <cell r="L67" t="str">
            <v>062</v>
          </cell>
        </row>
        <row r="68">
          <cell r="A68" t="str">
            <v>E08063</v>
          </cell>
          <cell r="B68">
            <v>63</v>
          </cell>
          <cell r="C68" t="str">
            <v>STAMP</v>
          </cell>
          <cell r="D68">
            <v>360</v>
          </cell>
          <cell r="E68" t="str">
            <v>PRESS</v>
          </cell>
          <cell r="F68" t="str">
            <v>WIP</v>
          </cell>
          <cell r="G68" t="str">
            <v>H-26411-RAA-T000-UG</v>
          </cell>
          <cell r="H68" t="str">
            <v>COVER TC</v>
          </cell>
          <cell r="I68" t="str">
            <v>PRESS- 600T(4)</v>
          </cell>
          <cell r="J68" t="str">
            <v>PRESS - 300T(1)</v>
          </cell>
          <cell r="K68" t="str">
            <v>E08</v>
          </cell>
          <cell r="L68" t="str">
            <v>063</v>
          </cell>
        </row>
        <row r="69">
          <cell r="A69" t="str">
            <v>E08064</v>
          </cell>
          <cell r="B69">
            <v>64</v>
          </cell>
          <cell r="C69" t="str">
            <v>STAMP</v>
          </cell>
          <cell r="D69">
            <v>360</v>
          </cell>
          <cell r="E69" t="str">
            <v>PRESS</v>
          </cell>
          <cell r="F69" t="str">
            <v>WIP</v>
          </cell>
          <cell r="G69" t="str">
            <v>H-26411-RWK-T000-UG</v>
          </cell>
          <cell r="H69" t="str">
            <v>COVER TC</v>
          </cell>
          <cell r="I69" t="str">
            <v>PRESS- 600T(4)</v>
          </cell>
          <cell r="J69" t="str">
            <v>PRESS - 300T(1)</v>
          </cell>
          <cell r="K69" t="str">
            <v>E08</v>
          </cell>
          <cell r="L69" t="str">
            <v>064</v>
          </cell>
        </row>
        <row r="70">
          <cell r="A70" t="str">
            <v>E08065</v>
          </cell>
          <cell r="B70">
            <v>65</v>
          </cell>
          <cell r="C70" t="str">
            <v>STAMP</v>
          </cell>
          <cell r="D70">
            <v>360</v>
          </cell>
          <cell r="E70" t="str">
            <v>PRESS</v>
          </cell>
          <cell r="F70" t="str">
            <v>WIP</v>
          </cell>
          <cell r="G70" t="str">
            <v>26411-RBO-T000-UG</v>
          </cell>
          <cell r="H70" t="str">
            <v>COVER TC</v>
          </cell>
          <cell r="I70" t="str">
            <v>PRESS- 600T(4)</v>
          </cell>
          <cell r="J70" t="str">
            <v>PRESS - 300T(1)</v>
          </cell>
          <cell r="K70" t="str">
            <v>E08</v>
          </cell>
          <cell r="L70" t="str">
            <v>065</v>
          </cell>
        </row>
        <row r="71">
          <cell r="A71" t="str">
            <v>E08066</v>
          </cell>
          <cell r="B71">
            <v>66</v>
          </cell>
          <cell r="C71" t="str">
            <v>STAMP</v>
          </cell>
          <cell r="D71">
            <v>360</v>
          </cell>
          <cell r="E71" t="str">
            <v>PRESS</v>
          </cell>
          <cell r="F71" t="str">
            <v>WIP</v>
          </cell>
          <cell r="G71" t="str">
            <v>26411-RBO-T000-UG</v>
          </cell>
          <cell r="H71" t="str">
            <v>COVER TC</v>
          </cell>
          <cell r="I71" t="str">
            <v>PRESS- 600T(5)</v>
          </cell>
          <cell r="J71" t="str">
            <v>PRESS- 600T(6)</v>
          </cell>
          <cell r="K71" t="str">
            <v>E08</v>
          </cell>
          <cell r="L71" t="str">
            <v>066</v>
          </cell>
        </row>
        <row r="72">
          <cell r="A72" t="str">
            <v>E08067</v>
          </cell>
          <cell r="B72">
            <v>67</v>
          </cell>
          <cell r="C72" t="str">
            <v>STAMP</v>
          </cell>
          <cell r="D72">
            <v>360</v>
          </cell>
          <cell r="E72" t="str">
            <v>PRESS</v>
          </cell>
          <cell r="F72" t="str">
            <v>WIP</v>
          </cell>
          <cell r="G72" t="str">
            <v>26411-RBO-T000-UG</v>
          </cell>
          <cell r="H72" t="str">
            <v>COVER TC</v>
          </cell>
          <cell r="I72" t="str">
            <v>PRESS- 600T(6)</v>
          </cell>
          <cell r="J72" t="str">
            <v>PRESS- 600T(7)</v>
          </cell>
          <cell r="K72" t="str">
            <v>E08</v>
          </cell>
          <cell r="L72" t="str">
            <v>067</v>
          </cell>
        </row>
        <row r="73">
          <cell r="A73" t="str">
            <v>E08068</v>
          </cell>
          <cell r="B73">
            <v>68</v>
          </cell>
          <cell r="C73" t="str">
            <v>STAMP</v>
          </cell>
          <cell r="D73">
            <v>360</v>
          </cell>
          <cell r="E73" t="str">
            <v>PRESS</v>
          </cell>
          <cell r="F73" t="str">
            <v>WIP</v>
          </cell>
          <cell r="G73" t="str">
            <v>26411-RBO-T000-UG</v>
          </cell>
          <cell r="H73" t="str">
            <v>COVER TC</v>
          </cell>
          <cell r="I73" t="str">
            <v>PRESS- 600T(7)</v>
          </cell>
          <cell r="J73" t="str">
            <v>PART  COM</v>
          </cell>
          <cell r="K73" t="str">
            <v>E08</v>
          </cell>
          <cell r="L73" t="str">
            <v>068</v>
          </cell>
        </row>
        <row r="74">
          <cell r="A74" t="str">
            <v>E08069</v>
          </cell>
          <cell r="B74">
            <v>69</v>
          </cell>
          <cell r="C74" t="str">
            <v>STAMP</v>
          </cell>
          <cell r="D74">
            <v>360</v>
          </cell>
          <cell r="E74" t="str">
            <v>PRESS</v>
          </cell>
          <cell r="F74" t="str">
            <v>WIP</v>
          </cell>
          <cell r="G74" t="str">
            <v>G-26411-RAA-T000-UG</v>
          </cell>
          <cell r="H74" t="str">
            <v>COVER TC</v>
          </cell>
          <cell r="I74" t="str">
            <v>PRESS - 300T(1)</v>
          </cell>
          <cell r="J74" t="str">
            <v>PART  COM</v>
          </cell>
          <cell r="K74" t="str">
            <v>E08</v>
          </cell>
          <cell r="L74" t="str">
            <v>069</v>
          </cell>
        </row>
        <row r="75">
          <cell r="A75" t="str">
            <v>E08070</v>
          </cell>
          <cell r="B75">
            <v>70</v>
          </cell>
          <cell r="C75" t="str">
            <v>STAMP</v>
          </cell>
          <cell r="D75">
            <v>360</v>
          </cell>
          <cell r="E75" t="str">
            <v>PRESS</v>
          </cell>
          <cell r="F75" t="str">
            <v>WIP</v>
          </cell>
          <cell r="G75" t="str">
            <v>G-26411-RWK-T000-UG</v>
          </cell>
          <cell r="H75" t="str">
            <v>COVER TC</v>
          </cell>
          <cell r="I75" t="str">
            <v>PRESS - 300T(1)</v>
          </cell>
          <cell r="J75" t="str">
            <v>TPK</v>
          </cell>
          <cell r="K75" t="str">
            <v>E08</v>
          </cell>
          <cell r="L75" t="str">
            <v>070</v>
          </cell>
        </row>
        <row r="76">
          <cell r="A76" t="str">
            <v>E08071</v>
          </cell>
          <cell r="B76">
            <v>71</v>
          </cell>
          <cell r="C76" t="str">
            <v>STAMP</v>
          </cell>
          <cell r="D76">
            <v>360</v>
          </cell>
          <cell r="E76" t="str">
            <v>PRESS</v>
          </cell>
          <cell r="F76" t="str">
            <v>WIP</v>
          </cell>
          <cell r="G76" t="str">
            <v>G-26113-RWK-T000-UG</v>
          </cell>
          <cell r="H76" t="str">
            <v>CORE /RETAINER TC PUMP</v>
          </cell>
          <cell r="I76" t="str">
            <v>PRESS - 300T(1)</v>
          </cell>
          <cell r="J76" t="str">
            <v xml:space="preserve">PRESS - 300T(2) </v>
          </cell>
          <cell r="K76" t="str">
            <v>E08</v>
          </cell>
          <cell r="L76" t="str">
            <v>071</v>
          </cell>
        </row>
        <row r="77">
          <cell r="A77" t="str">
            <v>E08072</v>
          </cell>
          <cell r="B77">
            <v>72</v>
          </cell>
          <cell r="C77" t="str">
            <v>STAMP</v>
          </cell>
          <cell r="D77">
            <v>360</v>
          </cell>
          <cell r="E77" t="str">
            <v>PRESS</v>
          </cell>
          <cell r="F77" t="str">
            <v>WIP</v>
          </cell>
          <cell r="G77" t="str">
            <v>G-26213-RWK-T000-UG</v>
          </cell>
          <cell r="H77" t="str">
            <v>CORE /RETAINER TC TURBINE</v>
          </cell>
          <cell r="I77" t="str">
            <v>PRESS - 300T(1)</v>
          </cell>
          <cell r="J77" t="str">
            <v xml:space="preserve">PRESS - 300T(2) </v>
          </cell>
          <cell r="K77" t="str">
            <v>E08</v>
          </cell>
          <cell r="L77" t="str">
            <v>072</v>
          </cell>
        </row>
        <row r="78">
          <cell r="A78" t="str">
            <v>E08073</v>
          </cell>
          <cell r="B78">
            <v>73</v>
          </cell>
          <cell r="C78" t="str">
            <v>STAMP</v>
          </cell>
          <cell r="D78">
            <v>360</v>
          </cell>
          <cell r="E78" t="str">
            <v>PRESS</v>
          </cell>
          <cell r="F78" t="str">
            <v>WIP</v>
          </cell>
          <cell r="G78" t="str">
            <v>G-26113-R40A-T000-UG</v>
          </cell>
          <cell r="H78" t="str">
            <v>CORE /RETAINER TC PUMP</v>
          </cell>
          <cell r="I78" t="str">
            <v>PRESS - 300T(1)</v>
          </cell>
          <cell r="J78" t="str">
            <v xml:space="preserve">PRESS - 300T(2) </v>
          </cell>
          <cell r="K78" t="str">
            <v>E08</v>
          </cell>
          <cell r="L78" t="str">
            <v>073</v>
          </cell>
        </row>
        <row r="79">
          <cell r="A79" t="str">
            <v>E08074</v>
          </cell>
          <cell r="B79">
            <v>74</v>
          </cell>
          <cell r="C79" t="str">
            <v>STAMP</v>
          </cell>
          <cell r="D79">
            <v>360</v>
          </cell>
          <cell r="E79" t="str">
            <v>PRESS</v>
          </cell>
          <cell r="F79" t="str">
            <v>WIP</v>
          </cell>
          <cell r="G79" t="str">
            <v>G-26213-R40A-T000-UG</v>
          </cell>
          <cell r="H79" t="str">
            <v>CORE /RETAINER TC TURBINE</v>
          </cell>
          <cell r="I79" t="str">
            <v>PRESS - 300T(1)</v>
          </cell>
          <cell r="J79" t="str">
            <v xml:space="preserve">PRESS - 300T(2) </v>
          </cell>
          <cell r="K79" t="str">
            <v>E08</v>
          </cell>
          <cell r="L79" t="str">
            <v>074</v>
          </cell>
        </row>
        <row r="80">
          <cell r="A80" t="str">
            <v>E08075</v>
          </cell>
          <cell r="B80">
            <v>75</v>
          </cell>
          <cell r="C80" t="str">
            <v>STAMP</v>
          </cell>
          <cell r="D80">
            <v>360</v>
          </cell>
          <cell r="E80" t="str">
            <v>PRESS</v>
          </cell>
          <cell r="F80" t="str">
            <v>WIP</v>
          </cell>
          <cell r="G80" t="str">
            <v>26111-RBO-T000-UG</v>
          </cell>
          <cell r="H80" t="str">
            <v>CORE /RETAINER TC PUMP</v>
          </cell>
          <cell r="I80" t="str">
            <v>PRESS - 300T(1)</v>
          </cell>
          <cell r="J80" t="str">
            <v xml:space="preserve">PRESS - 300T(2) </v>
          </cell>
          <cell r="K80" t="str">
            <v>E08</v>
          </cell>
          <cell r="L80" t="str">
            <v>075</v>
          </cell>
        </row>
        <row r="81">
          <cell r="A81" t="str">
            <v>E08076</v>
          </cell>
          <cell r="B81">
            <v>76</v>
          </cell>
          <cell r="C81" t="str">
            <v>STAMP</v>
          </cell>
          <cell r="D81">
            <v>360</v>
          </cell>
          <cell r="E81" t="str">
            <v>PRESS</v>
          </cell>
          <cell r="F81" t="str">
            <v>WIP</v>
          </cell>
          <cell r="G81" t="str">
            <v>26212-RBO-T000-UG</v>
          </cell>
          <cell r="H81" t="str">
            <v>CORE /RETAINER TC TURBINE</v>
          </cell>
          <cell r="I81" t="str">
            <v>PRESS - 300T(1)</v>
          </cell>
          <cell r="J81" t="str">
            <v xml:space="preserve">PRESS - 300T(2) </v>
          </cell>
          <cell r="K81" t="str">
            <v>E08</v>
          </cell>
          <cell r="L81" t="str">
            <v>076</v>
          </cell>
        </row>
        <row r="82">
          <cell r="A82" t="str">
            <v>E08077</v>
          </cell>
          <cell r="B82">
            <v>77</v>
          </cell>
          <cell r="C82" t="str">
            <v>STAMP-E</v>
          </cell>
          <cell r="D82">
            <v>360</v>
          </cell>
          <cell r="E82" t="str">
            <v>PRESS</v>
          </cell>
          <cell r="F82" t="str">
            <v>WIP</v>
          </cell>
          <cell r="G82" t="str">
            <v>G-18308-SWE-Z010-Y1-410</v>
          </cell>
          <cell r="H82" t="str">
            <v>PLATE FR,EXH</v>
          </cell>
          <cell r="I82" t="str">
            <v>PRESS - 300T(1)</v>
          </cell>
          <cell r="J82" t="str">
            <v>EXH</v>
          </cell>
          <cell r="K82" t="str">
            <v>E08</v>
          </cell>
          <cell r="L82" t="str">
            <v>077</v>
          </cell>
        </row>
        <row r="83">
          <cell r="A83" t="str">
            <v>E08078</v>
          </cell>
          <cell r="B83">
            <v>78</v>
          </cell>
          <cell r="C83" t="str">
            <v>STAMP-E</v>
          </cell>
          <cell r="D83">
            <v>360</v>
          </cell>
          <cell r="E83" t="str">
            <v>PRESS</v>
          </cell>
          <cell r="F83" t="str">
            <v>WIP</v>
          </cell>
          <cell r="G83" t="str">
            <v>G-18308-SWE-Z010-Y1-420</v>
          </cell>
          <cell r="H83" t="str">
            <v>PLATE RR,EXH</v>
          </cell>
          <cell r="I83" t="str">
            <v>PRESS - 300T(1)</v>
          </cell>
          <cell r="J83" t="str">
            <v>EXH</v>
          </cell>
          <cell r="K83" t="str">
            <v>E08</v>
          </cell>
          <cell r="L83" t="str">
            <v>078</v>
          </cell>
        </row>
        <row r="84">
          <cell r="A84" t="str">
            <v>E08079</v>
          </cell>
          <cell r="B84">
            <v>79</v>
          </cell>
          <cell r="C84" t="str">
            <v>STAMP-E</v>
          </cell>
          <cell r="D84">
            <v>360</v>
          </cell>
          <cell r="E84" t="str">
            <v>PRESS</v>
          </cell>
          <cell r="F84" t="str">
            <v>WIP</v>
          </cell>
          <cell r="G84" t="str">
            <v>G-18308-SWA-J010-Y1-430</v>
          </cell>
          <cell r="H84" t="str">
            <v>PLATE INN,EXH</v>
          </cell>
          <cell r="I84" t="str">
            <v>PRESS - 300T(1)</v>
          </cell>
          <cell r="J84" t="str">
            <v>EXH</v>
          </cell>
          <cell r="K84" t="str">
            <v>E08</v>
          </cell>
          <cell r="L84" t="str">
            <v>079</v>
          </cell>
        </row>
        <row r="85">
          <cell r="A85" t="str">
            <v>E08080</v>
          </cell>
          <cell r="B85">
            <v>80</v>
          </cell>
          <cell r="C85" t="str">
            <v>STAMP-P</v>
          </cell>
          <cell r="D85">
            <v>360</v>
          </cell>
          <cell r="E85" t="str">
            <v>PRESS</v>
          </cell>
          <cell r="F85" t="str">
            <v>WIP</v>
          </cell>
          <cell r="G85" t="str">
            <v>26251-RME-0001</v>
          </cell>
          <cell r="H85" t="str">
            <v>PLATE DRIVE</v>
          </cell>
          <cell r="I85" t="str">
            <v xml:space="preserve">PRESS - 300T(1) </v>
          </cell>
          <cell r="J85" t="str">
            <v xml:space="preserve">PRESS - 300T(2) </v>
          </cell>
          <cell r="K85" t="str">
            <v>E08</v>
          </cell>
          <cell r="L85" t="str">
            <v>080</v>
          </cell>
        </row>
        <row r="86">
          <cell r="A86" t="str">
            <v>E08081</v>
          </cell>
          <cell r="B86">
            <v>81</v>
          </cell>
          <cell r="C86" t="str">
            <v>STAMP</v>
          </cell>
          <cell r="D86">
            <v>360</v>
          </cell>
          <cell r="E86" t="str">
            <v>PRESS</v>
          </cell>
          <cell r="F86" t="str">
            <v>WIP</v>
          </cell>
          <cell r="G86" t="str">
            <v>F-26113-RWK-T000-UG</v>
          </cell>
          <cell r="H86" t="str">
            <v>CORE TC PUMP</v>
          </cell>
          <cell r="I86" t="str">
            <v xml:space="preserve">PRESS - 300T(2) </v>
          </cell>
          <cell r="J86" t="str">
            <v>SPOT</v>
          </cell>
          <cell r="K86" t="str">
            <v>E08</v>
          </cell>
          <cell r="L86" t="str">
            <v>081</v>
          </cell>
        </row>
        <row r="87">
          <cell r="A87" t="str">
            <v>E08082</v>
          </cell>
          <cell r="B87">
            <v>82</v>
          </cell>
          <cell r="C87" t="str">
            <v>STAMP</v>
          </cell>
          <cell r="D87">
            <v>360</v>
          </cell>
          <cell r="E87" t="str">
            <v>PRESS</v>
          </cell>
          <cell r="F87" t="str">
            <v>WIP</v>
          </cell>
          <cell r="G87" t="str">
            <v>F-26113-R40A-T000-UG</v>
          </cell>
          <cell r="H87" t="str">
            <v>CORE TC PUMP</v>
          </cell>
          <cell r="I87" t="str">
            <v xml:space="preserve">PRESS - 300T(2) </v>
          </cell>
          <cell r="J87" t="str">
            <v>SPOT</v>
          </cell>
          <cell r="K87" t="str">
            <v>E08</v>
          </cell>
          <cell r="L87" t="str">
            <v>082</v>
          </cell>
        </row>
        <row r="88">
          <cell r="A88" t="str">
            <v>E08083</v>
          </cell>
          <cell r="B88">
            <v>83</v>
          </cell>
          <cell r="C88" t="str">
            <v>STAMP</v>
          </cell>
          <cell r="D88">
            <v>360</v>
          </cell>
          <cell r="E88" t="str">
            <v>PRESS</v>
          </cell>
          <cell r="F88" t="str">
            <v>WIP</v>
          </cell>
          <cell r="G88" t="str">
            <v>26113-RB0-T000-UG</v>
          </cell>
          <cell r="H88" t="str">
            <v>CORE TC PUMP</v>
          </cell>
          <cell r="I88" t="str">
            <v xml:space="preserve">PRESS - 300T(2) </v>
          </cell>
          <cell r="J88" t="str">
            <v>SPOT</v>
          </cell>
          <cell r="K88" t="str">
            <v>E08</v>
          </cell>
          <cell r="L88" t="str">
            <v>083</v>
          </cell>
        </row>
        <row r="89">
          <cell r="A89" t="str">
            <v>E08084</v>
          </cell>
          <cell r="B89">
            <v>84</v>
          </cell>
          <cell r="C89" t="str">
            <v>STAMP</v>
          </cell>
          <cell r="D89">
            <v>360</v>
          </cell>
          <cell r="E89" t="str">
            <v>PRESS</v>
          </cell>
          <cell r="F89" t="str">
            <v>WIP</v>
          </cell>
          <cell r="G89" t="str">
            <v>F-26213-RWK-T000-UG</v>
          </cell>
          <cell r="H89" t="str">
            <v>CORE TC TURBINE</v>
          </cell>
          <cell r="I89" t="str">
            <v xml:space="preserve">PRESS - 300T(2) </v>
          </cell>
          <cell r="J89" t="str">
            <v>SPOT</v>
          </cell>
          <cell r="K89" t="str">
            <v>E08</v>
          </cell>
          <cell r="L89" t="str">
            <v>084</v>
          </cell>
        </row>
        <row r="90">
          <cell r="A90" t="str">
            <v>E08085</v>
          </cell>
          <cell r="B90">
            <v>85</v>
          </cell>
          <cell r="C90" t="str">
            <v>STAMP</v>
          </cell>
          <cell r="D90">
            <v>360</v>
          </cell>
          <cell r="E90" t="str">
            <v>PRESS</v>
          </cell>
          <cell r="F90" t="str">
            <v>WIP</v>
          </cell>
          <cell r="G90" t="str">
            <v>F-26213-R40A-T000-UG</v>
          </cell>
          <cell r="H90" t="str">
            <v>CORE TC TURBINE</v>
          </cell>
          <cell r="I90" t="str">
            <v xml:space="preserve">PRESS - 300T(2) </v>
          </cell>
          <cell r="J90" t="str">
            <v>SPOT</v>
          </cell>
          <cell r="K90" t="str">
            <v>E08</v>
          </cell>
          <cell r="L90" t="str">
            <v>085</v>
          </cell>
        </row>
        <row r="91">
          <cell r="A91" t="str">
            <v>E08086</v>
          </cell>
          <cell r="B91">
            <v>86</v>
          </cell>
          <cell r="C91" t="str">
            <v>STAMP</v>
          </cell>
          <cell r="D91">
            <v>360</v>
          </cell>
          <cell r="E91" t="str">
            <v>PRESS</v>
          </cell>
          <cell r="F91" t="str">
            <v>WIP</v>
          </cell>
          <cell r="G91" t="str">
            <v>26213-RB0-T000-UG</v>
          </cell>
          <cell r="H91" t="str">
            <v>CORE TC TURBINE</v>
          </cell>
          <cell r="I91" t="str">
            <v xml:space="preserve">PRESS - 300T(2) </v>
          </cell>
          <cell r="J91" t="str">
            <v>SPOT</v>
          </cell>
          <cell r="K91" t="str">
            <v>E08</v>
          </cell>
          <cell r="L91" t="str">
            <v>086</v>
          </cell>
        </row>
        <row r="92">
          <cell r="A92" t="str">
            <v>E08087</v>
          </cell>
          <cell r="B92">
            <v>87</v>
          </cell>
          <cell r="C92" t="str">
            <v>STAMP</v>
          </cell>
          <cell r="D92">
            <v>360</v>
          </cell>
          <cell r="E92" t="str">
            <v>PRESS</v>
          </cell>
          <cell r="F92" t="str">
            <v>WIP</v>
          </cell>
          <cell r="G92" t="str">
            <v>F-26112-RWK-T000-UG</v>
          </cell>
          <cell r="H92" t="str">
            <v>RETAINER TC PUMP</v>
          </cell>
          <cell r="I92" t="str">
            <v xml:space="preserve">PRESS - 300T(2) </v>
          </cell>
          <cell r="J92" t="str">
            <v>SPOT</v>
          </cell>
          <cell r="K92" t="str">
            <v>E08</v>
          </cell>
          <cell r="L92" t="str">
            <v>087</v>
          </cell>
        </row>
        <row r="93">
          <cell r="A93" t="str">
            <v>E08088</v>
          </cell>
          <cell r="B93">
            <v>88</v>
          </cell>
          <cell r="C93" t="str">
            <v>STAMP</v>
          </cell>
          <cell r="D93">
            <v>360</v>
          </cell>
          <cell r="E93" t="str">
            <v>PRESS</v>
          </cell>
          <cell r="F93" t="str">
            <v>WIP</v>
          </cell>
          <cell r="G93" t="str">
            <v>F-26112-R40A-T000-UG</v>
          </cell>
          <cell r="H93" t="str">
            <v>RETAINER TC PUMP</v>
          </cell>
          <cell r="I93" t="str">
            <v xml:space="preserve">PRESS - 300T(2) </v>
          </cell>
          <cell r="J93" t="str">
            <v>SPOT</v>
          </cell>
          <cell r="K93" t="str">
            <v>E08</v>
          </cell>
          <cell r="L93" t="str">
            <v>088</v>
          </cell>
        </row>
        <row r="94">
          <cell r="A94" t="str">
            <v>E08089</v>
          </cell>
          <cell r="B94">
            <v>89</v>
          </cell>
          <cell r="C94" t="str">
            <v>STAMP</v>
          </cell>
          <cell r="D94">
            <v>360</v>
          </cell>
          <cell r="E94" t="str">
            <v>PRESS</v>
          </cell>
          <cell r="F94" t="str">
            <v>WIP</v>
          </cell>
          <cell r="G94" t="str">
            <v>26112-RB0-T000-UG</v>
          </cell>
          <cell r="H94" t="str">
            <v>RETAINER TC PUMP</v>
          </cell>
          <cell r="I94" t="str">
            <v xml:space="preserve">PRESS - 300T(2) </v>
          </cell>
          <cell r="J94" t="str">
            <v>SPOT</v>
          </cell>
          <cell r="K94" t="str">
            <v>E08</v>
          </cell>
          <cell r="L94" t="str">
            <v>089</v>
          </cell>
        </row>
        <row r="95">
          <cell r="A95" t="str">
            <v>E08090</v>
          </cell>
          <cell r="B95">
            <v>90</v>
          </cell>
          <cell r="C95" t="str">
            <v>STAMP</v>
          </cell>
          <cell r="D95">
            <v>360</v>
          </cell>
          <cell r="E95" t="str">
            <v>PRESS</v>
          </cell>
          <cell r="F95" t="str">
            <v>WIP</v>
          </cell>
          <cell r="G95" t="str">
            <v>F-26212-RWK-T000-UG</v>
          </cell>
          <cell r="H95" t="str">
            <v>RETAINER TC TURBINE</v>
          </cell>
          <cell r="I95" t="str">
            <v xml:space="preserve">PRESS - 300T(2) </v>
          </cell>
          <cell r="J95" t="str">
            <v>SPOT</v>
          </cell>
          <cell r="K95" t="str">
            <v>E08</v>
          </cell>
          <cell r="L95" t="str">
            <v>090</v>
          </cell>
        </row>
        <row r="96">
          <cell r="A96" t="str">
            <v>E08091</v>
          </cell>
          <cell r="B96">
            <v>91</v>
          </cell>
          <cell r="C96" t="str">
            <v>STAMP</v>
          </cell>
          <cell r="D96">
            <v>360</v>
          </cell>
          <cell r="E96" t="str">
            <v>PRESS</v>
          </cell>
          <cell r="F96" t="str">
            <v>WIP</v>
          </cell>
          <cell r="G96" t="str">
            <v>F-26112-R40A-T000-UG</v>
          </cell>
          <cell r="H96" t="str">
            <v>RETAINER TC TURBINE</v>
          </cell>
          <cell r="I96" t="str">
            <v xml:space="preserve">PRESS - 300T(2) </v>
          </cell>
          <cell r="J96" t="str">
            <v>SPOT</v>
          </cell>
          <cell r="K96" t="str">
            <v>E08</v>
          </cell>
          <cell r="L96" t="str">
            <v>091</v>
          </cell>
        </row>
        <row r="97">
          <cell r="A97" t="str">
            <v>E08092</v>
          </cell>
          <cell r="B97">
            <v>92</v>
          </cell>
          <cell r="C97" t="str">
            <v>STAMP</v>
          </cell>
          <cell r="D97">
            <v>360</v>
          </cell>
          <cell r="E97" t="str">
            <v>PRESS</v>
          </cell>
          <cell r="F97" t="str">
            <v>WIP</v>
          </cell>
          <cell r="G97" t="str">
            <v>F-26112-RBO-T000-UG</v>
          </cell>
          <cell r="H97" t="str">
            <v>RETAINER TC TURBINE</v>
          </cell>
          <cell r="I97" t="str">
            <v xml:space="preserve">PRESS - 300T(2) </v>
          </cell>
          <cell r="J97" t="str">
            <v>SPOT</v>
          </cell>
          <cell r="K97" t="str">
            <v>E08</v>
          </cell>
          <cell r="L97" t="str">
            <v>092</v>
          </cell>
        </row>
        <row r="98">
          <cell r="A98" t="str">
            <v>E08093</v>
          </cell>
          <cell r="B98">
            <v>93</v>
          </cell>
          <cell r="C98" t="str">
            <v>STAMP-P</v>
          </cell>
          <cell r="D98">
            <v>360</v>
          </cell>
          <cell r="E98" t="str">
            <v>PRESS</v>
          </cell>
          <cell r="F98" t="str">
            <v>WIP</v>
          </cell>
          <cell r="G98" t="str">
            <v>26251-RME-0001</v>
          </cell>
          <cell r="H98" t="str">
            <v>PLATE DRIVE</v>
          </cell>
          <cell r="I98" t="str">
            <v xml:space="preserve">PRESS - 300T(2) </v>
          </cell>
          <cell r="J98" t="str">
            <v xml:space="preserve">PRESS - 300T(3) </v>
          </cell>
          <cell r="K98" t="str">
            <v>E08</v>
          </cell>
          <cell r="L98" t="str">
            <v>093</v>
          </cell>
        </row>
        <row r="99">
          <cell r="A99" t="str">
            <v>E08094</v>
          </cell>
          <cell r="B99">
            <v>94</v>
          </cell>
          <cell r="C99" t="str">
            <v>STAMP-P</v>
          </cell>
          <cell r="D99">
            <v>360</v>
          </cell>
          <cell r="E99" t="str">
            <v>PRESS</v>
          </cell>
          <cell r="F99" t="str">
            <v>WIP</v>
          </cell>
          <cell r="G99" t="str">
            <v>26251-RME-0001</v>
          </cell>
          <cell r="H99" t="str">
            <v>PLATE DRIVE</v>
          </cell>
          <cell r="I99" t="str">
            <v xml:space="preserve">PRESS - 300T(3) </v>
          </cell>
          <cell r="J99" t="str">
            <v xml:space="preserve">PRESS - 300T(4) </v>
          </cell>
          <cell r="K99" t="str">
            <v>E08</v>
          </cell>
          <cell r="L99" t="str">
            <v>094</v>
          </cell>
        </row>
        <row r="100">
          <cell r="A100" t="str">
            <v>E08095</v>
          </cell>
          <cell r="B100">
            <v>95</v>
          </cell>
          <cell r="C100" t="str">
            <v>STAMP-P</v>
          </cell>
          <cell r="D100">
            <v>360</v>
          </cell>
          <cell r="E100" t="str">
            <v>PRESS</v>
          </cell>
          <cell r="F100" t="str">
            <v>WIP</v>
          </cell>
          <cell r="G100" t="str">
            <v>26251-RME-0001</v>
          </cell>
          <cell r="H100" t="str">
            <v>PLATE DRIVE</v>
          </cell>
          <cell r="I100" t="str">
            <v xml:space="preserve">PRESS - 300T(4) </v>
          </cell>
          <cell r="J100" t="str">
            <v>TRIX</v>
          </cell>
          <cell r="K100" t="str">
            <v>E08</v>
          </cell>
          <cell r="L100" t="str">
            <v>095</v>
          </cell>
        </row>
        <row r="101">
          <cell r="A101" t="str">
            <v>E08096</v>
          </cell>
          <cell r="B101">
            <v>96</v>
          </cell>
          <cell r="C101" t="str">
            <v>STAMP</v>
          </cell>
          <cell r="D101">
            <v>360</v>
          </cell>
          <cell r="E101" t="str">
            <v>PRESS</v>
          </cell>
          <cell r="F101" t="str">
            <v>WIP</v>
          </cell>
          <cell r="G101" t="str">
            <v>E-26114-RWK-T000-UG</v>
          </cell>
          <cell r="H101" t="str">
            <v>BLADE TC PUMP</v>
          </cell>
          <cell r="I101" t="str">
            <v>PRESS-160T</v>
          </cell>
          <cell r="J101" t="str">
            <v>SPOT</v>
          </cell>
          <cell r="K101" t="str">
            <v>E08</v>
          </cell>
          <cell r="L101" t="str">
            <v>096</v>
          </cell>
        </row>
        <row r="102">
          <cell r="A102" t="str">
            <v>E08097</v>
          </cell>
          <cell r="B102">
            <v>97</v>
          </cell>
          <cell r="C102" t="str">
            <v>STAMP</v>
          </cell>
          <cell r="D102">
            <v>360</v>
          </cell>
          <cell r="E102" t="str">
            <v>PRESS</v>
          </cell>
          <cell r="F102" t="str">
            <v>WIP</v>
          </cell>
          <cell r="G102" t="str">
            <v>E-26114-RAA-T000-UG</v>
          </cell>
          <cell r="H102" t="str">
            <v>BLADE TC PUMP</v>
          </cell>
          <cell r="I102" t="str">
            <v>PRESS-160T</v>
          </cell>
          <cell r="J102" t="str">
            <v>SPOT</v>
          </cell>
          <cell r="K102" t="str">
            <v>E08</v>
          </cell>
          <cell r="L102" t="str">
            <v>097</v>
          </cell>
        </row>
        <row r="103">
          <cell r="A103" t="str">
            <v>E08098</v>
          </cell>
          <cell r="B103">
            <v>98</v>
          </cell>
          <cell r="C103" t="str">
            <v>STAMP</v>
          </cell>
          <cell r="D103">
            <v>360</v>
          </cell>
          <cell r="E103" t="str">
            <v>PRESS</v>
          </cell>
          <cell r="F103" t="str">
            <v>WIP</v>
          </cell>
          <cell r="G103" t="str">
            <v>26114-RBO-T000-UG</v>
          </cell>
          <cell r="H103" t="str">
            <v>BLADE TC PUMP</v>
          </cell>
          <cell r="I103" t="str">
            <v>PRESS-160T</v>
          </cell>
          <cell r="J103" t="str">
            <v>SPOT</v>
          </cell>
          <cell r="K103" t="str">
            <v>E08</v>
          </cell>
          <cell r="L103" t="str">
            <v>098</v>
          </cell>
        </row>
        <row r="104">
          <cell r="A104" t="str">
            <v>E08099</v>
          </cell>
          <cell r="B104">
            <v>99</v>
          </cell>
          <cell r="C104" t="str">
            <v>STAMP</v>
          </cell>
          <cell r="D104">
            <v>360</v>
          </cell>
          <cell r="E104" t="str">
            <v>PRESS</v>
          </cell>
          <cell r="F104" t="str">
            <v>WIP</v>
          </cell>
          <cell r="G104" t="str">
            <v>E-26214-RWK-T000-UG</v>
          </cell>
          <cell r="H104" t="str">
            <v>BLADE TC TURBINE</v>
          </cell>
          <cell r="I104" t="str">
            <v>PRESS-160T</v>
          </cell>
          <cell r="J104" t="str">
            <v>SPOT</v>
          </cell>
          <cell r="K104" t="str">
            <v>E08</v>
          </cell>
          <cell r="L104" t="str">
            <v>099</v>
          </cell>
        </row>
        <row r="105">
          <cell r="A105" t="str">
            <v>E08100</v>
          </cell>
          <cell r="B105">
            <v>100</v>
          </cell>
          <cell r="C105" t="str">
            <v>STAMP</v>
          </cell>
          <cell r="D105">
            <v>360</v>
          </cell>
          <cell r="E105" t="str">
            <v>PRESS</v>
          </cell>
          <cell r="F105" t="str">
            <v>WIP</v>
          </cell>
          <cell r="G105" t="str">
            <v>26214-RBO-T000-UG</v>
          </cell>
          <cell r="H105" t="str">
            <v>BLADE TC TURBINE</v>
          </cell>
          <cell r="I105" t="str">
            <v>PRESS-160T</v>
          </cell>
          <cell r="J105" t="str">
            <v>SPOT</v>
          </cell>
          <cell r="K105" t="str">
            <v>E08</v>
          </cell>
          <cell r="L105" t="str">
            <v>100</v>
          </cell>
        </row>
        <row r="106">
          <cell r="A106" t="str">
            <v>E08101</v>
          </cell>
          <cell r="B106">
            <v>101</v>
          </cell>
          <cell r="C106" t="str">
            <v>STAMP-E</v>
          </cell>
          <cell r="D106">
            <v>360</v>
          </cell>
          <cell r="E106" t="str">
            <v>PRESS</v>
          </cell>
          <cell r="F106" t="str">
            <v>WIP</v>
          </cell>
          <cell r="G106" t="str">
            <v>E-18308-SWE-Z010-Y1-410</v>
          </cell>
          <cell r="H106" t="str">
            <v>PLATE FR,EXH</v>
          </cell>
          <cell r="I106" t="str">
            <v>PRESS-160T</v>
          </cell>
          <cell r="J106" t="str">
            <v>PRESS - 300T(1)</v>
          </cell>
          <cell r="K106" t="str">
            <v>E08</v>
          </cell>
          <cell r="L106" t="str">
            <v>101</v>
          </cell>
        </row>
        <row r="107">
          <cell r="A107" t="str">
            <v>E08102</v>
          </cell>
          <cell r="B107">
            <v>102</v>
          </cell>
          <cell r="C107" t="str">
            <v>STAMP-E</v>
          </cell>
          <cell r="D107">
            <v>360</v>
          </cell>
          <cell r="E107" t="str">
            <v>PRESS</v>
          </cell>
          <cell r="F107" t="str">
            <v>WIP</v>
          </cell>
          <cell r="G107" t="str">
            <v>E-18308-SWE-Z010-Y1-420</v>
          </cell>
          <cell r="H107" t="str">
            <v>PLATE RR,EXH</v>
          </cell>
          <cell r="I107" t="str">
            <v>PRESS-160T</v>
          </cell>
          <cell r="J107" t="str">
            <v>PRESS - 300T(1)</v>
          </cell>
          <cell r="K107" t="str">
            <v>E08</v>
          </cell>
          <cell r="L107" t="str">
            <v>102</v>
          </cell>
        </row>
        <row r="108">
          <cell r="A108" t="str">
            <v>E08103</v>
          </cell>
          <cell r="B108">
            <v>103</v>
          </cell>
          <cell r="C108" t="str">
            <v>STAMP-E</v>
          </cell>
          <cell r="D108">
            <v>360</v>
          </cell>
          <cell r="E108" t="str">
            <v>PRESS</v>
          </cell>
          <cell r="F108" t="str">
            <v>WIP</v>
          </cell>
          <cell r="G108" t="str">
            <v>E-18308-SWA-J010-Y1-430</v>
          </cell>
          <cell r="H108" t="str">
            <v>PLATE INN,EXH</v>
          </cell>
          <cell r="I108" t="str">
            <v>PRESS-160T</v>
          </cell>
          <cell r="J108" t="str">
            <v>PRESS - 300T(1)</v>
          </cell>
          <cell r="K108" t="str">
            <v>E08</v>
          </cell>
          <cell r="L108" t="str">
            <v>103</v>
          </cell>
        </row>
        <row r="109">
          <cell r="A109" t="str">
            <v>E08104</v>
          </cell>
          <cell r="B109">
            <v>104</v>
          </cell>
          <cell r="C109" t="str">
            <v>STAMP</v>
          </cell>
          <cell r="D109">
            <v>361</v>
          </cell>
          <cell r="E109" t="str">
            <v>BRAZING</v>
          </cell>
          <cell r="F109" t="str">
            <v>WIP</v>
          </cell>
          <cell r="G109" t="str">
            <v>B-26220-RWK-T000-UG</v>
          </cell>
          <cell r="H109" t="str">
            <v>TURBINE SPOT</v>
          </cell>
          <cell r="I109" t="str">
            <v>BLADE SPOT</v>
          </cell>
          <cell r="J109" t="str">
            <v>BRAZING OVEN</v>
          </cell>
          <cell r="K109" t="str">
            <v>E08</v>
          </cell>
          <cell r="L109" t="str">
            <v>104</v>
          </cell>
        </row>
        <row r="110">
          <cell r="A110" t="str">
            <v>E08105</v>
          </cell>
          <cell r="B110">
            <v>105</v>
          </cell>
          <cell r="C110" t="str">
            <v>STAMP</v>
          </cell>
          <cell r="D110">
            <v>361</v>
          </cell>
          <cell r="E110" t="str">
            <v>BRAZING</v>
          </cell>
          <cell r="F110" t="str">
            <v>WIP</v>
          </cell>
          <cell r="G110" t="str">
            <v>B-26220-R40-T000-UG</v>
          </cell>
          <cell r="H110" t="str">
            <v>TURBINE SPOT</v>
          </cell>
          <cell r="I110" t="str">
            <v>BLADE SPOT</v>
          </cell>
          <cell r="J110" t="str">
            <v>BRAZING OVEN</v>
          </cell>
          <cell r="K110" t="str">
            <v>E08</v>
          </cell>
          <cell r="L110">
            <v>105</v>
          </cell>
        </row>
        <row r="111">
          <cell r="A111" t="str">
            <v>E08106</v>
          </cell>
          <cell r="B111">
            <v>106</v>
          </cell>
          <cell r="C111" t="str">
            <v>STAMP</v>
          </cell>
          <cell r="D111">
            <v>361</v>
          </cell>
          <cell r="E111" t="str">
            <v>BRAZING</v>
          </cell>
          <cell r="F111" t="str">
            <v>WIP</v>
          </cell>
          <cell r="G111" t="str">
            <v>B-26220-RBO-T000-UG</v>
          </cell>
          <cell r="H111" t="str">
            <v>TURBINE SPOT</v>
          </cell>
          <cell r="I111" t="str">
            <v>BLADE SPOT</v>
          </cell>
          <cell r="J111" t="str">
            <v>BRAZING OVEN</v>
          </cell>
          <cell r="K111" t="str">
            <v>E08</v>
          </cell>
          <cell r="L111">
            <v>106</v>
          </cell>
        </row>
        <row r="112">
          <cell r="A112" t="str">
            <v>E08107</v>
          </cell>
          <cell r="B112">
            <v>107</v>
          </cell>
          <cell r="C112" t="str">
            <v>STAMP</v>
          </cell>
          <cell r="D112">
            <v>361</v>
          </cell>
          <cell r="E112" t="str">
            <v>BRAZING</v>
          </cell>
          <cell r="F112" t="str">
            <v>WIP</v>
          </cell>
          <cell r="G112" t="str">
            <v>B-26100-RWK-T000-UG</v>
          </cell>
          <cell r="H112" t="str">
            <v>PUMP SPOT</v>
          </cell>
          <cell r="I112" t="str">
            <v>BLADE SPOT</v>
          </cell>
          <cell r="J112" t="str">
            <v>BRAZING OVEN</v>
          </cell>
          <cell r="K112" t="str">
            <v>E08</v>
          </cell>
          <cell r="L112">
            <v>107</v>
          </cell>
        </row>
        <row r="113">
          <cell r="A113" t="str">
            <v>E08108</v>
          </cell>
          <cell r="B113">
            <v>108</v>
          </cell>
          <cell r="C113" t="str">
            <v>STAMP</v>
          </cell>
          <cell r="D113">
            <v>361</v>
          </cell>
          <cell r="E113" t="str">
            <v>BRAZING</v>
          </cell>
          <cell r="F113" t="str">
            <v>WIP</v>
          </cell>
          <cell r="G113" t="str">
            <v>B-26100-RAA-T000-UG</v>
          </cell>
          <cell r="H113" t="str">
            <v>PUMP SPOT</v>
          </cell>
          <cell r="I113" t="str">
            <v>BLADE SPOT</v>
          </cell>
          <cell r="J113" t="str">
            <v>BRAZING OVEN</v>
          </cell>
          <cell r="K113" t="str">
            <v>E08</v>
          </cell>
          <cell r="L113">
            <v>108</v>
          </cell>
        </row>
        <row r="114">
          <cell r="A114" t="str">
            <v>E08109</v>
          </cell>
          <cell r="B114">
            <v>109</v>
          </cell>
          <cell r="C114" t="str">
            <v>STAMP</v>
          </cell>
          <cell r="D114">
            <v>361</v>
          </cell>
          <cell r="E114" t="str">
            <v>BRAZING</v>
          </cell>
          <cell r="F114" t="str">
            <v>WIP</v>
          </cell>
          <cell r="G114" t="str">
            <v>B-26100-R40A-T000-UG</v>
          </cell>
          <cell r="H114" t="str">
            <v>PUMP SPOT</v>
          </cell>
          <cell r="I114" t="str">
            <v>BLADE SPOT</v>
          </cell>
          <cell r="J114" t="str">
            <v>BRAZING OVEN</v>
          </cell>
          <cell r="K114" t="str">
            <v>E08</v>
          </cell>
          <cell r="L114">
            <v>109</v>
          </cell>
        </row>
        <row r="115">
          <cell r="A115" t="str">
            <v>E08110</v>
          </cell>
          <cell r="B115">
            <v>110</v>
          </cell>
          <cell r="C115" t="str">
            <v>STAMP</v>
          </cell>
          <cell r="D115">
            <v>361</v>
          </cell>
          <cell r="E115" t="str">
            <v>BRAZING</v>
          </cell>
          <cell r="F115" t="str">
            <v>WIP</v>
          </cell>
          <cell r="G115" t="str">
            <v>B-26100-R60A-T000-UG</v>
          </cell>
          <cell r="H115" t="str">
            <v>PUMP SPOT</v>
          </cell>
          <cell r="I115" t="str">
            <v>BLADE SPOT</v>
          </cell>
          <cell r="J115" t="str">
            <v>BRAZING OVEN</v>
          </cell>
          <cell r="K115" t="str">
            <v>E08</v>
          </cell>
          <cell r="L115">
            <v>110</v>
          </cell>
        </row>
        <row r="116">
          <cell r="A116" t="str">
            <v>E08111</v>
          </cell>
          <cell r="B116">
            <v>111</v>
          </cell>
          <cell r="C116" t="str">
            <v>STAMP</v>
          </cell>
          <cell r="D116">
            <v>361</v>
          </cell>
          <cell r="E116" t="str">
            <v>BRAZING</v>
          </cell>
          <cell r="F116" t="str">
            <v>WIP</v>
          </cell>
          <cell r="G116" t="str">
            <v>26100-RBO-T000-UG</v>
          </cell>
          <cell r="H116" t="str">
            <v>PUMP SPOT</v>
          </cell>
          <cell r="I116" t="str">
            <v>BLADE SPOT</v>
          </cell>
          <cell r="J116" t="str">
            <v>BRAZING OVEN</v>
          </cell>
          <cell r="K116" t="str">
            <v>E08</v>
          </cell>
          <cell r="L116">
            <v>111</v>
          </cell>
        </row>
        <row r="117">
          <cell r="A117" t="str">
            <v>E08112</v>
          </cell>
          <cell r="B117">
            <v>112</v>
          </cell>
          <cell r="C117" t="str">
            <v>STAMP</v>
          </cell>
          <cell r="D117">
            <v>361</v>
          </cell>
          <cell r="E117" t="str">
            <v>BRAZING</v>
          </cell>
          <cell r="F117" t="str">
            <v>WIP</v>
          </cell>
          <cell r="G117" t="str">
            <v>A-26220-RWK-T000-UG</v>
          </cell>
          <cell r="H117" t="str">
            <v>TURBINE BRAZING COMP</v>
          </cell>
          <cell r="I117" t="str">
            <v>BRAZING OVEN</v>
          </cell>
          <cell r="J117" t="str">
            <v>PART  COMP</v>
          </cell>
          <cell r="K117" t="str">
            <v>E08</v>
          </cell>
          <cell r="L117">
            <v>112</v>
          </cell>
        </row>
        <row r="118">
          <cell r="A118" t="str">
            <v>E08113</v>
          </cell>
          <cell r="B118">
            <v>113</v>
          </cell>
          <cell r="C118" t="str">
            <v>STAMP</v>
          </cell>
          <cell r="D118">
            <v>361</v>
          </cell>
          <cell r="E118" t="str">
            <v>BRAZING</v>
          </cell>
          <cell r="F118" t="str">
            <v>WIP</v>
          </cell>
          <cell r="G118" t="str">
            <v>A-26220-R40A-T000-UG</v>
          </cell>
          <cell r="H118" t="str">
            <v>TURBINE BRAZING COMP</v>
          </cell>
          <cell r="I118" t="str">
            <v>BRAZING OVEN</v>
          </cell>
          <cell r="J118" t="str">
            <v>PART  COMP</v>
          </cell>
          <cell r="K118" t="str">
            <v>E08</v>
          </cell>
          <cell r="L118">
            <v>113</v>
          </cell>
        </row>
        <row r="119">
          <cell r="A119" t="str">
            <v>E08114</v>
          </cell>
          <cell r="B119">
            <v>114</v>
          </cell>
          <cell r="C119" t="str">
            <v>STAMP</v>
          </cell>
          <cell r="D119">
            <v>361</v>
          </cell>
          <cell r="E119" t="str">
            <v>BRAZING</v>
          </cell>
          <cell r="F119" t="str">
            <v>WIP</v>
          </cell>
          <cell r="G119" t="str">
            <v>26220-RB0-T000-UG</v>
          </cell>
          <cell r="H119" t="str">
            <v>TURBINE BRAZING COMP</v>
          </cell>
          <cell r="I119" t="str">
            <v>BRAZING OVEN</v>
          </cell>
          <cell r="J119" t="str">
            <v>PART  COMP</v>
          </cell>
          <cell r="K119" t="str">
            <v>E08</v>
          </cell>
          <cell r="L119">
            <v>114</v>
          </cell>
        </row>
        <row r="120">
          <cell r="A120" t="str">
            <v>E08115</v>
          </cell>
          <cell r="B120">
            <v>115</v>
          </cell>
          <cell r="C120" t="str">
            <v>STAMP</v>
          </cell>
          <cell r="D120">
            <v>361</v>
          </cell>
          <cell r="E120" t="str">
            <v>BRAZING</v>
          </cell>
          <cell r="F120" t="str">
            <v>WIP</v>
          </cell>
          <cell r="G120" t="str">
            <v>A-26100-RWK-T000-UG</v>
          </cell>
          <cell r="H120" t="str">
            <v>PUMP BRAZING COMP</v>
          </cell>
          <cell r="I120" t="str">
            <v>BRAZING OVEN</v>
          </cell>
          <cell r="J120" t="str">
            <v>PART  COMP</v>
          </cell>
          <cell r="K120" t="str">
            <v>E08</v>
          </cell>
          <cell r="L120">
            <v>115</v>
          </cell>
        </row>
        <row r="121">
          <cell r="A121" t="str">
            <v>E08116</v>
          </cell>
          <cell r="B121">
            <v>116</v>
          </cell>
          <cell r="C121" t="str">
            <v>STAMP</v>
          </cell>
          <cell r="D121">
            <v>361</v>
          </cell>
          <cell r="E121" t="str">
            <v>BRAZING</v>
          </cell>
          <cell r="F121" t="str">
            <v>WIP</v>
          </cell>
          <cell r="G121" t="str">
            <v>A-26100-RAA-T000-UG</v>
          </cell>
          <cell r="H121" t="str">
            <v>PUMP BRAZING COMP</v>
          </cell>
          <cell r="I121" t="str">
            <v>BRAZING OVEN</v>
          </cell>
          <cell r="J121" t="str">
            <v>PART  COMP</v>
          </cell>
          <cell r="K121" t="str">
            <v>E08</v>
          </cell>
          <cell r="L121">
            <v>116</v>
          </cell>
        </row>
        <row r="122">
          <cell r="A122" t="str">
            <v>E08117</v>
          </cell>
          <cell r="B122">
            <v>117</v>
          </cell>
          <cell r="C122" t="str">
            <v>STAMP</v>
          </cell>
          <cell r="D122">
            <v>361</v>
          </cell>
          <cell r="E122" t="str">
            <v>BRAZING</v>
          </cell>
          <cell r="F122" t="str">
            <v>WIP</v>
          </cell>
          <cell r="G122" t="str">
            <v>A-26100-R40A-T000-UG</v>
          </cell>
          <cell r="H122" t="str">
            <v>PUMP BRAZING COMP</v>
          </cell>
          <cell r="I122" t="str">
            <v>BRAZING OVEN</v>
          </cell>
          <cell r="J122" t="str">
            <v>PART  COMP</v>
          </cell>
          <cell r="K122" t="str">
            <v>E08</v>
          </cell>
          <cell r="L122">
            <v>117</v>
          </cell>
        </row>
        <row r="123">
          <cell r="A123" t="str">
            <v>E08118</v>
          </cell>
          <cell r="B123">
            <v>118</v>
          </cell>
          <cell r="C123" t="str">
            <v>STAMP</v>
          </cell>
          <cell r="D123">
            <v>361</v>
          </cell>
          <cell r="E123" t="str">
            <v>BRAZING</v>
          </cell>
          <cell r="F123" t="str">
            <v>WIP</v>
          </cell>
          <cell r="G123" t="str">
            <v>A-26100-R60A-T000-UG</v>
          </cell>
          <cell r="H123" t="str">
            <v>PUMP BRAZING COMP</v>
          </cell>
          <cell r="I123" t="str">
            <v>BRAZING OVEN</v>
          </cell>
          <cell r="J123" t="str">
            <v>PART  COMP</v>
          </cell>
          <cell r="K123" t="str">
            <v>E08</v>
          </cell>
          <cell r="L123">
            <v>118</v>
          </cell>
        </row>
        <row r="124">
          <cell r="A124" t="str">
            <v>E08119</v>
          </cell>
          <cell r="B124">
            <v>119</v>
          </cell>
          <cell r="C124" t="str">
            <v>STAMP</v>
          </cell>
          <cell r="D124">
            <v>361</v>
          </cell>
          <cell r="E124" t="str">
            <v>BRAZING</v>
          </cell>
          <cell r="F124" t="str">
            <v>WIP</v>
          </cell>
          <cell r="G124" t="str">
            <v>26100-RB0-T000-UG</v>
          </cell>
          <cell r="H124" t="str">
            <v xml:space="preserve">PUMP BRAZING COMP </v>
          </cell>
          <cell r="I124" t="str">
            <v>BRAZING OVEN</v>
          </cell>
          <cell r="J124" t="str">
            <v>PART  COMP</v>
          </cell>
          <cell r="K124" t="str">
            <v>E08</v>
          </cell>
          <cell r="L124">
            <v>119</v>
          </cell>
        </row>
        <row r="125">
          <cell r="A125" t="str">
            <v>E08120</v>
          </cell>
          <cell r="B125">
            <v>120</v>
          </cell>
          <cell r="C125" t="str">
            <v>EXH</v>
          </cell>
          <cell r="D125">
            <v>370</v>
          </cell>
          <cell r="E125" t="str">
            <v>AIR LEAK TEST</v>
          </cell>
          <cell r="F125" t="str">
            <v>FG</v>
          </cell>
          <cell r="G125" t="str">
            <v>18220-SWG-Z011-M1</v>
          </cell>
          <cell r="H125" t="str">
            <v>PIPE B,EXHAUST / NP4  2.0L</v>
          </cell>
          <cell r="I125" t="str">
            <v>AIR LEAK TEST</v>
          </cell>
          <cell r="J125" t="str">
            <v>STORE</v>
          </cell>
          <cell r="K125" t="str">
            <v>E08</v>
          </cell>
          <cell r="L125">
            <v>120</v>
          </cell>
        </row>
        <row r="126">
          <cell r="A126" t="str">
            <v>E08121</v>
          </cell>
          <cell r="B126">
            <v>121</v>
          </cell>
          <cell r="C126" t="str">
            <v>EXH</v>
          </cell>
          <cell r="D126">
            <v>370</v>
          </cell>
          <cell r="E126" t="str">
            <v>AIR LEAK TEST</v>
          </cell>
          <cell r="F126" t="str">
            <v>FG</v>
          </cell>
          <cell r="G126" t="str">
            <v>18220-SWE-Z011-M1</v>
          </cell>
          <cell r="H126" t="str">
            <v>PIPE B,EXHAUST / NP2  2.4L</v>
          </cell>
          <cell r="I126" t="str">
            <v>AIR LEAK TEST</v>
          </cell>
          <cell r="J126" t="str">
            <v>STORE</v>
          </cell>
          <cell r="K126" t="str">
            <v>E08</v>
          </cell>
          <cell r="L126">
            <v>121</v>
          </cell>
        </row>
        <row r="127">
          <cell r="A127" t="str">
            <v>E08122</v>
          </cell>
          <cell r="B127">
            <v>122</v>
          </cell>
          <cell r="C127" t="str">
            <v>EXH</v>
          </cell>
          <cell r="D127">
            <v>370</v>
          </cell>
          <cell r="E127" t="str">
            <v>DOUBLE SIMING</v>
          </cell>
          <cell r="F127" t="str">
            <v>WIP</v>
          </cell>
          <cell r="G127" t="str">
            <v>18224-SWE-Z010-Y1-2D0</v>
          </cell>
          <cell r="H127" t="str">
            <v>CHAMBER ,EXH</v>
          </cell>
          <cell r="I127" t="str">
            <v>DOUBLE SIMING</v>
          </cell>
          <cell r="J127" t="str">
            <v>HORIZONTAL / YMI</v>
          </cell>
          <cell r="K127" t="str">
            <v>E08</v>
          </cell>
          <cell r="L127">
            <v>122</v>
          </cell>
        </row>
        <row r="128">
          <cell r="A128" t="str">
            <v>E08123</v>
          </cell>
          <cell r="B128">
            <v>123</v>
          </cell>
          <cell r="C128" t="str">
            <v>EXH</v>
          </cell>
          <cell r="D128">
            <v>370</v>
          </cell>
          <cell r="E128" t="str">
            <v>DOUBLE SIMING</v>
          </cell>
          <cell r="F128" t="str">
            <v>WIP</v>
          </cell>
          <cell r="G128" t="str">
            <v>18308-SWE-Z010-Y1-2D0</v>
          </cell>
          <cell r="H128" t="str">
            <v>SILENCER , EXH</v>
          </cell>
          <cell r="I128" t="str">
            <v>DOUBLE SIMING</v>
          </cell>
          <cell r="J128" t="str">
            <v>EW2 ROBOT 1</v>
          </cell>
          <cell r="K128" t="str">
            <v>E08</v>
          </cell>
          <cell r="L128">
            <v>123</v>
          </cell>
        </row>
        <row r="129">
          <cell r="A129" t="str">
            <v>E08124</v>
          </cell>
          <cell r="B129">
            <v>124</v>
          </cell>
          <cell r="C129" t="str">
            <v>EXH</v>
          </cell>
          <cell r="D129">
            <v>370</v>
          </cell>
          <cell r="E129" t="str">
            <v>RR END SPOT</v>
          </cell>
          <cell r="F129" t="str">
            <v>WIP</v>
          </cell>
          <cell r="G129" t="str">
            <v>18308-SWE-Z010-Y1-C40</v>
          </cell>
          <cell r="H129" t="str">
            <v>PLATE RR,COMP</v>
          </cell>
          <cell r="I129" t="str">
            <v>RR END SPOT</v>
          </cell>
          <cell r="J129" t="str">
            <v>DOUBLE SIMING</v>
          </cell>
          <cell r="K129" t="str">
            <v>E08</v>
          </cell>
          <cell r="L129">
            <v>124</v>
          </cell>
        </row>
        <row r="130">
          <cell r="A130" t="str">
            <v>E08125</v>
          </cell>
          <cell r="B130">
            <v>125</v>
          </cell>
          <cell r="C130" t="str">
            <v>EXH</v>
          </cell>
          <cell r="D130">
            <v>370</v>
          </cell>
          <cell r="E130" t="str">
            <v>COVER SPOT</v>
          </cell>
          <cell r="F130" t="str">
            <v>WIP</v>
          </cell>
          <cell r="G130" t="str">
            <v>18308-SXS-A010-Y1-460</v>
          </cell>
          <cell r="H130" t="str">
            <v>COVER SLNCR,INS</v>
          </cell>
          <cell r="I130" t="str">
            <v>COVER SPOT</v>
          </cell>
          <cell r="J130" t="str">
            <v>DOUBLE SIMING</v>
          </cell>
          <cell r="K130" t="str">
            <v>E08</v>
          </cell>
          <cell r="L130">
            <v>125</v>
          </cell>
        </row>
        <row r="131">
          <cell r="A131" t="str">
            <v>E08126</v>
          </cell>
          <cell r="B131">
            <v>126</v>
          </cell>
          <cell r="C131" t="str">
            <v>EXH</v>
          </cell>
          <cell r="D131">
            <v>370</v>
          </cell>
          <cell r="E131" t="str">
            <v>FEEDER &amp; DOUBLE ROLLING</v>
          </cell>
          <cell r="F131" t="str">
            <v>WIP</v>
          </cell>
          <cell r="G131" t="str">
            <v>18224-SWAA-J010-Y1-400</v>
          </cell>
          <cell r="H131" t="str">
            <v>CHAMBER ,EXH</v>
          </cell>
          <cell r="I131" t="str">
            <v>FEEDER &amp; DOUBLE  ROLLING</v>
          </cell>
          <cell r="J131" t="str">
            <v>FLANGING</v>
          </cell>
          <cell r="K131" t="str">
            <v>E08</v>
          </cell>
          <cell r="L131">
            <v>126</v>
          </cell>
        </row>
        <row r="132">
          <cell r="A132" t="str">
            <v>E08127</v>
          </cell>
          <cell r="B132">
            <v>127</v>
          </cell>
          <cell r="C132" t="str">
            <v>EXH</v>
          </cell>
          <cell r="D132">
            <v>370</v>
          </cell>
          <cell r="E132" t="str">
            <v>FLANGING &amp; GW PRESS</v>
          </cell>
          <cell r="F132" t="str">
            <v>WIP</v>
          </cell>
          <cell r="G132" t="str">
            <v>18224-SWE-Z010-Y1-2D0</v>
          </cell>
          <cell r="H132" t="str">
            <v>CHAMBER ,EXH</v>
          </cell>
          <cell r="I132" t="str">
            <v xml:space="preserve">FLANGING </v>
          </cell>
          <cell r="J132" t="str">
            <v xml:space="preserve"> GW PRESS</v>
          </cell>
          <cell r="K132" t="str">
            <v>E08</v>
          </cell>
          <cell r="L132">
            <v>127</v>
          </cell>
        </row>
        <row r="133">
          <cell r="A133" t="str">
            <v>E08128</v>
          </cell>
          <cell r="B133">
            <v>128</v>
          </cell>
          <cell r="C133" t="str">
            <v>EXH</v>
          </cell>
          <cell r="D133">
            <v>370</v>
          </cell>
          <cell r="E133" t="str">
            <v xml:space="preserve"> GW PRESS&amp; DOUBLE SIMMING</v>
          </cell>
          <cell r="F133" t="str">
            <v>WIP</v>
          </cell>
          <cell r="G133" t="str">
            <v>18308-SWA-J010-Y1-400</v>
          </cell>
          <cell r="H133" t="str">
            <v>CHAMBER ,EXH</v>
          </cell>
          <cell r="I133" t="str">
            <v xml:space="preserve"> GW PRESS</v>
          </cell>
          <cell r="J133" t="str">
            <v>DOUBLE SIMING</v>
          </cell>
          <cell r="K133" t="str">
            <v>E08</v>
          </cell>
          <cell r="L133">
            <v>128</v>
          </cell>
        </row>
        <row r="134">
          <cell r="A134" t="str">
            <v>E08129</v>
          </cell>
          <cell r="B134">
            <v>129</v>
          </cell>
          <cell r="C134" t="str">
            <v>EXH</v>
          </cell>
          <cell r="D134">
            <v>370</v>
          </cell>
          <cell r="E134" t="str">
            <v>FEEDER &amp; DOUBLE ROLLING</v>
          </cell>
          <cell r="F134" t="str">
            <v>WIP</v>
          </cell>
          <cell r="G134" t="str">
            <v>18308-SWA-J010-Y1-400</v>
          </cell>
          <cell r="H134" t="str">
            <v xml:space="preserve">SHELL,EXH   </v>
          </cell>
          <cell r="I134" t="str">
            <v>FEEDER &amp;DOUBLE  ROLLING</v>
          </cell>
          <cell r="J134" t="str">
            <v>FLANGING</v>
          </cell>
          <cell r="K134" t="str">
            <v>E08</v>
          </cell>
          <cell r="L134">
            <v>129</v>
          </cell>
        </row>
        <row r="135">
          <cell r="A135" t="str">
            <v>E08130</v>
          </cell>
          <cell r="B135">
            <v>130</v>
          </cell>
          <cell r="C135" t="str">
            <v>EXH</v>
          </cell>
          <cell r="D135">
            <v>370</v>
          </cell>
          <cell r="E135" t="str">
            <v>FLANGING &amp; GW PRESS</v>
          </cell>
          <cell r="F135" t="str">
            <v>WIP</v>
          </cell>
          <cell r="G135" t="str">
            <v>18308-SWA-J010-Y1-400</v>
          </cell>
          <cell r="H135" t="str">
            <v xml:space="preserve">SHELL,EXH   </v>
          </cell>
          <cell r="I135" t="str">
            <v xml:space="preserve">FLANGING </v>
          </cell>
          <cell r="J135" t="str">
            <v>PRESS IN</v>
          </cell>
          <cell r="K135" t="str">
            <v>E08</v>
          </cell>
          <cell r="L135">
            <v>130</v>
          </cell>
        </row>
        <row r="136">
          <cell r="A136" t="str">
            <v>E08131</v>
          </cell>
          <cell r="B136">
            <v>131</v>
          </cell>
          <cell r="C136" t="str">
            <v>EXH</v>
          </cell>
          <cell r="D136">
            <v>370</v>
          </cell>
          <cell r="E136" t="str">
            <v>COVER SPOT</v>
          </cell>
          <cell r="F136" t="str">
            <v>WIP</v>
          </cell>
          <cell r="G136" t="str">
            <v>18308-SWA-Z010-Y1-2DO</v>
          </cell>
          <cell r="H136" t="str">
            <v xml:space="preserve">SHELL,EXH   </v>
          </cell>
          <cell r="I136" t="str">
            <v>PRESS  IN</v>
          </cell>
          <cell r="J136" t="str">
            <v>COVER  SPOT</v>
          </cell>
          <cell r="K136" t="str">
            <v>E08</v>
          </cell>
          <cell r="L136">
            <v>131</v>
          </cell>
        </row>
        <row r="137">
          <cell r="A137" t="str">
            <v>E08132</v>
          </cell>
          <cell r="B137">
            <v>132</v>
          </cell>
          <cell r="C137" t="str">
            <v>EXH</v>
          </cell>
          <cell r="D137">
            <v>370</v>
          </cell>
          <cell r="E137" t="str">
            <v>EW3 ROBOT 2</v>
          </cell>
          <cell r="F137" t="str">
            <v>WIP</v>
          </cell>
          <cell r="G137" t="str">
            <v>18220-SWC-J012-M1-C40</v>
          </cell>
          <cell r="H137" t="str">
            <v>PIPE COMP,FR</v>
          </cell>
          <cell r="I137" t="str">
            <v>EW3 ROBOT 2</v>
          </cell>
          <cell r="J137" t="str">
            <v>HORIZONTAL</v>
          </cell>
          <cell r="K137" t="str">
            <v>E08</v>
          </cell>
          <cell r="L137">
            <v>132</v>
          </cell>
        </row>
        <row r="138">
          <cell r="A138" t="str">
            <v>E08133</v>
          </cell>
          <cell r="B138">
            <v>133</v>
          </cell>
          <cell r="C138" t="str">
            <v>EXH</v>
          </cell>
          <cell r="D138">
            <v>370</v>
          </cell>
          <cell r="E138" t="str">
            <v>EW3 ROBOT 2</v>
          </cell>
          <cell r="F138" t="str">
            <v>WIP</v>
          </cell>
          <cell r="G138" t="str">
            <v>18220-SWA-J020-M1-C30</v>
          </cell>
          <cell r="H138" t="str">
            <v>PIPE COMP,FR</v>
          </cell>
          <cell r="I138" t="str">
            <v>EW3 ROBOT 2</v>
          </cell>
          <cell r="J138" t="str">
            <v>HORIZONTAL</v>
          </cell>
          <cell r="K138" t="str">
            <v>E08</v>
          </cell>
          <cell r="L138">
            <v>133</v>
          </cell>
        </row>
        <row r="139">
          <cell r="A139" t="str">
            <v>E08134</v>
          </cell>
          <cell r="B139">
            <v>134</v>
          </cell>
          <cell r="C139" t="str">
            <v>EXH</v>
          </cell>
          <cell r="D139">
            <v>370</v>
          </cell>
          <cell r="E139" t="str">
            <v xml:space="preserve">EW3 ROBOT 2 </v>
          </cell>
          <cell r="F139" t="str">
            <v>WIP</v>
          </cell>
          <cell r="G139" t="str">
            <v>18220-SWA-J020-M1-C20</v>
          </cell>
          <cell r="H139" t="str">
            <v>STAY  A COMP</v>
          </cell>
          <cell r="I139" t="str">
            <v xml:space="preserve">EW3 ROBOT 2 </v>
          </cell>
          <cell r="J139" t="str">
            <v>EW3 ROBOT 2 (1)</v>
          </cell>
          <cell r="K139" t="str">
            <v>E08</v>
          </cell>
          <cell r="L139">
            <v>134</v>
          </cell>
        </row>
        <row r="140">
          <cell r="A140" t="str">
            <v>E08135</v>
          </cell>
          <cell r="B140">
            <v>135</v>
          </cell>
          <cell r="C140" t="str">
            <v>EXH</v>
          </cell>
          <cell r="D140">
            <v>370</v>
          </cell>
          <cell r="E140" t="str">
            <v>EW3 ROBOT 2</v>
          </cell>
          <cell r="F140" t="str">
            <v>WIP</v>
          </cell>
          <cell r="G140" t="str">
            <v>18220-SWC-J011-M1-C20</v>
          </cell>
          <cell r="H140" t="str">
            <v>PIPE FR,EXH+FLG FLEX,EXH</v>
          </cell>
          <cell r="I140" t="str">
            <v>EW3 ROBOT 2</v>
          </cell>
          <cell r="J140" t="str">
            <v>EW1 TURN TABLE 1</v>
          </cell>
          <cell r="K140" t="str">
            <v>E08</v>
          </cell>
          <cell r="L140">
            <v>135</v>
          </cell>
        </row>
        <row r="141">
          <cell r="A141" t="str">
            <v>E08136</v>
          </cell>
          <cell r="B141">
            <v>136</v>
          </cell>
          <cell r="C141" t="str">
            <v>EXH</v>
          </cell>
          <cell r="D141">
            <v>370</v>
          </cell>
          <cell r="E141" t="str">
            <v>EW3 ROBOT 2</v>
          </cell>
          <cell r="F141" t="str">
            <v>WIP</v>
          </cell>
          <cell r="G141" t="str">
            <v>18220-SWA-J023-M1-C40</v>
          </cell>
          <cell r="H141" t="str">
            <v>FLG RR COMP</v>
          </cell>
          <cell r="I141" t="str">
            <v>EW3 ROBOT 2</v>
          </cell>
          <cell r="J141" t="str">
            <v>EW1 TURN TABLE 2</v>
          </cell>
          <cell r="K141" t="str">
            <v>E08</v>
          </cell>
          <cell r="L141">
            <v>136</v>
          </cell>
        </row>
        <row r="142">
          <cell r="A142" t="str">
            <v>E08137</v>
          </cell>
          <cell r="B142">
            <v>137</v>
          </cell>
          <cell r="C142" t="str">
            <v>EXH</v>
          </cell>
          <cell r="D142">
            <v>370</v>
          </cell>
          <cell r="E142" t="str">
            <v>EW2 ROBOT 1</v>
          </cell>
          <cell r="F142" t="str">
            <v>WIP</v>
          </cell>
          <cell r="G142" t="str">
            <v>18308-SWE-Z010-Y1-2D0</v>
          </cell>
          <cell r="H142" t="str">
            <v>SILENCER EXHAUST</v>
          </cell>
          <cell r="I142" t="str">
            <v>EW2 ROBOT 1</v>
          </cell>
          <cell r="J142" t="str">
            <v xml:space="preserve">HORIZONTAL </v>
          </cell>
          <cell r="K142" t="str">
            <v>E08</v>
          </cell>
          <cell r="L142">
            <v>137</v>
          </cell>
        </row>
        <row r="143">
          <cell r="A143" t="str">
            <v>E08138</v>
          </cell>
          <cell r="B143">
            <v>138</v>
          </cell>
          <cell r="C143" t="str">
            <v>EXH</v>
          </cell>
          <cell r="D143">
            <v>370</v>
          </cell>
          <cell r="E143" t="str">
            <v>EW2 ROBOT 1</v>
          </cell>
          <cell r="F143" t="str">
            <v>WIP</v>
          </cell>
          <cell r="G143" t="str">
            <v xml:space="preserve">18308-SWE-Z010-Y1-450 </v>
          </cell>
          <cell r="H143" t="str">
            <v>SEPARATOR COMP</v>
          </cell>
          <cell r="I143" t="str">
            <v>EW2 ROBOT 1</v>
          </cell>
          <cell r="J143" t="str">
            <v>FLANGING &amp; GW PRESS</v>
          </cell>
          <cell r="K143" t="str">
            <v>E08</v>
          </cell>
          <cell r="L143">
            <v>138</v>
          </cell>
        </row>
        <row r="144">
          <cell r="A144" t="str">
            <v>E08139</v>
          </cell>
          <cell r="B144">
            <v>139</v>
          </cell>
          <cell r="C144" t="str">
            <v>EXH</v>
          </cell>
          <cell r="D144">
            <v>370</v>
          </cell>
          <cell r="E144" t="str">
            <v>EW1 TURN TABLE 2</v>
          </cell>
          <cell r="F144" t="str">
            <v>WIP</v>
          </cell>
          <cell r="G144" t="str">
            <v>18307-SWA-J010-C10</v>
          </cell>
          <cell r="H144" t="str">
            <v>PIPE FR,COMP</v>
          </cell>
          <cell r="I144" t="str">
            <v>EW1 TURN TABLE 2</v>
          </cell>
          <cell r="J144" t="str">
            <v>HORIZONTAL</v>
          </cell>
          <cell r="K144" t="str">
            <v>E08</v>
          </cell>
          <cell r="L144">
            <v>139</v>
          </cell>
        </row>
        <row r="145">
          <cell r="A145" t="str">
            <v>E08140</v>
          </cell>
          <cell r="B145">
            <v>140</v>
          </cell>
          <cell r="C145" t="str">
            <v>EXH</v>
          </cell>
          <cell r="D145">
            <v>370</v>
          </cell>
          <cell r="E145" t="str">
            <v>EW1 TURN TABLE 2</v>
          </cell>
          <cell r="F145" t="str">
            <v>WIP</v>
          </cell>
          <cell r="G145" t="str">
            <v>18220-SWA-J020-M1-C10</v>
          </cell>
          <cell r="H145" t="str">
            <v>PIPE FR / FLG B</v>
          </cell>
          <cell r="I145" t="str">
            <v>EW1 TURN TABLE 2</v>
          </cell>
          <cell r="J145" t="str">
            <v>ROBOT  2</v>
          </cell>
          <cell r="K145" t="str">
            <v>E08</v>
          </cell>
          <cell r="L145">
            <v>140</v>
          </cell>
        </row>
        <row r="146">
          <cell r="A146" t="str">
            <v>E08141</v>
          </cell>
          <cell r="B146">
            <v>141</v>
          </cell>
          <cell r="C146" t="str">
            <v>EXH</v>
          </cell>
          <cell r="D146">
            <v>370</v>
          </cell>
          <cell r="E146" t="str">
            <v>EW1 TURN TABLE 2</v>
          </cell>
          <cell r="F146" t="str">
            <v>WIP</v>
          </cell>
          <cell r="G146" t="str">
            <v>18220-SWC-J012-M1-C50</v>
          </cell>
          <cell r="H146" t="str">
            <v>PIPE  RR  NP4 / FLG  COMP RR</v>
          </cell>
          <cell r="I146" t="str">
            <v>EW1 TURN TABLE 2</v>
          </cell>
          <cell r="J146" t="str">
            <v>HORIZONTAL</v>
          </cell>
          <cell r="K146" t="str">
            <v>E08</v>
          </cell>
          <cell r="L146">
            <v>141</v>
          </cell>
        </row>
        <row r="147">
          <cell r="A147" t="str">
            <v>E08142</v>
          </cell>
          <cell r="B147">
            <v>142</v>
          </cell>
          <cell r="C147" t="str">
            <v>EXH</v>
          </cell>
          <cell r="D147">
            <v>370</v>
          </cell>
          <cell r="E147" t="str">
            <v>FROMING PRESS</v>
          </cell>
          <cell r="F147" t="str">
            <v>WIP</v>
          </cell>
          <cell r="G147" t="str">
            <v>18210-SWC-J011-M1-C10</v>
          </cell>
          <cell r="H147" t="str">
            <v>FLG B, COMP</v>
          </cell>
          <cell r="I147" t="str">
            <v>FROMING PRESS</v>
          </cell>
          <cell r="J147" t="str">
            <v>EW1 TURN TABLE 1</v>
          </cell>
          <cell r="K147" t="str">
            <v>E08</v>
          </cell>
          <cell r="L147">
            <v>142</v>
          </cell>
        </row>
        <row r="148">
          <cell r="A148" t="str">
            <v>E08143</v>
          </cell>
          <cell r="B148">
            <v>143</v>
          </cell>
          <cell r="C148" t="str">
            <v>EXH</v>
          </cell>
          <cell r="D148">
            <v>370</v>
          </cell>
          <cell r="E148" t="str">
            <v>EW1 TURN TABLE 1</v>
          </cell>
          <cell r="F148" t="str">
            <v>WIP</v>
          </cell>
          <cell r="G148" t="str">
            <v>18210-SWG-Z010-M1</v>
          </cell>
          <cell r="H148" t="str">
            <v>PIPE A,EXHAUST</v>
          </cell>
          <cell r="I148" t="str">
            <v>EW1 TURN TABLE 1</v>
          </cell>
          <cell r="J148" t="str">
            <v>WATER LEAK TEST</v>
          </cell>
          <cell r="K148" t="str">
            <v>E08</v>
          </cell>
          <cell r="L148">
            <v>143</v>
          </cell>
        </row>
        <row r="149">
          <cell r="A149" t="str">
            <v>E08144</v>
          </cell>
          <cell r="B149">
            <v>144</v>
          </cell>
          <cell r="C149" t="str">
            <v>EXH</v>
          </cell>
          <cell r="D149">
            <v>370</v>
          </cell>
          <cell r="E149" t="str">
            <v>EW1 TURN TABLE 1</v>
          </cell>
          <cell r="F149" t="str">
            <v>WIP</v>
          </cell>
          <cell r="G149" t="str">
            <v>18220-SWC-J010-M1-220</v>
          </cell>
          <cell r="H149" t="str">
            <v>PIPE JOINT EXH + FLG B COMP</v>
          </cell>
          <cell r="I149" t="str">
            <v>EW1 TURN TABLE 1</v>
          </cell>
          <cell r="J149" t="str">
            <v>EW1 TURN TABLE 1(1)</v>
          </cell>
          <cell r="K149" t="str">
            <v>E08</v>
          </cell>
          <cell r="L149">
            <v>144</v>
          </cell>
        </row>
        <row r="150">
          <cell r="A150" t="str">
            <v>E08145</v>
          </cell>
          <cell r="B150">
            <v>145</v>
          </cell>
          <cell r="C150" t="str">
            <v>EXH</v>
          </cell>
          <cell r="D150">
            <v>370</v>
          </cell>
          <cell r="E150" t="str">
            <v>EW1 TURN TABLE 1</v>
          </cell>
          <cell r="F150" t="str">
            <v>WIP</v>
          </cell>
          <cell r="G150" t="str">
            <v>18220-SWC-J012-M1-C10</v>
          </cell>
          <cell r="H150" t="str">
            <v>FLG B COMP</v>
          </cell>
          <cell r="I150" t="str">
            <v>EW1 TURN TABLE 1</v>
          </cell>
          <cell r="J150" t="str">
            <v>HORIZONTAL</v>
          </cell>
          <cell r="K150" t="str">
            <v>E08</v>
          </cell>
          <cell r="L150">
            <v>145</v>
          </cell>
        </row>
        <row r="151">
          <cell r="A151" t="str">
            <v>E08146</v>
          </cell>
          <cell r="B151">
            <v>146</v>
          </cell>
          <cell r="C151" t="str">
            <v>EXH</v>
          </cell>
          <cell r="D151">
            <v>370</v>
          </cell>
          <cell r="E151" t="str">
            <v>HORIZOTAL</v>
          </cell>
          <cell r="F151" t="str">
            <v>WIP</v>
          </cell>
          <cell r="G151" t="str">
            <v>18307-SWE-Z010-M1</v>
          </cell>
          <cell r="H151" t="str">
            <v>SILENCER  + TAIL + PIPE FR,COMP</v>
          </cell>
          <cell r="I151" t="str">
            <v>HORIZONTAL</v>
          </cell>
          <cell r="J151" t="str">
            <v>AIR LEAK TEST</v>
          </cell>
          <cell r="K151" t="str">
            <v>E08</v>
          </cell>
          <cell r="L151">
            <v>146</v>
          </cell>
        </row>
        <row r="152">
          <cell r="A152" t="str">
            <v>E08147</v>
          </cell>
          <cell r="B152">
            <v>147</v>
          </cell>
          <cell r="C152" t="str">
            <v>EXH</v>
          </cell>
          <cell r="D152">
            <v>370</v>
          </cell>
          <cell r="E152" t="str">
            <v>HORIZOTAL(1)</v>
          </cell>
          <cell r="F152" t="str">
            <v>WIP</v>
          </cell>
          <cell r="G152" t="str">
            <v>18308-SWE-Z010-Y1-2D0</v>
          </cell>
          <cell r="H152" t="str">
            <v>SILENCER  + TAIL</v>
          </cell>
          <cell r="I152" t="str">
            <v>HORIZONTAL(1)</v>
          </cell>
          <cell r="J152" t="str">
            <v>HORIZONTAL(2)</v>
          </cell>
          <cell r="K152" t="str">
            <v>E08</v>
          </cell>
          <cell r="L152">
            <v>147</v>
          </cell>
        </row>
        <row r="153">
          <cell r="A153" t="str">
            <v>E08148</v>
          </cell>
          <cell r="B153">
            <v>148</v>
          </cell>
          <cell r="C153" t="str">
            <v>EXH</v>
          </cell>
          <cell r="D153">
            <v>370</v>
          </cell>
          <cell r="E153" t="str">
            <v>HORIZOTAL</v>
          </cell>
          <cell r="F153" t="str">
            <v>WIP</v>
          </cell>
          <cell r="G153" t="str">
            <v>18220-SWG-Z010-M1</v>
          </cell>
          <cell r="H153" t="str">
            <v>PIPE B,EXHAUST / NP4  2.0L</v>
          </cell>
          <cell r="I153" t="str">
            <v>HORIZONTAL</v>
          </cell>
          <cell r="J153" t="str">
            <v>AIR LEAK TEST</v>
          </cell>
          <cell r="K153" t="str">
            <v>E08</v>
          </cell>
          <cell r="L153">
            <v>148</v>
          </cell>
        </row>
        <row r="154">
          <cell r="A154" t="str">
            <v>E08149</v>
          </cell>
          <cell r="B154">
            <v>149</v>
          </cell>
          <cell r="C154" t="str">
            <v>EXH</v>
          </cell>
          <cell r="D154">
            <v>370</v>
          </cell>
          <cell r="E154" t="str">
            <v>HORIZOTAL</v>
          </cell>
          <cell r="F154" t="str">
            <v>WIP</v>
          </cell>
          <cell r="G154" t="str">
            <v>18220-SWE-Z010-M1</v>
          </cell>
          <cell r="H154" t="str">
            <v>PIPE B,EXHAUST / NP2 2.4L</v>
          </cell>
          <cell r="I154" t="str">
            <v>HORIZONTAL</v>
          </cell>
          <cell r="J154" t="str">
            <v>AIR LEAK TEST</v>
          </cell>
          <cell r="K154" t="str">
            <v>E08</v>
          </cell>
          <cell r="L154">
            <v>149</v>
          </cell>
        </row>
        <row r="155">
          <cell r="A155" t="str">
            <v>E08150</v>
          </cell>
          <cell r="B155">
            <v>150</v>
          </cell>
          <cell r="C155" t="str">
            <v>EXH</v>
          </cell>
          <cell r="D155">
            <v>370</v>
          </cell>
          <cell r="E155" t="str">
            <v>HORIZOTAL(1)</v>
          </cell>
          <cell r="F155" t="str">
            <v>WIP</v>
          </cell>
          <cell r="G155" t="str">
            <v>18220-SWC-J012-M1-C60</v>
          </cell>
          <cell r="H155" t="str">
            <v>PIPE COMP,RR</v>
          </cell>
          <cell r="I155" t="str">
            <v>HORIZONTAL(1)</v>
          </cell>
          <cell r="J155" t="str">
            <v>HORIZONTAL(2)</v>
          </cell>
          <cell r="K155" t="str">
            <v>E08</v>
          </cell>
          <cell r="L155">
            <v>150</v>
          </cell>
        </row>
        <row r="156">
          <cell r="A156" t="str">
            <v>E08151</v>
          </cell>
          <cell r="B156">
            <v>151</v>
          </cell>
          <cell r="C156" t="str">
            <v>EXH</v>
          </cell>
          <cell r="D156">
            <v>370</v>
          </cell>
          <cell r="E156" t="str">
            <v>HORIZOTAL</v>
          </cell>
          <cell r="F156" t="str">
            <v>WIP</v>
          </cell>
          <cell r="G156" t="str">
            <v>18220-SWC-J020-M1-C10</v>
          </cell>
          <cell r="H156" t="str">
            <v>PIPE FR/FLG A,COMP</v>
          </cell>
          <cell r="I156" t="str">
            <v>HORIZONTAL</v>
          </cell>
          <cell r="J156" t="str">
            <v>EW3 ROBOT 2</v>
          </cell>
          <cell r="K156" t="str">
            <v>E08</v>
          </cell>
          <cell r="L156">
            <v>151</v>
          </cell>
        </row>
        <row r="157">
          <cell r="A157" t="str">
            <v>E08152</v>
          </cell>
          <cell r="B157">
            <v>152</v>
          </cell>
          <cell r="C157" t="str">
            <v>EXH</v>
          </cell>
          <cell r="D157">
            <v>370</v>
          </cell>
          <cell r="E157" t="str">
            <v>AIR LEAK TEST</v>
          </cell>
          <cell r="F157" t="str">
            <v>WIP</v>
          </cell>
          <cell r="G157" t="str">
            <v>18307-SWE-Z010-M1</v>
          </cell>
          <cell r="H157" t="str">
            <v>SILENCER COMP,EXHAUST</v>
          </cell>
          <cell r="I157" t="str">
            <v>AIR LEAK TEST</v>
          </cell>
          <cell r="J157" t="str">
            <v>STORE</v>
          </cell>
          <cell r="K157" t="str">
            <v>E08</v>
          </cell>
          <cell r="L157">
            <v>152</v>
          </cell>
        </row>
        <row r="158">
          <cell r="A158" t="str">
            <v>E08153</v>
          </cell>
          <cell r="B158">
            <v>153</v>
          </cell>
          <cell r="C158" t="str">
            <v>EXH</v>
          </cell>
          <cell r="D158">
            <v>370</v>
          </cell>
          <cell r="E158" t="str">
            <v>EW1 TURN TABLE 2</v>
          </cell>
          <cell r="F158" t="str">
            <v>WIP</v>
          </cell>
          <cell r="G158" t="str">
            <v>18220-SWA-J012-M1-C50</v>
          </cell>
          <cell r="H158" t="str">
            <v>PIPE RR NP2/FLG COMP RR</v>
          </cell>
          <cell r="I158" t="str">
            <v>EW1 TURN TABLE 2</v>
          </cell>
          <cell r="J158" t="str">
            <v>HORIZONTAL</v>
          </cell>
          <cell r="K158" t="str">
            <v>E08</v>
          </cell>
          <cell r="L158">
            <v>153</v>
          </cell>
        </row>
        <row r="159">
          <cell r="A159" t="str">
            <v>E08154</v>
          </cell>
          <cell r="B159">
            <v>154</v>
          </cell>
          <cell r="C159" t="str">
            <v>EXH</v>
          </cell>
          <cell r="D159">
            <v>370</v>
          </cell>
          <cell r="E159" t="str">
            <v>EW3 ROBOT 2</v>
          </cell>
          <cell r="F159" t="str">
            <v>WIP</v>
          </cell>
          <cell r="G159" t="str">
            <v>18220-SWC-J011-M1-C30</v>
          </cell>
          <cell r="H159" t="str">
            <v>STAY  A COMP</v>
          </cell>
          <cell r="I159" t="str">
            <v xml:space="preserve">EW3 ROBOT 2 </v>
          </cell>
          <cell r="J159" t="str">
            <v>EW3 ROBOT 2 (1)</v>
          </cell>
          <cell r="K159" t="str">
            <v>E08</v>
          </cell>
          <cell r="L159">
            <v>154</v>
          </cell>
        </row>
        <row r="160">
          <cell r="A160" t="str">
            <v>E08155</v>
          </cell>
          <cell r="B160">
            <v>155</v>
          </cell>
          <cell r="C160" t="str">
            <v>CAT.</v>
          </cell>
          <cell r="D160">
            <v>380</v>
          </cell>
          <cell r="E160" t="str">
            <v>MAIN COMP ASSY</v>
          </cell>
          <cell r="F160" t="str">
            <v>FG</v>
          </cell>
          <cell r="G160" t="str">
            <v>A-18180-R40-Y002</v>
          </cell>
          <cell r="H160" t="str">
            <v>CONVERTER ASSY PRIM</v>
          </cell>
          <cell r="I160" t="str">
            <v>INSPECTION</v>
          </cell>
          <cell r="J160" t="str">
            <v>STORE</v>
          </cell>
          <cell r="K160" t="str">
            <v>E08</v>
          </cell>
          <cell r="L160">
            <v>155</v>
          </cell>
        </row>
        <row r="161">
          <cell r="A161" t="str">
            <v>E08156</v>
          </cell>
          <cell r="B161">
            <v>156</v>
          </cell>
          <cell r="C161" t="str">
            <v>CAT.</v>
          </cell>
          <cell r="D161">
            <v>380</v>
          </cell>
          <cell r="E161" t="str">
            <v>MAIN COMP ASSY</v>
          </cell>
          <cell r="F161" t="str">
            <v>FG</v>
          </cell>
          <cell r="G161" t="str">
            <v>A-18150-RB6-Z000</v>
          </cell>
          <cell r="H161" t="str">
            <v>CONVERTER ASSY</v>
          </cell>
          <cell r="I161" t="str">
            <v>INSPECTION</v>
          </cell>
          <cell r="J161" t="str">
            <v>STORE</v>
          </cell>
          <cell r="K161" t="str">
            <v>E08</v>
          </cell>
          <cell r="L161">
            <v>156</v>
          </cell>
        </row>
        <row r="162">
          <cell r="A162" t="str">
            <v>E08157</v>
          </cell>
          <cell r="B162">
            <v>157</v>
          </cell>
          <cell r="C162" t="str">
            <v>CAT.</v>
          </cell>
          <cell r="D162">
            <v>380</v>
          </cell>
          <cell r="E162" t="str">
            <v>MAIN COMP ASSY</v>
          </cell>
          <cell r="F162" t="str">
            <v>FG</v>
          </cell>
          <cell r="G162" t="str">
            <v>A-18150-R40-Y001</v>
          </cell>
          <cell r="H162" t="str">
            <v>CONVERTER COMP</v>
          </cell>
          <cell r="I162" t="str">
            <v>INSPECTION</v>
          </cell>
          <cell r="J162" t="str">
            <v>STORE</v>
          </cell>
          <cell r="K162" t="str">
            <v>E08</v>
          </cell>
          <cell r="L162">
            <v>157</v>
          </cell>
        </row>
        <row r="163">
          <cell r="A163" t="str">
            <v>E08158</v>
          </cell>
          <cell r="B163">
            <v>158</v>
          </cell>
          <cell r="C163" t="str">
            <v>CAT.</v>
          </cell>
          <cell r="D163">
            <v>380</v>
          </cell>
          <cell r="E163" t="str">
            <v>MAIN COMP ASSY</v>
          </cell>
          <cell r="F163" t="str">
            <v>FG</v>
          </cell>
          <cell r="G163" t="str">
            <v>A-18190-RB6-Z000</v>
          </cell>
          <cell r="H163" t="str">
            <v>CONVERTER COMP,CC</v>
          </cell>
          <cell r="I163" t="str">
            <v>INSPECTION</v>
          </cell>
          <cell r="J163" t="str">
            <v>STORE</v>
          </cell>
          <cell r="K163" t="str">
            <v>E08</v>
          </cell>
          <cell r="L163">
            <v>158</v>
          </cell>
        </row>
        <row r="164">
          <cell r="A164" t="str">
            <v>E08159</v>
          </cell>
          <cell r="B164">
            <v>159</v>
          </cell>
          <cell r="C164" t="str">
            <v>CAT.</v>
          </cell>
          <cell r="D164">
            <v>380</v>
          </cell>
          <cell r="E164" t="str">
            <v>MAIN COMP ASSY</v>
          </cell>
          <cell r="F164" t="str">
            <v>FG</v>
          </cell>
          <cell r="G164" t="str">
            <v>A-18190-RB7-Z000</v>
          </cell>
          <cell r="H164" t="str">
            <v>CONVERTER COMP,CC</v>
          </cell>
          <cell r="I164" t="str">
            <v>INSPECTION</v>
          </cell>
          <cell r="J164" t="str">
            <v>STORE</v>
          </cell>
          <cell r="K164" t="str">
            <v>E08</v>
          </cell>
          <cell r="L164">
            <v>159</v>
          </cell>
        </row>
        <row r="165">
          <cell r="A165" t="str">
            <v>E08160</v>
          </cell>
          <cell r="B165">
            <v>160</v>
          </cell>
          <cell r="C165" t="str">
            <v>CAT.</v>
          </cell>
          <cell r="D165">
            <v>380</v>
          </cell>
          <cell r="E165" t="str">
            <v>PRESS</v>
          </cell>
          <cell r="F165" t="str">
            <v>WIP</v>
          </cell>
          <cell r="G165" t="str">
            <v>18150-R40-A000</v>
          </cell>
          <cell r="H165" t="str">
            <v>PRESS FR</v>
          </cell>
          <cell r="I165" t="str">
            <v>PRESS</v>
          </cell>
          <cell r="J165" t="str">
            <v>FR FLG WELDING</v>
          </cell>
          <cell r="K165" t="str">
            <v>E08</v>
          </cell>
          <cell r="L165">
            <v>160</v>
          </cell>
        </row>
        <row r="166">
          <cell r="A166" t="str">
            <v>E08161</v>
          </cell>
          <cell r="B166">
            <v>161</v>
          </cell>
          <cell r="C166" t="str">
            <v>CAT.</v>
          </cell>
          <cell r="D166">
            <v>380</v>
          </cell>
          <cell r="E166" t="str">
            <v>PRESS</v>
          </cell>
          <cell r="F166" t="str">
            <v>WIP</v>
          </cell>
          <cell r="G166" t="str">
            <v>18150-R40-Y000</v>
          </cell>
          <cell r="H166" t="str">
            <v>PRESS RR</v>
          </cell>
          <cell r="I166" t="str">
            <v>PRESS</v>
          </cell>
          <cell r="J166" t="str">
            <v>RR FLG WELDING</v>
          </cell>
          <cell r="K166" t="str">
            <v>E08</v>
          </cell>
          <cell r="L166">
            <v>161</v>
          </cell>
        </row>
        <row r="167">
          <cell r="A167" t="str">
            <v>E08162</v>
          </cell>
          <cell r="B167">
            <v>162</v>
          </cell>
          <cell r="C167" t="str">
            <v>CAT.</v>
          </cell>
          <cell r="D167">
            <v>380</v>
          </cell>
          <cell r="E167" t="str">
            <v>FR FLG WELD</v>
          </cell>
          <cell r="F167" t="str">
            <v>WIP</v>
          </cell>
          <cell r="G167" t="str">
            <v>18150-R40-A000-C50</v>
          </cell>
          <cell r="H167" t="str">
            <v>SUB COMP FR WELD</v>
          </cell>
          <cell r="I167" t="str">
            <v>SUB COMP WELDING</v>
          </cell>
          <cell r="J167" t="str">
            <v>MAIN COMP UNDER</v>
          </cell>
          <cell r="K167" t="str">
            <v>E08</v>
          </cell>
          <cell r="L167">
            <v>162</v>
          </cell>
        </row>
        <row r="168">
          <cell r="A168" t="str">
            <v>E08163</v>
          </cell>
          <cell r="B168">
            <v>163</v>
          </cell>
          <cell r="C168" t="str">
            <v>CAT.</v>
          </cell>
          <cell r="D168">
            <v>380</v>
          </cell>
          <cell r="E168" t="str">
            <v>RR FLG WELD</v>
          </cell>
          <cell r="F168" t="str">
            <v>WIP</v>
          </cell>
          <cell r="G168" t="str">
            <v>18150-R40-Y000-C60</v>
          </cell>
          <cell r="H168" t="str">
            <v>SUB COMP RR WELD</v>
          </cell>
          <cell r="I168" t="str">
            <v>SUB COMP WELDING</v>
          </cell>
          <cell r="J168" t="str">
            <v>MAIN COMP UNDER</v>
          </cell>
          <cell r="K168" t="str">
            <v>E08</v>
          </cell>
          <cell r="L168">
            <v>163</v>
          </cell>
        </row>
        <row r="169">
          <cell r="A169" t="str">
            <v>E08164</v>
          </cell>
          <cell r="B169">
            <v>164</v>
          </cell>
          <cell r="C169" t="str">
            <v>CAT.</v>
          </cell>
          <cell r="D169">
            <v>380</v>
          </cell>
          <cell r="E169" t="str">
            <v>CANNING</v>
          </cell>
          <cell r="F169" t="str">
            <v>WIP</v>
          </cell>
          <cell r="G169" t="str">
            <v>18190-R40-A000-C72</v>
          </cell>
          <cell r="H169" t="str">
            <v>SUB COMP MID</v>
          </cell>
          <cell r="I169" t="str">
            <v>SHRINK</v>
          </cell>
          <cell r="J169" t="str">
            <v>MAIN COMP DIRECT</v>
          </cell>
          <cell r="K169" t="str">
            <v>E08</v>
          </cell>
          <cell r="L169">
            <v>164</v>
          </cell>
        </row>
        <row r="170">
          <cell r="A170" t="str">
            <v>E08165</v>
          </cell>
          <cell r="B170">
            <v>165</v>
          </cell>
          <cell r="C170" t="str">
            <v>CAT.</v>
          </cell>
          <cell r="D170">
            <v>380</v>
          </cell>
          <cell r="E170" t="str">
            <v>CANNING</v>
          </cell>
          <cell r="F170" t="str">
            <v>WIP</v>
          </cell>
          <cell r="G170" t="str">
            <v>18160-RB0-Z000-C30</v>
          </cell>
          <cell r="H170" t="str">
            <v>SUB COMP MID</v>
          </cell>
          <cell r="I170" t="str">
            <v>SHRINK</v>
          </cell>
          <cell r="J170" t="str">
            <v>MAIN COMP DIRECT</v>
          </cell>
          <cell r="K170" t="str">
            <v>E08</v>
          </cell>
          <cell r="L170">
            <v>165</v>
          </cell>
        </row>
        <row r="171">
          <cell r="A171" t="str">
            <v>E08166</v>
          </cell>
          <cell r="B171">
            <v>166</v>
          </cell>
          <cell r="C171" t="str">
            <v>CAT.</v>
          </cell>
          <cell r="D171">
            <v>380</v>
          </cell>
          <cell r="E171" t="str">
            <v>CANNING</v>
          </cell>
          <cell r="F171" t="str">
            <v>WIP</v>
          </cell>
          <cell r="G171" t="str">
            <v>18150-R40-Y000-C72</v>
          </cell>
          <cell r="H171" t="str">
            <v>SUB COMP MID</v>
          </cell>
          <cell r="I171" t="str">
            <v>SHRINK</v>
          </cell>
          <cell r="J171" t="str">
            <v>MAIN COMP UNDER</v>
          </cell>
          <cell r="K171" t="str">
            <v>E08</v>
          </cell>
          <cell r="L171">
            <v>166</v>
          </cell>
        </row>
        <row r="172">
          <cell r="A172" t="str">
            <v>E08167</v>
          </cell>
          <cell r="B172">
            <v>167</v>
          </cell>
          <cell r="C172" t="str">
            <v>CAT.</v>
          </cell>
          <cell r="D172">
            <v>380</v>
          </cell>
          <cell r="E172" t="str">
            <v>CANNING</v>
          </cell>
          <cell r="F172" t="str">
            <v>WIP</v>
          </cell>
          <cell r="G172" t="str">
            <v>18190-RB0-ZZ00-C40  1.3  L</v>
          </cell>
          <cell r="H172" t="str">
            <v>SUB COMP MID</v>
          </cell>
          <cell r="I172" t="str">
            <v>SHRINK</v>
          </cell>
          <cell r="J172" t="str">
            <v>MAIN COMP UNDER</v>
          </cell>
          <cell r="K172" t="str">
            <v>E08</v>
          </cell>
          <cell r="L172">
            <v>167</v>
          </cell>
        </row>
        <row r="173">
          <cell r="A173" t="str">
            <v>E08168</v>
          </cell>
          <cell r="B173">
            <v>168</v>
          </cell>
          <cell r="C173" t="str">
            <v>CAT.</v>
          </cell>
          <cell r="D173">
            <v>380</v>
          </cell>
          <cell r="E173" t="str">
            <v>CANNING</v>
          </cell>
          <cell r="F173" t="str">
            <v>WIP</v>
          </cell>
          <cell r="G173" t="str">
            <v>18190-RB0-ZZ00-C40  1.5  L</v>
          </cell>
          <cell r="H173" t="str">
            <v>SUB COMP MID</v>
          </cell>
          <cell r="I173" t="str">
            <v>SHRINK</v>
          </cell>
          <cell r="J173" t="str">
            <v>MAIN COMP UNDER</v>
          </cell>
          <cell r="K173" t="str">
            <v>E08</v>
          </cell>
          <cell r="L173">
            <v>168</v>
          </cell>
        </row>
        <row r="174">
          <cell r="A174" t="str">
            <v>E08169</v>
          </cell>
          <cell r="B174">
            <v>169</v>
          </cell>
          <cell r="C174" t="str">
            <v>CAT.</v>
          </cell>
          <cell r="D174">
            <v>380</v>
          </cell>
          <cell r="E174" t="str">
            <v>CANNING</v>
          </cell>
          <cell r="F174" t="str">
            <v>WIP</v>
          </cell>
          <cell r="G174" t="str">
            <v>18190-R40-A000-CM2</v>
          </cell>
          <cell r="H174" t="str">
            <v>SUB  COMP  MID</v>
          </cell>
          <cell r="I174" t="str">
            <v>SHRINK</v>
          </cell>
          <cell r="J174" t="str">
            <v>MAIN COMP DIRECT</v>
          </cell>
          <cell r="K174" t="str">
            <v>E08</v>
          </cell>
          <cell r="L174">
            <v>169</v>
          </cell>
        </row>
        <row r="175">
          <cell r="A175" t="str">
            <v>E08170</v>
          </cell>
          <cell r="B175">
            <v>170</v>
          </cell>
          <cell r="C175" t="str">
            <v>CAT.</v>
          </cell>
          <cell r="D175">
            <v>380</v>
          </cell>
          <cell r="E175" t="str">
            <v>MAIN COMP ASSY</v>
          </cell>
          <cell r="F175" t="str">
            <v>RM</v>
          </cell>
          <cell r="G175" t="str">
            <v>18165-R40-Y011-Y1</v>
          </cell>
          <cell r="H175" t="str">
            <v>CATALYST</v>
          </cell>
          <cell r="I175" t="str">
            <v>INSPECTION</v>
          </cell>
          <cell r="J175" t="str">
            <v>STORE</v>
          </cell>
          <cell r="K175" t="str">
            <v>E08</v>
          </cell>
          <cell r="L175">
            <v>170</v>
          </cell>
        </row>
        <row r="176">
          <cell r="A176" t="str">
            <v>E08171</v>
          </cell>
          <cell r="B176">
            <v>171</v>
          </cell>
          <cell r="C176" t="str">
            <v>CAT.</v>
          </cell>
          <cell r="D176">
            <v>380</v>
          </cell>
          <cell r="E176" t="str">
            <v>MAIN COMP ASSY</v>
          </cell>
          <cell r="F176" t="str">
            <v>RM</v>
          </cell>
          <cell r="G176" t="str">
            <v>18165-R40-Y511-Y1</v>
          </cell>
          <cell r="H176" t="str">
            <v>CATALYST</v>
          </cell>
          <cell r="I176" t="str">
            <v>INSPECTION</v>
          </cell>
          <cell r="J176" t="str">
            <v>STORE</v>
          </cell>
          <cell r="K176" t="str">
            <v>E08</v>
          </cell>
          <cell r="L176">
            <v>171</v>
          </cell>
        </row>
        <row r="177">
          <cell r="A177" t="str">
            <v>E08172</v>
          </cell>
          <cell r="B177">
            <v>172</v>
          </cell>
          <cell r="C177" t="str">
            <v>CAT.</v>
          </cell>
          <cell r="D177">
            <v>380</v>
          </cell>
          <cell r="E177" t="str">
            <v>MAIN COMP ASSY</v>
          </cell>
          <cell r="F177" t="str">
            <v>RM</v>
          </cell>
          <cell r="G177" t="str">
            <v>18165-RB6-Z011-Y3</v>
          </cell>
          <cell r="H177" t="str">
            <v>CATALYST</v>
          </cell>
          <cell r="I177" t="str">
            <v>INSPECTION</v>
          </cell>
          <cell r="J177" t="str">
            <v>STORE</v>
          </cell>
          <cell r="K177" t="str">
            <v>E08</v>
          </cell>
          <cell r="L177">
            <v>172</v>
          </cell>
        </row>
        <row r="178">
          <cell r="A178" t="str">
            <v>E08173</v>
          </cell>
          <cell r="B178">
            <v>173</v>
          </cell>
          <cell r="C178" t="str">
            <v>CAT.</v>
          </cell>
          <cell r="D178">
            <v>380</v>
          </cell>
          <cell r="E178" t="str">
            <v>MAIN COMP ASSY</v>
          </cell>
          <cell r="F178" t="str">
            <v>RM</v>
          </cell>
          <cell r="G178" t="str">
            <v>18165-RB6-Z011-Y3</v>
          </cell>
          <cell r="H178" t="str">
            <v>CATALYST</v>
          </cell>
          <cell r="I178" t="str">
            <v>INSPECTION</v>
          </cell>
          <cell r="J178" t="str">
            <v>STORE</v>
          </cell>
          <cell r="K178" t="str">
            <v>E08</v>
          </cell>
          <cell r="L178">
            <v>173</v>
          </cell>
        </row>
        <row r="179">
          <cell r="A179" t="str">
            <v>E08174</v>
          </cell>
          <cell r="B179">
            <v>174</v>
          </cell>
          <cell r="C179" t="str">
            <v>CAT.</v>
          </cell>
          <cell r="D179">
            <v>380</v>
          </cell>
          <cell r="E179" t="str">
            <v>PRESS</v>
          </cell>
          <cell r="F179" t="str">
            <v>WIP</v>
          </cell>
          <cell r="G179" t="str">
            <v>18160-RB0-ZZ08-C40</v>
          </cell>
          <cell r="H179" t="str">
            <v>PRESS  RR</v>
          </cell>
          <cell r="I179" t="str">
            <v xml:space="preserve">PRESS  </v>
          </cell>
          <cell r="J179" t="str">
            <v>SUB COMP</v>
          </cell>
          <cell r="K179" t="str">
            <v>E08</v>
          </cell>
          <cell r="L179">
            <v>174</v>
          </cell>
        </row>
        <row r="180">
          <cell r="A180" t="str">
            <v>E08175</v>
          </cell>
          <cell r="B180">
            <v>175</v>
          </cell>
          <cell r="C180" t="str">
            <v>CAT.</v>
          </cell>
          <cell r="D180">
            <v>380</v>
          </cell>
          <cell r="E180" t="str">
            <v>MAIN COMP ASSY</v>
          </cell>
          <cell r="F180" t="str">
            <v>RM</v>
          </cell>
          <cell r="G180" t="str">
            <v>18194-RB0-3000</v>
          </cell>
          <cell r="H180" t="str">
            <v>STAY   COMP  A  COVER</v>
          </cell>
          <cell r="I180" t="str">
            <v>INSPECTION</v>
          </cell>
          <cell r="J180" t="str">
            <v>STORE</v>
          </cell>
          <cell r="K180" t="str">
            <v>E08</v>
          </cell>
          <cell r="L180">
            <v>175</v>
          </cell>
        </row>
        <row r="181">
          <cell r="A181" t="str">
            <v>E08176</v>
          </cell>
          <cell r="B181">
            <v>176</v>
          </cell>
          <cell r="C181" t="str">
            <v>CAT.</v>
          </cell>
          <cell r="D181">
            <v>380</v>
          </cell>
          <cell r="E181" t="str">
            <v>MAIN COMP ASSY</v>
          </cell>
          <cell r="F181" t="str">
            <v>RM</v>
          </cell>
          <cell r="G181" t="str">
            <v>18195-RB0-3000</v>
          </cell>
          <cell r="H181" t="str">
            <v>STAY   COMP  B  COVER</v>
          </cell>
          <cell r="I181" t="str">
            <v>INSPECTION</v>
          </cell>
          <cell r="J181" t="str">
            <v>STORE</v>
          </cell>
          <cell r="K181" t="str">
            <v>E08</v>
          </cell>
          <cell r="L181">
            <v>176</v>
          </cell>
        </row>
        <row r="182">
          <cell r="A182" t="str">
            <v>E08177</v>
          </cell>
          <cell r="B182">
            <v>177</v>
          </cell>
          <cell r="C182" t="str">
            <v>CAT.</v>
          </cell>
          <cell r="D182">
            <v>380</v>
          </cell>
          <cell r="E182" t="str">
            <v>MAIN COMP ASSY</v>
          </cell>
          <cell r="F182" t="str">
            <v>RM</v>
          </cell>
          <cell r="G182" t="str">
            <v>18195-R40-A001-H1</v>
          </cell>
          <cell r="H182" t="str">
            <v>STAY  COMP  COVER  B</v>
          </cell>
          <cell r="I182" t="str">
            <v>INSPECTION</v>
          </cell>
          <cell r="J182" t="str">
            <v>STORE</v>
          </cell>
          <cell r="K182" t="str">
            <v>E08</v>
          </cell>
          <cell r="L182">
            <v>177</v>
          </cell>
        </row>
        <row r="183">
          <cell r="A183" t="str">
            <v>E08178</v>
          </cell>
          <cell r="B183">
            <v>178</v>
          </cell>
          <cell r="C183" t="str">
            <v>CAT.</v>
          </cell>
          <cell r="D183">
            <v>380</v>
          </cell>
          <cell r="E183" t="str">
            <v>MAIN COMP ASSY</v>
          </cell>
          <cell r="F183" t="str">
            <v>RM</v>
          </cell>
          <cell r="G183" t="str">
            <v>90023-PR7-A011-M1</v>
          </cell>
          <cell r="H183" t="str">
            <v xml:space="preserve">BOLT, FLANG 6 x12 </v>
          </cell>
          <cell r="I183" t="str">
            <v>INSPECTION</v>
          </cell>
          <cell r="J183" t="str">
            <v>STORE</v>
          </cell>
          <cell r="K183" t="str">
            <v>E08</v>
          </cell>
          <cell r="L183">
            <v>178</v>
          </cell>
        </row>
        <row r="184">
          <cell r="A184" t="str">
            <v>E08179</v>
          </cell>
          <cell r="B184">
            <v>179</v>
          </cell>
          <cell r="C184" t="str">
            <v>CAT.</v>
          </cell>
          <cell r="D184">
            <v>380</v>
          </cell>
          <cell r="E184" t="str">
            <v>MAIN COMP ASSY</v>
          </cell>
          <cell r="F184" t="str">
            <v>RM</v>
          </cell>
          <cell r="G184" t="str">
            <v>18181-RB0-0000</v>
          </cell>
          <cell r="H184" t="str">
            <v>COVER COMP LWR</v>
          </cell>
          <cell r="I184" t="str">
            <v>INSPECTION</v>
          </cell>
          <cell r="J184" t="str">
            <v>STORE</v>
          </cell>
          <cell r="K184" t="str">
            <v>E08</v>
          </cell>
          <cell r="L184">
            <v>179</v>
          </cell>
        </row>
        <row r="185">
          <cell r="A185" t="str">
            <v>E08180</v>
          </cell>
          <cell r="B185">
            <v>180</v>
          </cell>
          <cell r="C185" t="str">
            <v>CAT.</v>
          </cell>
          <cell r="D185">
            <v>380</v>
          </cell>
          <cell r="E185" t="str">
            <v>MAIN COMP ASSY</v>
          </cell>
          <cell r="F185" t="str">
            <v>RM</v>
          </cell>
          <cell r="G185" t="str">
            <v>18190-R40-A000-C51</v>
          </cell>
          <cell r="H185" t="str">
            <v>SUB  COMP  FR</v>
          </cell>
          <cell r="I185" t="str">
            <v>INSPECTION</v>
          </cell>
          <cell r="J185" t="str">
            <v>STORE</v>
          </cell>
          <cell r="K185" t="str">
            <v>E08</v>
          </cell>
          <cell r="L185">
            <v>180</v>
          </cell>
        </row>
        <row r="186">
          <cell r="A186" t="str">
            <v>E08181</v>
          </cell>
          <cell r="B186">
            <v>181</v>
          </cell>
          <cell r="C186" t="str">
            <v>CAT.</v>
          </cell>
          <cell r="D186">
            <v>380</v>
          </cell>
          <cell r="E186" t="str">
            <v>MAIN COMP ASSY</v>
          </cell>
          <cell r="F186" t="str">
            <v>RM</v>
          </cell>
          <cell r="G186" t="str">
            <v>18190-R40-A000-C61</v>
          </cell>
          <cell r="H186" t="str">
            <v>SUB  COMP  RR</v>
          </cell>
          <cell r="I186" t="str">
            <v>INSPECTION</v>
          </cell>
          <cell r="J186" t="str">
            <v>STORE</v>
          </cell>
          <cell r="K186" t="str">
            <v>E08</v>
          </cell>
          <cell r="L186">
            <v>181</v>
          </cell>
        </row>
        <row r="187">
          <cell r="A187" t="str">
            <v>E08182</v>
          </cell>
          <cell r="B187">
            <v>182</v>
          </cell>
          <cell r="C187" t="str">
            <v>CAT.</v>
          </cell>
          <cell r="D187">
            <v>380</v>
          </cell>
          <cell r="E187" t="str">
            <v>MAIN COMP ASSY</v>
          </cell>
          <cell r="F187" t="str">
            <v>RM</v>
          </cell>
          <cell r="G187" t="str">
            <v>90023-PK1-0002</v>
          </cell>
          <cell r="H187" t="str">
            <v>BOLT, FLANG 6 x10</v>
          </cell>
          <cell r="I187" t="str">
            <v>INSPECTION</v>
          </cell>
          <cell r="J187" t="str">
            <v>STORE</v>
          </cell>
          <cell r="K187" t="str">
            <v>E08</v>
          </cell>
          <cell r="L187">
            <v>182</v>
          </cell>
        </row>
        <row r="188">
          <cell r="A188" t="str">
            <v>E08183</v>
          </cell>
          <cell r="B188">
            <v>183</v>
          </cell>
          <cell r="C188" t="str">
            <v>CAT.</v>
          </cell>
          <cell r="D188">
            <v>380</v>
          </cell>
          <cell r="E188" t="str">
            <v>MAIN COMP ASSY</v>
          </cell>
          <cell r="F188" t="str">
            <v>RM</v>
          </cell>
          <cell r="G188" t="str">
            <v>18121-R49-Z000</v>
          </cell>
          <cell r="H188" t="str">
            <v>COVER  COMP  PRIM  CONVERTER</v>
          </cell>
          <cell r="I188" t="str">
            <v>INSPECTION</v>
          </cell>
          <cell r="J188" t="str">
            <v>STORE</v>
          </cell>
          <cell r="K188" t="str">
            <v>E08</v>
          </cell>
          <cell r="L188">
            <v>183</v>
          </cell>
        </row>
        <row r="189">
          <cell r="A189" t="str">
            <v>E08184</v>
          </cell>
          <cell r="B189">
            <v>184</v>
          </cell>
          <cell r="C189" t="str">
            <v>CAT.</v>
          </cell>
          <cell r="D189">
            <v>380</v>
          </cell>
          <cell r="E189" t="str">
            <v>SUBCOMP</v>
          </cell>
          <cell r="F189" t="str">
            <v>WIP</v>
          </cell>
          <cell r="G189" t="str">
            <v>18160-RB0-ZZ00-C10</v>
          </cell>
          <cell r="H189" t="str">
            <v>SUB  COMP FR  WELDING</v>
          </cell>
          <cell r="I189" t="str">
            <v>SUBCOMP</v>
          </cell>
          <cell r="J189" t="str">
            <v>MAIN  COMP</v>
          </cell>
          <cell r="K189" t="str">
            <v>E08</v>
          </cell>
          <cell r="L189">
            <v>184</v>
          </cell>
        </row>
        <row r="190">
          <cell r="A190" t="str">
            <v>E08185</v>
          </cell>
          <cell r="B190">
            <v>185</v>
          </cell>
          <cell r="C190" t="str">
            <v>CAT.</v>
          </cell>
          <cell r="D190">
            <v>380</v>
          </cell>
          <cell r="E190" t="str">
            <v>SUBCOMP</v>
          </cell>
          <cell r="F190" t="str">
            <v>WIP</v>
          </cell>
          <cell r="G190" t="str">
            <v>18190-RB0-ZZ00-110</v>
          </cell>
          <cell r="H190" t="str">
            <v>SUB  COMP FR  WELDING</v>
          </cell>
          <cell r="I190" t="str">
            <v>SUBCOMP</v>
          </cell>
          <cell r="J190" t="str">
            <v>MAIN  COMP</v>
          </cell>
          <cell r="K190" t="str">
            <v>E08</v>
          </cell>
          <cell r="L190">
            <v>185</v>
          </cell>
        </row>
        <row r="191">
          <cell r="A191" t="str">
            <v>E08186</v>
          </cell>
          <cell r="B191">
            <v>186</v>
          </cell>
          <cell r="C191" t="str">
            <v>CAT.</v>
          </cell>
          <cell r="D191">
            <v>380</v>
          </cell>
          <cell r="E191" t="str">
            <v>SUBCOMP</v>
          </cell>
          <cell r="F191" t="str">
            <v>WIP</v>
          </cell>
          <cell r="G191" t="str">
            <v>18190-RB0-ZZ00-C20</v>
          </cell>
          <cell r="H191" t="str">
            <v>SUB COMP  RR</v>
          </cell>
          <cell r="I191" t="str">
            <v>SUBCOMP</v>
          </cell>
          <cell r="J191" t="str">
            <v>MAIN  COMP</v>
          </cell>
          <cell r="K191" t="str">
            <v>E08</v>
          </cell>
          <cell r="L191">
            <v>186</v>
          </cell>
        </row>
        <row r="192">
          <cell r="A192" t="str">
            <v>E08187</v>
          </cell>
          <cell r="B192">
            <v>187</v>
          </cell>
          <cell r="C192" t="str">
            <v>CAT.</v>
          </cell>
          <cell r="D192">
            <v>380</v>
          </cell>
          <cell r="E192" t="str">
            <v>SUBCOMP</v>
          </cell>
          <cell r="F192" t="str">
            <v>WIP</v>
          </cell>
          <cell r="G192" t="str">
            <v>18160-RB0-Z000-C20</v>
          </cell>
          <cell r="H192" t="str">
            <v>SUB COMP  RR</v>
          </cell>
          <cell r="I192" t="str">
            <v>SUBCOMP</v>
          </cell>
          <cell r="J192" t="str">
            <v>MAIN  COMP</v>
          </cell>
          <cell r="K192" t="str">
            <v>E08</v>
          </cell>
          <cell r="L192">
            <v>187</v>
          </cell>
        </row>
        <row r="193">
          <cell r="A193" t="str">
            <v>E08188</v>
          </cell>
          <cell r="B193">
            <v>188</v>
          </cell>
          <cell r="C193" t="str">
            <v>PLATE DRIVE</v>
          </cell>
          <cell r="D193">
            <v>390</v>
          </cell>
          <cell r="E193" t="str">
            <v>TRIX</v>
          </cell>
          <cell r="F193" t="str">
            <v>WIP</v>
          </cell>
          <cell r="G193" t="str">
            <v>26251-RME-0000</v>
          </cell>
          <cell r="H193" t="str">
            <v>PLATE  DRIVE</v>
          </cell>
          <cell r="I193" t="str">
            <v>TRIX (SURFACE)</v>
          </cell>
          <cell r="J193" t="str">
            <v>PLATE  DRIVE(LATHE)</v>
          </cell>
          <cell r="K193" t="str">
            <v>E08</v>
          </cell>
          <cell r="L193">
            <v>188</v>
          </cell>
        </row>
        <row r="194">
          <cell r="A194" t="str">
            <v>E08189</v>
          </cell>
          <cell r="B194">
            <v>189</v>
          </cell>
          <cell r="C194" t="str">
            <v>MACH</v>
          </cell>
          <cell r="D194" t="str">
            <v>320-1</v>
          </cell>
          <cell r="E194" t="str">
            <v>LATHE</v>
          </cell>
          <cell r="F194" t="str">
            <v>WIP</v>
          </cell>
          <cell r="G194" t="str">
            <v>23911-RPF-0000</v>
          </cell>
          <cell r="H194" t="str">
            <v>COLLAR,DISTANCE 39*44.5*25.4</v>
          </cell>
          <cell r="I194" t="str">
            <v>LATHE</v>
          </cell>
          <cell r="J194" t="str">
            <v>DRILLING</v>
          </cell>
          <cell r="K194" t="str">
            <v>E08</v>
          </cell>
          <cell r="L194">
            <v>189</v>
          </cell>
        </row>
        <row r="195">
          <cell r="A195" t="str">
            <v>E08190</v>
          </cell>
          <cell r="B195">
            <v>190</v>
          </cell>
          <cell r="C195" t="str">
            <v>MACH</v>
          </cell>
          <cell r="D195" t="str">
            <v>320-1</v>
          </cell>
          <cell r="E195" t="str">
            <v>LATHE</v>
          </cell>
          <cell r="F195" t="str">
            <v>WIP</v>
          </cell>
          <cell r="G195" t="str">
            <v>23912-RPF-0000</v>
          </cell>
          <cell r="H195" t="str">
            <v>COLLAR,DISTANCE 39*44.5*26.5</v>
          </cell>
          <cell r="I195" t="str">
            <v>LATHE</v>
          </cell>
          <cell r="J195" t="str">
            <v>DRILLING</v>
          </cell>
          <cell r="K195" t="str">
            <v>E08</v>
          </cell>
          <cell r="L195">
            <v>190</v>
          </cell>
        </row>
        <row r="196">
          <cell r="A196" t="str">
            <v>E08191</v>
          </cell>
          <cell r="B196">
            <v>191</v>
          </cell>
          <cell r="C196" t="str">
            <v>MACH</v>
          </cell>
          <cell r="D196" t="str">
            <v>320-1</v>
          </cell>
          <cell r="E196" t="str">
            <v>LATHE</v>
          </cell>
          <cell r="F196" t="str">
            <v>WIP</v>
          </cell>
          <cell r="G196" t="str">
            <v>23914-RZF-0000</v>
          </cell>
          <cell r="H196" t="str">
            <v>COLLAR,DISTANCE 40*47*27.5</v>
          </cell>
          <cell r="I196" t="str">
            <v>LATHE</v>
          </cell>
          <cell r="J196" t="str">
            <v>DRILLING</v>
          </cell>
          <cell r="K196" t="str">
            <v>E08</v>
          </cell>
          <cell r="L196">
            <v>191</v>
          </cell>
        </row>
        <row r="197">
          <cell r="A197" t="str">
            <v>E08192</v>
          </cell>
          <cell r="B197">
            <v>192</v>
          </cell>
          <cell r="C197" t="str">
            <v>MACH</v>
          </cell>
          <cell r="D197" t="str">
            <v>320-1</v>
          </cell>
          <cell r="E197" t="str">
            <v>LATHE</v>
          </cell>
          <cell r="F197" t="str">
            <v>WIP</v>
          </cell>
          <cell r="G197" t="str">
            <v>23915-PPP-0002</v>
          </cell>
          <cell r="H197" t="str">
            <v>COLLAR,DISTANCE 32*39*52</v>
          </cell>
          <cell r="I197" t="str">
            <v>LATHE</v>
          </cell>
          <cell r="J197" t="str">
            <v>DRILLING</v>
          </cell>
          <cell r="K197" t="str">
            <v>E08</v>
          </cell>
          <cell r="L197">
            <v>192</v>
          </cell>
        </row>
        <row r="198">
          <cell r="A198" t="str">
            <v>E08193</v>
          </cell>
          <cell r="B198">
            <v>193</v>
          </cell>
          <cell r="C198" t="str">
            <v>MACH</v>
          </cell>
          <cell r="D198" t="str">
            <v>320-1</v>
          </cell>
          <cell r="E198" t="str">
            <v>LATHE</v>
          </cell>
          <cell r="F198" t="str">
            <v>WIP</v>
          </cell>
          <cell r="G198" t="str">
            <v>23915-RPF-0001</v>
          </cell>
          <cell r="H198" t="str">
            <v>COLLAR,DISTANCE 29*35*49</v>
          </cell>
          <cell r="I198" t="str">
            <v>LATHE</v>
          </cell>
          <cell r="J198" t="str">
            <v>DRILLING</v>
          </cell>
          <cell r="K198" t="str">
            <v>E08</v>
          </cell>
          <cell r="L198">
            <v>193</v>
          </cell>
        </row>
        <row r="199">
          <cell r="A199" t="str">
            <v>E08194</v>
          </cell>
          <cell r="B199">
            <v>194</v>
          </cell>
          <cell r="C199" t="str">
            <v>MACH</v>
          </cell>
          <cell r="D199" t="str">
            <v>320-1</v>
          </cell>
          <cell r="E199" t="str">
            <v>LATHE</v>
          </cell>
          <cell r="F199" t="str">
            <v>WIP</v>
          </cell>
          <cell r="G199" t="str">
            <v>23916-PNS-0000</v>
          </cell>
          <cell r="H199" t="str">
            <v>COLLAR,DISTANCE 28*35*24</v>
          </cell>
          <cell r="I199" t="str">
            <v>LATHE</v>
          </cell>
          <cell r="J199" t="str">
            <v>DRILLING</v>
          </cell>
          <cell r="K199" t="str">
            <v>E08</v>
          </cell>
          <cell r="L199">
            <v>194</v>
          </cell>
        </row>
        <row r="200">
          <cell r="A200" t="str">
            <v>E08195</v>
          </cell>
          <cell r="B200">
            <v>195</v>
          </cell>
          <cell r="C200" t="str">
            <v>MACH</v>
          </cell>
          <cell r="D200" t="str">
            <v>320-1</v>
          </cell>
          <cell r="E200" t="str">
            <v>LATHE</v>
          </cell>
          <cell r="F200" t="str">
            <v>WIP</v>
          </cell>
          <cell r="G200" t="str">
            <v>23916-RPH-0000</v>
          </cell>
          <cell r="H200" t="str">
            <v>COLLAR,DISTANCE 25*31*24</v>
          </cell>
          <cell r="I200" t="str">
            <v>LATHE</v>
          </cell>
          <cell r="J200" t="str">
            <v>DRILLING</v>
          </cell>
          <cell r="K200" t="str">
            <v>E08</v>
          </cell>
          <cell r="L200">
            <v>195</v>
          </cell>
        </row>
        <row r="201">
          <cell r="A201" t="str">
            <v>E08196</v>
          </cell>
          <cell r="B201">
            <v>196</v>
          </cell>
          <cell r="C201" t="str">
            <v>MACH</v>
          </cell>
          <cell r="D201" t="str">
            <v>320-1</v>
          </cell>
          <cell r="E201" t="str">
            <v>LATHE</v>
          </cell>
          <cell r="F201" t="str">
            <v>WIP</v>
          </cell>
          <cell r="G201" t="str">
            <v>23917-PPP-0001</v>
          </cell>
          <cell r="H201" t="str">
            <v>COLLAR,DISTANCE 40*47*28</v>
          </cell>
          <cell r="I201" t="str">
            <v>LATHE</v>
          </cell>
          <cell r="J201" t="str">
            <v>DRILLING</v>
          </cell>
          <cell r="K201" t="str">
            <v>E08</v>
          </cell>
          <cell r="L201">
            <v>196</v>
          </cell>
        </row>
        <row r="202">
          <cell r="A202" t="str">
            <v>E08197</v>
          </cell>
          <cell r="B202">
            <v>197</v>
          </cell>
          <cell r="C202" t="str">
            <v>MACH</v>
          </cell>
          <cell r="D202" t="str">
            <v>320-1</v>
          </cell>
          <cell r="E202" t="str">
            <v>LATHE</v>
          </cell>
          <cell r="F202" t="str">
            <v>WIP</v>
          </cell>
          <cell r="G202" t="str">
            <v>23918-PPP-0001</v>
          </cell>
          <cell r="H202" t="str">
            <v>COLLAR,DISTANCE 37*44*32.5</v>
          </cell>
          <cell r="I202" t="str">
            <v>LATHE</v>
          </cell>
          <cell r="J202" t="str">
            <v>100% INSPECTION</v>
          </cell>
          <cell r="K202" t="str">
            <v>E08</v>
          </cell>
          <cell r="L202">
            <v>197</v>
          </cell>
        </row>
        <row r="203">
          <cell r="A203" t="str">
            <v>E08198</v>
          </cell>
          <cell r="B203">
            <v>198</v>
          </cell>
          <cell r="C203" t="str">
            <v>MACH</v>
          </cell>
          <cell r="D203" t="str">
            <v>320-1</v>
          </cell>
          <cell r="E203" t="str">
            <v>LATHE</v>
          </cell>
          <cell r="F203" t="str">
            <v>WIP</v>
          </cell>
          <cell r="G203" t="str">
            <v>26222-PNA-0000-UG</v>
          </cell>
          <cell r="H203" t="str">
            <v>HUB COMP,TC TURBINE</v>
          </cell>
          <cell r="I203" t="str">
            <v>LATHE</v>
          </cell>
          <cell r="J203" t="str">
            <v>BROACHING</v>
          </cell>
          <cell r="K203" t="str">
            <v>E08</v>
          </cell>
          <cell r="L203">
            <v>198</v>
          </cell>
        </row>
        <row r="204">
          <cell r="A204" t="str">
            <v>E08199</v>
          </cell>
          <cell r="B204">
            <v>199</v>
          </cell>
          <cell r="C204" t="str">
            <v>MACH</v>
          </cell>
          <cell r="D204" t="str">
            <v>320-1</v>
          </cell>
          <cell r="E204" t="str">
            <v>LATHE</v>
          </cell>
          <cell r="F204" t="str">
            <v>WIP</v>
          </cell>
          <cell r="G204" t="str">
            <v>26222-PPA-0000-UG</v>
          </cell>
          <cell r="H204" t="str">
            <v>HUB COMP,TC TURBINE</v>
          </cell>
          <cell r="I204" t="str">
            <v>LATHE</v>
          </cell>
          <cell r="J204" t="str">
            <v>BROACHING</v>
          </cell>
          <cell r="K204" t="str">
            <v>E08</v>
          </cell>
          <cell r="L204">
            <v>199</v>
          </cell>
        </row>
        <row r="205">
          <cell r="A205" t="str">
            <v>E08200</v>
          </cell>
          <cell r="B205">
            <v>200</v>
          </cell>
          <cell r="C205" t="str">
            <v>MACH</v>
          </cell>
          <cell r="D205" t="str">
            <v>320-1</v>
          </cell>
          <cell r="E205" t="str">
            <v>LATHE</v>
          </cell>
          <cell r="F205" t="str">
            <v>WIP</v>
          </cell>
          <cell r="G205" t="str">
            <v>26222-R40A-0000-UG</v>
          </cell>
          <cell r="H205" t="str">
            <v>HUB COMP,TC TURBINE</v>
          </cell>
          <cell r="I205" t="str">
            <v>LATHE</v>
          </cell>
          <cell r="J205" t="str">
            <v>BROACHING</v>
          </cell>
          <cell r="K205" t="str">
            <v>E08</v>
          </cell>
          <cell r="L205">
            <v>200</v>
          </cell>
        </row>
        <row r="206">
          <cell r="A206" t="str">
            <v>E08201</v>
          </cell>
          <cell r="B206">
            <v>201</v>
          </cell>
          <cell r="C206" t="str">
            <v>MACH</v>
          </cell>
          <cell r="D206" t="str">
            <v>320-1</v>
          </cell>
          <cell r="E206" t="str">
            <v>LATHE</v>
          </cell>
          <cell r="F206" t="str">
            <v>WIP</v>
          </cell>
          <cell r="G206" t="str">
            <v>26222-R60A-0000-UG</v>
          </cell>
          <cell r="H206" t="str">
            <v>HUB COMP,TC TURBINE</v>
          </cell>
          <cell r="I206" t="str">
            <v>LATHE</v>
          </cell>
          <cell r="J206" t="str">
            <v>BROACHING</v>
          </cell>
          <cell r="K206" t="str">
            <v>E08</v>
          </cell>
          <cell r="L206">
            <v>201</v>
          </cell>
        </row>
        <row r="207">
          <cell r="A207" t="str">
            <v>E08202</v>
          </cell>
          <cell r="B207">
            <v>202</v>
          </cell>
          <cell r="C207" t="str">
            <v>MACH</v>
          </cell>
          <cell r="D207" t="str">
            <v>320-1</v>
          </cell>
          <cell r="E207" t="str">
            <v>LATHE</v>
          </cell>
          <cell r="F207" t="str">
            <v>WIP</v>
          </cell>
          <cell r="G207" t="str">
            <v>26222-RB0-0000-UG</v>
          </cell>
          <cell r="H207" t="str">
            <v>HUB COMP,TC TURBINE</v>
          </cell>
          <cell r="I207" t="str">
            <v>LATHE</v>
          </cell>
          <cell r="J207" t="str">
            <v>BROACHING</v>
          </cell>
          <cell r="K207" t="str">
            <v>E08</v>
          </cell>
          <cell r="L207">
            <v>202</v>
          </cell>
        </row>
        <row r="208">
          <cell r="A208" t="str">
            <v>E08203</v>
          </cell>
          <cell r="B208">
            <v>203</v>
          </cell>
          <cell r="C208" t="str">
            <v>MACH</v>
          </cell>
          <cell r="D208" t="str">
            <v>320-1</v>
          </cell>
          <cell r="E208" t="str">
            <v>LATHE</v>
          </cell>
          <cell r="F208" t="str">
            <v>WIP</v>
          </cell>
          <cell r="G208" t="str">
            <v>26333-RB0-0000-UG</v>
          </cell>
          <cell r="H208" t="str">
            <v>INNER RING,STATOR</v>
          </cell>
          <cell r="I208" t="str">
            <v>LATHE</v>
          </cell>
          <cell r="J208" t="str">
            <v>BROACHING</v>
          </cell>
          <cell r="K208" t="str">
            <v>E08</v>
          </cell>
          <cell r="L208">
            <v>203</v>
          </cell>
        </row>
        <row r="209">
          <cell r="A209" t="str">
            <v>E08204</v>
          </cell>
          <cell r="B209">
            <v>204</v>
          </cell>
          <cell r="C209" t="str">
            <v>MACH</v>
          </cell>
          <cell r="D209" t="str">
            <v>320-1</v>
          </cell>
          <cell r="E209" t="str">
            <v>LATHE</v>
          </cell>
          <cell r="F209" t="str">
            <v>WIP</v>
          </cell>
          <cell r="G209" t="str">
            <v>26333-PNA-0000-UG</v>
          </cell>
          <cell r="H209" t="str">
            <v>INNER RING,STATOR</v>
          </cell>
          <cell r="I209" t="str">
            <v>LATHE</v>
          </cell>
          <cell r="J209" t="str">
            <v>BROACHING</v>
          </cell>
          <cell r="K209" t="str">
            <v>E08</v>
          </cell>
          <cell r="L209">
            <v>204</v>
          </cell>
        </row>
        <row r="210">
          <cell r="A210" t="str">
            <v>E08205</v>
          </cell>
          <cell r="B210">
            <v>205</v>
          </cell>
          <cell r="C210" t="str">
            <v>MACH</v>
          </cell>
          <cell r="D210" t="str">
            <v>320-1</v>
          </cell>
          <cell r="E210" t="str">
            <v>LATHE</v>
          </cell>
          <cell r="F210" t="str">
            <v>WIP</v>
          </cell>
          <cell r="G210" t="str">
            <v>90419-RCT-0001</v>
          </cell>
          <cell r="H210" t="str">
            <v>WASHER, THRUST 41*68*4.575</v>
          </cell>
          <cell r="I210" t="str">
            <v>LATHE</v>
          </cell>
          <cell r="J210" t="str">
            <v>BROACHING</v>
          </cell>
          <cell r="K210" t="str">
            <v>E08</v>
          </cell>
          <cell r="L210">
            <v>205</v>
          </cell>
        </row>
        <row r="211">
          <cell r="A211" t="str">
            <v>E08206</v>
          </cell>
          <cell r="B211">
            <v>206</v>
          </cell>
          <cell r="C211" t="str">
            <v>MACH</v>
          </cell>
          <cell r="D211" t="str">
            <v>320-1</v>
          </cell>
          <cell r="E211" t="str">
            <v>LATHE</v>
          </cell>
          <cell r="F211" t="str">
            <v>WIP</v>
          </cell>
          <cell r="G211" t="str">
            <v>90420-RCT-0001</v>
          </cell>
          <cell r="H211" t="str">
            <v>WASHER, THRUST 41*68*4.600</v>
          </cell>
          <cell r="I211" t="str">
            <v>LATHE</v>
          </cell>
          <cell r="J211" t="str">
            <v>BROACHING</v>
          </cell>
          <cell r="K211" t="str">
            <v>E08</v>
          </cell>
          <cell r="L211">
            <v>206</v>
          </cell>
        </row>
        <row r="212">
          <cell r="A212" t="str">
            <v>E08207</v>
          </cell>
          <cell r="B212">
            <v>207</v>
          </cell>
          <cell r="C212" t="str">
            <v>MACH</v>
          </cell>
          <cell r="D212" t="str">
            <v>320-1</v>
          </cell>
          <cell r="E212" t="str">
            <v>LATHE</v>
          </cell>
          <cell r="F212" t="str">
            <v>WIP</v>
          </cell>
          <cell r="G212" t="str">
            <v xml:space="preserve">90421-RCT-0001 </v>
          </cell>
          <cell r="H212" t="str">
            <v>WASHER, THRUST 41*68*4.625</v>
          </cell>
          <cell r="I212" t="str">
            <v>LATHE</v>
          </cell>
          <cell r="J212" t="str">
            <v>BROACHING</v>
          </cell>
          <cell r="K212" t="str">
            <v>E08</v>
          </cell>
          <cell r="L212">
            <v>207</v>
          </cell>
        </row>
        <row r="213">
          <cell r="A213" t="str">
            <v>E08208</v>
          </cell>
          <cell r="B213">
            <v>208</v>
          </cell>
          <cell r="C213" t="str">
            <v>MACH</v>
          </cell>
          <cell r="D213" t="str">
            <v>320-1</v>
          </cell>
          <cell r="E213" t="str">
            <v>LATHE</v>
          </cell>
          <cell r="F213" t="str">
            <v>WIP</v>
          </cell>
          <cell r="G213" t="str">
            <v>90443-PRP-0001</v>
          </cell>
          <cell r="H213" t="str">
            <v>COLLAR, 27*37*36.5</v>
          </cell>
          <cell r="I213" t="str">
            <v>LATHE</v>
          </cell>
          <cell r="J213" t="str">
            <v>DRILLING</v>
          </cell>
          <cell r="K213" t="str">
            <v>E08</v>
          </cell>
          <cell r="L213">
            <v>208</v>
          </cell>
        </row>
        <row r="214">
          <cell r="A214" t="str">
            <v>E08209</v>
          </cell>
          <cell r="B214">
            <v>209</v>
          </cell>
          <cell r="C214" t="str">
            <v>MACH</v>
          </cell>
          <cell r="D214" t="str">
            <v>320-1</v>
          </cell>
          <cell r="E214" t="str">
            <v>LATHE</v>
          </cell>
          <cell r="F214" t="str">
            <v>WIP</v>
          </cell>
          <cell r="G214" t="str">
            <v xml:space="preserve">90443-RPC-0001 </v>
          </cell>
          <cell r="H214" t="str">
            <v>COLLAR, 29*35*33</v>
          </cell>
          <cell r="I214" t="str">
            <v>LATHE</v>
          </cell>
          <cell r="J214" t="str">
            <v>DRILLING</v>
          </cell>
          <cell r="K214" t="str">
            <v>E08</v>
          </cell>
          <cell r="L214">
            <v>209</v>
          </cell>
        </row>
        <row r="215">
          <cell r="A215" t="str">
            <v>E08210</v>
          </cell>
          <cell r="B215">
            <v>210</v>
          </cell>
          <cell r="C215" t="str">
            <v>MACH</v>
          </cell>
          <cell r="D215" t="str">
            <v>320-1</v>
          </cell>
          <cell r="E215" t="str">
            <v>LATHE</v>
          </cell>
          <cell r="F215" t="str">
            <v>WIP</v>
          </cell>
          <cell r="G215" t="str">
            <v xml:space="preserve">90445-PPV-0001 </v>
          </cell>
          <cell r="H215" t="str">
            <v>COLLAR, 35*47*7.8</v>
          </cell>
          <cell r="I215" t="str">
            <v>LATHE</v>
          </cell>
          <cell r="J215" t="str">
            <v>BROACHING</v>
          </cell>
          <cell r="K215" t="str">
            <v>E08</v>
          </cell>
          <cell r="L215">
            <v>210</v>
          </cell>
        </row>
        <row r="216">
          <cell r="A216" t="str">
            <v>E08211</v>
          </cell>
          <cell r="B216">
            <v>211</v>
          </cell>
          <cell r="C216" t="str">
            <v>MACH</v>
          </cell>
          <cell r="D216" t="str">
            <v>320-1</v>
          </cell>
          <cell r="E216" t="str">
            <v>LATHE</v>
          </cell>
          <cell r="F216" t="str">
            <v>WIP</v>
          </cell>
          <cell r="G216" t="str">
            <v xml:space="preserve">90445-RPC-0001 </v>
          </cell>
          <cell r="H216" t="str">
            <v>COLLAR, 27*34*66.3</v>
          </cell>
          <cell r="I216" t="str">
            <v>LATHE</v>
          </cell>
          <cell r="J216" t="str">
            <v>BROACHING</v>
          </cell>
          <cell r="K216" t="str">
            <v>E08</v>
          </cell>
          <cell r="L216">
            <v>211</v>
          </cell>
        </row>
        <row r="217">
          <cell r="A217" t="str">
            <v>E08212</v>
          </cell>
          <cell r="B217">
            <v>212</v>
          </cell>
          <cell r="C217" t="str">
            <v>MACH</v>
          </cell>
          <cell r="D217" t="str">
            <v>320-1</v>
          </cell>
          <cell r="E217" t="str">
            <v>LATHE</v>
          </cell>
          <cell r="F217" t="str">
            <v>WIP</v>
          </cell>
          <cell r="G217" t="str">
            <v xml:space="preserve">90501-PRP-0002 </v>
          </cell>
          <cell r="H217" t="str">
            <v>COLLAR, 27*34*66.3</v>
          </cell>
          <cell r="I217" t="str">
            <v>LATHE</v>
          </cell>
          <cell r="J217" t="str">
            <v>DRILLING</v>
          </cell>
          <cell r="K217" t="str">
            <v>E08</v>
          </cell>
          <cell r="L217">
            <v>212</v>
          </cell>
        </row>
        <row r="218">
          <cell r="A218" t="str">
            <v>E08213</v>
          </cell>
          <cell r="B218">
            <v>213</v>
          </cell>
          <cell r="C218" t="str">
            <v>MACH</v>
          </cell>
          <cell r="D218" t="str">
            <v>320-1</v>
          </cell>
          <cell r="E218" t="str">
            <v>LATHE</v>
          </cell>
          <cell r="F218" t="str">
            <v>WIP</v>
          </cell>
          <cell r="G218" t="str">
            <v xml:space="preserve">90501-RPC-0001 </v>
          </cell>
          <cell r="H218" t="str">
            <v>COLLAR, 27*32*60.5</v>
          </cell>
          <cell r="I218" t="str">
            <v>LATHE</v>
          </cell>
          <cell r="J218" t="str">
            <v>DRILLING</v>
          </cell>
          <cell r="K218" t="str">
            <v>E08</v>
          </cell>
          <cell r="L218">
            <v>213</v>
          </cell>
        </row>
        <row r="219">
          <cell r="A219" t="str">
            <v>E08214</v>
          </cell>
          <cell r="B219">
            <v>214</v>
          </cell>
          <cell r="C219" t="str">
            <v>MACH</v>
          </cell>
          <cell r="D219" t="str">
            <v>320-1</v>
          </cell>
          <cell r="E219" t="str">
            <v>LATHE</v>
          </cell>
          <cell r="F219" t="str">
            <v>WIP</v>
          </cell>
          <cell r="G219" t="str">
            <v>90516-PRP-0100</v>
          </cell>
          <cell r="H219" t="str">
            <v>WASHER, THRUST 37*58*4.025</v>
          </cell>
          <cell r="I219" t="str">
            <v>LATHE</v>
          </cell>
          <cell r="J219" t="str">
            <v>BROACHING</v>
          </cell>
          <cell r="K219" t="str">
            <v>E08</v>
          </cell>
          <cell r="L219">
            <v>214</v>
          </cell>
        </row>
        <row r="220">
          <cell r="A220" t="str">
            <v>E08215</v>
          </cell>
          <cell r="B220">
            <v>215</v>
          </cell>
          <cell r="C220" t="str">
            <v>MACH</v>
          </cell>
          <cell r="D220" t="str">
            <v>320-1</v>
          </cell>
          <cell r="E220" t="str">
            <v>LATHE</v>
          </cell>
          <cell r="F220" t="str">
            <v>WIP</v>
          </cell>
          <cell r="G220" t="str">
            <v xml:space="preserve">90517-PRP-0101 </v>
          </cell>
          <cell r="H220" t="str">
            <v>WASHER, THRUST 37*58*4.050</v>
          </cell>
          <cell r="I220" t="str">
            <v>LATHE</v>
          </cell>
          <cell r="J220" t="str">
            <v>BROACHING</v>
          </cell>
          <cell r="K220" t="str">
            <v>E08</v>
          </cell>
          <cell r="L220">
            <v>215</v>
          </cell>
        </row>
        <row r="221">
          <cell r="A221" t="str">
            <v>E08216</v>
          </cell>
          <cell r="B221">
            <v>216</v>
          </cell>
          <cell r="C221" t="str">
            <v>MACH</v>
          </cell>
          <cell r="D221" t="str">
            <v>320-1</v>
          </cell>
          <cell r="E221" t="str">
            <v>LATHE</v>
          </cell>
          <cell r="F221" t="str">
            <v>WIP</v>
          </cell>
          <cell r="G221" t="str">
            <v xml:space="preserve">90518-PRP-0101 </v>
          </cell>
          <cell r="H221" t="str">
            <v>WASHER, THRUST 37*58*4.075</v>
          </cell>
          <cell r="I221" t="str">
            <v>LATHE</v>
          </cell>
          <cell r="J221" t="str">
            <v>BROACHING</v>
          </cell>
          <cell r="K221" t="str">
            <v>E08</v>
          </cell>
          <cell r="L221">
            <v>216</v>
          </cell>
        </row>
        <row r="222">
          <cell r="A222" t="str">
            <v>E08217</v>
          </cell>
          <cell r="B222">
            <v>217</v>
          </cell>
          <cell r="C222" t="str">
            <v>MACH</v>
          </cell>
          <cell r="D222" t="str">
            <v>320-1</v>
          </cell>
          <cell r="E222" t="str">
            <v>LATHE</v>
          </cell>
          <cell r="F222" t="str">
            <v>WIP</v>
          </cell>
          <cell r="G222" t="str">
            <v>90515-PRP-0000</v>
          </cell>
          <cell r="H222" t="str">
            <v>WASHER  THRUST</v>
          </cell>
          <cell r="I222" t="str">
            <v>LATHE</v>
          </cell>
          <cell r="J222" t="str">
            <v>BROCHING</v>
          </cell>
          <cell r="K222" t="str">
            <v>E08</v>
          </cell>
          <cell r="L222">
            <v>217</v>
          </cell>
        </row>
        <row r="223">
          <cell r="A223" t="str">
            <v>E08218</v>
          </cell>
          <cell r="B223">
            <v>218</v>
          </cell>
          <cell r="C223" t="str">
            <v>MACH</v>
          </cell>
          <cell r="D223" t="str">
            <v>320-2</v>
          </cell>
          <cell r="E223" t="str">
            <v>DRILLING</v>
          </cell>
          <cell r="F223" t="str">
            <v>WIP</v>
          </cell>
          <cell r="G223" t="str">
            <v>23911-RPF-0000</v>
          </cell>
          <cell r="H223" t="str">
            <v>COLLAR,DISTANCE 39*44.5*25.4</v>
          </cell>
          <cell r="I223" t="str">
            <v>DRILLING</v>
          </cell>
          <cell r="J223" t="str">
            <v>HEAT TREATMENT</v>
          </cell>
          <cell r="K223" t="str">
            <v>E08</v>
          </cell>
          <cell r="L223">
            <v>218</v>
          </cell>
        </row>
        <row r="224">
          <cell r="A224" t="str">
            <v>E08219</v>
          </cell>
          <cell r="B224">
            <v>219</v>
          </cell>
          <cell r="C224" t="str">
            <v>MACH</v>
          </cell>
          <cell r="D224" t="str">
            <v>320-2</v>
          </cell>
          <cell r="E224" t="str">
            <v>DRILLING</v>
          </cell>
          <cell r="F224" t="str">
            <v>WIP</v>
          </cell>
          <cell r="G224" t="str">
            <v>23912-RPF-0000</v>
          </cell>
          <cell r="H224" t="str">
            <v>COLLAR,DISTANCE 39*44.5*26.5</v>
          </cell>
          <cell r="I224" t="str">
            <v>DRILLING</v>
          </cell>
          <cell r="J224" t="str">
            <v>HEAT TREATMENT</v>
          </cell>
          <cell r="K224" t="str">
            <v>E08</v>
          </cell>
          <cell r="L224">
            <v>219</v>
          </cell>
        </row>
        <row r="225">
          <cell r="A225" t="str">
            <v>E08220</v>
          </cell>
          <cell r="B225">
            <v>220</v>
          </cell>
          <cell r="C225" t="str">
            <v>MACH</v>
          </cell>
          <cell r="D225" t="str">
            <v>320-2</v>
          </cell>
          <cell r="E225" t="str">
            <v>DRILLING</v>
          </cell>
          <cell r="F225" t="str">
            <v>WIP</v>
          </cell>
          <cell r="G225" t="str">
            <v>23914-RZF-0000</v>
          </cell>
          <cell r="H225" t="str">
            <v>COLLAR,DISTANCE 40*47*27.5</v>
          </cell>
          <cell r="I225" t="str">
            <v>DRILLING</v>
          </cell>
          <cell r="J225" t="str">
            <v>HEAT TREATMENT</v>
          </cell>
          <cell r="K225" t="str">
            <v>E08</v>
          </cell>
          <cell r="L225">
            <v>220</v>
          </cell>
        </row>
        <row r="226">
          <cell r="A226" t="str">
            <v>E08221</v>
          </cell>
          <cell r="B226">
            <v>221</v>
          </cell>
          <cell r="C226" t="str">
            <v>MACH</v>
          </cell>
          <cell r="D226" t="str">
            <v>320-2</v>
          </cell>
          <cell r="E226" t="str">
            <v>DRILLING</v>
          </cell>
          <cell r="F226" t="str">
            <v>WIP</v>
          </cell>
          <cell r="G226" t="str">
            <v>23915-PPP-0002</v>
          </cell>
          <cell r="H226" t="str">
            <v>COLLAR,DISTANCE 32*39*52</v>
          </cell>
          <cell r="I226" t="str">
            <v>DRILLING</v>
          </cell>
          <cell r="J226" t="str">
            <v>HEAT TREATMENT</v>
          </cell>
          <cell r="K226" t="str">
            <v>E08</v>
          </cell>
          <cell r="L226">
            <v>221</v>
          </cell>
        </row>
        <row r="227">
          <cell r="A227" t="str">
            <v>E08222</v>
          </cell>
          <cell r="B227">
            <v>222</v>
          </cell>
          <cell r="C227" t="str">
            <v>MACH</v>
          </cell>
          <cell r="D227" t="str">
            <v>320-2</v>
          </cell>
          <cell r="E227" t="str">
            <v>DRILLING</v>
          </cell>
          <cell r="F227" t="str">
            <v>WIP</v>
          </cell>
          <cell r="G227" t="str">
            <v>23915-RPF-0001</v>
          </cell>
          <cell r="H227" t="str">
            <v>COLLAR,DISTANCE 29*35*49</v>
          </cell>
          <cell r="I227" t="str">
            <v>DRILLING</v>
          </cell>
          <cell r="J227" t="str">
            <v>HEAT TREATMENT</v>
          </cell>
          <cell r="K227" t="str">
            <v>E08</v>
          </cell>
          <cell r="L227">
            <v>222</v>
          </cell>
        </row>
        <row r="228">
          <cell r="A228" t="str">
            <v>E08223</v>
          </cell>
          <cell r="B228">
            <v>223</v>
          </cell>
          <cell r="C228" t="str">
            <v>MACH</v>
          </cell>
          <cell r="D228" t="str">
            <v>320-2</v>
          </cell>
          <cell r="E228" t="str">
            <v>DRILLING</v>
          </cell>
          <cell r="F228" t="str">
            <v>WIP</v>
          </cell>
          <cell r="G228" t="str">
            <v>23916-PNS-0000</v>
          </cell>
          <cell r="H228" t="str">
            <v>COLLAR,DISTANCE 28*35*24</v>
          </cell>
          <cell r="I228" t="str">
            <v>DRILLING</v>
          </cell>
          <cell r="J228" t="str">
            <v>HEAT TREATMENT</v>
          </cell>
          <cell r="K228" t="str">
            <v>E08</v>
          </cell>
          <cell r="L228">
            <v>223</v>
          </cell>
        </row>
        <row r="229">
          <cell r="A229" t="str">
            <v>E08224</v>
          </cell>
          <cell r="B229">
            <v>224</v>
          </cell>
          <cell r="C229" t="str">
            <v>MACH</v>
          </cell>
          <cell r="D229" t="str">
            <v>320-2</v>
          </cell>
          <cell r="E229" t="str">
            <v>DRILLING</v>
          </cell>
          <cell r="F229" t="str">
            <v>WIP</v>
          </cell>
          <cell r="G229" t="str">
            <v>23916-RPH-0000</v>
          </cell>
          <cell r="H229" t="str">
            <v>COLLAR,DISTANCE 25*31*24</v>
          </cell>
          <cell r="I229" t="str">
            <v>DRILLING</v>
          </cell>
          <cell r="J229" t="str">
            <v>HEAT TREATMENT</v>
          </cell>
          <cell r="K229" t="str">
            <v>E08</v>
          </cell>
          <cell r="L229">
            <v>224</v>
          </cell>
        </row>
        <row r="230">
          <cell r="A230" t="str">
            <v>E08225</v>
          </cell>
          <cell r="B230">
            <v>225</v>
          </cell>
          <cell r="C230" t="str">
            <v>MACH</v>
          </cell>
          <cell r="D230" t="str">
            <v>320-2</v>
          </cell>
          <cell r="E230" t="str">
            <v>DRILLING</v>
          </cell>
          <cell r="F230" t="str">
            <v>WIP</v>
          </cell>
          <cell r="G230" t="str">
            <v>23917-PPP-0001</v>
          </cell>
          <cell r="H230" t="str">
            <v>COLLAR,DISTANCE 40*47*28</v>
          </cell>
          <cell r="I230" t="str">
            <v>DRILLING</v>
          </cell>
          <cell r="J230" t="str">
            <v>HEAT TREATMENT</v>
          </cell>
          <cell r="K230" t="str">
            <v>E08</v>
          </cell>
          <cell r="L230">
            <v>225</v>
          </cell>
        </row>
        <row r="231">
          <cell r="A231" t="str">
            <v>E08226</v>
          </cell>
          <cell r="B231">
            <v>226</v>
          </cell>
          <cell r="C231" t="str">
            <v>MACH</v>
          </cell>
          <cell r="D231" t="str">
            <v>320-2</v>
          </cell>
          <cell r="E231" t="str">
            <v>DRILLING</v>
          </cell>
          <cell r="F231" t="str">
            <v>WIP</v>
          </cell>
          <cell r="G231" t="str">
            <v>23918-PPP-0001</v>
          </cell>
          <cell r="H231" t="str">
            <v>COLLAR,DISTANCE 37*44*32.5</v>
          </cell>
          <cell r="I231" t="str">
            <v>DRILLING</v>
          </cell>
          <cell r="J231" t="str">
            <v>HEAT TREATMENT</v>
          </cell>
          <cell r="K231" t="str">
            <v>E08</v>
          </cell>
          <cell r="L231">
            <v>226</v>
          </cell>
        </row>
        <row r="232">
          <cell r="A232" t="str">
            <v>E08227</v>
          </cell>
          <cell r="B232">
            <v>227</v>
          </cell>
          <cell r="C232" t="str">
            <v>MACH</v>
          </cell>
          <cell r="D232" t="str">
            <v>320-2</v>
          </cell>
          <cell r="E232" t="str">
            <v>DRILLING</v>
          </cell>
          <cell r="F232" t="str">
            <v>WIP</v>
          </cell>
          <cell r="G232" t="str">
            <v>90443-PRP-0001</v>
          </cell>
          <cell r="H232" t="str">
            <v>COLLAR, 27*37*36.5</v>
          </cell>
          <cell r="I232" t="str">
            <v>DRILLING</v>
          </cell>
          <cell r="J232" t="str">
            <v>BROACHING</v>
          </cell>
          <cell r="K232" t="str">
            <v>E08</v>
          </cell>
          <cell r="L232">
            <v>227</v>
          </cell>
        </row>
        <row r="233">
          <cell r="A233" t="str">
            <v>E08228</v>
          </cell>
          <cell r="B233">
            <v>228</v>
          </cell>
          <cell r="C233" t="str">
            <v>MACH</v>
          </cell>
          <cell r="D233" t="str">
            <v>320-2</v>
          </cell>
          <cell r="E233" t="str">
            <v>DRILLING</v>
          </cell>
          <cell r="F233" t="str">
            <v>WIP</v>
          </cell>
          <cell r="G233" t="str">
            <v xml:space="preserve">90443-RPC-0001 </v>
          </cell>
          <cell r="H233" t="str">
            <v>COLLAR, 29*35*33</v>
          </cell>
          <cell r="I233" t="str">
            <v>DRILLING</v>
          </cell>
          <cell r="J233" t="str">
            <v>HEAT TREATMENT</v>
          </cell>
          <cell r="K233" t="str">
            <v>E08</v>
          </cell>
          <cell r="L233">
            <v>228</v>
          </cell>
        </row>
        <row r="234">
          <cell r="A234" t="str">
            <v>E08229</v>
          </cell>
          <cell r="B234">
            <v>229</v>
          </cell>
          <cell r="C234" t="str">
            <v>MACH</v>
          </cell>
          <cell r="D234" t="str">
            <v>320-2</v>
          </cell>
          <cell r="E234" t="str">
            <v>DRILLING</v>
          </cell>
          <cell r="F234" t="str">
            <v>WIP</v>
          </cell>
          <cell r="G234" t="str">
            <v xml:space="preserve">90501-PRP-0002 </v>
          </cell>
          <cell r="H234" t="str">
            <v>COLLAR, 27*34*66.3</v>
          </cell>
          <cell r="I234" t="str">
            <v>DRILLING</v>
          </cell>
          <cell r="J234" t="str">
            <v>HEAT TREATMENT</v>
          </cell>
          <cell r="K234" t="str">
            <v>E08</v>
          </cell>
          <cell r="L234">
            <v>229</v>
          </cell>
        </row>
        <row r="235">
          <cell r="A235" t="str">
            <v>E08230</v>
          </cell>
          <cell r="B235">
            <v>230</v>
          </cell>
          <cell r="C235" t="str">
            <v>MACH</v>
          </cell>
          <cell r="D235" t="str">
            <v>320-2</v>
          </cell>
          <cell r="E235" t="str">
            <v>DRILLING</v>
          </cell>
          <cell r="F235" t="str">
            <v>WIP</v>
          </cell>
          <cell r="G235" t="str">
            <v xml:space="preserve">90501-RPC-0001 </v>
          </cell>
          <cell r="H235" t="str">
            <v>COLLAR, 27*32*60.5</v>
          </cell>
          <cell r="I235" t="str">
            <v>DRILLING</v>
          </cell>
          <cell r="J235" t="str">
            <v>HEAT TREATMENT</v>
          </cell>
          <cell r="K235" t="str">
            <v>E08</v>
          </cell>
          <cell r="L235">
            <v>230</v>
          </cell>
        </row>
        <row r="236">
          <cell r="A236" t="str">
            <v>E08231</v>
          </cell>
          <cell r="B236">
            <v>231</v>
          </cell>
          <cell r="C236" t="str">
            <v>MACH</v>
          </cell>
          <cell r="D236" t="str">
            <v>320-2</v>
          </cell>
          <cell r="E236" t="str">
            <v>DRILLING</v>
          </cell>
          <cell r="F236" t="str">
            <v>WIP</v>
          </cell>
          <cell r="G236" t="str">
            <v>23914-PPP-0001</v>
          </cell>
          <cell r="H236" t="str">
            <v>COLLAR,DISTANCE</v>
          </cell>
          <cell r="I236" t="str">
            <v>DRILLING</v>
          </cell>
          <cell r="J236" t="str">
            <v>HEAT TREATMENT</v>
          </cell>
          <cell r="K236" t="str">
            <v>E08</v>
          </cell>
          <cell r="L236">
            <v>231</v>
          </cell>
        </row>
        <row r="237">
          <cell r="A237" t="str">
            <v>E08232</v>
          </cell>
          <cell r="B237">
            <v>232</v>
          </cell>
          <cell r="C237" t="str">
            <v>MACH</v>
          </cell>
          <cell r="D237" t="str">
            <v>320-3</v>
          </cell>
          <cell r="E237" t="str">
            <v>DRILLING  REPAIR</v>
          </cell>
          <cell r="F237" t="str">
            <v>WIP</v>
          </cell>
          <cell r="G237" t="str">
            <v>23912-RPF-0000</v>
          </cell>
          <cell r="H237" t="str">
            <v>COLLAR,DISTANCE 39*44.5*26.5</v>
          </cell>
          <cell r="I237" t="str">
            <v>DRILLING  REPAIR</v>
          </cell>
          <cell r="J237" t="str">
            <v>HEAT TREATMENT</v>
          </cell>
          <cell r="K237" t="str">
            <v>E08</v>
          </cell>
          <cell r="L237">
            <v>232</v>
          </cell>
        </row>
        <row r="238">
          <cell r="A238" t="str">
            <v>E08233</v>
          </cell>
          <cell r="B238">
            <v>233</v>
          </cell>
          <cell r="C238" t="str">
            <v>MACH</v>
          </cell>
          <cell r="D238" t="str">
            <v>320-3</v>
          </cell>
          <cell r="E238" t="str">
            <v>DRILLING  REPAIR</v>
          </cell>
          <cell r="F238" t="str">
            <v>WIP</v>
          </cell>
          <cell r="G238" t="str">
            <v>23914-RZF-0000</v>
          </cell>
          <cell r="H238" t="str">
            <v>COLLAR,DISTANCE 40*47*27.5</v>
          </cell>
          <cell r="I238" t="str">
            <v>DRILLING  REPAIR</v>
          </cell>
          <cell r="J238" t="str">
            <v>HEAT TREATMENT</v>
          </cell>
          <cell r="K238" t="str">
            <v>E08</v>
          </cell>
          <cell r="L238">
            <v>233</v>
          </cell>
        </row>
        <row r="239">
          <cell r="A239" t="str">
            <v>E08234</v>
          </cell>
          <cell r="B239">
            <v>234</v>
          </cell>
          <cell r="C239" t="str">
            <v>MACH</v>
          </cell>
          <cell r="D239" t="str">
            <v>320-3</v>
          </cell>
          <cell r="E239" t="str">
            <v>DRILLING  REPAIR</v>
          </cell>
          <cell r="F239" t="str">
            <v>WIP</v>
          </cell>
          <cell r="G239" t="str">
            <v>23915-PPP-0002</v>
          </cell>
          <cell r="H239" t="str">
            <v>COLLAR,DISTANCE 32*39*52</v>
          </cell>
          <cell r="I239" t="str">
            <v>DRILLING  REPAIR</v>
          </cell>
          <cell r="J239" t="str">
            <v>HEAT TREATMENT</v>
          </cell>
          <cell r="K239" t="str">
            <v>E08</v>
          </cell>
          <cell r="L239">
            <v>234</v>
          </cell>
        </row>
        <row r="240">
          <cell r="A240" t="str">
            <v>E08235</v>
          </cell>
          <cell r="B240">
            <v>235</v>
          </cell>
          <cell r="C240" t="str">
            <v>MACH</v>
          </cell>
          <cell r="D240" t="str">
            <v>320-3</v>
          </cell>
          <cell r="E240" t="str">
            <v>DRILLING  REPAIR</v>
          </cell>
          <cell r="F240" t="str">
            <v>WIP</v>
          </cell>
          <cell r="G240" t="str">
            <v>23915-RPF-0001</v>
          </cell>
          <cell r="H240" t="str">
            <v>COLLAR,DISTANCE 29*35*49</v>
          </cell>
          <cell r="I240" t="str">
            <v>DRILLING  REPAIR</v>
          </cell>
          <cell r="J240" t="str">
            <v>HEAT TREATMENT</v>
          </cell>
          <cell r="K240" t="str">
            <v>E08</v>
          </cell>
          <cell r="L240">
            <v>235</v>
          </cell>
        </row>
        <row r="241">
          <cell r="A241" t="str">
            <v>E08236</v>
          </cell>
          <cell r="B241">
            <v>236</v>
          </cell>
          <cell r="C241" t="str">
            <v>MACH</v>
          </cell>
          <cell r="D241" t="str">
            <v>320-3</v>
          </cell>
          <cell r="E241" t="str">
            <v>DRILLING  REPAIR</v>
          </cell>
          <cell r="F241" t="str">
            <v>WIP</v>
          </cell>
          <cell r="G241" t="str">
            <v>23917-PPP-0001</v>
          </cell>
          <cell r="H241" t="str">
            <v>COLLAR,DISTANCE 40*47*28</v>
          </cell>
          <cell r="I241" t="str">
            <v>DRILLING  REPAIR</v>
          </cell>
          <cell r="J241" t="str">
            <v>HEAT TREATMENT</v>
          </cell>
          <cell r="K241" t="str">
            <v>E08</v>
          </cell>
          <cell r="L241">
            <v>236</v>
          </cell>
        </row>
        <row r="242">
          <cell r="A242" t="str">
            <v>E08237</v>
          </cell>
          <cell r="B242">
            <v>237</v>
          </cell>
          <cell r="C242" t="str">
            <v>MACH</v>
          </cell>
          <cell r="D242" t="str">
            <v>320-3</v>
          </cell>
          <cell r="E242" t="str">
            <v>DRILLING  REPAIR</v>
          </cell>
          <cell r="F242" t="str">
            <v>WIP</v>
          </cell>
          <cell r="G242" t="str">
            <v>90501-PRP-0002</v>
          </cell>
          <cell r="H242" t="str">
            <v>COLLAR,27*34*66.3</v>
          </cell>
          <cell r="I242" t="str">
            <v>DRILLING  REPAIR</v>
          </cell>
          <cell r="J242" t="str">
            <v>HEAT TREATMENT</v>
          </cell>
          <cell r="K242" t="str">
            <v>E08</v>
          </cell>
          <cell r="L242">
            <v>237</v>
          </cell>
        </row>
        <row r="243">
          <cell r="A243" t="str">
            <v>E08238</v>
          </cell>
          <cell r="B243">
            <v>238</v>
          </cell>
          <cell r="C243" t="str">
            <v>MACH</v>
          </cell>
          <cell r="D243" t="str">
            <v>320-4</v>
          </cell>
          <cell r="E243" t="str">
            <v>BROACHING</v>
          </cell>
          <cell r="F243" t="str">
            <v>WIP</v>
          </cell>
          <cell r="G243" t="str">
            <v>26222-PNA-0000-UG</v>
          </cell>
          <cell r="H243" t="str">
            <v>HUB COMP,TC TURBINE</v>
          </cell>
          <cell r="I243" t="str">
            <v>BROACHING</v>
          </cell>
          <cell r="J243" t="str">
            <v>HEAT TREATMENT</v>
          </cell>
          <cell r="K243" t="str">
            <v>E08</v>
          </cell>
          <cell r="L243">
            <v>238</v>
          </cell>
        </row>
        <row r="244">
          <cell r="A244" t="str">
            <v>E08239</v>
          </cell>
          <cell r="B244">
            <v>239</v>
          </cell>
          <cell r="C244" t="str">
            <v>MACH</v>
          </cell>
          <cell r="D244" t="str">
            <v>320-4</v>
          </cell>
          <cell r="E244" t="str">
            <v>BROACHING</v>
          </cell>
          <cell r="F244" t="str">
            <v>WIP</v>
          </cell>
          <cell r="G244" t="str">
            <v>26222-PPA-0000-UG</v>
          </cell>
          <cell r="H244" t="str">
            <v>HUB COMP,TC TURBINE</v>
          </cell>
          <cell r="I244" t="str">
            <v>BROACHING</v>
          </cell>
          <cell r="J244" t="str">
            <v>HEAT TREATMENT</v>
          </cell>
          <cell r="K244" t="str">
            <v>E08</v>
          </cell>
          <cell r="L244">
            <v>239</v>
          </cell>
        </row>
        <row r="245">
          <cell r="A245" t="str">
            <v>E08240</v>
          </cell>
          <cell r="B245">
            <v>240</v>
          </cell>
          <cell r="C245" t="str">
            <v>MACH</v>
          </cell>
          <cell r="D245" t="str">
            <v>320-4</v>
          </cell>
          <cell r="E245" t="str">
            <v>BROACHING</v>
          </cell>
          <cell r="F245" t="str">
            <v>WIP</v>
          </cell>
          <cell r="G245" t="str">
            <v>26222-R40A-0000-UG</v>
          </cell>
          <cell r="H245" t="str">
            <v>HUB COMP,TC TURBINE</v>
          </cell>
          <cell r="I245" t="str">
            <v>BROACHING</v>
          </cell>
          <cell r="J245" t="str">
            <v>HEAT TREATMENT</v>
          </cell>
          <cell r="K245" t="str">
            <v>E08</v>
          </cell>
          <cell r="L245">
            <v>240</v>
          </cell>
        </row>
        <row r="246">
          <cell r="A246" t="str">
            <v>E08241</v>
          </cell>
          <cell r="B246">
            <v>241</v>
          </cell>
          <cell r="C246" t="str">
            <v>MACH</v>
          </cell>
          <cell r="D246" t="str">
            <v>320-4</v>
          </cell>
          <cell r="E246" t="str">
            <v>BROACHING</v>
          </cell>
          <cell r="F246" t="str">
            <v>WIP</v>
          </cell>
          <cell r="G246" t="str">
            <v>26222-R60A-0000-UG</v>
          </cell>
          <cell r="H246" t="str">
            <v>HUB COMP,TC TURBINE</v>
          </cell>
          <cell r="I246" t="str">
            <v>BROACHING</v>
          </cell>
          <cell r="J246" t="str">
            <v>HEAT TREATMENT</v>
          </cell>
          <cell r="K246" t="str">
            <v>E08</v>
          </cell>
          <cell r="L246">
            <v>241</v>
          </cell>
        </row>
        <row r="247">
          <cell r="A247" t="str">
            <v>E08242</v>
          </cell>
          <cell r="B247">
            <v>242</v>
          </cell>
          <cell r="C247" t="str">
            <v>MACH</v>
          </cell>
          <cell r="D247" t="str">
            <v>320-4</v>
          </cell>
          <cell r="E247" t="str">
            <v>BROACHING</v>
          </cell>
          <cell r="F247" t="str">
            <v>WIP</v>
          </cell>
          <cell r="G247" t="str">
            <v>26222-RB0-0000-UG</v>
          </cell>
          <cell r="H247" t="str">
            <v>HUB COMP,TC TURBINE</v>
          </cell>
          <cell r="I247" t="str">
            <v>BROACHING</v>
          </cell>
          <cell r="J247" t="str">
            <v>HEAT TREATMENT</v>
          </cell>
          <cell r="K247" t="str">
            <v>E08</v>
          </cell>
          <cell r="L247">
            <v>242</v>
          </cell>
        </row>
        <row r="248">
          <cell r="A248" t="str">
            <v>E08243</v>
          </cell>
          <cell r="B248">
            <v>243</v>
          </cell>
          <cell r="C248" t="str">
            <v>MACH</v>
          </cell>
          <cell r="D248" t="str">
            <v>320-4</v>
          </cell>
          <cell r="E248" t="str">
            <v>BROACHING</v>
          </cell>
          <cell r="F248" t="str">
            <v>WIP</v>
          </cell>
          <cell r="G248" t="str">
            <v>26333-RB0-0000-UG</v>
          </cell>
          <cell r="H248" t="str">
            <v>INNER RING,STATOR</v>
          </cell>
          <cell r="I248" t="str">
            <v>BROACHING</v>
          </cell>
          <cell r="J248" t="str">
            <v>HEAT TREATMENT</v>
          </cell>
          <cell r="K248" t="str">
            <v>E08</v>
          </cell>
          <cell r="L248">
            <v>243</v>
          </cell>
        </row>
        <row r="249">
          <cell r="A249" t="str">
            <v>E08244</v>
          </cell>
          <cell r="B249">
            <v>244</v>
          </cell>
          <cell r="C249" t="str">
            <v>MACH</v>
          </cell>
          <cell r="D249" t="str">
            <v>320-4</v>
          </cell>
          <cell r="E249" t="str">
            <v>BROACHING</v>
          </cell>
          <cell r="F249" t="str">
            <v>WIP</v>
          </cell>
          <cell r="G249" t="str">
            <v>26333-PNA-0000-UG</v>
          </cell>
          <cell r="H249" t="str">
            <v>INNER RING,STATOR</v>
          </cell>
          <cell r="I249" t="str">
            <v>BROACHING</v>
          </cell>
          <cell r="J249" t="str">
            <v>HEAT TREATMENT</v>
          </cell>
          <cell r="K249" t="str">
            <v>E08</v>
          </cell>
          <cell r="L249">
            <v>244</v>
          </cell>
        </row>
        <row r="250">
          <cell r="A250" t="str">
            <v>E08245</v>
          </cell>
          <cell r="B250">
            <v>245</v>
          </cell>
          <cell r="C250" t="str">
            <v>MACH</v>
          </cell>
          <cell r="D250" t="str">
            <v>320-4</v>
          </cell>
          <cell r="E250" t="str">
            <v>BROACHING</v>
          </cell>
          <cell r="F250" t="str">
            <v>WIP</v>
          </cell>
          <cell r="G250" t="str">
            <v>90414-PRP-0101</v>
          </cell>
          <cell r="H250" t="str">
            <v>WASHER,THRUST 41*68*6.35</v>
          </cell>
          <cell r="I250" t="str">
            <v>BROACHING</v>
          </cell>
          <cell r="J250" t="str">
            <v>HEAT TREATMENT</v>
          </cell>
          <cell r="K250" t="str">
            <v>E08</v>
          </cell>
          <cell r="L250">
            <v>245</v>
          </cell>
        </row>
        <row r="251">
          <cell r="A251" t="str">
            <v>E08246</v>
          </cell>
          <cell r="B251">
            <v>246</v>
          </cell>
          <cell r="C251" t="str">
            <v>MACH</v>
          </cell>
          <cell r="D251" t="str">
            <v>320-4</v>
          </cell>
          <cell r="E251" t="str">
            <v>BROACHING</v>
          </cell>
          <cell r="F251" t="str">
            <v>WIP</v>
          </cell>
          <cell r="G251" t="str">
            <v>90417-RCT-0001</v>
          </cell>
          <cell r="H251" t="str">
            <v>WASHER,THRUST 41*68*4.525</v>
          </cell>
          <cell r="I251" t="str">
            <v>BROACHING</v>
          </cell>
          <cell r="J251" t="str">
            <v>HEAT TREATMENT</v>
          </cell>
          <cell r="K251" t="str">
            <v>E08</v>
          </cell>
          <cell r="L251">
            <v>246</v>
          </cell>
        </row>
        <row r="252">
          <cell r="A252" t="str">
            <v>E08247</v>
          </cell>
          <cell r="B252">
            <v>247</v>
          </cell>
          <cell r="C252" t="str">
            <v>MACH</v>
          </cell>
          <cell r="D252" t="str">
            <v>320-4</v>
          </cell>
          <cell r="E252" t="str">
            <v>BROACHING</v>
          </cell>
          <cell r="F252" t="str">
            <v>WIP</v>
          </cell>
          <cell r="G252" t="str">
            <v>90419-RCT-0001</v>
          </cell>
          <cell r="H252" t="str">
            <v>WASHER, THRUST 41*68*4.575</v>
          </cell>
          <cell r="I252" t="str">
            <v>BROACHING</v>
          </cell>
          <cell r="J252" t="str">
            <v>HEAT TREATMENT</v>
          </cell>
          <cell r="K252" t="str">
            <v>E08</v>
          </cell>
          <cell r="L252">
            <v>247</v>
          </cell>
        </row>
        <row r="253">
          <cell r="A253" t="str">
            <v>E08248</v>
          </cell>
          <cell r="B253">
            <v>248</v>
          </cell>
          <cell r="C253" t="str">
            <v>MACH</v>
          </cell>
          <cell r="D253" t="str">
            <v>320-4</v>
          </cell>
          <cell r="E253" t="str">
            <v>BROACHING</v>
          </cell>
          <cell r="F253" t="str">
            <v>WIP</v>
          </cell>
          <cell r="G253" t="str">
            <v>90420-RCT-0001</v>
          </cell>
          <cell r="H253" t="str">
            <v>WASHER, THRUST 41*68*4.600</v>
          </cell>
          <cell r="I253" t="str">
            <v>BROACHING</v>
          </cell>
          <cell r="J253" t="str">
            <v>HEAT TREATMENT</v>
          </cell>
          <cell r="K253" t="str">
            <v>E08</v>
          </cell>
          <cell r="L253">
            <v>248</v>
          </cell>
        </row>
        <row r="254">
          <cell r="A254" t="str">
            <v>E08249</v>
          </cell>
          <cell r="B254">
            <v>249</v>
          </cell>
          <cell r="C254" t="str">
            <v>MACH</v>
          </cell>
          <cell r="D254" t="str">
            <v>320-4</v>
          </cell>
          <cell r="E254" t="str">
            <v>BROACHING</v>
          </cell>
          <cell r="F254" t="str">
            <v>WIP</v>
          </cell>
          <cell r="G254" t="str">
            <v>90421-RCT-0001</v>
          </cell>
          <cell r="H254" t="str">
            <v>WASHER, THRUST 41*68*4.625</v>
          </cell>
          <cell r="I254" t="str">
            <v>BROACHING</v>
          </cell>
          <cell r="J254" t="str">
            <v>HEAT TREATMENT</v>
          </cell>
          <cell r="K254" t="str">
            <v>E08</v>
          </cell>
          <cell r="L254">
            <v>249</v>
          </cell>
        </row>
        <row r="255">
          <cell r="A255" t="str">
            <v>E08250</v>
          </cell>
          <cell r="B255">
            <v>250</v>
          </cell>
          <cell r="C255" t="str">
            <v>MACH</v>
          </cell>
          <cell r="D255" t="str">
            <v>320-4</v>
          </cell>
          <cell r="E255" t="str">
            <v>BROACHING</v>
          </cell>
          <cell r="F255" t="str">
            <v>WIP</v>
          </cell>
          <cell r="G255" t="str">
            <v>90423-RCT-0001</v>
          </cell>
          <cell r="H255" t="str">
            <v>WASHER,THRUST 41*68*4.675</v>
          </cell>
          <cell r="I255" t="str">
            <v>BROACHING</v>
          </cell>
          <cell r="J255" t="str">
            <v>HEAT TREATMENT</v>
          </cell>
          <cell r="K255" t="str">
            <v>E08</v>
          </cell>
          <cell r="L255">
            <v>250</v>
          </cell>
        </row>
        <row r="256">
          <cell r="A256" t="str">
            <v>E08251</v>
          </cell>
          <cell r="B256">
            <v>251</v>
          </cell>
          <cell r="C256" t="str">
            <v>MACH</v>
          </cell>
          <cell r="D256" t="str">
            <v>320-4</v>
          </cell>
          <cell r="E256" t="str">
            <v>BROACHING</v>
          </cell>
          <cell r="F256" t="str">
            <v>WIP</v>
          </cell>
          <cell r="G256" t="str">
            <v>90443-PRP-0001</v>
          </cell>
          <cell r="H256" t="str">
            <v>COLLAR,27-37*36.5</v>
          </cell>
          <cell r="I256" t="str">
            <v>BROACHING</v>
          </cell>
          <cell r="J256" t="str">
            <v>HEAT TREATMENT</v>
          </cell>
          <cell r="K256" t="str">
            <v>E08</v>
          </cell>
          <cell r="L256">
            <v>251</v>
          </cell>
        </row>
        <row r="257">
          <cell r="A257" t="str">
            <v>E08252</v>
          </cell>
          <cell r="B257">
            <v>252</v>
          </cell>
          <cell r="C257" t="str">
            <v>MACH</v>
          </cell>
          <cell r="D257" t="str">
            <v>320-4</v>
          </cell>
          <cell r="E257" t="str">
            <v>BROACHING</v>
          </cell>
          <cell r="F257" t="str">
            <v>WIP</v>
          </cell>
          <cell r="G257" t="str">
            <v>90445-PPV-0001</v>
          </cell>
          <cell r="H257" t="str">
            <v>COLLAR,35*47*7.8</v>
          </cell>
          <cell r="I257" t="str">
            <v>BROACHING</v>
          </cell>
          <cell r="J257" t="str">
            <v>HEAT TREATMENT</v>
          </cell>
          <cell r="K257" t="str">
            <v>E08</v>
          </cell>
          <cell r="L257">
            <v>252</v>
          </cell>
        </row>
        <row r="258">
          <cell r="A258" t="str">
            <v>E08253</v>
          </cell>
          <cell r="B258">
            <v>253</v>
          </cell>
          <cell r="C258" t="str">
            <v>MACH</v>
          </cell>
          <cell r="D258" t="str">
            <v>320-4</v>
          </cell>
          <cell r="E258" t="str">
            <v>BROACHING</v>
          </cell>
          <cell r="F258" t="str">
            <v>WIP</v>
          </cell>
          <cell r="G258" t="str">
            <v>90445-RPC-0001</v>
          </cell>
          <cell r="H258" t="str">
            <v>COLLAR,33*45*7.8</v>
          </cell>
          <cell r="I258" t="str">
            <v>BROACHING</v>
          </cell>
          <cell r="J258" t="str">
            <v>HEAT TREATMENT</v>
          </cell>
          <cell r="K258" t="str">
            <v>E08</v>
          </cell>
          <cell r="L258">
            <v>253</v>
          </cell>
        </row>
        <row r="259">
          <cell r="A259" t="str">
            <v>E08254</v>
          </cell>
          <cell r="B259">
            <v>254</v>
          </cell>
          <cell r="C259" t="str">
            <v>MACH</v>
          </cell>
          <cell r="D259" t="str">
            <v>320-4</v>
          </cell>
          <cell r="E259" t="str">
            <v>BROACHING</v>
          </cell>
          <cell r="F259" t="str">
            <v>WIP</v>
          </cell>
          <cell r="G259" t="str">
            <v>90515-PRP-0101</v>
          </cell>
          <cell r="H259" t="str">
            <v>WASHER,THRUST 37*58*4.000</v>
          </cell>
          <cell r="I259" t="str">
            <v>BROACHING</v>
          </cell>
          <cell r="J259" t="str">
            <v>HEAT TREATMENT</v>
          </cell>
          <cell r="K259" t="str">
            <v>E08</v>
          </cell>
          <cell r="L259">
            <v>254</v>
          </cell>
        </row>
        <row r="260">
          <cell r="A260" t="str">
            <v>E08255</v>
          </cell>
          <cell r="B260">
            <v>255</v>
          </cell>
          <cell r="C260" t="str">
            <v>MACH</v>
          </cell>
          <cell r="D260" t="str">
            <v>320-4</v>
          </cell>
          <cell r="E260" t="str">
            <v>BROACHING</v>
          </cell>
          <cell r="F260" t="str">
            <v>WIP</v>
          </cell>
          <cell r="G260" t="str">
            <v>90516-PRP-0100</v>
          </cell>
          <cell r="H260" t="str">
            <v>WASHER, THRUST 37*58*4.025</v>
          </cell>
          <cell r="I260" t="str">
            <v>BROACHING</v>
          </cell>
          <cell r="J260" t="str">
            <v>HEAT TREATMENT</v>
          </cell>
          <cell r="K260" t="str">
            <v>E08</v>
          </cell>
          <cell r="L260">
            <v>255</v>
          </cell>
        </row>
        <row r="261">
          <cell r="A261" t="str">
            <v>E08256</v>
          </cell>
          <cell r="B261">
            <v>256</v>
          </cell>
          <cell r="C261" t="str">
            <v>MACH</v>
          </cell>
          <cell r="D261" t="str">
            <v>320-4</v>
          </cell>
          <cell r="E261" t="str">
            <v>BROACHING</v>
          </cell>
          <cell r="F261" t="str">
            <v>WIP</v>
          </cell>
          <cell r="G261" t="str">
            <v>90517-PRP-0101</v>
          </cell>
          <cell r="H261" t="str">
            <v>WASHER, THRUST 37*58*4.050</v>
          </cell>
          <cell r="I261" t="str">
            <v>BROACHING</v>
          </cell>
          <cell r="J261" t="str">
            <v>HEAT TREATMENT</v>
          </cell>
          <cell r="K261" t="str">
            <v>E08</v>
          </cell>
          <cell r="L261">
            <v>256</v>
          </cell>
        </row>
        <row r="262">
          <cell r="A262" t="str">
            <v>E08257</v>
          </cell>
          <cell r="B262">
            <v>257</v>
          </cell>
          <cell r="C262" t="str">
            <v>MACH</v>
          </cell>
          <cell r="D262" t="str">
            <v>320-4</v>
          </cell>
          <cell r="E262" t="str">
            <v>BROACHING</v>
          </cell>
          <cell r="F262" t="str">
            <v>WIP</v>
          </cell>
          <cell r="G262" t="str">
            <v>90518-PRP-0101</v>
          </cell>
          <cell r="H262" t="str">
            <v>WASHER, THRUST 37*58*4.075</v>
          </cell>
          <cell r="I262" t="str">
            <v>BROACHING</v>
          </cell>
          <cell r="J262" t="str">
            <v>HEAT TREATMENT</v>
          </cell>
          <cell r="K262" t="str">
            <v>E08</v>
          </cell>
          <cell r="L262">
            <v>257</v>
          </cell>
        </row>
        <row r="263">
          <cell r="A263" t="str">
            <v>E08258</v>
          </cell>
          <cell r="B263">
            <v>258</v>
          </cell>
          <cell r="C263" t="str">
            <v>MACH</v>
          </cell>
          <cell r="D263" t="str">
            <v>320-5</v>
          </cell>
          <cell r="E263" t="str">
            <v>PRESS</v>
          </cell>
          <cell r="F263" t="str">
            <v>WIP</v>
          </cell>
          <cell r="G263" t="str">
            <v>26222-PNA-0000-UG</v>
          </cell>
          <cell r="H263" t="str">
            <v>HUB COMP,TC TURBINE</v>
          </cell>
          <cell r="I263" t="str">
            <v>PRESS</v>
          </cell>
          <cell r="J263" t="str">
            <v>FIN LATHE</v>
          </cell>
          <cell r="K263" t="str">
            <v>E08</v>
          </cell>
          <cell r="L263">
            <v>258</v>
          </cell>
        </row>
        <row r="264">
          <cell r="A264" t="str">
            <v>E08259</v>
          </cell>
          <cell r="B264">
            <v>259</v>
          </cell>
          <cell r="C264" t="str">
            <v>MACH</v>
          </cell>
          <cell r="D264" t="str">
            <v>320-5</v>
          </cell>
          <cell r="E264" t="str">
            <v>PRESS</v>
          </cell>
          <cell r="F264" t="str">
            <v>WIP</v>
          </cell>
          <cell r="G264" t="str">
            <v>26222-PPA-0000-UG</v>
          </cell>
          <cell r="H264" t="str">
            <v>HUB COMP,TC TURBINE</v>
          </cell>
          <cell r="I264" t="str">
            <v>PRESS</v>
          </cell>
          <cell r="J264" t="str">
            <v>FIN LATHE</v>
          </cell>
          <cell r="K264" t="str">
            <v>E08</v>
          </cell>
          <cell r="L264">
            <v>259</v>
          </cell>
        </row>
        <row r="265">
          <cell r="A265" t="str">
            <v>E08260</v>
          </cell>
          <cell r="B265">
            <v>260</v>
          </cell>
          <cell r="C265" t="str">
            <v>MACH</v>
          </cell>
          <cell r="D265" t="str">
            <v>320-5</v>
          </cell>
          <cell r="E265" t="str">
            <v>PRESS</v>
          </cell>
          <cell r="F265" t="str">
            <v>WIP</v>
          </cell>
          <cell r="G265" t="str">
            <v>26222-R40A-0000-UG</v>
          </cell>
          <cell r="H265" t="str">
            <v>HUB COMP,TC TURBINE</v>
          </cell>
          <cell r="I265" t="str">
            <v>PRESS</v>
          </cell>
          <cell r="J265" t="str">
            <v>FIN LATHE</v>
          </cell>
          <cell r="K265" t="str">
            <v>E08</v>
          </cell>
          <cell r="L265">
            <v>260</v>
          </cell>
        </row>
        <row r="266">
          <cell r="A266" t="str">
            <v>E08261</v>
          </cell>
          <cell r="B266">
            <v>261</v>
          </cell>
          <cell r="C266" t="str">
            <v>MACH</v>
          </cell>
          <cell r="D266" t="str">
            <v>320-5</v>
          </cell>
          <cell r="E266" t="str">
            <v>PRESS</v>
          </cell>
          <cell r="F266" t="str">
            <v>WIP</v>
          </cell>
          <cell r="G266" t="str">
            <v>26222-R60A-0000-UG</v>
          </cell>
          <cell r="H266" t="str">
            <v>HUB COMP,TC TURBINE</v>
          </cell>
          <cell r="I266" t="str">
            <v>PRESS</v>
          </cell>
          <cell r="J266" t="str">
            <v>FIN LATHE</v>
          </cell>
          <cell r="K266" t="str">
            <v>E08</v>
          </cell>
          <cell r="L266">
            <v>261</v>
          </cell>
        </row>
        <row r="267">
          <cell r="A267" t="str">
            <v>E08262</v>
          </cell>
          <cell r="B267">
            <v>262</v>
          </cell>
          <cell r="C267" t="str">
            <v>MACH</v>
          </cell>
          <cell r="D267" t="str">
            <v>320-5</v>
          </cell>
          <cell r="E267" t="str">
            <v>PRESS</v>
          </cell>
          <cell r="F267" t="str">
            <v>WIP</v>
          </cell>
          <cell r="G267" t="str">
            <v>26222-RB0-0000-UG</v>
          </cell>
          <cell r="H267" t="str">
            <v>HUB COMP,TC TURBINE</v>
          </cell>
          <cell r="I267" t="str">
            <v>PRESS</v>
          </cell>
          <cell r="J267" t="str">
            <v>FIN LATHE</v>
          </cell>
          <cell r="K267" t="str">
            <v>E08</v>
          </cell>
          <cell r="L267">
            <v>262</v>
          </cell>
        </row>
        <row r="268">
          <cell r="A268" t="str">
            <v>E08263</v>
          </cell>
          <cell r="B268">
            <v>263</v>
          </cell>
          <cell r="C268" t="str">
            <v>MACH</v>
          </cell>
          <cell r="D268" t="str">
            <v>320-5</v>
          </cell>
          <cell r="E268" t="str">
            <v>LATHE</v>
          </cell>
          <cell r="F268" t="str">
            <v>WIP</v>
          </cell>
          <cell r="G268" t="str">
            <v>90445-PPV-0001</v>
          </cell>
          <cell r="H268" t="str">
            <v>COLLAR</v>
          </cell>
          <cell r="I268" t="str">
            <v>HEAT TREATMENT</v>
          </cell>
          <cell r="J268" t="str">
            <v>FIN  LATHE</v>
          </cell>
          <cell r="K268" t="str">
            <v>E08</v>
          </cell>
          <cell r="L268">
            <v>263</v>
          </cell>
        </row>
        <row r="269">
          <cell r="A269" t="str">
            <v>E08264</v>
          </cell>
          <cell r="B269">
            <v>264</v>
          </cell>
          <cell r="C269" t="str">
            <v>MACH</v>
          </cell>
          <cell r="D269" t="str">
            <v>320-5</v>
          </cell>
          <cell r="E269" t="str">
            <v>PRESS</v>
          </cell>
          <cell r="F269" t="str">
            <v>RM</v>
          </cell>
          <cell r="G269" t="str">
            <v>26222-PF4-8110</v>
          </cell>
          <cell r="H269" t="str">
            <v>BUSH</v>
          </cell>
          <cell r="I269" t="str">
            <v>STORE</v>
          </cell>
          <cell r="J269" t="str">
            <v>PRESS</v>
          </cell>
          <cell r="K269" t="str">
            <v>E08</v>
          </cell>
          <cell r="L269">
            <v>264</v>
          </cell>
        </row>
        <row r="270">
          <cell r="A270" t="str">
            <v>E08265</v>
          </cell>
          <cell r="B270">
            <v>265</v>
          </cell>
          <cell r="C270" t="str">
            <v>MACH</v>
          </cell>
          <cell r="D270" t="str">
            <v>320-5</v>
          </cell>
          <cell r="E270" t="str">
            <v>PRESS</v>
          </cell>
          <cell r="F270" t="str">
            <v>RM</v>
          </cell>
          <cell r="G270" t="str">
            <v>90613-PF4-3000-24X04</v>
          </cell>
          <cell r="H270" t="str">
            <v>RING  SNAP</v>
          </cell>
          <cell r="I270" t="str">
            <v>STORE</v>
          </cell>
          <cell r="J270" t="str">
            <v>PRESS</v>
          </cell>
          <cell r="K270" t="str">
            <v>E08</v>
          </cell>
          <cell r="L270">
            <v>265</v>
          </cell>
        </row>
        <row r="271">
          <cell r="A271" t="str">
            <v>E08266</v>
          </cell>
          <cell r="B271">
            <v>266</v>
          </cell>
          <cell r="C271" t="str">
            <v>MACH</v>
          </cell>
          <cell r="D271" t="str">
            <v>320-6</v>
          </cell>
          <cell r="E271" t="str">
            <v>FIN LATHE</v>
          </cell>
          <cell r="F271" t="str">
            <v>WIP</v>
          </cell>
          <cell r="G271" t="str">
            <v>26222-PNA-0000-UG</v>
          </cell>
          <cell r="H271" t="str">
            <v>HUB COMP,TC TURBINE</v>
          </cell>
          <cell r="I271" t="str">
            <v>FIN LATHE</v>
          </cell>
          <cell r="J271" t="str">
            <v>100% INSPECTION</v>
          </cell>
          <cell r="K271" t="str">
            <v>E08</v>
          </cell>
          <cell r="L271">
            <v>266</v>
          </cell>
        </row>
        <row r="272">
          <cell r="A272" t="str">
            <v>E08267</v>
          </cell>
          <cell r="B272">
            <v>267</v>
          </cell>
          <cell r="C272" t="str">
            <v>MACH</v>
          </cell>
          <cell r="D272" t="str">
            <v>320-6</v>
          </cell>
          <cell r="E272" t="str">
            <v>FIN LATHE</v>
          </cell>
          <cell r="F272" t="str">
            <v>WIP</v>
          </cell>
          <cell r="G272" t="str">
            <v>26222-PPA-0000-UG</v>
          </cell>
          <cell r="H272" t="str">
            <v>HUB COMP,TC TURBINE</v>
          </cell>
          <cell r="I272" t="str">
            <v>FIN LATHE</v>
          </cell>
          <cell r="J272" t="str">
            <v>100% INSPECTION</v>
          </cell>
          <cell r="K272" t="str">
            <v>E08</v>
          </cell>
          <cell r="L272">
            <v>267</v>
          </cell>
        </row>
        <row r="273">
          <cell r="A273" t="str">
            <v>E08268</v>
          </cell>
          <cell r="B273">
            <v>268</v>
          </cell>
          <cell r="C273" t="str">
            <v>MACH</v>
          </cell>
          <cell r="D273" t="str">
            <v>320-6</v>
          </cell>
          <cell r="E273" t="str">
            <v>FIN LATHE</v>
          </cell>
          <cell r="F273" t="str">
            <v>WIP</v>
          </cell>
          <cell r="G273" t="str">
            <v>26222-R40A-0000-UG</v>
          </cell>
          <cell r="H273" t="str">
            <v>HUB COMP,TC TURBINE</v>
          </cell>
          <cell r="I273" t="str">
            <v>FIN LATHE</v>
          </cell>
          <cell r="J273" t="str">
            <v>100% INSPECTION</v>
          </cell>
          <cell r="K273" t="str">
            <v>E08</v>
          </cell>
          <cell r="L273">
            <v>268</v>
          </cell>
        </row>
        <row r="274">
          <cell r="A274" t="str">
            <v>E08269</v>
          </cell>
          <cell r="B274">
            <v>269</v>
          </cell>
          <cell r="C274" t="str">
            <v>MACH</v>
          </cell>
          <cell r="D274" t="str">
            <v>320-6</v>
          </cell>
          <cell r="E274" t="str">
            <v>FIN LATHE</v>
          </cell>
          <cell r="F274" t="str">
            <v>WIP</v>
          </cell>
          <cell r="G274" t="str">
            <v>26222-R60A-0000-UG</v>
          </cell>
          <cell r="H274" t="str">
            <v>HUB COMP,TC TURBINE</v>
          </cell>
          <cell r="I274" t="str">
            <v>FIN LATHE</v>
          </cell>
          <cell r="J274" t="str">
            <v>100% INSPECTION</v>
          </cell>
          <cell r="K274" t="str">
            <v>E08</v>
          </cell>
          <cell r="L274">
            <v>269</v>
          </cell>
        </row>
        <row r="275">
          <cell r="A275" t="str">
            <v>E08270</v>
          </cell>
          <cell r="B275">
            <v>270</v>
          </cell>
          <cell r="C275" t="str">
            <v>MACH</v>
          </cell>
          <cell r="D275" t="str">
            <v>320-6</v>
          </cell>
          <cell r="E275" t="str">
            <v>FIN LATHE</v>
          </cell>
          <cell r="F275" t="str">
            <v>WIP</v>
          </cell>
          <cell r="G275" t="str">
            <v>26222-RB0-0000-UG</v>
          </cell>
          <cell r="H275" t="str">
            <v>HUB COMP,TC TURBINE</v>
          </cell>
          <cell r="I275" t="str">
            <v>FIN LATHE</v>
          </cell>
          <cell r="J275" t="str">
            <v>100% INSPECTION</v>
          </cell>
          <cell r="K275" t="str">
            <v>E08</v>
          </cell>
          <cell r="L275">
            <v>270</v>
          </cell>
        </row>
        <row r="276">
          <cell r="A276" t="str">
            <v>E08271</v>
          </cell>
          <cell r="B276">
            <v>271</v>
          </cell>
          <cell r="C276" t="str">
            <v>MACH</v>
          </cell>
          <cell r="D276" t="str">
            <v>320-6</v>
          </cell>
          <cell r="E276" t="str">
            <v>FIN LATHE</v>
          </cell>
          <cell r="F276" t="str">
            <v>WIP</v>
          </cell>
          <cell r="G276" t="str">
            <v>90445-RPC-0001</v>
          </cell>
          <cell r="H276" t="str">
            <v>COLLAR</v>
          </cell>
          <cell r="I276" t="str">
            <v>FIN LATHE</v>
          </cell>
          <cell r="J276" t="str">
            <v>INSPECTION</v>
          </cell>
          <cell r="K276" t="str">
            <v>E08</v>
          </cell>
          <cell r="L276">
            <v>271</v>
          </cell>
        </row>
        <row r="277">
          <cell r="A277" t="str">
            <v>E08272</v>
          </cell>
          <cell r="B277">
            <v>272</v>
          </cell>
          <cell r="C277" t="str">
            <v>MACH</v>
          </cell>
          <cell r="D277" t="str">
            <v>320-6</v>
          </cell>
          <cell r="E277" t="str">
            <v>FIN LATHE</v>
          </cell>
          <cell r="F277" t="str">
            <v>WIP</v>
          </cell>
          <cell r="G277" t="str">
            <v>23915-RPF-0001</v>
          </cell>
          <cell r="H277" t="str">
            <v>COLLAR,DISTANCE</v>
          </cell>
          <cell r="I277" t="str">
            <v>FIN LATHE</v>
          </cell>
          <cell r="J277" t="str">
            <v>EXTERNAL</v>
          </cell>
          <cell r="K277" t="str">
            <v>E08</v>
          </cell>
          <cell r="L277">
            <v>272</v>
          </cell>
        </row>
        <row r="278">
          <cell r="A278" t="str">
            <v>E08273</v>
          </cell>
          <cell r="B278">
            <v>273</v>
          </cell>
          <cell r="C278" t="str">
            <v>MACH</v>
          </cell>
          <cell r="D278" t="str">
            <v>320-7</v>
          </cell>
          <cell r="E278" t="str">
            <v>SURFACE GR</v>
          </cell>
          <cell r="F278" t="str">
            <v>WIP</v>
          </cell>
          <cell r="G278" t="str">
            <v>90513-PRP</v>
          </cell>
          <cell r="H278" t="str">
            <v>WASHER,THRUST</v>
          </cell>
          <cell r="I278" t="str">
            <v>SURFACE GR</v>
          </cell>
          <cell r="J278" t="str">
            <v>100%INSPECTION</v>
          </cell>
          <cell r="K278" t="str">
            <v>E08</v>
          </cell>
          <cell r="L278">
            <v>273</v>
          </cell>
        </row>
        <row r="279">
          <cell r="A279" t="str">
            <v>E08274</v>
          </cell>
          <cell r="B279">
            <v>274</v>
          </cell>
          <cell r="C279" t="str">
            <v>MACH</v>
          </cell>
          <cell r="D279" t="str">
            <v>320-7</v>
          </cell>
          <cell r="E279" t="str">
            <v>SURFACE GR</v>
          </cell>
          <cell r="F279" t="str">
            <v>WIP</v>
          </cell>
          <cell r="G279" t="str">
            <v>90527-PRP</v>
          </cell>
          <cell r="H279" t="str">
            <v>WASHER,THRUST</v>
          </cell>
          <cell r="I279" t="str">
            <v>SURFACE GR</v>
          </cell>
          <cell r="J279" t="str">
            <v>100%INSPECTION</v>
          </cell>
          <cell r="K279" t="str">
            <v>E08</v>
          </cell>
          <cell r="L279">
            <v>274</v>
          </cell>
        </row>
        <row r="280">
          <cell r="A280" t="str">
            <v>E08275</v>
          </cell>
          <cell r="B280">
            <v>275</v>
          </cell>
          <cell r="C280" t="str">
            <v>MACH</v>
          </cell>
          <cell r="D280" t="str">
            <v>320-7</v>
          </cell>
          <cell r="E280" t="str">
            <v>SURFACE GR</v>
          </cell>
          <cell r="F280" t="str">
            <v>WIP</v>
          </cell>
          <cell r="G280" t="str">
            <v>90528-PRP</v>
          </cell>
          <cell r="H280" t="str">
            <v>WASHER,THRUST</v>
          </cell>
          <cell r="I280" t="str">
            <v>SURFACE GR</v>
          </cell>
          <cell r="J280" t="str">
            <v>100%INSPECTION</v>
          </cell>
          <cell r="K280" t="str">
            <v>E08</v>
          </cell>
          <cell r="L280">
            <v>275</v>
          </cell>
        </row>
        <row r="281">
          <cell r="A281" t="str">
            <v>E08276</v>
          </cell>
          <cell r="B281">
            <v>276</v>
          </cell>
          <cell r="C281" t="str">
            <v>MACH</v>
          </cell>
          <cell r="D281" t="str">
            <v>320-7</v>
          </cell>
          <cell r="E281" t="str">
            <v>SURFACE GR</v>
          </cell>
          <cell r="F281" t="str">
            <v>WIP</v>
          </cell>
          <cell r="G281" t="str">
            <v>90520-PRP</v>
          </cell>
          <cell r="H281" t="str">
            <v>WASHER,THRUST</v>
          </cell>
          <cell r="I281" t="str">
            <v>SURFACE GR</v>
          </cell>
          <cell r="J281" t="str">
            <v>100%INSPECTION</v>
          </cell>
          <cell r="K281" t="str">
            <v>E08</v>
          </cell>
          <cell r="L281">
            <v>276</v>
          </cell>
        </row>
        <row r="282">
          <cell r="A282" t="str">
            <v>E08277</v>
          </cell>
          <cell r="B282">
            <v>277</v>
          </cell>
          <cell r="C282" t="str">
            <v>MACH</v>
          </cell>
          <cell r="D282" t="str">
            <v>320-7</v>
          </cell>
          <cell r="E282" t="str">
            <v>SURFACE GR</v>
          </cell>
          <cell r="F282" t="str">
            <v>WIP</v>
          </cell>
          <cell r="G282" t="str">
            <v>90512-PRP</v>
          </cell>
          <cell r="H282" t="str">
            <v>WASHER,THRUST</v>
          </cell>
          <cell r="I282" t="str">
            <v>SURFACE GR</v>
          </cell>
          <cell r="J282" t="str">
            <v>100%INSPECTION</v>
          </cell>
          <cell r="K282" t="str">
            <v>E08</v>
          </cell>
          <cell r="L282">
            <v>277</v>
          </cell>
        </row>
        <row r="283">
          <cell r="A283" t="str">
            <v>E08278</v>
          </cell>
          <cell r="B283">
            <v>278</v>
          </cell>
          <cell r="C283" t="str">
            <v>MACH</v>
          </cell>
          <cell r="D283" t="str">
            <v>320-7</v>
          </cell>
          <cell r="E283" t="str">
            <v>SURFACE GR</v>
          </cell>
          <cell r="F283" t="str">
            <v>WIP</v>
          </cell>
          <cell r="G283" t="str">
            <v>90519-PRP</v>
          </cell>
          <cell r="H283" t="str">
            <v>WASHER,THRUST</v>
          </cell>
          <cell r="I283" t="str">
            <v>SURFACE GR</v>
          </cell>
          <cell r="J283" t="str">
            <v>100%INSPECTION</v>
          </cell>
          <cell r="K283" t="str">
            <v>E08</v>
          </cell>
          <cell r="L283">
            <v>278</v>
          </cell>
        </row>
        <row r="284">
          <cell r="A284" t="str">
            <v>E08279</v>
          </cell>
          <cell r="B284">
            <v>279</v>
          </cell>
          <cell r="C284" t="str">
            <v>MACH</v>
          </cell>
          <cell r="D284" t="str">
            <v>320-7</v>
          </cell>
          <cell r="E284" t="str">
            <v>SURFACE GR</v>
          </cell>
          <cell r="F284" t="str">
            <v>WIP</v>
          </cell>
          <cell r="G284" t="str">
            <v>90514-PRP</v>
          </cell>
          <cell r="H284" t="str">
            <v>WASHER,THRUST</v>
          </cell>
          <cell r="I284" t="str">
            <v>SURFACE GR</v>
          </cell>
          <cell r="J284" t="str">
            <v>100%INSPECTION</v>
          </cell>
          <cell r="K284" t="str">
            <v>E08</v>
          </cell>
          <cell r="L284">
            <v>279</v>
          </cell>
        </row>
        <row r="285">
          <cell r="A285" t="str">
            <v>E08280</v>
          </cell>
          <cell r="B285">
            <v>280</v>
          </cell>
          <cell r="C285" t="str">
            <v>MACH</v>
          </cell>
          <cell r="D285" t="str">
            <v>320-7</v>
          </cell>
          <cell r="E285" t="str">
            <v>SURFACE GR</v>
          </cell>
          <cell r="F285" t="str">
            <v>WIP</v>
          </cell>
          <cell r="G285" t="str">
            <v>90523-PRP</v>
          </cell>
          <cell r="H285" t="str">
            <v>WASHER,THRUST</v>
          </cell>
          <cell r="I285" t="str">
            <v>SURFACE GR</v>
          </cell>
          <cell r="J285" t="str">
            <v>100%INSPECTION</v>
          </cell>
          <cell r="K285" t="str">
            <v>E08</v>
          </cell>
          <cell r="L285">
            <v>280</v>
          </cell>
        </row>
        <row r="286">
          <cell r="A286" t="str">
            <v>E08281</v>
          </cell>
          <cell r="B286">
            <v>281</v>
          </cell>
          <cell r="C286" t="str">
            <v>MACH</v>
          </cell>
          <cell r="D286" t="str">
            <v>320-7</v>
          </cell>
          <cell r="E286" t="str">
            <v>SURFACE GR</v>
          </cell>
          <cell r="F286" t="str">
            <v>WIP</v>
          </cell>
          <cell r="G286" t="str">
            <v>90524-PRP</v>
          </cell>
          <cell r="H286" t="str">
            <v>WASHER,THRUST</v>
          </cell>
          <cell r="I286" t="str">
            <v>SURFACE GR</v>
          </cell>
          <cell r="J286" t="str">
            <v>100%INSPECTION</v>
          </cell>
          <cell r="K286" t="str">
            <v>E08</v>
          </cell>
          <cell r="L286">
            <v>281</v>
          </cell>
        </row>
        <row r="287">
          <cell r="A287" t="str">
            <v>E08282</v>
          </cell>
          <cell r="B287">
            <v>282</v>
          </cell>
          <cell r="C287" t="str">
            <v>MACH</v>
          </cell>
          <cell r="D287" t="str">
            <v>320-7</v>
          </cell>
          <cell r="E287" t="str">
            <v>SURFACE GR</v>
          </cell>
          <cell r="F287" t="str">
            <v>WIP</v>
          </cell>
          <cell r="G287" t="str">
            <v>90530-PRP</v>
          </cell>
          <cell r="H287" t="str">
            <v>WASHER,THRUST</v>
          </cell>
          <cell r="I287" t="str">
            <v>SURFACE GR</v>
          </cell>
          <cell r="J287" t="str">
            <v>100%INSPECTION</v>
          </cell>
          <cell r="K287" t="str">
            <v>E08</v>
          </cell>
          <cell r="L287">
            <v>282</v>
          </cell>
        </row>
        <row r="288">
          <cell r="A288" t="str">
            <v>E08283</v>
          </cell>
          <cell r="B288">
            <v>283</v>
          </cell>
          <cell r="C288" t="str">
            <v>MACH</v>
          </cell>
          <cell r="D288" t="str">
            <v>320-7</v>
          </cell>
          <cell r="E288" t="str">
            <v>SURFACE GR</v>
          </cell>
          <cell r="F288" t="str">
            <v>WIP</v>
          </cell>
          <cell r="G288" t="str">
            <v>90529-PRP</v>
          </cell>
          <cell r="H288" t="str">
            <v>WASHER,THRUST</v>
          </cell>
          <cell r="I288" t="str">
            <v>SURFACE GR</v>
          </cell>
          <cell r="J288" t="str">
            <v>100%INSPECTION</v>
          </cell>
          <cell r="K288" t="str">
            <v>E08</v>
          </cell>
          <cell r="L288">
            <v>283</v>
          </cell>
        </row>
        <row r="289">
          <cell r="A289" t="str">
            <v>E08284</v>
          </cell>
          <cell r="B289">
            <v>284</v>
          </cell>
          <cell r="C289" t="str">
            <v>MACH</v>
          </cell>
          <cell r="D289" t="str">
            <v>320-7</v>
          </cell>
          <cell r="E289" t="str">
            <v>SURFACE GR</v>
          </cell>
          <cell r="F289" t="str">
            <v>WIP</v>
          </cell>
          <cell r="G289" t="str">
            <v>90511-PRP</v>
          </cell>
          <cell r="H289" t="str">
            <v>WASHER,THRUST</v>
          </cell>
          <cell r="I289" t="str">
            <v>SURFACE GR</v>
          </cell>
          <cell r="J289" t="str">
            <v>100%INSPECTION</v>
          </cell>
          <cell r="K289" t="str">
            <v>E08</v>
          </cell>
          <cell r="L289">
            <v>284</v>
          </cell>
        </row>
        <row r="290">
          <cell r="A290" t="str">
            <v>E08285</v>
          </cell>
          <cell r="B290">
            <v>285</v>
          </cell>
          <cell r="C290" t="str">
            <v>MACH</v>
          </cell>
          <cell r="D290" t="str">
            <v>320-7</v>
          </cell>
          <cell r="E290" t="str">
            <v>SURFACE GR</v>
          </cell>
          <cell r="F290" t="str">
            <v>WIP</v>
          </cell>
          <cell r="G290" t="str">
            <v>90515-PRP-0000</v>
          </cell>
          <cell r="H290" t="str">
            <v>WASHER,THRUST</v>
          </cell>
          <cell r="I290" t="str">
            <v>SURFACE GR</v>
          </cell>
          <cell r="J290" t="str">
            <v>100%INSPECTION</v>
          </cell>
          <cell r="K290" t="str">
            <v>E08</v>
          </cell>
          <cell r="L290">
            <v>285</v>
          </cell>
        </row>
        <row r="291">
          <cell r="A291" t="str">
            <v>E08286</v>
          </cell>
          <cell r="B291">
            <v>286</v>
          </cell>
          <cell r="C291" t="str">
            <v>MACH</v>
          </cell>
          <cell r="D291" t="str">
            <v>320-7</v>
          </cell>
          <cell r="E291" t="str">
            <v>SURFACE GR</v>
          </cell>
          <cell r="F291" t="str">
            <v>WIP</v>
          </cell>
          <cell r="G291" t="str">
            <v>23911-RPF-0000</v>
          </cell>
          <cell r="H291" t="str">
            <v>COLLAR,DISTANCE 39*44.5*25.4</v>
          </cell>
          <cell r="I291" t="str">
            <v>SURFACE GR</v>
          </cell>
          <cell r="J291" t="str">
            <v>EXTERNAL GR</v>
          </cell>
          <cell r="K291" t="str">
            <v>E08</v>
          </cell>
          <cell r="L291">
            <v>286</v>
          </cell>
        </row>
        <row r="292">
          <cell r="A292" t="str">
            <v>E08287</v>
          </cell>
          <cell r="B292">
            <v>287</v>
          </cell>
          <cell r="C292" t="str">
            <v>MACH</v>
          </cell>
          <cell r="D292" t="str">
            <v>320-7</v>
          </cell>
          <cell r="E292" t="str">
            <v>SURFACE GR</v>
          </cell>
          <cell r="F292" t="str">
            <v>WIP</v>
          </cell>
          <cell r="G292" t="str">
            <v>23912-RPF-0000</v>
          </cell>
          <cell r="H292" t="str">
            <v>COLLAR,DISTANCE 39*44.5*26.5</v>
          </cell>
          <cell r="I292" t="str">
            <v>SURFACE GR</v>
          </cell>
          <cell r="J292" t="str">
            <v>EXTERNAL GR</v>
          </cell>
          <cell r="K292" t="str">
            <v>E08</v>
          </cell>
          <cell r="L292">
            <v>287</v>
          </cell>
        </row>
        <row r="293">
          <cell r="A293" t="str">
            <v>E08288</v>
          </cell>
          <cell r="B293">
            <v>288</v>
          </cell>
          <cell r="C293" t="str">
            <v>MACH</v>
          </cell>
          <cell r="D293" t="str">
            <v>320-7</v>
          </cell>
          <cell r="E293" t="str">
            <v>SURFACE GR</v>
          </cell>
          <cell r="F293" t="str">
            <v>WIP</v>
          </cell>
          <cell r="G293" t="str">
            <v>23914-RZF-0000</v>
          </cell>
          <cell r="H293" t="str">
            <v>COLLAR,DISTANCE 40*47*27.5</v>
          </cell>
          <cell r="I293" t="str">
            <v>SURFACE GR</v>
          </cell>
          <cell r="J293" t="str">
            <v>EXTERNAL GR</v>
          </cell>
          <cell r="K293" t="str">
            <v>E08</v>
          </cell>
          <cell r="L293">
            <v>288</v>
          </cell>
        </row>
        <row r="294">
          <cell r="A294" t="str">
            <v>E08289</v>
          </cell>
          <cell r="B294">
            <v>289</v>
          </cell>
          <cell r="C294" t="str">
            <v>MACH</v>
          </cell>
          <cell r="D294" t="str">
            <v>320-7</v>
          </cell>
          <cell r="E294" t="str">
            <v>SURFACE GR</v>
          </cell>
          <cell r="F294" t="str">
            <v>WIP</v>
          </cell>
          <cell r="G294" t="str">
            <v>23916-PNS-0000</v>
          </cell>
          <cell r="H294" t="str">
            <v>COLLAR,DISTANCE 28*35*24</v>
          </cell>
          <cell r="I294" t="str">
            <v>SURFACE GR</v>
          </cell>
          <cell r="J294" t="str">
            <v>EXTERNAL GR</v>
          </cell>
          <cell r="K294" t="str">
            <v>E08</v>
          </cell>
          <cell r="L294">
            <v>289</v>
          </cell>
        </row>
        <row r="295">
          <cell r="A295" t="str">
            <v>E08290</v>
          </cell>
          <cell r="B295">
            <v>290</v>
          </cell>
          <cell r="C295" t="str">
            <v>MACH</v>
          </cell>
          <cell r="D295" t="str">
            <v>320-7</v>
          </cell>
          <cell r="E295" t="str">
            <v>SURFACE GR</v>
          </cell>
          <cell r="F295" t="str">
            <v>WIP</v>
          </cell>
          <cell r="G295" t="str">
            <v>23916-RPH-0000</v>
          </cell>
          <cell r="H295" t="str">
            <v>COLLAR,DISTANCE 25*31*24</v>
          </cell>
          <cell r="I295" t="str">
            <v>SURFACE GR</v>
          </cell>
          <cell r="J295" t="str">
            <v>EXTERNAL GR</v>
          </cell>
          <cell r="K295" t="str">
            <v>E08</v>
          </cell>
          <cell r="L295">
            <v>290</v>
          </cell>
        </row>
        <row r="296">
          <cell r="A296" t="str">
            <v>E08291</v>
          </cell>
          <cell r="B296">
            <v>291</v>
          </cell>
          <cell r="C296" t="str">
            <v>MACH</v>
          </cell>
          <cell r="D296" t="str">
            <v>320-7</v>
          </cell>
          <cell r="E296" t="str">
            <v>SURFACE GR</v>
          </cell>
          <cell r="F296" t="str">
            <v>WIP</v>
          </cell>
          <cell r="G296" t="str">
            <v>23916-R88-0000</v>
          </cell>
          <cell r="H296" t="str">
            <v>COLLAR,DISTANCE 28*35*24</v>
          </cell>
          <cell r="I296" t="str">
            <v>SURFACE GR</v>
          </cell>
          <cell r="J296" t="str">
            <v>100% INSPECTION</v>
          </cell>
          <cell r="K296" t="str">
            <v>E08</v>
          </cell>
          <cell r="L296">
            <v>291</v>
          </cell>
        </row>
        <row r="297">
          <cell r="A297" t="str">
            <v>E08292</v>
          </cell>
          <cell r="B297">
            <v>292</v>
          </cell>
          <cell r="C297" t="str">
            <v>MACH</v>
          </cell>
          <cell r="D297" t="str">
            <v>320-7</v>
          </cell>
          <cell r="E297" t="str">
            <v>SURFACE GR</v>
          </cell>
          <cell r="F297" t="str">
            <v>WIP</v>
          </cell>
          <cell r="G297" t="str">
            <v>23917-PPP-0001</v>
          </cell>
          <cell r="H297" t="str">
            <v>COLLAR,DISTANCE 40*47*28</v>
          </cell>
          <cell r="I297" t="str">
            <v>SURFACE GR</v>
          </cell>
          <cell r="J297" t="str">
            <v>EXTERNAL GR</v>
          </cell>
          <cell r="K297" t="str">
            <v>E08</v>
          </cell>
          <cell r="L297">
            <v>292</v>
          </cell>
        </row>
        <row r="298">
          <cell r="A298" t="str">
            <v>E08293</v>
          </cell>
          <cell r="B298">
            <v>293</v>
          </cell>
          <cell r="C298" t="str">
            <v>MACH</v>
          </cell>
          <cell r="D298" t="str">
            <v>320-7</v>
          </cell>
          <cell r="E298" t="str">
            <v>SURFACE GR</v>
          </cell>
          <cell r="F298" t="str">
            <v>WIP</v>
          </cell>
          <cell r="G298" t="str">
            <v>90419-RCT-0001</v>
          </cell>
          <cell r="H298" t="str">
            <v>WASHER,THRUST 41*68*4.575</v>
          </cell>
          <cell r="I298" t="str">
            <v>SURFACE GR</v>
          </cell>
          <cell r="J298" t="str">
            <v>EXTERNAL GR</v>
          </cell>
          <cell r="K298" t="str">
            <v>E08</v>
          </cell>
          <cell r="L298">
            <v>293</v>
          </cell>
        </row>
        <row r="299">
          <cell r="A299" t="str">
            <v>E08294</v>
          </cell>
          <cell r="B299">
            <v>294</v>
          </cell>
          <cell r="C299" t="str">
            <v>MACH</v>
          </cell>
          <cell r="D299" t="str">
            <v>320-7</v>
          </cell>
          <cell r="E299" t="str">
            <v>SURFACE GR</v>
          </cell>
          <cell r="F299" t="str">
            <v>WIP</v>
          </cell>
          <cell r="G299" t="str">
            <v>90420-RCT-0001</v>
          </cell>
          <cell r="H299" t="str">
            <v>WASHER,THRUST 41*68*4.600</v>
          </cell>
          <cell r="I299" t="str">
            <v>SURFACE GR</v>
          </cell>
          <cell r="J299" t="str">
            <v>EXTERNAL GR</v>
          </cell>
          <cell r="K299" t="str">
            <v>E08</v>
          </cell>
          <cell r="L299">
            <v>294</v>
          </cell>
        </row>
        <row r="300">
          <cell r="A300" t="str">
            <v>E08295</v>
          </cell>
          <cell r="B300">
            <v>295</v>
          </cell>
          <cell r="C300" t="str">
            <v>MACH</v>
          </cell>
          <cell r="D300" t="str">
            <v>320-7</v>
          </cell>
          <cell r="E300" t="str">
            <v>SURFACE GR</v>
          </cell>
          <cell r="F300" t="str">
            <v>WIP</v>
          </cell>
          <cell r="G300" t="str">
            <v>90421-RCT-0001</v>
          </cell>
          <cell r="H300" t="str">
            <v>WASHER,THRUST 41*68*4.625</v>
          </cell>
          <cell r="I300" t="str">
            <v>SURFACE GR</v>
          </cell>
          <cell r="J300" t="str">
            <v>EXTERNAL GR</v>
          </cell>
          <cell r="K300" t="str">
            <v>E08</v>
          </cell>
          <cell r="L300">
            <v>295</v>
          </cell>
        </row>
        <row r="301">
          <cell r="A301" t="str">
            <v>E08296</v>
          </cell>
          <cell r="B301">
            <v>296</v>
          </cell>
          <cell r="C301" t="str">
            <v>MACH</v>
          </cell>
          <cell r="D301" t="str">
            <v>320-7</v>
          </cell>
          <cell r="E301" t="str">
            <v>SURFACE GR</v>
          </cell>
          <cell r="F301" t="str">
            <v>WIP</v>
          </cell>
          <cell r="G301" t="str">
            <v>90443-PRP-0001</v>
          </cell>
          <cell r="H301" t="str">
            <v>COLLAR,27-37*36.5</v>
          </cell>
          <cell r="I301" t="str">
            <v>SURFACE GR</v>
          </cell>
          <cell r="J301" t="str">
            <v>EXTERNAL GR</v>
          </cell>
          <cell r="K301" t="str">
            <v>E08</v>
          </cell>
          <cell r="L301">
            <v>296</v>
          </cell>
        </row>
        <row r="302">
          <cell r="A302" t="str">
            <v>E08297</v>
          </cell>
          <cell r="B302">
            <v>297</v>
          </cell>
          <cell r="C302" t="str">
            <v>MACH</v>
          </cell>
          <cell r="D302" t="str">
            <v>320-7</v>
          </cell>
          <cell r="E302" t="str">
            <v>SURFACE GR</v>
          </cell>
          <cell r="F302" t="str">
            <v>WIP</v>
          </cell>
          <cell r="G302" t="str">
            <v>90443-RPC-0001</v>
          </cell>
          <cell r="H302" t="str">
            <v>COLLAR,29*35*33</v>
          </cell>
          <cell r="I302" t="str">
            <v>SURFACE GR</v>
          </cell>
          <cell r="J302" t="str">
            <v>EXTERNAL GR</v>
          </cell>
          <cell r="K302" t="str">
            <v>E08</v>
          </cell>
          <cell r="L302">
            <v>297</v>
          </cell>
        </row>
        <row r="303">
          <cell r="A303" t="str">
            <v>E08298</v>
          </cell>
          <cell r="B303">
            <v>298</v>
          </cell>
          <cell r="C303" t="str">
            <v>MACH</v>
          </cell>
          <cell r="D303" t="str">
            <v>320-7</v>
          </cell>
          <cell r="E303" t="str">
            <v>SURFACE GR</v>
          </cell>
          <cell r="F303" t="str">
            <v>WIP</v>
          </cell>
          <cell r="G303" t="str">
            <v>90501-PRP-0002</v>
          </cell>
          <cell r="H303" t="str">
            <v>COLLAR,27*34*66.3</v>
          </cell>
          <cell r="I303" t="str">
            <v>SURFACE GR</v>
          </cell>
          <cell r="J303" t="str">
            <v>EXTERNAL GR</v>
          </cell>
          <cell r="K303" t="str">
            <v>E08</v>
          </cell>
          <cell r="L303">
            <v>298</v>
          </cell>
        </row>
        <row r="304">
          <cell r="A304" t="str">
            <v>E08299</v>
          </cell>
          <cell r="B304">
            <v>299</v>
          </cell>
          <cell r="C304" t="str">
            <v>MACH</v>
          </cell>
          <cell r="D304" t="str">
            <v>320-7</v>
          </cell>
          <cell r="E304" t="str">
            <v>SURFACE GR</v>
          </cell>
          <cell r="F304" t="str">
            <v>WIP</v>
          </cell>
          <cell r="G304" t="str">
            <v>90501-RPC-0001</v>
          </cell>
          <cell r="H304" t="str">
            <v>COLLAR,27*32*60.5</v>
          </cell>
          <cell r="I304" t="str">
            <v>SURFACE GR</v>
          </cell>
          <cell r="J304" t="str">
            <v>EXTERNAL GR</v>
          </cell>
          <cell r="K304" t="str">
            <v>E08</v>
          </cell>
          <cell r="L304">
            <v>299</v>
          </cell>
        </row>
        <row r="305">
          <cell r="A305" t="str">
            <v>E08300</v>
          </cell>
          <cell r="B305">
            <v>300</v>
          </cell>
          <cell r="C305" t="str">
            <v>MACH</v>
          </cell>
          <cell r="D305" t="str">
            <v>320-7</v>
          </cell>
          <cell r="E305" t="str">
            <v>SURFACE GR</v>
          </cell>
          <cell r="F305" t="str">
            <v>WIP</v>
          </cell>
          <cell r="G305" t="str">
            <v>90516-PRP-0101</v>
          </cell>
          <cell r="H305" t="str">
            <v>WASHER, THRUST 37*58*4.025</v>
          </cell>
          <cell r="I305" t="str">
            <v>SURFACE GR</v>
          </cell>
          <cell r="J305" t="str">
            <v>100% INSPECTION</v>
          </cell>
          <cell r="K305" t="str">
            <v>E08</v>
          </cell>
          <cell r="L305">
            <v>300</v>
          </cell>
        </row>
        <row r="306">
          <cell r="A306" t="str">
            <v>E08301</v>
          </cell>
          <cell r="B306">
            <v>301</v>
          </cell>
          <cell r="C306" t="str">
            <v>MACH</v>
          </cell>
          <cell r="D306" t="str">
            <v>320-7</v>
          </cell>
          <cell r="E306" t="str">
            <v>SURFACE GR</v>
          </cell>
          <cell r="F306" t="str">
            <v>WIP</v>
          </cell>
          <cell r="G306" t="str">
            <v>90517-PRP-0101</v>
          </cell>
          <cell r="H306" t="str">
            <v>WASHER, THRUST 37*58*4.050</v>
          </cell>
          <cell r="I306" t="str">
            <v>SURFACE GR</v>
          </cell>
          <cell r="J306" t="str">
            <v>100% INSPECTION</v>
          </cell>
          <cell r="K306" t="str">
            <v>E08</v>
          </cell>
          <cell r="L306">
            <v>301</v>
          </cell>
        </row>
        <row r="307">
          <cell r="A307" t="str">
            <v>E08302</v>
          </cell>
          <cell r="B307">
            <v>302</v>
          </cell>
          <cell r="C307" t="str">
            <v>MACH</v>
          </cell>
          <cell r="D307" t="str">
            <v>320-7</v>
          </cell>
          <cell r="E307" t="str">
            <v>SURFACE GR</v>
          </cell>
          <cell r="F307" t="str">
            <v>WIP</v>
          </cell>
          <cell r="G307" t="str">
            <v>90518-PRP-0101</v>
          </cell>
          <cell r="H307" t="str">
            <v>WASHER, THRUST 37*58*4.075</v>
          </cell>
          <cell r="I307" t="str">
            <v>SURFACE GR</v>
          </cell>
          <cell r="J307" t="str">
            <v>100% INSPECTION</v>
          </cell>
          <cell r="K307" t="str">
            <v>E08</v>
          </cell>
          <cell r="L307">
            <v>302</v>
          </cell>
        </row>
        <row r="308">
          <cell r="A308" t="str">
            <v>E08303</v>
          </cell>
          <cell r="B308">
            <v>303</v>
          </cell>
          <cell r="C308" t="str">
            <v>MACH</v>
          </cell>
          <cell r="D308" t="str">
            <v>320-8</v>
          </cell>
          <cell r="E308" t="str">
            <v>EXTERNAL GR</v>
          </cell>
          <cell r="F308" t="str">
            <v>WIP</v>
          </cell>
          <cell r="G308" t="str">
            <v>23911-RPF-0000</v>
          </cell>
          <cell r="H308" t="str">
            <v>COLLAR,DISTANCE 39*44.5*25.4</v>
          </cell>
          <cell r="I308" t="str">
            <v>EXTERNAL GR</v>
          </cell>
          <cell r="J308" t="str">
            <v>INTERNAL GR GR</v>
          </cell>
          <cell r="K308" t="str">
            <v>E08</v>
          </cell>
          <cell r="L308">
            <v>303</v>
          </cell>
        </row>
        <row r="309">
          <cell r="A309" t="str">
            <v>E08304</v>
          </cell>
          <cell r="B309">
            <v>304</v>
          </cell>
          <cell r="C309" t="str">
            <v>MACH</v>
          </cell>
          <cell r="D309" t="str">
            <v>320-8</v>
          </cell>
          <cell r="E309" t="str">
            <v>EXTERNAL GR</v>
          </cell>
          <cell r="F309" t="str">
            <v>WIP</v>
          </cell>
          <cell r="G309" t="str">
            <v>23912-RPF-0000</v>
          </cell>
          <cell r="H309" t="str">
            <v>COLLAR,DISTANCE 39*44.5*26.5</v>
          </cell>
          <cell r="I309" t="str">
            <v>EXTERNAL GR</v>
          </cell>
          <cell r="J309" t="str">
            <v>INTERNAL GR GR</v>
          </cell>
          <cell r="K309" t="str">
            <v>E08</v>
          </cell>
          <cell r="L309">
            <v>304</v>
          </cell>
        </row>
        <row r="310">
          <cell r="A310" t="str">
            <v>E08305</v>
          </cell>
          <cell r="B310">
            <v>305</v>
          </cell>
          <cell r="C310" t="str">
            <v>MACH</v>
          </cell>
          <cell r="D310" t="str">
            <v>320-8</v>
          </cell>
          <cell r="E310" t="str">
            <v>EXTERNAL GR</v>
          </cell>
          <cell r="F310" t="str">
            <v>WIP</v>
          </cell>
          <cell r="G310" t="str">
            <v>23914-RZF-0000</v>
          </cell>
          <cell r="H310" t="str">
            <v>COLLAR,DISTANCE 40*47*27.5</v>
          </cell>
          <cell r="I310" t="str">
            <v>EXTERNAL GR</v>
          </cell>
          <cell r="J310" t="str">
            <v>INTERNAL GR GR</v>
          </cell>
          <cell r="K310" t="str">
            <v>E08</v>
          </cell>
          <cell r="L310">
            <v>305</v>
          </cell>
        </row>
        <row r="311">
          <cell r="A311" t="str">
            <v>E08306</v>
          </cell>
          <cell r="B311">
            <v>306</v>
          </cell>
          <cell r="C311" t="str">
            <v>MACH</v>
          </cell>
          <cell r="D311" t="str">
            <v>320-8</v>
          </cell>
          <cell r="E311" t="str">
            <v>EXTERNAL GR</v>
          </cell>
          <cell r="F311" t="str">
            <v>WIP</v>
          </cell>
          <cell r="G311" t="str">
            <v>23915-PPP-0002</v>
          </cell>
          <cell r="H311" t="str">
            <v>COLLAR,DISTANCE 32*39*52</v>
          </cell>
          <cell r="I311" t="str">
            <v>EXTERNAL GR</v>
          </cell>
          <cell r="J311" t="str">
            <v>INTERNAL GR GR</v>
          </cell>
          <cell r="K311" t="str">
            <v>E08</v>
          </cell>
          <cell r="L311">
            <v>306</v>
          </cell>
        </row>
        <row r="312">
          <cell r="A312" t="str">
            <v>E08307</v>
          </cell>
          <cell r="B312">
            <v>307</v>
          </cell>
          <cell r="C312" t="str">
            <v>MACH</v>
          </cell>
          <cell r="D312" t="str">
            <v>320-8</v>
          </cell>
          <cell r="E312" t="str">
            <v>EXTERNAL GR</v>
          </cell>
          <cell r="F312" t="str">
            <v>WIP</v>
          </cell>
          <cell r="G312" t="str">
            <v>23915-RPF-0001</v>
          </cell>
          <cell r="H312" t="str">
            <v>COLLAR,DISTANCE 29*35*49</v>
          </cell>
          <cell r="I312" t="str">
            <v>EXTERNAL GR</v>
          </cell>
          <cell r="J312" t="str">
            <v>INTERNAL GR GR</v>
          </cell>
          <cell r="K312" t="str">
            <v>E08</v>
          </cell>
          <cell r="L312">
            <v>307</v>
          </cell>
        </row>
        <row r="313">
          <cell r="A313" t="str">
            <v>E08308</v>
          </cell>
          <cell r="B313">
            <v>308</v>
          </cell>
          <cell r="C313" t="str">
            <v>MACH</v>
          </cell>
          <cell r="D313" t="str">
            <v>320-8</v>
          </cell>
          <cell r="E313" t="str">
            <v>EXTERNAL GR</v>
          </cell>
          <cell r="F313" t="str">
            <v>WIP</v>
          </cell>
          <cell r="G313" t="str">
            <v>23916-PNS-0000</v>
          </cell>
          <cell r="H313" t="str">
            <v>COLLAR,DISTANCE 28*35*24</v>
          </cell>
          <cell r="I313" t="str">
            <v>EXTERNAL GR</v>
          </cell>
          <cell r="J313" t="str">
            <v>INTERNAL GR GR</v>
          </cell>
          <cell r="K313" t="str">
            <v>E08</v>
          </cell>
          <cell r="L313">
            <v>308</v>
          </cell>
        </row>
        <row r="314">
          <cell r="A314" t="str">
            <v>E08309</v>
          </cell>
          <cell r="B314">
            <v>309</v>
          </cell>
          <cell r="C314" t="str">
            <v>MACH</v>
          </cell>
          <cell r="D314" t="str">
            <v>320-8</v>
          </cell>
          <cell r="E314" t="str">
            <v>EXTERNAL GR</v>
          </cell>
          <cell r="F314" t="str">
            <v>WIP</v>
          </cell>
          <cell r="G314" t="str">
            <v>23916-RPH-0000</v>
          </cell>
          <cell r="H314" t="str">
            <v>COLLAR,DISTANCE 25*31*24</v>
          </cell>
          <cell r="I314" t="str">
            <v>EXTERNAL GR</v>
          </cell>
          <cell r="J314" t="str">
            <v>INTERNAL GR GR</v>
          </cell>
          <cell r="K314" t="str">
            <v>E08</v>
          </cell>
          <cell r="L314">
            <v>309</v>
          </cell>
        </row>
        <row r="315">
          <cell r="A315" t="str">
            <v>E08310</v>
          </cell>
          <cell r="B315">
            <v>310</v>
          </cell>
          <cell r="C315" t="str">
            <v>MACH</v>
          </cell>
          <cell r="D315" t="str">
            <v>320-8</v>
          </cell>
          <cell r="E315" t="str">
            <v>EXTERNAL GR</v>
          </cell>
          <cell r="F315" t="str">
            <v>WIP</v>
          </cell>
          <cell r="G315" t="str">
            <v>23917-PPP-0001</v>
          </cell>
          <cell r="H315" t="str">
            <v>COLLAR,DISTANCE 40*47*28</v>
          </cell>
          <cell r="I315" t="str">
            <v>EXTERNAL GR</v>
          </cell>
          <cell r="J315" t="str">
            <v>INTERNAL GR GR</v>
          </cell>
          <cell r="K315" t="str">
            <v>E08</v>
          </cell>
          <cell r="L315">
            <v>310</v>
          </cell>
        </row>
        <row r="316">
          <cell r="A316" t="str">
            <v>E08311</v>
          </cell>
          <cell r="B316">
            <v>311</v>
          </cell>
          <cell r="C316" t="str">
            <v>MACH</v>
          </cell>
          <cell r="D316" t="str">
            <v>320-8</v>
          </cell>
          <cell r="E316" t="str">
            <v>EXTERNAL GR</v>
          </cell>
          <cell r="F316" t="str">
            <v>WIP</v>
          </cell>
          <cell r="G316" t="str">
            <v>26333-RB0-0000-UG</v>
          </cell>
          <cell r="H316" t="str">
            <v>INNER RING,STATOR</v>
          </cell>
          <cell r="I316" t="str">
            <v>EXTERNAL GR</v>
          </cell>
          <cell r="J316" t="str">
            <v>100% INSPECTION</v>
          </cell>
          <cell r="K316" t="str">
            <v>E08</v>
          </cell>
          <cell r="L316">
            <v>311</v>
          </cell>
        </row>
        <row r="317">
          <cell r="A317" t="str">
            <v>E08312</v>
          </cell>
          <cell r="B317">
            <v>312</v>
          </cell>
          <cell r="C317" t="str">
            <v>MACH</v>
          </cell>
          <cell r="D317" t="str">
            <v>320-8</v>
          </cell>
          <cell r="E317" t="str">
            <v>EXTERNAL GR</v>
          </cell>
          <cell r="F317" t="str">
            <v>WIP</v>
          </cell>
          <cell r="G317" t="str">
            <v>26333-PNA-0000-UG</v>
          </cell>
          <cell r="H317" t="str">
            <v>INNER RING,STATOR</v>
          </cell>
          <cell r="I317" t="str">
            <v>EXTERNAL GR</v>
          </cell>
          <cell r="J317" t="str">
            <v>100% INSPECTION</v>
          </cell>
          <cell r="K317" t="str">
            <v>E08</v>
          </cell>
          <cell r="L317">
            <v>312</v>
          </cell>
        </row>
        <row r="318">
          <cell r="A318" t="str">
            <v>E08313</v>
          </cell>
          <cell r="B318">
            <v>313</v>
          </cell>
          <cell r="C318" t="str">
            <v>MACH</v>
          </cell>
          <cell r="D318" t="str">
            <v>320-8</v>
          </cell>
          <cell r="E318" t="str">
            <v>EXTERNAL GR</v>
          </cell>
          <cell r="F318" t="str">
            <v>WIP</v>
          </cell>
          <cell r="G318" t="str">
            <v>90419-RCT-0001</v>
          </cell>
          <cell r="H318" t="str">
            <v>WASHER,THRUST 41*68*4.575</v>
          </cell>
          <cell r="I318" t="str">
            <v>EXTERNAL GR</v>
          </cell>
          <cell r="J318" t="str">
            <v>100% INSPECTION</v>
          </cell>
          <cell r="K318" t="str">
            <v>E08</v>
          </cell>
          <cell r="L318">
            <v>313</v>
          </cell>
        </row>
        <row r="319">
          <cell r="A319" t="str">
            <v>E08314</v>
          </cell>
          <cell r="B319">
            <v>314</v>
          </cell>
          <cell r="C319" t="str">
            <v>MACH</v>
          </cell>
          <cell r="D319" t="str">
            <v>320-8</v>
          </cell>
          <cell r="E319" t="str">
            <v>EXTERNAL GR</v>
          </cell>
          <cell r="F319" t="str">
            <v>WIP</v>
          </cell>
          <cell r="G319" t="str">
            <v>90420-RCT-0001</v>
          </cell>
          <cell r="H319" t="str">
            <v>WASHER,THRUST 41*68*4.600</v>
          </cell>
          <cell r="I319" t="str">
            <v>EXTERNAL GR</v>
          </cell>
          <cell r="J319" t="str">
            <v>100% INSPECTION</v>
          </cell>
          <cell r="K319" t="str">
            <v>E08</v>
          </cell>
          <cell r="L319">
            <v>314</v>
          </cell>
        </row>
        <row r="320">
          <cell r="A320" t="str">
            <v>E08315</v>
          </cell>
          <cell r="B320">
            <v>315</v>
          </cell>
          <cell r="C320" t="str">
            <v>MACH</v>
          </cell>
          <cell r="D320" t="str">
            <v>320-8</v>
          </cell>
          <cell r="E320" t="str">
            <v>EXTERNAL GR</v>
          </cell>
          <cell r="F320" t="str">
            <v>WIP</v>
          </cell>
          <cell r="G320" t="str">
            <v>90421-RCT-0001</v>
          </cell>
          <cell r="H320" t="str">
            <v>WASHER,THRUST 41*68*4.625</v>
          </cell>
          <cell r="I320" t="str">
            <v>EXTERNAL GR</v>
          </cell>
          <cell r="J320" t="str">
            <v>100% INSPECTION</v>
          </cell>
          <cell r="K320" t="str">
            <v>E08</v>
          </cell>
          <cell r="L320">
            <v>315</v>
          </cell>
        </row>
        <row r="321">
          <cell r="A321" t="str">
            <v>E08316</v>
          </cell>
          <cell r="B321">
            <v>316</v>
          </cell>
          <cell r="C321" t="str">
            <v>MACH</v>
          </cell>
          <cell r="D321" t="str">
            <v>320-8</v>
          </cell>
          <cell r="E321" t="str">
            <v>EXTERNAL GR</v>
          </cell>
          <cell r="F321" t="str">
            <v>WIP</v>
          </cell>
          <cell r="G321" t="str">
            <v>90427-RCT-0001</v>
          </cell>
          <cell r="H321" t="str">
            <v>WASHER,THRUST 41*68*4.775</v>
          </cell>
          <cell r="I321" t="str">
            <v>EXTERNAL GR</v>
          </cell>
          <cell r="J321" t="str">
            <v>100% INSPECTION</v>
          </cell>
          <cell r="K321" t="str">
            <v>E08</v>
          </cell>
          <cell r="L321">
            <v>316</v>
          </cell>
        </row>
        <row r="322">
          <cell r="A322" t="str">
            <v>E08317</v>
          </cell>
          <cell r="B322">
            <v>317</v>
          </cell>
          <cell r="C322" t="str">
            <v>MACH</v>
          </cell>
          <cell r="D322" t="str">
            <v>320-8</v>
          </cell>
          <cell r="E322" t="str">
            <v>EXTERNAL GR</v>
          </cell>
          <cell r="F322" t="str">
            <v>WIP</v>
          </cell>
          <cell r="G322" t="str">
            <v>90443-PRP-0001</v>
          </cell>
          <cell r="H322" t="str">
            <v>COLLAR,27-37*36.5</v>
          </cell>
          <cell r="I322" t="str">
            <v>EXTERNAL GR</v>
          </cell>
          <cell r="J322" t="str">
            <v>INTERNAL GR GR</v>
          </cell>
          <cell r="K322" t="str">
            <v>E08</v>
          </cell>
          <cell r="L322">
            <v>317</v>
          </cell>
        </row>
        <row r="323">
          <cell r="A323" t="str">
            <v>E08318</v>
          </cell>
          <cell r="B323">
            <v>318</v>
          </cell>
          <cell r="C323" t="str">
            <v>MACH</v>
          </cell>
          <cell r="D323" t="str">
            <v>320-8</v>
          </cell>
          <cell r="E323" t="str">
            <v>EXTERNAL GR</v>
          </cell>
          <cell r="F323" t="str">
            <v>WIP</v>
          </cell>
          <cell r="G323" t="str">
            <v>90443-RPC-0001</v>
          </cell>
          <cell r="H323" t="str">
            <v>COLLAR,29*35*33</v>
          </cell>
          <cell r="I323" t="str">
            <v>EXTERNAL GR</v>
          </cell>
          <cell r="J323" t="str">
            <v>INTERNAL GR GR</v>
          </cell>
          <cell r="K323" t="str">
            <v>E08</v>
          </cell>
          <cell r="L323">
            <v>318</v>
          </cell>
        </row>
        <row r="324">
          <cell r="A324" t="str">
            <v>E08319</v>
          </cell>
          <cell r="B324">
            <v>319</v>
          </cell>
          <cell r="C324" t="str">
            <v>MACH</v>
          </cell>
          <cell r="D324" t="str">
            <v>320-8</v>
          </cell>
          <cell r="E324" t="str">
            <v>EXTERNAL GR</v>
          </cell>
          <cell r="F324" t="str">
            <v>WIP</v>
          </cell>
          <cell r="G324" t="str">
            <v>90501-PRP-0002</v>
          </cell>
          <cell r="H324" t="str">
            <v>COLLAR,27*34*66.3</v>
          </cell>
          <cell r="I324" t="str">
            <v>EXTERNAL GR</v>
          </cell>
          <cell r="J324" t="str">
            <v>INTERNAL GR GR</v>
          </cell>
          <cell r="K324" t="str">
            <v>E08</v>
          </cell>
          <cell r="L324">
            <v>319</v>
          </cell>
        </row>
        <row r="325">
          <cell r="A325" t="str">
            <v>E08320</v>
          </cell>
          <cell r="B325">
            <v>320</v>
          </cell>
          <cell r="C325" t="str">
            <v>MACH</v>
          </cell>
          <cell r="D325" t="str">
            <v>320-8</v>
          </cell>
          <cell r="E325" t="str">
            <v>EXTERNAL GR</v>
          </cell>
          <cell r="F325" t="str">
            <v>WIP</v>
          </cell>
          <cell r="G325" t="str">
            <v>90501-RPC-0001</v>
          </cell>
          <cell r="H325" t="str">
            <v>COLLAR,27*32*60.5</v>
          </cell>
          <cell r="I325" t="str">
            <v>EXTERNAL GR</v>
          </cell>
          <cell r="J325" t="str">
            <v>INTERNAL GR GR</v>
          </cell>
          <cell r="K325" t="str">
            <v>E08</v>
          </cell>
          <cell r="L325">
            <v>320</v>
          </cell>
        </row>
        <row r="326">
          <cell r="A326" t="str">
            <v>E08321</v>
          </cell>
          <cell r="B326">
            <v>321</v>
          </cell>
          <cell r="C326" t="str">
            <v>MACH</v>
          </cell>
          <cell r="D326" t="str">
            <v>320-8</v>
          </cell>
          <cell r="E326" t="str">
            <v>EXTERNAL GR</v>
          </cell>
          <cell r="F326" t="str">
            <v>WIP</v>
          </cell>
          <cell r="G326" t="str">
            <v>90422-RCT-0001</v>
          </cell>
          <cell r="H326" t="str">
            <v>WASHER,THRUST</v>
          </cell>
          <cell r="I326" t="str">
            <v>EXTERNAL GR</v>
          </cell>
          <cell r="J326" t="str">
            <v>100%INSPECTION</v>
          </cell>
          <cell r="K326" t="str">
            <v>E08</v>
          </cell>
          <cell r="L326">
            <v>321</v>
          </cell>
        </row>
        <row r="327">
          <cell r="A327" t="str">
            <v>E08322</v>
          </cell>
          <cell r="B327">
            <v>322</v>
          </cell>
          <cell r="C327" t="str">
            <v>MACH</v>
          </cell>
          <cell r="D327" t="str">
            <v>320-9</v>
          </cell>
          <cell r="E327" t="str">
            <v xml:space="preserve">INTERNAL GR </v>
          </cell>
          <cell r="F327" t="str">
            <v>WIP</v>
          </cell>
          <cell r="G327" t="str">
            <v>23911-RPF-0000</v>
          </cell>
          <cell r="H327" t="str">
            <v>COLLAR,DISTANCE 39*44.5*25.4</v>
          </cell>
          <cell r="I327" t="str">
            <v>INTERNAL GR</v>
          </cell>
          <cell r="J327" t="str">
            <v>100% INSPECTION</v>
          </cell>
          <cell r="K327" t="str">
            <v>E08</v>
          </cell>
          <cell r="L327">
            <v>322</v>
          </cell>
        </row>
        <row r="328">
          <cell r="A328" t="str">
            <v>E08323</v>
          </cell>
          <cell r="B328">
            <v>323</v>
          </cell>
          <cell r="C328" t="str">
            <v>MACH</v>
          </cell>
          <cell r="D328" t="str">
            <v>320-9</v>
          </cell>
          <cell r="E328" t="str">
            <v xml:space="preserve">INTERNAL GR </v>
          </cell>
          <cell r="F328" t="str">
            <v>WIP</v>
          </cell>
          <cell r="G328" t="str">
            <v>23912-RPF-0000</v>
          </cell>
          <cell r="H328" t="str">
            <v>COLLAR,DISTANCE 39*44.5*26.5</v>
          </cell>
          <cell r="I328" t="str">
            <v>INTERNAL GR</v>
          </cell>
          <cell r="J328" t="str">
            <v>EXTERNAL GR</v>
          </cell>
          <cell r="K328" t="str">
            <v>E08</v>
          </cell>
          <cell r="L328">
            <v>323</v>
          </cell>
        </row>
        <row r="329">
          <cell r="A329" t="str">
            <v>E08324</v>
          </cell>
          <cell r="B329">
            <v>324</v>
          </cell>
          <cell r="C329" t="str">
            <v>MACH</v>
          </cell>
          <cell r="D329" t="str">
            <v>320-9</v>
          </cell>
          <cell r="E329" t="str">
            <v xml:space="preserve">INTERNAL GR </v>
          </cell>
          <cell r="F329" t="str">
            <v>WIP</v>
          </cell>
          <cell r="G329" t="str">
            <v>23914-PPP-0001</v>
          </cell>
          <cell r="H329" t="str">
            <v>COLLAR,DISTANCE 40*47*27.5</v>
          </cell>
          <cell r="I329" t="str">
            <v>INTERNAL GR</v>
          </cell>
          <cell r="J329" t="str">
            <v>100% INSPECTION</v>
          </cell>
          <cell r="K329" t="str">
            <v>E08</v>
          </cell>
          <cell r="L329">
            <v>324</v>
          </cell>
        </row>
        <row r="330">
          <cell r="A330" t="str">
            <v>E08325</v>
          </cell>
          <cell r="B330">
            <v>325</v>
          </cell>
          <cell r="C330" t="str">
            <v>MACH</v>
          </cell>
          <cell r="D330" t="str">
            <v>320-9</v>
          </cell>
          <cell r="E330" t="str">
            <v xml:space="preserve">INTERNAL GR </v>
          </cell>
          <cell r="F330" t="str">
            <v>WIP</v>
          </cell>
          <cell r="G330" t="str">
            <v>23914-RZF-0000</v>
          </cell>
          <cell r="H330" t="str">
            <v>COLLAR,DISTANCE 40*47*27.5</v>
          </cell>
          <cell r="I330" t="str">
            <v>INTERNAL GR</v>
          </cell>
          <cell r="J330" t="str">
            <v>100% INSPECTION</v>
          </cell>
          <cell r="K330" t="str">
            <v>E08</v>
          </cell>
          <cell r="L330">
            <v>325</v>
          </cell>
        </row>
        <row r="331">
          <cell r="A331" t="str">
            <v>E08326</v>
          </cell>
          <cell r="B331">
            <v>326</v>
          </cell>
          <cell r="C331" t="str">
            <v>MACH</v>
          </cell>
          <cell r="D331" t="str">
            <v>320-9</v>
          </cell>
          <cell r="E331" t="str">
            <v xml:space="preserve">INTERNAL GR </v>
          </cell>
          <cell r="F331" t="str">
            <v>WIP</v>
          </cell>
          <cell r="G331" t="str">
            <v>23915-PPP-0002</v>
          </cell>
          <cell r="H331" t="str">
            <v>COLLAR,DISTANCE 32*39*52</v>
          </cell>
          <cell r="I331" t="str">
            <v>INTERNAL GR</v>
          </cell>
          <cell r="J331" t="str">
            <v>100% INSPECTION</v>
          </cell>
          <cell r="K331" t="str">
            <v>E08</v>
          </cell>
          <cell r="L331">
            <v>326</v>
          </cell>
        </row>
        <row r="332">
          <cell r="A332" t="str">
            <v>E08327</v>
          </cell>
          <cell r="B332">
            <v>327</v>
          </cell>
          <cell r="C332" t="str">
            <v>MACH</v>
          </cell>
          <cell r="D332" t="str">
            <v>320-9</v>
          </cell>
          <cell r="E332" t="str">
            <v xml:space="preserve">INTERNAL GR </v>
          </cell>
          <cell r="F332" t="str">
            <v>WIP</v>
          </cell>
          <cell r="G332" t="str">
            <v>23915-RPF-0001</v>
          </cell>
          <cell r="H332" t="str">
            <v>COLLAR,DISTANCE 29*35*49</v>
          </cell>
          <cell r="I332" t="str">
            <v>INTERNAL GR</v>
          </cell>
          <cell r="J332" t="str">
            <v>100% INSPECTION</v>
          </cell>
          <cell r="K332" t="str">
            <v>E08</v>
          </cell>
          <cell r="L332">
            <v>327</v>
          </cell>
        </row>
        <row r="333">
          <cell r="A333" t="str">
            <v>E08328</v>
          </cell>
          <cell r="B333">
            <v>328</v>
          </cell>
          <cell r="C333" t="str">
            <v>MACH</v>
          </cell>
          <cell r="D333" t="str">
            <v>320-9</v>
          </cell>
          <cell r="E333" t="str">
            <v xml:space="preserve">INTERNAL GR </v>
          </cell>
          <cell r="F333" t="str">
            <v>WIP</v>
          </cell>
          <cell r="G333" t="str">
            <v>23916-PNS-0000</v>
          </cell>
          <cell r="H333" t="str">
            <v>COLLAR,DISTANCE 28*35*24</v>
          </cell>
          <cell r="I333" t="str">
            <v>INTERNAL GR</v>
          </cell>
          <cell r="J333" t="str">
            <v>100% INSPECTION</v>
          </cell>
          <cell r="K333" t="str">
            <v>E08</v>
          </cell>
          <cell r="L333">
            <v>328</v>
          </cell>
        </row>
        <row r="334">
          <cell r="A334" t="str">
            <v>E08329</v>
          </cell>
          <cell r="B334">
            <v>329</v>
          </cell>
          <cell r="C334" t="str">
            <v>MACH</v>
          </cell>
          <cell r="D334" t="str">
            <v>320-9</v>
          </cell>
          <cell r="E334" t="str">
            <v xml:space="preserve">INTERNAL GR </v>
          </cell>
          <cell r="F334" t="str">
            <v>WIP</v>
          </cell>
          <cell r="G334" t="str">
            <v>23916-RPH-0000</v>
          </cell>
          <cell r="H334" t="str">
            <v>COLLAR,DISTANCE 25*31*24</v>
          </cell>
          <cell r="I334" t="str">
            <v>INTERNAL GR</v>
          </cell>
          <cell r="J334" t="str">
            <v>100% INSPECTION</v>
          </cell>
          <cell r="K334" t="str">
            <v>E08</v>
          </cell>
          <cell r="L334">
            <v>329</v>
          </cell>
        </row>
        <row r="335">
          <cell r="A335" t="str">
            <v>E08330</v>
          </cell>
          <cell r="B335">
            <v>330</v>
          </cell>
          <cell r="C335" t="str">
            <v>MACH</v>
          </cell>
          <cell r="D335" t="str">
            <v>320-9</v>
          </cell>
          <cell r="E335" t="str">
            <v xml:space="preserve">INTERNAL GR </v>
          </cell>
          <cell r="F335" t="str">
            <v>WIP</v>
          </cell>
          <cell r="G335" t="str">
            <v>23917-PPP-0001</v>
          </cell>
          <cell r="H335" t="str">
            <v>COLLAR,DISTANCE 40*47*28</v>
          </cell>
          <cell r="I335" t="str">
            <v>INTERNAL GR</v>
          </cell>
          <cell r="J335" t="str">
            <v>EXTERNAL GR</v>
          </cell>
          <cell r="K335" t="str">
            <v>E08</v>
          </cell>
          <cell r="L335">
            <v>330</v>
          </cell>
        </row>
        <row r="336">
          <cell r="A336" t="str">
            <v>E08331</v>
          </cell>
          <cell r="B336">
            <v>331</v>
          </cell>
          <cell r="C336" t="str">
            <v>MACH</v>
          </cell>
          <cell r="D336" t="str">
            <v>320-9</v>
          </cell>
          <cell r="E336" t="str">
            <v xml:space="preserve">INTERNAL GR </v>
          </cell>
          <cell r="F336" t="str">
            <v>WIP</v>
          </cell>
          <cell r="G336" t="str">
            <v>90443-PRP-0001</v>
          </cell>
          <cell r="H336" t="str">
            <v>COLLAR,27-37*36.5</v>
          </cell>
          <cell r="I336" t="str">
            <v>INTERNAL GR</v>
          </cell>
          <cell r="J336" t="str">
            <v>EXTERNAL GR</v>
          </cell>
          <cell r="K336" t="str">
            <v>E08</v>
          </cell>
          <cell r="L336">
            <v>331</v>
          </cell>
        </row>
        <row r="337">
          <cell r="A337" t="str">
            <v>E08332</v>
          </cell>
          <cell r="B337">
            <v>332</v>
          </cell>
          <cell r="C337" t="str">
            <v>MACH</v>
          </cell>
          <cell r="D337" t="str">
            <v>320-9</v>
          </cell>
          <cell r="E337" t="str">
            <v xml:space="preserve">INTERNAL GR </v>
          </cell>
          <cell r="F337" t="str">
            <v>WIP</v>
          </cell>
          <cell r="G337" t="str">
            <v>90443-RPC-0001</v>
          </cell>
          <cell r="H337" t="str">
            <v>COLLAR,29*35*33</v>
          </cell>
          <cell r="I337" t="str">
            <v>INTERNAL GR</v>
          </cell>
          <cell r="J337" t="str">
            <v>100% INSPECTION</v>
          </cell>
          <cell r="K337" t="str">
            <v>E08</v>
          </cell>
          <cell r="L337">
            <v>332</v>
          </cell>
        </row>
        <row r="338">
          <cell r="A338" t="str">
            <v>E08333</v>
          </cell>
          <cell r="B338">
            <v>333</v>
          </cell>
          <cell r="C338" t="str">
            <v>MACH</v>
          </cell>
          <cell r="D338" t="str">
            <v>320-9</v>
          </cell>
          <cell r="E338" t="str">
            <v xml:space="preserve">INTERNAL GR </v>
          </cell>
          <cell r="F338" t="str">
            <v>WIP</v>
          </cell>
          <cell r="G338" t="str">
            <v>90501-PRP-0002</v>
          </cell>
          <cell r="H338" t="str">
            <v>COLLAR,27*34*66.3</v>
          </cell>
          <cell r="I338" t="str">
            <v>INTERNAL GR</v>
          </cell>
          <cell r="J338" t="str">
            <v>100% INSPECTION</v>
          </cell>
          <cell r="K338" t="str">
            <v>E08</v>
          </cell>
          <cell r="L338">
            <v>333</v>
          </cell>
        </row>
        <row r="339">
          <cell r="A339" t="str">
            <v>E08334</v>
          </cell>
          <cell r="B339">
            <v>334</v>
          </cell>
          <cell r="C339" t="str">
            <v>MACH</v>
          </cell>
          <cell r="D339" t="str">
            <v>320-9</v>
          </cell>
          <cell r="E339" t="str">
            <v xml:space="preserve">INTERNAL GR </v>
          </cell>
          <cell r="F339" t="str">
            <v>WIP</v>
          </cell>
          <cell r="G339" t="str">
            <v>90501-RPC-0001</v>
          </cell>
          <cell r="H339" t="str">
            <v>COLLAR,27*32*60.5</v>
          </cell>
          <cell r="I339" t="str">
            <v>INTERNAL GR</v>
          </cell>
          <cell r="J339" t="str">
            <v>100% INSPECTION</v>
          </cell>
          <cell r="K339" t="str">
            <v>E08</v>
          </cell>
          <cell r="L339">
            <v>334</v>
          </cell>
        </row>
        <row r="340">
          <cell r="A340" t="str">
            <v>E08335</v>
          </cell>
          <cell r="B340">
            <v>335</v>
          </cell>
          <cell r="C340" t="str">
            <v>MACH</v>
          </cell>
          <cell r="D340" t="str">
            <v>320-10</v>
          </cell>
          <cell r="E340" t="str">
            <v>100% INSPECTION</v>
          </cell>
          <cell r="F340" t="str">
            <v>WIP</v>
          </cell>
          <cell r="G340" t="str">
            <v>23911-RPF-0000</v>
          </cell>
          <cell r="H340" t="str">
            <v>COLLAR,DISTANCE 39*44.5*25.4</v>
          </cell>
          <cell r="I340" t="str">
            <v>100% INSPECTION</v>
          </cell>
          <cell r="J340" t="str">
            <v>PACKING</v>
          </cell>
          <cell r="K340" t="str">
            <v>E08</v>
          </cell>
          <cell r="L340">
            <v>335</v>
          </cell>
        </row>
        <row r="341">
          <cell r="A341" t="str">
            <v>E08336</v>
          </cell>
          <cell r="B341">
            <v>336</v>
          </cell>
          <cell r="C341" t="str">
            <v>MACH</v>
          </cell>
          <cell r="D341" t="str">
            <v>320-10</v>
          </cell>
          <cell r="E341" t="str">
            <v>100% INSPECTION</v>
          </cell>
          <cell r="F341" t="str">
            <v>WIP</v>
          </cell>
          <cell r="G341" t="str">
            <v>23912-RPF-0000</v>
          </cell>
          <cell r="H341" t="str">
            <v>COLLAR,DISTANCE 39*44.5*26.5</v>
          </cell>
          <cell r="I341" t="str">
            <v>100% INSPECTION</v>
          </cell>
          <cell r="J341" t="str">
            <v>PACKING</v>
          </cell>
          <cell r="K341" t="str">
            <v>E08</v>
          </cell>
          <cell r="L341">
            <v>336</v>
          </cell>
        </row>
        <row r="342">
          <cell r="A342" t="str">
            <v>E08337</v>
          </cell>
          <cell r="B342">
            <v>337</v>
          </cell>
          <cell r="C342" t="str">
            <v>MACH</v>
          </cell>
          <cell r="D342" t="str">
            <v>320-10</v>
          </cell>
          <cell r="E342" t="str">
            <v>100% INSPECTION</v>
          </cell>
          <cell r="F342" t="str">
            <v>WIP</v>
          </cell>
          <cell r="G342" t="str">
            <v>23914-PPP-0001</v>
          </cell>
          <cell r="H342" t="str">
            <v>COLLAR,DISTANCE 40*47*27.5</v>
          </cell>
          <cell r="I342" t="str">
            <v>100% INSPECTION</v>
          </cell>
          <cell r="J342" t="str">
            <v>PACKING</v>
          </cell>
          <cell r="K342" t="str">
            <v>E08</v>
          </cell>
          <cell r="L342">
            <v>337</v>
          </cell>
        </row>
        <row r="343">
          <cell r="A343" t="str">
            <v>E08338</v>
          </cell>
          <cell r="B343">
            <v>338</v>
          </cell>
          <cell r="C343" t="str">
            <v>MACH</v>
          </cell>
          <cell r="D343" t="str">
            <v>320-10</v>
          </cell>
          <cell r="E343" t="str">
            <v>100% INSPECTION</v>
          </cell>
          <cell r="F343" t="str">
            <v>WIP</v>
          </cell>
          <cell r="G343" t="str">
            <v>23914-RZF-0000</v>
          </cell>
          <cell r="H343" t="str">
            <v>COLLAR,DISTANCE 40*47*27.5</v>
          </cell>
          <cell r="I343" t="str">
            <v>100% INSPECTION</v>
          </cell>
          <cell r="J343" t="str">
            <v>PACKING</v>
          </cell>
          <cell r="K343" t="str">
            <v>E08</v>
          </cell>
          <cell r="L343">
            <v>338</v>
          </cell>
        </row>
        <row r="344">
          <cell r="A344" t="str">
            <v>E08339</v>
          </cell>
          <cell r="B344">
            <v>339</v>
          </cell>
          <cell r="C344" t="str">
            <v>MACH</v>
          </cell>
          <cell r="D344" t="str">
            <v>320-10</v>
          </cell>
          <cell r="E344" t="str">
            <v>100% INSPECTION</v>
          </cell>
          <cell r="F344" t="str">
            <v>WIP</v>
          </cell>
          <cell r="G344" t="str">
            <v>23915-PPP-0002</v>
          </cell>
          <cell r="H344" t="str">
            <v>COLLAR,DISTANCE 32*39*52</v>
          </cell>
          <cell r="I344" t="str">
            <v>100% INSPECTION</v>
          </cell>
          <cell r="J344" t="str">
            <v>PACKING</v>
          </cell>
          <cell r="K344" t="str">
            <v>E08</v>
          </cell>
          <cell r="L344">
            <v>339</v>
          </cell>
        </row>
        <row r="345">
          <cell r="A345" t="str">
            <v>E08340</v>
          </cell>
          <cell r="B345">
            <v>340</v>
          </cell>
          <cell r="C345" t="str">
            <v>MACH</v>
          </cell>
          <cell r="D345" t="str">
            <v>320-10</v>
          </cell>
          <cell r="E345" t="str">
            <v>100% INSPECTION</v>
          </cell>
          <cell r="F345" t="str">
            <v>WIP</v>
          </cell>
          <cell r="G345" t="str">
            <v>23915-RPF-0001</v>
          </cell>
          <cell r="H345" t="str">
            <v>COLLAR,DISTANCE 29*35*49</v>
          </cell>
          <cell r="I345" t="str">
            <v>100% INSPECTION</v>
          </cell>
          <cell r="J345" t="str">
            <v>PACKING</v>
          </cell>
          <cell r="K345" t="str">
            <v>E08</v>
          </cell>
          <cell r="L345">
            <v>340</v>
          </cell>
        </row>
        <row r="346">
          <cell r="A346" t="str">
            <v>E08341</v>
          </cell>
          <cell r="B346">
            <v>341</v>
          </cell>
          <cell r="C346" t="str">
            <v>MACH</v>
          </cell>
          <cell r="D346" t="str">
            <v>320-10</v>
          </cell>
          <cell r="E346" t="str">
            <v>100% INSPECTION</v>
          </cell>
          <cell r="F346" t="str">
            <v>WIP</v>
          </cell>
          <cell r="G346" t="str">
            <v>23916-PNS-0000</v>
          </cell>
          <cell r="H346" t="str">
            <v>COLLAR,DISTANCE 28*35*24</v>
          </cell>
          <cell r="I346" t="str">
            <v>100% INSPECTION</v>
          </cell>
          <cell r="J346" t="str">
            <v>PACKING</v>
          </cell>
          <cell r="K346" t="str">
            <v>E08</v>
          </cell>
          <cell r="L346">
            <v>341</v>
          </cell>
        </row>
        <row r="347">
          <cell r="A347" t="str">
            <v>E08342</v>
          </cell>
          <cell r="B347">
            <v>342</v>
          </cell>
          <cell r="C347" t="str">
            <v>MACH</v>
          </cell>
          <cell r="D347" t="str">
            <v>320-10</v>
          </cell>
          <cell r="E347" t="str">
            <v>100% INSPECTION</v>
          </cell>
          <cell r="F347" t="str">
            <v>WIP</v>
          </cell>
          <cell r="G347" t="str">
            <v>23916-R88-0000</v>
          </cell>
          <cell r="H347" t="str">
            <v>COLLAR,DISTANCE 28*35*24</v>
          </cell>
          <cell r="I347" t="str">
            <v>100% INSPECTION</v>
          </cell>
          <cell r="J347" t="str">
            <v>PACKING</v>
          </cell>
          <cell r="K347" t="str">
            <v>E08</v>
          </cell>
          <cell r="L347">
            <v>342</v>
          </cell>
        </row>
        <row r="348">
          <cell r="A348" t="str">
            <v>E08343</v>
          </cell>
          <cell r="B348">
            <v>343</v>
          </cell>
          <cell r="C348" t="str">
            <v>MACH</v>
          </cell>
          <cell r="D348" t="str">
            <v>320-10</v>
          </cell>
          <cell r="E348" t="str">
            <v>100% INSPECTION</v>
          </cell>
          <cell r="F348" t="str">
            <v>WIP</v>
          </cell>
          <cell r="G348" t="str">
            <v>23916-RPH-0000</v>
          </cell>
          <cell r="H348" t="str">
            <v>COLLAR,DISTANCE 25*31*24</v>
          </cell>
          <cell r="I348" t="str">
            <v>100% INSPECTION</v>
          </cell>
          <cell r="J348" t="str">
            <v>PACKING</v>
          </cell>
          <cell r="K348" t="str">
            <v>E08</v>
          </cell>
          <cell r="L348">
            <v>343</v>
          </cell>
        </row>
        <row r="349">
          <cell r="A349" t="str">
            <v>E08344</v>
          </cell>
          <cell r="B349">
            <v>344</v>
          </cell>
          <cell r="C349" t="str">
            <v>MACH</v>
          </cell>
          <cell r="D349" t="str">
            <v>320-10</v>
          </cell>
          <cell r="E349" t="str">
            <v>100% INSPECTION</v>
          </cell>
          <cell r="F349" t="str">
            <v>WIP</v>
          </cell>
          <cell r="G349" t="str">
            <v>23917-PPP-0001</v>
          </cell>
          <cell r="H349" t="str">
            <v>COLLAR,DISTANCE 40*47*28</v>
          </cell>
          <cell r="I349" t="str">
            <v>100% INSPECTION</v>
          </cell>
          <cell r="J349" t="str">
            <v>PACKING</v>
          </cell>
          <cell r="K349" t="str">
            <v>E08</v>
          </cell>
          <cell r="L349">
            <v>344</v>
          </cell>
        </row>
        <row r="350">
          <cell r="A350" t="str">
            <v>E08345</v>
          </cell>
          <cell r="B350">
            <v>345</v>
          </cell>
          <cell r="C350" t="str">
            <v>MACH</v>
          </cell>
          <cell r="D350" t="str">
            <v>320-10</v>
          </cell>
          <cell r="E350" t="str">
            <v>100% INSPECTION</v>
          </cell>
          <cell r="F350" t="str">
            <v>WIP</v>
          </cell>
          <cell r="G350" t="str">
            <v>23918-PPP-0001</v>
          </cell>
          <cell r="H350" t="str">
            <v>COLLAR,DISTANCE 37*44*32.5</v>
          </cell>
          <cell r="I350" t="str">
            <v>100% INSPECTION</v>
          </cell>
          <cell r="J350" t="str">
            <v>PACKING</v>
          </cell>
          <cell r="K350" t="str">
            <v>E08</v>
          </cell>
          <cell r="L350">
            <v>345</v>
          </cell>
        </row>
        <row r="351">
          <cell r="A351" t="str">
            <v>E08346</v>
          </cell>
          <cell r="B351">
            <v>346</v>
          </cell>
          <cell r="C351" t="str">
            <v>MACH</v>
          </cell>
          <cell r="D351" t="str">
            <v>320-10</v>
          </cell>
          <cell r="E351" t="str">
            <v>100% INSPECTION</v>
          </cell>
          <cell r="F351" t="str">
            <v>WIP</v>
          </cell>
          <cell r="G351" t="str">
            <v>26222-PNA-0000-UG</v>
          </cell>
          <cell r="H351" t="str">
            <v>HUB COMP,TC TURBINE</v>
          </cell>
          <cell r="I351" t="str">
            <v>100% INSPECTION</v>
          </cell>
          <cell r="J351" t="str">
            <v>TURBINE</v>
          </cell>
          <cell r="K351" t="str">
            <v>E08</v>
          </cell>
          <cell r="L351">
            <v>346</v>
          </cell>
        </row>
        <row r="352">
          <cell r="A352" t="str">
            <v>E08347</v>
          </cell>
          <cell r="B352">
            <v>347</v>
          </cell>
          <cell r="C352" t="str">
            <v>MACH</v>
          </cell>
          <cell r="D352" t="str">
            <v>320-10</v>
          </cell>
          <cell r="E352" t="str">
            <v>100% INSPECTION</v>
          </cell>
          <cell r="F352" t="str">
            <v>WIP</v>
          </cell>
          <cell r="G352" t="str">
            <v>26222-PPA-0000-UG</v>
          </cell>
          <cell r="H352" t="str">
            <v>HUB COMP,TC TURBINE</v>
          </cell>
          <cell r="I352" t="str">
            <v>100% INSPECTION</v>
          </cell>
          <cell r="J352" t="str">
            <v>TURBINE</v>
          </cell>
          <cell r="K352" t="str">
            <v>E08</v>
          </cell>
          <cell r="L352">
            <v>347</v>
          </cell>
        </row>
        <row r="353">
          <cell r="A353" t="str">
            <v>E08348</v>
          </cell>
          <cell r="B353">
            <v>348</v>
          </cell>
          <cell r="C353" t="str">
            <v>MACH</v>
          </cell>
          <cell r="D353" t="str">
            <v>320-10</v>
          </cell>
          <cell r="E353" t="str">
            <v>100% INSPECTION</v>
          </cell>
          <cell r="F353" t="str">
            <v>WIP</v>
          </cell>
          <cell r="G353" t="str">
            <v>26222-R40A-0000-UG</v>
          </cell>
          <cell r="H353" t="str">
            <v>HUB COMP,TC TURBINE</v>
          </cell>
          <cell r="I353" t="str">
            <v>100% INSPECTION</v>
          </cell>
          <cell r="J353" t="str">
            <v>TURBINE</v>
          </cell>
          <cell r="K353" t="str">
            <v>E08</v>
          </cell>
          <cell r="L353">
            <v>348</v>
          </cell>
        </row>
        <row r="354">
          <cell r="A354" t="str">
            <v>E08349</v>
          </cell>
          <cell r="B354">
            <v>349</v>
          </cell>
          <cell r="C354" t="str">
            <v>MACH</v>
          </cell>
          <cell r="D354" t="str">
            <v>320-10</v>
          </cell>
          <cell r="E354" t="str">
            <v>100% INSPECTION</v>
          </cell>
          <cell r="F354" t="str">
            <v>WIP</v>
          </cell>
          <cell r="G354" t="str">
            <v>26222-R60A-0000-UG</v>
          </cell>
          <cell r="H354" t="str">
            <v>HUB COMP,TC TURBINE</v>
          </cell>
          <cell r="I354" t="str">
            <v>100% INSPECTION</v>
          </cell>
          <cell r="J354" t="str">
            <v>TURBINE</v>
          </cell>
          <cell r="K354" t="str">
            <v>E08</v>
          </cell>
          <cell r="L354">
            <v>349</v>
          </cell>
        </row>
        <row r="355">
          <cell r="A355" t="str">
            <v>E08350</v>
          </cell>
          <cell r="B355">
            <v>350</v>
          </cell>
          <cell r="C355" t="str">
            <v>MACH</v>
          </cell>
          <cell r="D355" t="str">
            <v>320-10</v>
          </cell>
          <cell r="E355" t="str">
            <v>100% INSPECTION</v>
          </cell>
          <cell r="F355" t="str">
            <v>WIP</v>
          </cell>
          <cell r="G355" t="str">
            <v>26222-RB0-0000-UG</v>
          </cell>
          <cell r="H355" t="str">
            <v>HUB COMP,TC TURBINE</v>
          </cell>
          <cell r="I355" t="str">
            <v>100% INSPECTION</v>
          </cell>
          <cell r="J355" t="str">
            <v>TURBINE</v>
          </cell>
          <cell r="K355" t="str">
            <v>E08</v>
          </cell>
          <cell r="L355">
            <v>350</v>
          </cell>
        </row>
        <row r="356">
          <cell r="A356" t="str">
            <v>E08351</v>
          </cell>
          <cell r="B356">
            <v>351</v>
          </cell>
          <cell r="C356" t="str">
            <v>MACH</v>
          </cell>
          <cell r="D356" t="str">
            <v>320-10</v>
          </cell>
          <cell r="E356" t="str">
            <v>100% INSPECTION</v>
          </cell>
          <cell r="F356" t="str">
            <v>WIP</v>
          </cell>
          <cell r="G356" t="str">
            <v>26333-RB0-0000-UG</v>
          </cell>
          <cell r="H356" t="str">
            <v>INNER RING,STATOR</v>
          </cell>
          <cell r="I356" t="str">
            <v>100% INSPECTION</v>
          </cell>
          <cell r="J356" t="str">
            <v>ASSY</v>
          </cell>
          <cell r="K356" t="str">
            <v>E08</v>
          </cell>
          <cell r="L356">
            <v>351</v>
          </cell>
        </row>
        <row r="357">
          <cell r="A357" t="str">
            <v>E08352</v>
          </cell>
          <cell r="B357">
            <v>352</v>
          </cell>
          <cell r="C357" t="str">
            <v>MACH</v>
          </cell>
          <cell r="D357" t="str">
            <v>320-10</v>
          </cell>
          <cell r="E357" t="str">
            <v>100% INSPECTION</v>
          </cell>
          <cell r="F357" t="str">
            <v>WIP</v>
          </cell>
          <cell r="G357" t="str">
            <v>26333-PNA-0000-UG</v>
          </cell>
          <cell r="H357" t="str">
            <v>INNER RING,STATOR</v>
          </cell>
          <cell r="I357" t="str">
            <v>100% INSPECTION</v>
          </cell>
          <cell r="J357" t="str">
            <v>ASSY</v>
          </cell>
          <cell r="K357" t="str">
            <v>E08</v>
          </cell>
          <cell r="L357">
            <v>352</v>
          </cell>
        </row>
        <row r="358">
          <cell r="A358" t="str">
            <v>E08353</v>
          </cell>
          <cell r="B358">
            <v>353</v>
          </cell>
          <cell r="C358" t="str">
            <v>MACH</v>
          </cell>
          <cell r="D358" t="str">
            <v>320-10</v>
          </cell>
          <cell r="E358" t="str">
            <v>100% INSPECTION</v>
          </cell>
          <cell r="F358" t="str">
            <v>WIP</v>
          </cell>
          <cell r="G358" t="str">
            <v>90419-RCT-0001</v>
          </cell>
          <cell r="H358" t="str">
            <v>WASHER,THRUST 41*68*4.575</v>
          </cell>
          <cell r="I358" t="str">
            <v>100% INSPECTION</v>
          </cell>
          <cell r="J358" t="str">
            <v>PACKING</v>
          </cell>
          <cell r="K358" t="str">
            <v>E08</v>
          </cell>
          <cell r="L358">
            <v>353</v>
          </cell>
        </row>
        <row r="359">
          <cell r="A359" t="str">
            <v>E08354</v>
          </cell>
          <cell r="B359">
            <v>354</v>
          </cell>
          <cell r="C359" t="str">
            <v>MACH</v>
          </cell>
          <cell r="D359" t="str">
            <v>320-10</v>
          </cell>
          <cell r="E359" t="str">
            <v>100% INSPECTION</v>
          </cell>
          <cell r="F359" t="str">
            <v>WIP</v>
          </cell>
          <cell r="G359" t="str">
            <v>90420-RCT-0001</v>
          </cell>
          <cell r="H359" t="str">
            <v>WASHER,THRUST 41*68*4.600</v>
          </cell>
          <cell r="I359" t="str">
            <v>100% INSPECTION</v>
          </cell>
          <cell r="J359" t="str">
            <v>PACKING</v>
          </cell>
          <cell r="K359" t="str">
            <v>E08</v>
          </cell>
          <cell r="L359">
            <v>354</v>
          </cell>
        </row>
        <row r="360">
          <cell r="A360" t="str">
            <v>E08355</v>
          </cell>
          <cell r="B360">
            <v>355</v>
          </cell>
          <cell r="C360" t="str">
            <v>MACH</v>
          </cell>
          <cell r="D360" t="str">
            <v>320-10</v>
          </cell>
          <cell r="E360" t="str">
            <v>100% INSPECTION</v>
          </cell>
          <cell r="F360" t="str">
            <v>WIP</v>
          </cell>
          <cell r="G360" t="str">
            <v>90421-RCT-0001</v>
          </cell>
          <cell r="H360" t="str">
            <v>WASHER,THRUST 41*68*4.625</v>
          </cell>
          <cell r="I360" t="str">
            <v>100% INSPECTION</v>
          </cell>
          <cell r="J360" t="str">
            <v>PACKING</v>
          </cell>
          <cell r="K360" t="str">
            <v>E08</v>
          </cell>
          <cell r="L360">
            <v>355</v>
          </cell>
        </row>
        <row r="361">
          <cell r="A361" t="str">
            <v>E08356</v>
          </cell>
          <cell r="B361">
            <v>356</v>
          </cell>
          <cell r="C361" t="str">
            <v>MACH</v>
          </cell>
          <cell r="D361" t="str">
            <v>320-10</v>
          </cell>
          <cell r="E361" t="str">
            <v>100% INSPECTION</v>
          </cell>
          <cell r="F361" t="str">
            <v>WIP</v>
          </cell>
          <cell r="G361" t="str">
            <v>90443-PRP-0001</v>
          </cell>
          <cell r="H361" t="str">
            <v>COLLAR,27-37*36.5</v>
          </cell>
          <cell r="I361" t="str">
            <v>100% INSPECTION</v>
          </cell>
          <cell r="J361" t="str">
            <v>PACKING</v>
          </cell>
          <cell r="K361" t="str">
            <v>E08</v>
          </cell>
          <cell r="L361">
            <v>356</v>
          </cell>
        </row>
        <row r="362">
          <cell r="A362" t="str">
            <v>E08357</v>
          </cell>
          <cell r="B362">
            <v>357</v>
          </cell>
          <cell r="C362" t="str">
            <v>MACH</v>
          </cell>
          <cell r="D362" t="str">
            <v>320-10</v>
          </cell>
          <cell r="E362" t="str">
            <v>100% INSPECTION</v>
          </cell>
          <cell r="F362" t="str">
            <v>WIP</v>
          </cell>
          <cell r="G362" t="str">
            <v>90443-RPC-0001</v>
          </cell>
          <cell r="H362" t="str">
            <v>COLLAR,29*35*33</v>
          </cell>
          <cell r="I362" t="str">
            <v>100% INSPECTION</v>
          </cell>
          <cell r="J362" t="str">
            <v>PACKING</v>
          </cell>
          <cell r="K362" t="str">
            <v>E08</v>
          </cell>
          <cell r="L362">
            <v>357</v>
          </cell>
        </row>
        <row r="363">
          <cell r="A363" t="str">
            <v>E08358</v>
          </cell>
          <cell r="B363">
            <v>358</v>
          </cell>
          <cell r="C363" t="str">
            <v>MACH</v>
          </cell>
          <cell r="D363" t="str">
            <v>320-10</v>
          </cell>
          <cell r="E363" t="str">
            <v>100% INSPECTION</v>
          </cell>
          <cell r="F363" t="str">
            <v>WIP</v>
          </cell>
          <cell r="G363" t="str">
            <v>90445-PPV-0001</v>
          </cell>
          <cell r="H363" t="str">
            <v>COLLAR,35*47*7.8</v>
          </cell>
          <cell r="I363" t="str">
            <v>100% INSPECTION</v>
          </cell>
          <cell r="J363" t="str">
            <v>PACKING</v>
          </cell>
          <cell r="K363" t="str">
            <v>E08</v>
          </cell>
          <cell r="L363">
            <v>358</v>
          </cell>
        </row>
        <row r="364">
          <cell r="A364" t="str">
            <v>E08359</v>
          </cell>
          <cell r="B364">
            <v>359</v>
          </cell>
          <cell r="C364" t="str">
            <v>MACH</v>
          </cell>
          <cell r="D364" t="str">
            <v>320-10</v>
          </cell>
          <cell r="E364" t="str">
            <v>100% INSPECTION</v>
          </cell>
          <cell r="F364" t="str">
            <v>WIP</v>
          </cell>
          <cell r="G364" t="str">
            <v>90445-RPC-0001</v>
          </cell>
          <cell r="H364" t="str">
            <v>COLLAR,33*45*7.8</v>
          </cell>
          <cell r="I364" t="str">
            <v>100% INSPECTION</v>
          </cell>
          <cell r="J364" t="str">
            <v>PACKING</v>
          </cell>
          <cell r="K364" t="str">
            <v>E08</v>
          </cell>
          <cell r="L364">
            <v>359</v>
          </cell>
        </row>
        <row r="365">
          <cell r="A365" t="str">
            <v>E08360</v>
          </cell>
          <cell r="B365">
            <v>360</v>
          </cell>
          <cell r="C365" t="str">
            <v>MACH</v>
          </cell>
          <cell r="D365" t="str">
            <v>320-10</v>
          </cell>
          <cell r="E365" t="str">
            <v>100% INSPECTION</v>
          </cell>
          <cell r="F365" t="str">
            <v>WIP</v>
          </cell>
          <cell r="G365" t="str">
            <v>90501-PRP-0002</v>
          </cell>
          <cell r="H365" t="str">
            <v>COLLAR,27*34*66.3</v>
          </cell>
          <cell r="I365" t="str">
            <v>100% INSPECTION</v>
          </cell>
          <cell r="J365" t="str">
            <v>PACKING</v>
          </cell>
          <cell r="K365" t="str">
            <v>E08</v>
          </cell>
          <cell r="L365">
            <v>360</v>
          </cell>
        </row>
        <row r="366">
          <cell r="A366" t="str">
            <v>E08361</v>
          </cell>
          <cell r="B366">
            <v>361</v>
          </cell>
          <cell r="C366" t="str">
            <v>MACH</v>
          </cell>
          <cell r="D366" t="str">
            <v>320-10</v>
          </cell>
          <cell r="E366" t="str">
            <v>100% INSPECTION</v>
          </cell>
          <cell r="F366" t="str">
            <v>WIP</v>
          </cell>
          <cell r="G366" t="str">
            <v>90501-RPC-0001</v>
          </cell>
          <cell r="H366" t="str">
            <v>COLLAR,27*32*60.5</v>
          </cell>
          <cell r="I366" t="str">
            <v>100% INSPECTION</v>
          </cell>
          <cell r="J366" t="str">
            <v>PACKING</v>
          </cell>
          <cell r="K366" t="str">
            <v>E08</v>
          </cell>
          <cell r="L366">
            <v>361</v>
          </cell>
        </row>
        <row r="367">
          <cell r="A367" t="str">
            <v>E08362</v>
          </cell>
          <cell r="B367">
            <v>362</v>
          </cell>
          <cell r="C367" t="str">
            <v>MACH</v>
          </cell>
          <cell r="D367" t="str">
            <v>320-10</v>
          </cell>
          <cell r="E367" t="str">
            <v>100% INSPECTION</v>
          </cell>
          <cell r="F367" t="str">
            <v>WIP</v>
          </cell>
          <cell r="G367" t="str">
            <v>90516-PRP-0101</v>
          </cell>
          <cell r="H367" t="str">
            <v>WASHER, THRUST 37*58*4.025</v>
          </cell>
          <cell r="I367" t="str">
            <v>100% INSPECTION</v>
          </cell>
          <cell r="J367" t="str">
            <v>PACKING</v>
          </cell>
          <cell r="K367" t="str">
            <v>E08</v>
          </cell>
          <cell r="L367">
            <v>362</v>
          </cell>
        </row>
        <row r="368">
          <cell r="A368" t="str">
            <v>E08363</v>
          </cell>
          <cell r="B368">
            <v>363</v>
          </cell>
          <cell r="C368" t="str">
            <v>MACH</v>
          </cell>
          <cell r="D368" t="str">
            <v>320-10</v>
          </cell>
          <cell r="E368" t="str">
            <v>100% INSPECTION</v>
          </cell>
          <cell r="F368" t="str">
            <v>WIP</v>
          </cell>
          <cell r="G368" t="str">
            <v>90517-PRP-0101</v>
          </cell>
          <cell r="H368" t="str">
            <v>WASHER,THRUST 37*58*4.050</v>
          </cell>
          <cell r="I368" t="str">
            <v>100% INSPECTION</v>
          </cell>
          <cell r="J368" t="str">
            <v>PACKING</v>
          </cell>
          <cell r="K368" t="str">
            <v>E08</v>
          </cell>
          <cell r="L368">
            <v>363</v>
          </cell>
        </row>
        <row r="369">
          <cell r="A369" t="str">
            <v>E08364</v>
          </cell>
          <cell r="B369">
            <v>364</v>
          </cell>
          <cell r="C369" t="str">
            <v>MACH</v>
          </cell>
          <cell r="D369" t="str">
            <v>320-10</v>
          </cell>
          <cell r="E369" t="str">
            <v>100% INSPECTION</v>
          </cell>
          <cell r="F369" t="str">
            <v>WIP</v>
          </cell>
          <cell r="G369" t="str">
            <v>90518-PRP-0101</v>
          </cell>
          <cell r="H369" t="str">
            <v>WASHER,THRUST 37*58*4.075</v>
          </cell>
          <cell r="I369" t="str">
            <v>100% INSPECTION</v>
          </cell>
          <cell r="J369" t="str">
            <v>PACKING</v>
          </cell>
          <cell r="K369" t="str">
            <v>E08</v>
          </cell>
          <cell r="L369">
            <v>364</v>
          </cell>
        </row>
        <row r="370">
          <cell r="A370" t="str">
            <v>E08365</v>
          </cell>
          <cell r="B370">
            <v>365</v>
          </cell>
          <cell r="C370" t="str">
            <v>EXH</v>
          </cell>
          <cell r="D370" t="str">
            <v>910-1</v>
          </cell>
          <cell r="E370" t="str">
            <v>NITIGURA</v>
          </cell>
          <cell r="F370" t="str">
            <v>RM</v>
          </cell>
          <cell r="G370" t="str">
            <v>18224-SWA-J010-Y1-200</v>
          </cell>
          <cell r="H370" t="str">
            <v>INNER CHBR EXH</v>
          </cell>
          <cell r="I370" t="str">
            <v>STORE</v>
          </cell>
          <cell r="J370" t="str">
            <v>NITIGURA</v>
          </cell>
          <cell r="K370" t="str">
            <v>E08</v>
          </cell>
          <cell r="L370">
            <v>365</v>
          </cell>
        </row>
        <row r="371">
          <cell r="A371" t="str">
            <v>E08366</v>
          </cell>
          <cell r="B371">
            <v>366</v>
          </cell>
          <cell r="C371" t="str">
            <v>EXH</v>
          </cell>
          <cell r="D371" t="str">
            <v>910-1</v>
          </cell>
          <cell r="E371" t="str">
            <v>SSK</v>
          </cell>
          <cell r="F371" t="str">
            <v>RM</v>
          </cell>
          <cell r="G371" t="str">
            <v>18307-SWA-J010-M1-700</v>
          </cell>
          <cell r="H371" t="str">
            <v>STAY R,MTG</v>
          </cell>
          <cell r="I371" t="str">
            <v>STORE</v>
          </cell>
          <cell r="J371" t="str">
            <v>SSK</v>
          </cell>
          <cell r="K371" t="str">
            <v>E08</v>
          </cell>
          <cell r="L371">
            <v>366</v>
          </cell>
        </row>
        <row r="372">
          <cell r="A372" t="str">
            <v>E08367</v>
          </cell>
          <cell r="B372">
            <v>367</v>
          </cell>
          <cell r="C372" t="str">
            <v>EXH</v>
          </cell>
          <cell r="D372" t="str">
            <v>910-1</v>
          </cell>
          <cell r="E372" t="str">
            <v>YNP</v>
          </cell>
          <cell r="F372" t="str">
            <v>RM</v>
          </cell>
          <cell r="G372" t="str">
            <v>18308-SWA-Z010-Y1-440</v>
          </cell>
          <cell r="H372" t="str">
            <v>SEPARATOR A EXH</v>
          </cell>
          <cell r="I372" t="str">
            <v>STORE</v>
          </cell>
          <cell r="J372" t="str">
            <v>YNP</v>
          </cell>
          <cell r="K372" t="str">
            <v>E08</v>
          </cell>
          <cell r="L372">
            <v>367</v>
          </cell>
        </row>
        <row r="373">
          <cell r="A373" t="str">
            <v>E08368</v>
          </cell>
          <cell r="B373">
            <v>368</v>
          </cell>
          <cell r="C373" t="str">
            <v>EXH</v>
          </cell>
          <cell r="D373" t="str">
            <v>910-1</v>
          </cell>
          <cell r="E373" t="str">
            <v>YNP</v>
          </cell>
          <cell r="F373" t="str">
            <v>RM</v>
          </cell>
          <cell r="G373" t="str">
            <v>18308-SWA-Z010-Y1-450</v>
          </cell>
          <cell r="H373" t="str">
            <v>SEPARATOR B EXH</v>
          </cell>
          <cell r="I373" t="str">
            <v>STORE</v>
          </cell>
          <cell r="J373" t="str">
            <v>YNP</v>
          </cell>
          <cell r="K373" t="str">
            <v>E08</v>
          </cell>
          <cell r="L373">
            <v>368</v>
          </cell>
        </row>
        <row r="374">
          <cell r="A374" t="str">
            <v>E08369</v>
          </cell>
          <cell r="B374">
            <v>369</v>
          </cell>
          <cell r="C374" t="str">
            <v>EXH</v>
          </cell>
          <cell r="D374" t="str">
            <v>910-1</v>
          </cell>
          <cell r="E374" t="str">
            <v>STD</v>
          </cell>
          <cell r="F374" t="str">
            <v>WIP</v>
          </cell>
          <cell r="G374" t="str">
            <v>18307-SWE-Z010-M1</v>
          </cell>
          <cell r="H374" t="str">
            <v>SILENCER COMP,EXHAUST</v>
          </cell>
          <cell r="I374" t="str">
            <v>AIR LEAK TEST</v>
          </cell>
          <cell r="J374" t="str">
            <v>STD ( PAINTING )</v>
          </cell>
          <cell r="K374" t="str">
            <v>E08</v>
          </cell>
          <cell r="L374">
            <v>369</v>
          </cell>
        </row>
        <row r="375">
          <cell r="A375" t="str">
            <v>E08370</v>
          </cell>
          <cell r="B375">
            <v>370</v>
          </cell>
          <cell r="C375" t="str">
            <v>MACH</v>
          </cell>
          <cell r="D375" t="str">
            <v>910-1</v>
          </cell>
          <cell r="E375" t="str">
            <v>STORE</v>
          </cell>
          <cell r="F375" t="str">
            <v>WIP</v>
          </cell>
          <cell r="G375" t="str">
            <v>23911-RPF-0000</v>
          </cell>
          <cell r="H375" t="str">
            <v>COLLAR,DISTANCE 39*44.5*25.4</v>
          </cell>
          <cell r="I375" t="str">
            <v>HEAT TREATMENT</v>
          </cell>
          <cell r="J375" t="str">
            <v>SURFACE GR</v>
          </cell>
          <cell r="K375" t="str">
            <v>E08</v>
          </cell>
          <cell r="L375">
            <v>370</v>
          </cell>
        </row>
        <row r="376">
          <cell r="A376" t="str">
            <v>E08371</v>
          </cell>
          <cell r="B376">
            <v>371</v>
          </cell>
          <cell r="C376" t="str">
            <v>MACH</v>
          </cell>
          <cell r="D376" t="str">
            <v>910-1</v>
          </cell>
          <cell r="E376" t="str">
            <v>STORE</v>
          </cell>
          <cell r="F376" t="str">
            <v>WIP</v>
          </cell>
          <cell r="G376" t="str">
            <v>23912-RPF-0000</v>
          </cell>
          <cell r="H376" t="str">
            <v>COLLAR,DISTANCE 39*44.5*26.5</v>
          </cell>
          <cell r="I376" t="str">
            <v>HEAT TREATMENT</v>
          </cell>
          <cell r="J376" t="str">
            <v>SURFACE GR</v>
          </cell>
          <cell r="K376" t="str">
            <v>E08</v>
          </cell>
          <cell r="L376">
            <v>371</v>
          </cell>
        </row>
        <row r="377">
          <cell r="A377" t="str">
            <v>E08372</v>
          </cell>
          <cell r="B377">
            <v>372</v>
          </cell>
          <cell r="C377" t="str">
            <v>MACH</v>
          </cell>
          <cell r="D377" t="str">
            <v>910-1</v>
          </cell>
          <cell r="E377" t="str">
            <v>STORE</v>
          </cell>
          <cell r="F377" t="str">
            <v>WIP</v>
          </cell>
          <cell r="G377" t="str">
            <v>23914-RZF-0000</v>
          </cell>
          <cell r="H377" t="str">
            <v>COLLAR,DISTANCE 40*47*27.5</v>
          </cell>
          <cell r="I377" t="str">
            <v>HEAT TREATMENT</v>
          </cell>
          <cell r="J377" t="str">
            <v>SURFACE GR</v>
          </cell>
          <cell r="K377" t="str">
            <v>E08</v>
          </cell>
          <cell r="L377">
            <v>372</v>
          </cell>
        </row>
        <row r="378">
          <cell r="A378" t="str">
            <v>E08373</v>
          </cell>
          <cell r="B378">
            <v>373</v>
          </cell>
          <cell r="C378" t="str">
            <v>MACH</v>
          </cell>
          <cell r="D378" t="str">
            <v>910-1</v>
          </cell>
          <cell r="E378" t="str">
            <v>STORE</v>
          </cell>
          <cell r="F378" t="str">
            <v>WIP</v>
          </cell>
          <cell r="G378" t="str">
            <v>23915-PPP-0002</v>
          </cell>
          <cell r="H378" t="str">
            <v>COLLAR,DISTANCE 32*39*52</v>
          </cell>
          <cell r="I378" t="str">
            <v>HEAT TREATMENT</v>
          </cell>
          <cell r="J378" t="str">
            <v>SURFACE GR</v>
          </cell>
          <cell r="K378" t="str">
            <v>E08</v>
          </cell>
          <cell r="L378">
            <v>373</v>
          </cell>
        </row>
        <row r="379">
          <cell r="A379" t="str">
            <v>E08374</v>
          </cell>
          <cell r="B379">
            <v>374</v>
          </cell>
          <cell r="C379" t="str">
            <v>MACH</v>
          </cell>
          <cell r="D379" t="str">
            <v>910-1</v>
          </cell>
          <cell r="E379" t="str">
            <v>STORE</v>
          </cell>
          <cell r="F379" t="str">
            <v>WIP</v>
          </cell>
          <cell r="G379" t="str">
            <v>23915-RPF-0001</v>
          </cell>
          <cell r="H379" t="str">
            <v>COLLAR,DISTANCE 29*35*49</v>
          </cell>
          <cell r="I379" t="str">
            <v>HEAT TREATMENT</v>
          </cell>
          <cell r="J379" t="str">
            <v>SURFACE GR</v>
          </cell>
          <cell r="K379" t="str">
            <v>E08</v>
          </cell>
          <cell r="L379">
            <v>374</v>
          </cell>
        </row>
        <row r="380">
          <cell r="A380" t="str">
            <v>E08375</v>
          </cell>
          <cell r="B380">
            <v>375</v>
          </cell>
          <cell r="C380" t="str">
            <v>MACH</v>
          </cell>
          <cell r="D380" t="str">
            <v>910-1</v>
          </cell>
          <cell r="E380" t="str">
            <v>STORE</v>
          </cell>
          <cell r="F380" t="str">
            <v>WIP</v>
          </cell>
          <cell r="G380" t="str">
            <v>23916-PNS-0000</v>
          </cell>
          <cell r="H380" t="str">
            <v>COLLAR,DISTANCE 28*35*24</v>
          </cell>
          <cell r="I380" t="str">
            <v>HEAT TREATMENT</v>
          </cell>
          <cell r="J380" t="str">
            <v>SURFACE GR</v>
          </cell>
          <cell r="K380" t="str">
            <v>E08</v>
          </cell>
          <cell r="L380">
            <v>375</v>
          </cell>
        </row>
        <row r="381">
          <cell r="A381" t="str">
            <v>E08376</v>
          </cell>
          <cell r="B381">
            <v>376</v>
          </cell>
          <cell r="C381" t="str">
            <v>MACH</v>
          </cell>
          <cell r="D381" t="str">
            <v>910-1</v>
          </cell>
          <cell r="E381" t="str">
            <v>STORE</v>
          </cell>
          <cell r="F381" t="str">
            <v>WIP</v>
          </cell>
          <cell r="G381" t="str">
            <v>23916-R88-0000</v>
          </cell>
          <cell r="H381" t="str">
            <v>COLLAR,DISTANCE 28*35*24</v>
          </cell>
          <cell r="I381" t="str">
            <v>HEAT TREATMENT</v>
          </cell>
          <cell r="J381" t="str">
            <v>SURFACE GR</v>
          </cell>
          <cell r="K381" t="str">
            <v>E08</v>
          </cell>
          <cell r="L381">
            <v>376</v>
          </cell>
        </row>
        <row r="382">
          <cell r="A382" t="str">
            <v>E08377</v>
          </cell>
          <cell r="B382">
            <v>377</v>
          </cell>
          <cell r="C382" t="str">
            <v>MACH</v>
          </cell>
          <cell r="D382" t="str">
            <v>910-1</v>
          </cell>
          <cell r="E382" t="str">
            <v>STORE</v>
          </cell>
          <cell r="F382" t="str">
            <v>WIP</v>
          </cell>
          <cell r="G382" t="str">
            <v>23916-RPH-0000</v>
          </cell>
          <cell r="H382" t="str">
            <v>COLLAR,DISTANCE 25*31*24</v>
          </cell>
          <cell r="I382" t="str">
            <v>HEAT TREATMENT</v>
          </cell>
          <cell r="J382" t="str">
            <v>SURFACE GR</v>
          </cell>
          <cell r="K382" t="str">
            <v>E08</v>
          </cell>
          <cell r="L382">
            <v>377</v>
          </cell>
        </row>
        <row r="383">
          <cell r="A383" t="str">
            <v>E08378</v>
          </cell>
          <cell r="B383">
            <v>378</v>
          </cell>
          <cell r="C383" t="str">
            <v>MACH</v>
          </cell>
          <cell r="D383" t="str">
            <v>910-1</v>
          </cell>
          <cell r="E383" t="str">
            <v>STORE</v>
          </cell>
          <cell r="F383" t="str">
            <v>WIP</v>
          </cell>
          <cell r="G383" t="str">
            <v>23917-PPP-0001</v>
          </cell>
          <cell r="H383" t="str">
            <v>COLLAR,DISTANCE 40*47*28</v>
          </cell>
          <cell r="I383" t="str">
            <v>HEAT TREATMENT</v>
          </cell>
          <cell r="J383" t="str">
            <v>SURFACE GR</v>
          </cell>
          <cell r="K383" t="str">
            <v>E08</v>
          </cell>
          <cell r="L383">
            <v>378</v>
          </cell>
        </row>
        <row r="384">
          <cell r="A384" t="str">
            <v>E08379</v>
          </cell>
          <cell r="B384">
            <v>379</v>
          </cell>
          <cell r="C384" t="str">
            <v>MACH</v>
          </cell>
          <cell r="D384" t="str">
            <v>910-1</v>
          </cell>
          <cell r="E384" t="str">
            <v>STORE</v>
          </cell>
          <cell r="F384" t="str">
            <v>WIP</v>
          </cell>
          <cell r="G384" t="str">
            <v>26222-PNA-0000-UG</v>
          </cell>
          <cell r="H384" t="str">
            <v>HUB COMP,TC TURBINE</v>
          </cell>
          <cell r="I384" t="str">
            <v>HEAT TREATMENT</v>
          </cell>
          <cell r="J384" t="str">
            <v>PRESS</v>
          </cell>
          <cell r="K384" t="str">
            <v>E08</v>
          </cell>
          <cell r="L384">
            <v>379</v>
          </cell>
        </row>
        <row r="385">
          <cell r="A385" t="str">
            <v>E08380</v>
          </cell>
          <cell r="B385">
            <v>380</v>
          </cell>
          <cell r="C385" t="str">
            <v>MACH</v>
          </cell>
          <cell r="D385" t="str">
            <v>910-1</v>
          </cell>
          <cell r="E385" t="str">
            <v>STORE</v>
          </cell>
          <cell r="F385" t="str">
            <v>WIP</v>
          </cell>
          <cell r="G385" t="str">
            <v>26222-PPA-0000-UG</v>
          </cell>
          <cell r="H385" t="str">
            <v>HUB COMP,TC TURBINE</v>
          </cell>
          <cell r="I385" t="str">
            <v>HEAT TREATMENT</v>
          </cell>
          <cell r="J385" t="str">
            <v>PRESS</v>
          </cell>
          <cell r="K385" t="str">
            <v>E08</v>
          </cell>
          <cell r="L385">
            <v>380</v>
          </cell>
        </row>
        <row r="386">
          <cell r="A386" t="str">
            <v>E08381</v>
          </cell>
          <cell r="B386">
            <v>381</v>
          </cell>
          <cell r="C386" t="str">
            <v>MACH</v>
          </cell>
          <cell r="D386" t="str">
            <v>910-1</v>
          </cell>
          <cell r="E386" t="str">
            <v>STORE</v>
          </cell>
          <cell r="F386" t="str">
            <v>WIP</v>
          </cell>
          <cell r="G386" t="str">
            <v>26222-R40A-0000-UG</v>
          </cell>
          <cell r="H386" t="str">
            <v>HUB COMP,TC TURBINE</v>
          </cell>
          <cell r="I386" t="str">
            <v>HEAT TREATMENT</v>
          </cell>
          <cell r="J386" t="str">
            <v>PRESS</v>
          </cell>
          <cell r="K386" t="str">
            <v>E08</v>
          </cell>
          <cell r="L386">
            <v>381</v>
          </cell>
        </row>
        <row r="387">
          <cell r="A387" t="str">
            <v>E08382</v>
          </cell>
          <cell r="B387">
            <v>382</v>
          </cell>
          <cell r="C387" t="str">
            <v>MACH</v>
          </cell>
          <cell r="D387" t="str">
            <v>910-1</v>
          </cell>
          <cell r="E387" t="str">
            <v>STORE</v>
          </cell>
          <cell r="F387" t="str">
            <v>WIP</v>
          </cell>
          <cell r="G387" t="str">
            <v>26222-R60A-0000-UG</v>
          </cell>
          <cell r="H387" t="str">
            <v>HUB COMP,TC TURBINE</v>
          </cell>
          <cell r="I387" t="str">
            <v>HEAT TREATMENT</v>
          </cell>
          <cell r="J387" t="str">
            <v>PRESS</v>
          </cell>
          <cell r="K387" t="str">
            <v>E08</v>
          </cell>
          <cell r="L387">
            <v>382</v>
          </cell>
        </row>
        <row r="388">
          <cell r="A388" t="str">
            <v>E08383</v>
          </cell>
          <cell r="B388">
            <v>383</v>
          </cell>
          <cell r="C388" t="str">
            <v>MACH</v>
          </cell>
          <cell r="D388" t="str">
            <v>910-1</v>
          </cell>
          <cell r="E388" t="str">
            <v>STORE</v>
          </cell>
          <cell r="F388" t="str">
            <v>WIP</v>
          </cell>
          <cell r="G388" t="str">
            <v>26222-RB0-0000-UG</v>
          </cell>
          <cell r="H388" t="str">
            <v>HUB COMP,TC TURBINE</v>
          </cell>
          <cell r="I388" t="str">
            <v>HEAT TREATMENT</v>
          </cell>
          <cell r="J388" t="str">
            <v>PRESS</v>
          </cell>
          <cell r="K388" t="str">
            <v>E08</v>
          </cell>
          <cell r="L388">
            <v>383</v>
          </cell>
        </row>
        <row r="389">
          <cell r="A389" t="str">
            <v>E08384</v>
          </cell>
          <cell r="B389">
            <v>384</v>
          </cell>
          <cell r="C389" t="str">
            <v>MACH</v>
          </cell>
          <cell r="D389" t="str">
            <v>910-1</v>
          </cell>
          <cell r="E389" t="str">
            <v>STORE</v>
          </cell>
          <cell r="F389" t="str">
            <v>WIP</v>
          </cell>
          <cell r="G389" t="str">
            <v>26333-PNA-0000-UG</v>
          </cell>
          <cell r="H389" t="str">
            <v>INNER RING,STATOR</v>
          </cell>
          <cell r="I389" t="str">
            <v>HEAT TREATMENT</v>
          </cell>
          <cell r="J389" t="str">
            <v>EXTERNAL GR</v>
          </cell>
          <cell r="K389" t="str">
            <v>E08</v>
          </cell>
          <cell r="L389">
            <v>384</v>
          </cell>
        </row>
        <row r="390">
          <cell r="A390" t="str">
            <v>E08385</v>
          </cell>
          <cell r="B390">
            <v>385</v>
          </cell>
          <cell r="C390" t="str">
            <v>MACH</v>
          </cell>
          <cell r="D390" t="str">
            <v>910-1</v>
          </cell>
          <cell r="E390" t="str">
            <v>STORE</v>
          </cell>
          <cell r="F390" t="str">
            <v>WIP</v>
          </cell>
          <cell r="G390" t="str">
            <v>26333-RB0-0000-UG</v>
          </cell>
          <cell r="H390" t="str">
            <v>INNER RING,STATOR</v>
          </cell>
          <cell r="I390" t="str">
            <v>HEAT TREATMENT</v>
          </cell>
          <cell r="J390" t="str">
            <v>PRESS</v>
          </cell>
          <cell r="K390" t="str">
            <v>E08</v>
          </cell>
          <cell r="L390">
            <v>385</v>
          </cell>
        </row>
        <row r="391">
          <cell r="A391" t="str">
            <v>E08386</v>
          </cell>
          <cell r="B391">
            <v>386</v>
          </cell>
          <cell r="C391" t="str">
            <v>MACH</v>
          </cell>
          <cell r="D391" t="str">
            <v>910-1</v>
          </cell>
          <cell r="E391" t="str">
            <v>STORE</v>
          </cell>
          <cell r="F391" t="str">
            <v>WIP</v>
          </cell>
          <cell r="G391" t="str">
            <v>90414-PRP-0101</v>
          </cell>
          <cell r="H391" t="str">
            <v>WASHER,THRUST 41*68*6.35</v>
          </cell>
          <cell r="I391" t="str">
            <v>HEAT TREATMENT</v>
          </cell>
          <cell r="J391" t="str">
            <v>SURFACE GR</v>
          </cell>
          <cell r="K391" t="str">
            <v>E08</v>
          </cell>
          <cell r="L391">
            <v>386</v>
          </cell>
        </row>
        <row r="392">
          <cell r="A392" t="str">
            <v>E08387</v>
          </cell>
          <cell r="B392">
            <v>387</v>
          </cell>
          <cell r="C392" t="str">
            <v>MACH</v>
          </cell>
          <cell r="D392" t="str">
            <v>910-1</v>
          </cell>
          <cell r="E392" t="str">
            <v>STORE</v>
          </cell>
          <cell r="F392" t="str">
            <v>WIP</v>
          </cell>
          <cell r="G392" t="str">
            <v>90414-RCT-0001</v>
          </cell>
          <cell r="H392" t="str">
            <v>WASHER,THRUST 41*68*4.450</v>
          </cell>
          <cell r="I392" t="str">
            <v>HEAT TREATMENT</v>
          </cell>
          <cell r="J392" t="str">
            <v>SURFACE GR</v>
          </cell>
          <cell r="K392" t="str">
            <v>E08</v>
          </cell>
          <cell r="L392">
            <v>387</v>
          </cell>
        </row>
        <row r="393">
          <cell r="A393" t="str">
            <v>E08388</v>
          </cell>
          <cell r="B393">
            <v>388</v>
          </cell>
          <cell r="C393" t="str">
            <v>MACH</v>
          </cell>
          <cell r="D393" t="str">
            <v>910-1</v>
          </cell>
          <cell r="E393" t="str">
            <v>STORE</v>
          </cell>
          <cell r="F393" t="str">
            <v>WIP</v>
          </cell>
          <cell r="G393" t="str">
            <v>90415-PRP-0101</v>
          </cell>
          <cell r="H393" t="str">
            <v>WASHER,THRUST 41*68*6.40</v>
          </cell>
          <cell r="I393" t="str">
            <v>HEAT TREATMENT</v>
          </cell>
          <cell r="J393" t="str">
            <v>SURFACE GR</v>
          </cell>
          <cell r="K393" t="str">
            <v>E08</v>
          </cell>
          <cell r="L393">
            <v>388</v>
          </cell>
        </row>
        <row r="394">
          <cell r="A394" t="str">
            <v>E08389</v>
          </cell>
          <cell r="B394">
            <v>389</v>
          </cell>
          <cell r="C394" t="str">
            <v>MACH</v>
          </cell>
          <cell r="D394" t="str">
            <v>910-1</v>
          </cell>
          <cell r="E394" t="str">
            <v>STORE</v>
          </cell>
          <cell r="F394" t="str">
            <v>WIP</v>
          </cell>
          <cell r="G394" t="str">
            <v>90415-RCT-0001</v>
          </cell>
          <cell r="H394" t="str">
            <v>WASHER,THRUST 41*68*4.475</v>
          </cell>
          <cell r="I394" t="str">
            <v>HEAT TREATMENT</v>
          </cell>
          <cell r="J394" t="str">
            <v>SURFACE GR</v>
          </cell>
          <cell r="K394" t="str">
            <v>E08</v>
          </cell>
          <cell r="L394">
            <v>389</v>
          </cell>
        </row>
        <row r="395">
          <cell r="A395" t="str">
            <v>E08390</v>
          </cell>
          <cell r="B395">
            <v>390</v>
          </cell>
          <cell r="C395" t="str">
            <v>MACH</v>
          </cell>
          <cell r="D395" t="str">
            <v>910-1</v>
          </cell>
          <cell r="E395" t="str">
            <v>STORE</v>
          </cell>
          <cell r="F395" t="str">
            <v>WIP</v>
          </cell>
          <cell r="G395" t="str">
            <v>90417-RCT-0001</v>
          </cell>
          <cell r="H395" t="str">
            <v>WASHER,THRUST 41*68*4.525</v>
          </cell>
          <cell r="I395" t="str">
            <v>HEAT TREATMENT</v>
          </cell>
          <cell r="J395" t="str">
            <v>SURFACE GR</v>
          </cell>
          <cell r="K395" t="str">
            <v>E08</v>
          </cell>
          <cell r="L395">
            <v>390</v>
          </cell>
        </row>
        <row r="396">
          <cell r="A396" t="str">
            <v>E08391</v>
          </cell>
          <cell r="B396">
            <v>391</v>
          </cell>
          <cell r="C396" t="str">
            <v>MACH</v>
          </cell>
          <cell r="D396" t="str">
            <v>910-1</v>
          </cell>
          <cell r="E396" t="str">
            <v>STORE</v>
          </cell>
          <cell r="F396" t="str">
            <v>WIP</v>
          </cell>
          <cell r="G396" t="str">
            <v>90419-RCT-0001</v>
          </cell>
          <cell r="H396" t="str">
            <v>WASHER,THRUST 41*68*4.575</v>
          </cell>
          <cell r="I396" t="str">
            <v>HEAT TREATMENT</v>
          </cell>
          <cell r="J396" t="str">
            <v>SURFACE GR</v>
          </cell>
          <cell r="K396" t="str">
            <v>E08</v>
          </cell>
          <cell r="L396">
            <v>391</v>
          </cell>
        </row>
        <row r="397">
          <cell r="A397" t="str">
            <v>E08392</v>
          </cell>
          <cell r="B397">
            <v>392</v>
          </cell>
          <cell r="C397" t="str">
            <v>MACH</v>
          </cell>
          <cell r="D397" t="str">
            <v>910-1</v>
          </cell>
          <cell r="E397" t="str">
            <v>STORE</v>
          </cell>
          <cell r="F397" t="str">
            <v>WIP</v>
          </cell>
          <cell r="G397" t="str">
            <v>90421-RCT-0001</v>
          </cell>
          <cell r="H397" t="str">
            <v>WASHER,THRUST 41*68*4.625</v>
          </cell>
          <cell r="I397" t="str">
            <v>HEAT TREATMENT</v>
          </cell>
          <cell r="J397" t="str">
            <v>SURFACE GR</v>
          </cell>
          <cell r="K397" t="str">
            <v>E08</v>
          </cell>
          <cell r="L397">
            <v>392</v>
          </cell>
        </row>
        <row r="398">
          <cell r="A398" t="str">
            <v>E08393</v>
          </cell>
          <cell r="B398">
            <v>393</v>
          </cell>
          <cell r="C398" t="str">
            <v>MACH</v>
          </cell>
          <cell r="D398" t="str">
            <v>910-1</v>
          </cell>
          <cell r="E398" t="str">
            <v>STORE</v>
          </cell>
          <cell r="F398" t="str">
            <v>WIP</v>
          </cell>
          <cell r="G398" t="str">
            <v>90423-RCT-0001</v>
          </cell>
          <cell r="H398" t="str">
            <v>WASHER,THRUST 41*68*4.675</v>
          </cell>
          <cell r="I398" t="str">
            <v>HEAT TREATMENT</v>
          </cell>
          <cell r="J398" t="str">
            <v>SURFACE GR</v>
          </cell>
          <cell r="K398" t="str">
            <v>E08</v>
          </cell>
          <cell r="L398">
            <v>393</v>
          </cell>
        </row>
        <row r="399">
          <cell r="A399" t="str">
            <v>E08394</v>
          </cell>
          <cell r="B399">
            <v>394</v>
          </cell>
          <cell r="C399" t="str">
            <v>MACH</v>
          </cell>
          <cell r="D399" t="str">
            <v>910-1</v>
          </cell>
          <cell r="E399" t="str">
            <v>STORE</v>
          </cell>
          <cell r="F399" t="str">
            <v>WIP</v>
          </cell>
          <cell r="G399" t="str">
            <v>90425-RCT-0001</v>
          </cell>
          <cell r="H399" t="str">
            <v>WASHER,THRUST 41*68*4.725</v>
          </cell>
          <cell r="I399" t="str">
            <v>HEAT TREATMENT</v>
          </cell>
          <cell r="J399" t="str">
            <v>SURFACE GR</v>
          </cell>
          <cell r="K399" t="str">
            <v>E08</v>
          </cell>
          <cell r="L399">
            <v>394</v>
          </cell>
        </row>
        <row r="400">
          <cell r="A400" t="str">
            <v>E08395</v>
          </cell>
          <cell r="B400">
            <v>395</v>
          </cell>
          <cell r="C400" t="str">
            <v>MACH</v>
          </cell>
          <cell r="D400" t="str">
            <v>910-1</v>
          </cell>
          <cell r="E400" t="str">
            <v>STORE</v>
          </cell>
          <cell r="F400" t="str">
            <v>WIP</v>
          </cell>
          <cell r="G400" t="str">
            <v>90427-RCT-0001</v>
          </cell>
          <cell r="H400" t="str">
            <v>WASHER,THRUST 41*68*4.775</v>
          </cell>
          <cell r="I400" t="str">
            <v>HEAT TREATMENT</v>
          </cell>
          <cell r="J400" t="str">
            <v>SURFACE GR</v>
          </cell>
          <cell r="K400" t="str">
            <v>E08</v>
          </cell>
          <cell r="L400">
            <v>395</v>
          </cell>
        </row>
        <row r="401">
          <cell r="A401" t="str">
            <v>E08396</v>
          </cell>
          <cell r="B401">
            <v>396</v>
          </cell>
          <cell r="C401" t="str">
            <v>MACH</v>
          </cell>
          <cell r="D401" t="str">
            <v>910-1</v>
          </cell>
          <cell r="E401" t="str">
            <v>STORE</v>
          </cell>
          <cell r="F401" t="str">
            <v>WIP</v>
          </cell>
          <cell r="G401" t="str">
            <v>90443-PRP-0001</v>
          </cell>
          <cell r="H401" t="str">
            <v>COLLAR,27-37*36.5</v>
          </cell>
          <cell r="I401" t="str">
            <v>HEAT TREATMENT</v>
          </cell>
          <cell r="J401" t="str">
            <v>SURFACE GR</v>
          </cell>
          <cell r="K401" t="str">
            <v>E08</v>
          </cell>
          <cell r="L401">
            <v>396</v>
          </cell>
        </row>
        <row r="402">
          <cell r="A402" t="str">
            <v>E08397</v>
          </cell>
          <cell r="B402">
            <v>397</v>
          </cell>
          <cell r="C402" t="str">
            <v>MACH</v>
          </cell>
          <cell r="D402" t="str">
            <v>910-1</v>
          </cell>
          <cell r="E402" t="str">
            <v>STORE</v>
          </cell>
          <cell r="F402" t="str">
            <v>WIP</v>
          </cell>
          <cell r="G402" t="str">
            <v>90443-RPC-0001</v>
          </cell>
          <cell r="H402" t="str">
            <v>COLLAR,29*35*33</v>
          </cell>
          <cell r="I402" t="str">
            <v>HEAT TREATMENT</v>
          </cell>
          <cell r="J402" t="str">
            <v>SURFACE GR</v>
          </cell>
          <cell r="K402" t="str">
            <v>E08</v>
          </cell>
          <cell r="L402">
            <v>397</v>
          </cell>
        </row>
        <row r="403">
          <cell r="A403" t="str">
            <v>E08398</v>
          </cell>
          <cell r="B403">
            <v>398</v>
          </cell>
          <cell r="C403" t="str">
            <v>MACH</v>
          </cell>
          <cell r="D403" t="str">
            <v>910-1</v>
          </cell>
          <cell r="E403" t="str">
            <v>STORE</v>
          </cell>
          <cell r="F403" t="str">
            <v>WIP</v>
          </cell>
          <cell r="G403" t="str">
            <v>90445-PPV-0001</v>
          </cell>
          <cell r="H403" t="str">
            <v>COLLAR,35*47*7.8</v>
          </cell>
          <cell r="I403" t="str">
            <v>HEAT TREATMENT</v>
          </cell>
          <cell r="J403" t="str">
            <v>FIN LATHE</v>
          </cell>
          <cell r="K403" t="str">
            <v>E08</v>
          </cell>
          <cell r="L403">
            <v>398</v>
          </cell>
        </row>
        <row r="404">
          <cell r="A404" t="str">
            <v>E08399</v>
          </cell>
          <cell r="B404">
            <v>399</v>
          </cell>
          <cell r="C404" t="str">
            <v>MACH</v>
          </cell>
          <cell r="D404" t="str">
            <v>910-1</v>
          </cell>
          <cell r="E404" t="str">
            <v>STORE</v>
          </cell>
          <cell r="F404" t="str">
            <v>WIP</v>
          </cell>
          <cell r="G404" t="str">
            <v>90445-RPC-0001</v>
          </cell>
          <cell r="H404" t="str">
            <v>COLLAR,33*45*7.8</v>
          </cell>
          <cell r="I404" t="str">
            <v>HEAT TREATMENT</v>
          </cell>
          <cell r="J404" t="str">
            <v>FIN LATHE</v>
          </cell>
          <cell r="K404" t="str">
            <v>E08</v>
          </cell>
          <cell r="L404">
            <v>399</v>
          </cell>
        </row>
        <row r="405">
          <cell r="A405" t="str">
            <v>E08400</v>
          </cell>
          <cell r="B405">
            <v>400</v>
          </cell>
          <cell r="C405" t="str">
            <v>MACH</v>
          </cell>
          <cell r="D405" t="str">
            <v>910-1</v>
          </cell>
          <cell r="E405" t="str">
            <v>STORE</v>
          </cell>
          <cell r="F405" t="str">
            <v>WIP</v>
          </cell>
          <cell r="G405" t="str">
            <v>90501-PRP-0002</v>
          </cell>
          <cell r="H405" t="str">
            <v>COLLAR,27*34*66.3</v>
          </cell>
          <cell r="I405" t="str">
            <v>HEAT TREATMENT</v>
          </cell>
          <cell r="J405" t="str">
            <v>SURFACE GR</v>
          </cell>
          <cell r="K405" t="str">
            <v>E08</v>
          </cell>
          <cell r="L405">
            <v>400</v>
          </cell>
        </row>
        <row r="406">
          <cell r="A406" t="str">
            <v>E08401</v>
          </cell>
          <cell r="B406">
            <v>401</v>
          </cell>
          <cell r="C406" t="str">
            <v>MACH</v>
          </cell>
          <cell r="D406" t="str">
            <v>910-1</v>
          </cell>
          <cell r="E406" t="str">
            <v>STORE</v>
          </cell>
          <cell r="F406" t="str">
            <v>WIP</v>
          </cell>
          <cell r="G406" t="str">
            <v>90501-RPC-0001</v>
          </cell>
          <cell r="H406" t="str">
            <v>COLLAR,27*32*60.5</v>
          </cell>
          <cell r="I406" t="str">
            <v>HEAT TREATMENT</v>
          </cell>
          <cell r="J406" t="str">
            <v>SURFACE GR</v>
          </cell>
          <cell r="K406" t="str">
            <v>E08</v>
          </cell>
          <cell r="L406">
            <v>401</v>
          </cell>
        </row>
        <row r="407">
          <cell r="A407" t="str">
            <v>E08402</v>
          </cell>
          <cell r="B407">
            <v>402</v>
          </cell>
          <cell r="C407" t="str">
            <v>MACH</v>
          </cell>
          <cell r="D407" t="str">
            <v>910-1</v>
          </cell>
          <cell r="E407" t="str">
            <v>STORE</v>
          </cell>
          <cell r="F407" t="str">
            <v>WIP</v>
          </cell>
          <cell r="G407" t="str">
            <v>90515-PRP-0101</v>
          </cell>
          <cell r="H407" t="str">
            <v>WASHER,THRUST 37*58*4.000</v>
          </cell>
          <cell r="I407" t="str">
            <v>HEAT TREATMENT</v>
          </cell>
          <cell r="J407" t="str">
            <v>SURFACE GR</v>
          </cell>
          <cell r="K407" t="str">
            <v>E08</v>
          </cell>
          <cell r="L407">
            <v>402</v>
          </cell>
        </row>
        <row r="408">
          <cell r="A408" t="str">
            <v>E08403</v>
          </cell>
          <cell r="B408">
            <v>403</v>
          </cell>
          <cell r="C408" t="str">
            <v>MACH</v>
          </cell>
          <cell r="D408" t="str">
            <v>910-1</v>
          </cell>
          <cell r="E408" t="str">
            <v>STORE</v>
          </cell>
          <cell r="F408" t="str">
            <v>WIP</v>
          </cell>
          <cell r="G408" t="str">
            <v>90523-PRP-0001</v>
          </cell>
          <cell r="H408" t="str">
            <v>WASHER,THRUST 37*58*4.200</v>
          </cell>
          <cell r="I408" t="str">
            <v>HEAT TREATMENT</v>
          </cell>
          <cell r="J408" t="str">
            <v>SURFACE GR</v>
          </cell>
          <cell r="K408" t="str">
            <v>E08</v>
          </cell>
          <cell r="L408">
            <v>403</v>
          </cell>
        </row>
        <row r="409">
          <cell r="A409" t="str">
            <v>E08404</v>
          </cell>
          <cell r="B409">
            <v>404</v>
          </cell>
          <cell r="C409" t="str">
            <v>MACH</v>
          </cell>
          <cell r="D409" t="str">
            <v>910-1</v>
          </cell>
          <cell r="E409" t="str">
            <v>STORE</v>
          </cell>
          <cell r="F409" t="str">
            <v>WIP</v>
          </cell>
          <cell r="G409" t="str">
            <v>90527-PRP-0001</v>
          </cell>
          <cell r="H409" t="str">
            <v>WASHER,THRUST 37*58*4.300</v>
          </cell>
          <cell r="I409" t="str">
            <v>HEAT TREATMENT</v>
          </cell>
          <cell r="J409" t="str">
            <v>SURFACE GR</v>
          </cell>
          <cell r="K409" t="str">
            <v>E08</v>
          </cell>
          <cell r="L409">
            <v>404</v>
          </cell>
        </row>
        <row r="410">
          <cell r="A410" t="str">
            <v>E08405</v>
          </cell>
          <cell r="B410">
            <v>405</v>
          </cell>
          <cell r="C410" t="str">
            <v>TRQ</v>
          </cell>
          <cell r="D410" t="str">
            <v>910-1</v>
          </cell>
          <cell r="E410" t="str">
            <v>STORE</v>
          </cell>
          <cell r="F410" t="str">
            <v>WIP</v>
          </cell>
          <cell r="G410" t="str">
            <v>26226-RWK-T000-UG</v>
          </cell>
          <cell r="H410" t="str">
            <v>PLATE DAMPER SPG</v>
          </cell>
          <cell r="I410" t="str">
            <v>HEAT TREATMENT</v>
          </cell>
          <cell r="J410" t="str">
            <v>TURBINE</v>
          </cell>
          <cell r="K410" t="str">
            <v>E08</v>
          </cell>
          <cell r="L410">
            <v>405</v>
          </cell>
        </row>
        <row r="411">
          <cell r="A411" t="str">
            <v>E08406</v>
          </cell>
          <cell r="B411">
            <v>406</v>
          </cell>
          <cell r="C411" t="str">
            <v>TRQ</v>
          </cell>
          <cell r="D411" t="str">
            <v>910-1</v>
          </cell>
          <cell r="E411" t="str">
            <v>STORE</v>
          </cell>
          <cell r="F411" t="str">
            <v>WIP</v>
          </cell>
          <cell r="G411" t="str">
            <v>26226-R40A-T000-UG</v>
          </cell>
          <cell r="H411" t="str">
            <v>PLATE DAMPER SPG</v>
          </cell>
          <cell r="I411" t="str">
            <v>HEAT TREATMENT</v>
          </cell>
          <cell r="J411" t="str">
            <v>TURBINE</v>
          </cell>
          <cell r="K411" t="str">
            <v>E08</v>
          </cell>
          <cell r="L411">
            <v>406</v>
          </cell>
        </row>
        <row r="412">
          <cell r="A412" t="str">
            <v>E08407</v>
          </cell>
          <cell r="B412">
            <v>407</v>
          </cell>
          <cell r="C412" t="str">
            <v>TRQ</v>
          </cell>
          <cell r="D412" t="str">
            <v>910-1</v>
          </cell>
          <cell r="E412" t="str">
            <v>STORE</v>
          </cell>
          <cell r="F412" t="str">
            <v>WIP</v>
          </cell>
          <cell r="G412" t="str">
            <v>26226-RB0-T000-UG</v>
          </cell>
          <cell r="H412" t="str">
            <v>PLATE DAMPER SPG</v>
          </cell>
          <cell r="I412" t="str">
            <v>HEAT TREATMENT</v>
          </cell>
          <cell r="J412" t="str">
            <v>TURBINE</v>
          </cell>
          <cell r="K412" t="str">
            <v>E08</v>
          </cell>
          <cell r="L412">
            <v>407</v>
          </cell>
        </row>
        <row r="413">
          <cell r="A413" t="str">
            <v>E08408</v>
          </cell>
          <cell r="B413">
            <v>408</v>
          </cell>
          <cell r="C413" t="str">
            <v>TRQ</v>
          </cell>
          <cell r="D413" t="str">
            <v>910-1</v>
          </cell>
          <cell r="E413" t="str">
            <v>STORE</v>
          </cell>
          <cell r="F413" t="str">
            <v>WIP</v>
          </cell>
          <cell r="G413" t="str">
            <v>26411-RWK-T000-UG</v>
          </cell>
          <cell r="H413" t="str">
            <v>COVER TC</v>
          </cell>
          <cell r="I413" t="str">
            <v>HEAT TREATMENT</v>
          </cell>
          <cell r="J413" t="str">
            <v>COVER</v>
          </cell>
          <cell r="K413" t="str">
            <v>E08</v>
          </cell>
          <cell r="L413">
            <v>408</v>
          </cell>
        </row>
        <row r="414">
          <cell r="A414" t="str">
            <v>E08409</v>
          </cell>
          <cell r="B414">
            <v>409</v>
          </cell>
          <cell r="C414" t="str">
            <v>TRQ</v>
          </cell>
          <cell r="D414" t="str">
            <v>910-1</v>
          </cell>
          <cell r="E414" t="str">
            <v>STORE</v>
          </cell>
          <cell r="F414" t="str">
            <v>WIP</v>
          </cell>
          <cell r="G414" t="str">
            <v>26411-R40-A000-UG</v>
          </cell>
          <cell r="H414" t="str">
            <v>COVER TC</v>
          </cell>
          <cell r="I414" t="str">
            <v>HEAT TREATMENT</v>
          </cell>
          <cell r="J414" t="str">
            <v>COVER</v>
          </cell>
          <cell r="K414" t="str">
            <v>E08</v>
          </cell>
          <cell r="L414">
            <v>409</v>
          </cell>
        </row>
        <row r="415">
          <cell r="A415" t="str">
            <v>E08410</v>
          </cell>
          <cell r="B415">
            <v>410</v>
          </cell>
          <cell r="C415" t="str">
            <v>MACH</v>
          </cell>
          <cell r="D415" t="str">
            <v>910-1</v>
          </cell>
          <cell r="E415" t="str">
            <v>TPK</v>
          </cell>
          <cell r="F415" t="str">
            <v>WIP</v>
          </cell>
          <cell r="G415" t="str">
            <v>23911-RPF-0000</v>
          </cell>
          <cell r="H415" t="str">
            <v>COLLAR,DISTANCE 39*44.5*25.4</v>
          </cell>
          <cell r="I415" t="str">
            <v>DRILLING</v>
          </cell>
          <cell r="J415" t="str">
            <v>HEAT TREATMENT</v>
          </cell>
          <cell r="K415" t="str">
            <v>E08</v>
          </cell>
          <cell r="L415">
            <v>410</v>
          </cell>
        </row>
        <row r="416">
          <cell r="A416" t="str">
            <v>E08411</v>
          </cell>
          <cell r="B416">
            <v>411</v>
          </cell>
          <cell r="C416" t="str">
            <v>MACH</v>
          </cell>
          <cell r="D416" t="str">
            <v>910-1</v>
          </cell>
          <cell r="E416" t="str">
            <v>TPK</v>
          </cell>
          <cell r="F416" t="str">
            <v>WIP</v>
          </cell>
          <cell r="G416" t="str">
            <v>23912-RPF-0000</v>
          </cell>
          <cell r="H416" t="str">
            <v>COLLAR,DISTANCE 39*44.5*26.5</v>
          </cell>
          <cell r="I416" t="str">
            <v>DRILLING</v>
          </cell>
          <cell r="J416" t="str">
            <v>HEAT TREATMENT</v>
          </cell>
          <cell r="K416" t="str">
            <v>E08</v>
          </cell>
          <cell r="L416">
            <v>411</v>
          </cell>
        </row>
        <row r="417">
          <cell r="A417" t="str">
            <v>E08412</v>
          </cell>
          <cell r="B417">
            <v>412</v>
          </cell>
          <cell r="C417" t="str">
            <v>MACH</v>
          </cell>
          <cell r="D417" t="str">
            <v>910-1</v>
          </cell>
          <cell r="E417" t="str">
            <v>TPK</v>
          </cell>
          <cell r="F417" t="str">
            <v>WIP</v>
          </cell>
          <cell r="G417" t="str">
            <v>23914-RZF-0000</v>
          </cell>
          <cell r="H417" t="str">
            <v>COLLAR,DISTANCE 40*47*27.5</v>
          </cell>
          <cell r="I417" t="str">
            <v>DRILLING</v>
          </cell>
          <cell r="J417" t="str">
            <v>HEAT TREATMENT</v>
          </cell>
          <cell r="K417" t="str">
            <v>E08</v>
          </cell>
          <cell r="L417">
            <v>412</v>
          </cell>
        </row>
        <row r="418">
          <cell r="A418" t="str">
            <v>E08413</v>
          </cell>
          <cell r="B418">
            <v>413</v>
          </cell>
          <cell r="C418" t="str">
            <v>MACH</v>
          </cell>
          <cell r="D418" t="str">
            <v>910-1</v>
          </cell>
          <cell r="E418" t="str">
            <v>TPK</v>
          </cell>
          <cell r="F418" t="str">
            <v>WIP</v>
          </cell>
          <cell r="G418" t="str">
            <v>23915-RPF-0001</v>
          </cell>
          <cell r="H418" t="str">
            <v>COLLAR,DISTANCE 29*35*49</v>
          </cell>
          <cell r="I418" t="str">
            <v>DRILLING</v>
          </cell>
          <cell r="J418" t="str">
            <v>HEAT TREATMENT</v>
          </cell>
          <cell r="K418" t="str">
            <v>E08</v>
          </cell>
          <cell r="L418">
            <v>413</v>
          </cell>
        </row>
        <row r="419">
          <cell r="A419" t="str">
            <v>E08414</v>
          </cell>
          <cell r="B419">
            <v>414</v>
          </cell>
          <cell r="C419" t="str">
            <v>MACH</v>
          </cell>
          <cell r="D419" t="str">
            <v>910-1</v>
          </cell>
          <cell r="E419" t="str">
            <v>TPK</v>
          </cell>
          <cell r="F419" t="str">
            <v>WIP</v>
          </cell>
          <cell r="G419" t="str">
            <v>23916-PNS-0000</v>
          </cell>
          <cell r="H419" t="str">
            <v>COLLAR,DISTANCE 28*35*24</v>
          </cell>
          <cell r="I419" t="str">
            <v>DRILLING</v>
          </cell>
          <cell r="J419" t="str">
            <v>HEAT TREATMENT</v>
          </cell>
          <cell r="K419" t="str">
            <v>E08</v>
          </cell>
          <cell r="L419">
            <v>414</v>
          </cell>
        </row>
        <row r="420">
          <cell r="A420" t="str">
            <v>E08415</v>
          </cell>
          <cell r="B420">
            <v>415</v>
          </cell>
          <cell r="C420" t="str">
            <v>MACH</v>
          </cell>
          <cell r="D420" t="str">
            <v>910-1</v>
          </cell>
          <cell r="E420" t="str">
            <v>TPK</v>
          </cell>
          <cell r="F420" t="str">
            <v>WIP</v>
          </cell>
          <cell r="G420" t="str">
            <v>23916-R88-0000</v>
          </cell>
          <cell r="H420" t="str">
            <v>COLLAR,DISTANCE 28*35*24</v>
          </cell>
          <cell r="I420" t="str">
            <v>DRILLING</v>
          </cell>
          <cell r="J420" t="str">
            <v>HEAT TREATMENT</v>
          </cell>
          <cell r="K420" t="str">
            <v>E08</v>
          </cell>
          <cell r="L420">
            <v>415</v>
          </cell>
        </row>
        <row r="421">
          <cell r="A421" t="str">
            <v>E08416</v>
          </cell>
          <cell r="B421">
            <v>416</v>
          </cell>
          <cell r="C421" t="str">
            <v>MACH</v>
          </cell>
          <cell r="D421" t="str">
            <v>910-1</v>
          </cell>
          <cell r="E421" t="str">
            <v>TPK</v>
          </cell>
          <cell r="F421" t="str">
            <v>WIP</v>
          </cell>
          <cell r="G421" t="str">
            <v>23916-RPH-0000</v>
          </cell>
          <cell r="H421" t="str">
            <v>COLLAR,DISTANCE 25*31*24</v>
          </cell>
          <cell r="I421" t="str">
            <v>DRILLING</v>
          </cell>
          <cell r="J421" t="str">
            <v>HEAT TREATMENT</v>
          </cell>
          <cell r="K421" t="str">
            <v>E08</v>
          </cell>
          <cell r="L421">
            <v>416</v>
          </cell>
        </row>
        <row r="422">
          <cell r="A422" t="str">
            <v>E08417</v>
          </cell>
          <cell r="B422">
            <v>417</v>
          </cell>
          <cell r="C422" t="str">
            <v>MACH</v>
          </cell>
          <cell r="D422" t="str">
            <v>910-1</v>
          </cell>
          <cell r="E422" t="str">
            <v>TPK</v>
          </cell>
          <cell r="F422" t="str">
            <v>WIP</v>
          </cell>
          <cell r="G422" t="str">
            <v>23917-PPP-0001</v>
          </cell>
          <cell r="H422" t="str">
            <v>COLLAR,DISTANCE 40*47*28</v>
          </cell>
          <cell r="I422" t="str">
            <v>DRILLING</v>
          </cell>
          <cell r="J422" t="str">
            <v>HEAT TREATMENT</v>
          </cell>
          <cell r="K422" t="str">
            <v>E08</v>
          </cell>
          <cell r="L422">
            <v>417</v>
          </cell>
        </row>
        <row r="423">
          <cell r="A423" t="str">
            <v>E08418</v>
          </cell>
          <cell r="B423">
            <v>418</v>
          </cell>
          <cell r="C423" t="str">
            <v>MACH</v>
          </cell>
          <cell r="D423" t="str">
            <v>910-1</v>
          </cell>
          <cell r="E423" t="str">
            <v>TPK</v>
          </cell>
          <cell r="F423" t="str">
            <v>WIP</v>
          </cell>
          <cell r="G423" t="str">
            <v>90443-RPC-0001</v>
          </cell>
          <cell r="H423" t="str">
            <v>COLLAR,29*35*33</v>
          </cell>
          <cell r="I423" t="str">
            <v>DRILLING</v>
          </cell>
          <cell r="J423" t="str">
            <v>HEAT TREATMENT</v>
          </cell>
          <cell r="K423" t="str">
            <v>E08</v>
          </cell>
          <cell r="L423">
            <v>418</v>
          </cell>
        </row>
        <row r="424">
          <cell r="A424" t="str">
            <v>E08419</v>
          </cell>
          <cell r="B424">
            <v>419</v>
          </cell>
          <cell r="C424" t="str">
            <v>MACH</v>
          </cell>
          <cell r="D424" t="str">
            <v>910-1</v>
          </cell>
          <cell r="E424" t="str">
            <v>TPK</v>
          </cell>
          <cell r="F424" t="str">
            <v>WIP</v>
          </cell>
          <cell r="G424" t="str">
            <v>90445-RPC-0001</v>
          </cell>
          <cell r="H424" t="str">
            <v>COLLAR,33*45*7.8</v>
          </cell>
          <cell r="I424" t="str">
            <v>DRILLING</v>
          </cell>
          <cell r="J424" t="str">
            <v>HEAT TREATMENT</v>
          </cell>
          <cell r="K424" t="str">
            <v>E08</v>
          </cell>
          <cell r="L424">
            <v>419</v>
          </cell>
        </row>
        <row r="425">
          <cell r="A425" t="str">
            <v>E08420</v>
          </cell>
          <cell r="B425">
            <v>420</v>
          </cell>
          <cell r="C425" t="str">
            <v>MACH</v>
          </cell>
          <cell r="D425" t="str">
            <v>910-1</v>
          </cell>
          <cell r="E425" t="str">
            <v>TPK</v>
          </cell>
          <cell r="F425" t="str">
            <v>WIP</v>
          </cell>
          <cell r="G425" t="str">
            <v>90501-PRP-0002</v>
          </cell>
          <cell r="H425" t="str">
            <v>COLLAR,27*34*66.3</v>
          </cell>
          <cell r="I425" t="str">
            <v>DRILLING</v>
          </cell>
          <cell r="J425" t="str">
            <v>HEAT TREATMENT</v>
          </cell>
          <cell r="K425" t="str">
            <v>E08</v>
          </cell>
          <cell r="L425">
            <v>420</v>
          </cell>
        </row>
        <row r="426">
          <cell r="A426" t="str">
            <v>E08421</v>
          </cell>
          <cell r="B426">
            <v>421</v>
          </cell>
          <cell r="C426" t="str">
            <v>MACH</v>
          </cell>
          <cell r="D426" t="str">
            <v>910-1</v>
          </cell>
          <cell r="E426" t="str">
            <v>TPK</v>
          </cell>
          <cell r="F426" t="str">
            <v>WIP</v>
          </cell>
          <cell r="G426" t="str">
            <v>90501-RPC-0001</v>
          </cell>
          <cell r="H426" t="str">
            <v>COLLAR,27*32*60.5</v>
          </cell>
          <cell r="I426" t="str">
            <v>DRILLING</v>
          </cell>
          <cell r="J426" t="str">
            <v>HEAT TREATMENT</v>
          </cell>
          <cell r="K426" t="str">
            <v>E08</v>
          </cell>
          <cell r="L426">
            <v>421</v>
          </cell>
        </row>
        <row r="427">
          <cell r="A427" t="str">
            <v>E08422</v>
          </cell>
          <cell r="B427">
            <v>422</v>
          </cell>
          <cell r="C427" t="str">
            <v>MACH</v>
          </cell>
          <cell r="D427" t="str">
            <v>910-1</v>
          </cell>
          <cell r="E427" t="str">
            <v>TPK</v>
          </cell>
          <cell r="F427" t="str">
            <v>WIP</v>
          </cell>
          <cell r="G427" t="str">
            <v>26222-PNA-0000-UG</v>
          </cell>
          <cell r="H427" t="str">
            <v>HUB COMP,TC TURBINE</v>
          </cell>
          <cell r="I427" t="str">
            <v>BROACHING</v>
          </cell>
          <cell r="J427" t="str">
            <v>HEAT TREATMENT</v>
          </cell>
          <cell r="K427" t="str">
            <v>E08</v>
          </cell>
          <cell r="L427">
            <v>422</v>
          </cell>
        </row>
        <row r="428">
          <cell r="A428" t="str">
            <v>E08423</v>
          </cell>
          <cell r="B428">
            <v>423</v>
          </cell>
          <cell r="C428" t="str">
            <v>MACH</v>
          </cell>
          <cell r="D428" t="str">
            <v>910-1</v>
          </cell>
          <cell r="E428" t="str">
            <v>TPK</v>
          </cell>
          <cell r="F428" t="str">
            <v>WIP</v>
          </cell>
          <cell r="G428" t="str">
            <v>26222-PPA-0000-UG</v>
          </cell>
          <cell r="H428" t="str">
            <v>HUB COMP,TC TURBINE</v>
          </cell>
          <cell r="I428" t="str">
            <v>BROACHING</v>
          </cell>
          <cell r="J428" t="str">
            <v>HEAT TREATMENT</v>
          </cell>
          <cell r="K428" t="str">
            <v>E08</v>
          </cell>
          <cell r="L428">
            <v>423</v>
          </cell>
        </row>
        <row r="429">
          <cell r="A429" t="str">
            <v>E08424</v>
          </cell>
          <cell r="B429">
            <v>424</v>
          </cell>
          <cell r="C429" t="str">
            <v>MACH</v>
          </cell>
          <cell r="D429" t="str">
            <v>910-1</v>
          </cell>
          <cell r="E429" t="str">
            <v>TPK</v>
          </cell>
          <cell r="F429" t="str">
            <v>WIP</v>
          </cell>
          <cell r="G429" t="str">
            <v>26222-R40A-0000-UG</v>
          </cell>
          <cell r="H429" t="str">
            <v>HUB COMP,TC TURBINE</v>
          </cell>
          <cell r="I429" t="str">
            <v>BROACHING</v>
          </cell>
          <cell r="J429" t="str">
            <v>HEAT TREATMENT</v>
          </cell>
          <cell r="K429" t="str">
            <v>E08</v>
          </cell>
          <cell r="L429">
            <v>424</v>
          </cell>
        </row>
        <row r="430">
          <cell r="A430" t="str">
            <v>E08425</v>
          </cell>
          <cell r="B430">
            <v>425</v>
          </cell>
          <cell r="C430" t="str">
            <v>MACH</v>
          </cell>
          <cell r="D430" t="str">
            <v>910-1</v>
          </cell>
          <cell r="E430" t="str">
            <v>TPK</v>
          </cell>
          <cell r="F430" t="str">
            <v>WIP</v>
          </cell>
          <cell r="G430" t="str">
            <v>26222-R60A-0000-UG</v>
          </cell>
          <cell r="H430" t="str">
            <v>HUB COMP,TC TURBINE</v>
          </cell>
          <cell r="I430" t="str">
            <v>BROACHING</v>
          </cell>
          <cell r="J430" t="str">
            <v>HEAT TREATMENT</v>
          </cell>
          <cell r="K430" t="str">
            <v>E08</v>
          </cell>
          <cell r="L430">
            <v>425</v>
          </cell>
        </row>
        <row r="431">
          <cell r="A431" t="str">
            <v>E08426</v>
          </cell>
          <cell r="B431">
            <v>426</v>
          </cell>
          <cell r="C431" t="str">
            <v>MACH</v>
          </cell>
          <cell r="D431" t="str">
            <v>910-1</v>
          </cell>
          <cell r="E431" t="str">
            <v>TPK</v>
          </cell>
          <cell r="F431" t="str">
            <v>WIP</v>
          </cell>
          <cell r="G431" t="str">
            <v>26222-RB0-0000-UG</v>
          </cell>
          <cell r="H431" t="str">
            <v>HUB COMP,TC TURBINE</v>
          </cell>
          <cell r="I431" t="str">
            <v>BROACHING</v>
          </cell>
          <cell r="J431" t="str">
            <v>HEAT TREATMENT</v>
          </cell>
          <cell r="K431" t="str">
            <v>E08</v>
          </cell>
          <cell r="L431">
            <v>426</v>
          </cell>
        </row>
        <row r="432">
          <cell r="A432" t="str">
            <v>E08427</v>
          </cell>
          <cell r="B432">
            <v>427</v>
          </cell>
          <cell r="C432" t="str">
            <v>MACH</v>
          </cell>
          <cell r="D432" t="str">
            <v>910-1</v>
          </cell>
          <cell r="E432" t="str">
            <v>TPK</v>
          </cell>
          <cell r="F432" t="str">
            <v>WIP</v>
          </cell>
          <cell r="G432" t="str">
            <v>26333-PNA-0000-UG</v>
          </cell>
          <cell r="H432" t="str">
            <v>INNER RING,STATOR</v>
          </cell>
          <cell r="I432" t="str">
            <v>BROACHING</v>
          </cell>
          <cell r="J432" t="str">
            <v>HEAT TREATMENT</v>
          </cell>
          <cell r="K432" t="str">
            <v>E08</v>
          </cell>
          <cell r="L432">
            <v>427</v>
          </cell>
        </row>
        <row r="433">
          <cell r="A433" t="str">
            <v>E08428</v>
          </cell>
          <cell r="B433">
            <v>428</v>
          </cell>
          <cell r="C433" t="str">
            <v>MACH</v>
          </cell>
          <cell r="D433" t="str">
            <v>910-1</v>
          </cell>
          <cell r="E433" t="str">
            <v>TPK</v>
          </cell>
          <cell r="F433" t="str">
            <v>WIP</v>
          </cell>
          <cell r="G433" t="str">
            <v>26333-RB0-0000-UG</v>
          </cell>
          <cell r="H433" t="str">
            <v>INNER RING,STATOR</v>
          </cell>
          <cell r="I433" t="str">
            <v>BROACHING</v>
          </cell>
          <cell r="J433" t="str">
            <v>HEAT TREATMENT</v>
          </cell>
          <cell r="K433" t="str">
            <v>E08</v>
          </cell>
          <cell r="L433">
            <v>428</v>
          </cell>
        </row>
        <row r="434">
          <cell r="A434" t="str">
            <v>E08429</v>
          </cell>
          <cell r="B434">
            <v>429</v>
          </cell>
          <cell r="C434" t="str">
            <v>MACH</v>
          </cell>
          <cell r="D434" t="str">
            <v>910-1</v>
          </cell>
          <cell r="E434" t="str">
            <v>TPK</v>
          </cell>
          <cell r="F434" t="str">
            <v>WIP</v>
          </cell>
          <cell r="G434" t="str">
            <v>90419-RCT-0001</v>
          </cell>
          <cell r="H434" t="str">
            <v>WASHER,THRUST 41*68*4.575</v>
          </cell>
          <cell r="I434" t="str">
            <v>BROACHING</v>
          </cell>
          <cell r="J434" t="str">
            <v>HEAT TREATMENT</v>
          </cell>
          <cell r="K434" t="str">
            <v>E08</v>
          </cell>
          <cell r="L434">
            <v>429</v>
          </cell>
        </row>
        <row r="435">
          <cell r="A435" t="str">
            <v>E08430</v>
          </cell>
          <cell r="B435">
            <v>430</v>
          </cell>
          <cell r="C435" t="str">
            <v>MACH</v>
          </cell>
          <cell r="D435" t="str">
            <v>910-1</v>
          </cell>
          <cell r="E435" t="str">
            <v>TPK</v>
          </cell>
          <cell r="F435" t="str">
            <v>WIP</v>
          </cell>
          <cell r="G435" t="str">
            <v>90421-RCT-0001</v>
          </cell>
          <cell r="H435" t="str">
            <v>WASHER,THRUST 41*68*4.625</v>
          </cell>
          <cell r="I435" t="str">
            <v>BROACHING</v>
          </cell>
          <cell r="J435" t="str">
            <v>HEAT TREATMENT</v>
          </cell>
          <cell r="K435" t="str">
            <v>E08</v>
          </cell>
          <cell r="L435">
            <v>430</v>
          </cell>
        </row>
        <row r="436">
          <cell r="A436" t="str">
            <v>E08431</v>
          </cell>
          <cell r="B436">
            <v>431</v>
          </cell>
          <cell r="C436" t="str">
            <v>MACH</v>
          </cell>
          <cell r="D436" t="str">
            <v>910-1</v>
          </cell>
          <cell r="E436" t="str">
            <v>TPK</v>
          </cell>
          <cell r="F436" t="str">
            <v>WIP</v>
          </cell>
          <cell r="G436" t="str">
            <v>90443-PRP-0001</v>
          </cell>
          <cell r="H436" t="str">
            <v>COLLAR,27-37*36.5</v>
          </cell>
          <cell r="I436" t="str">
            <v>BROACHING</v>
          </cell>
          <cell r="J436" t="str">
            <v>HEAT TREATMENT</v>
          </cell>
          <cell r="K436" t="str">
            <v>E08</v>
          </cell>
          <cell r="L436">
            <v>431</v>
          </cell>
        </row>
        <row r="437">
          <cell r="A437" t="str">
            <v>E08432</v>
          </cell>
          <cell r="B437">
            <v>432</v>
          </cell>
          <cell r="C437" t="str">
            <v>MACH</v>
          </cell>
          <cell r="D437" t="str">
            <v>910-1</v>
          </cell>
          <cell r="E437" t="str">
            <v>TPK</v>
          </cell>
          <cell r="F437" t="str">
            <v>WIP</v>
          </cell>
          <cell r="G437" t="str">
            <v>90445-PPV-0001</v>
          </cell>
          <cell r="H437" t="str">
            <v>COLLAR,35*47*7.8</v>
          </cell>
          <cell r="I437" t="str">
            <v>BROACHING</v>
          </cell>
          <cell r="J437" t="str">
            <v>HEAT TREATMENT</v>
          </cell>
          <cell r="K437" t="str">
            <v>E08</v>
          </cell>
          <cell r="L437">
            <v>432</v>
          </cell>
        </row>
        <row r="438">
          <cell r="A438" t="str">
            <v>E08433</v>
          </cell>
          <cell r="B438">
            <v>433</v>
          </cell>
          <cell r="C438" t="str">
            <v>STAMP</v>
          </cell>
          <cell r="D438" t="str">
            <v>910-1</v>
          </cell>
          <cell r="E438" t="str">
            <v>TPK</v>
          </cell>
          <cell r="F438" t="str">
            <v>WIP</v>
          </cell>
          <cell r="G438" t="str">
            <v>26411-RWK-T000-UG</v>
          </cell>
          <cell r="H438" t="str">
            <v>COVER TC</v>
          </cell>
          <cell r="I438" t="str">
            <v>PREES (STM)</v>
          </cell>
          <cell r="J438" t="str">
            <v>HEAT TREATMENT</v>
          </cell>
          <cell r="K438" t="str">
            <v>E08</v>
          </cell>
          <cell r="L438">
            <v>433</v>
          </cell>
        </row>
        <row r="439">
          <cell r="A439" t="str">
            <v>E08434</v>
          </cell>
          <cell r="B439">
            <v>434</v>
          </cell>
          <cell r="C439" t="str">
            <v>STAMP</v>
          </cell>
          <cell r="D439" t="str">
            <v>910-1</v>
          </cell>
          <cell r="E439" t="str">
            <v>TPK</v>
          </cell>
          <cell r="F439" t="str">
            <v>WIP</v>
          </cell>
          <cell r="G439" t="str">
            <v>26411-R40-T000-UG</v>
          </cell>
          <cell r="H439" t="str">
            <v>COVER TC</v>
          </cell>
          <cell r="I439" t="str">
            <v>PREES (STM)</v>
          </cell>
          <cell r="J439" t="str">
            <v>HEAT TREATMENT</v>
          </cell>
          <cell r="K439" t="str">
            <v>E08</v>
          </cell>
          <cell r="L439">
            <v>434</v>
          </cell>
        </row>
        <row r="440">
          <cell r="A440" t="str">
            <v>E08435</v>
          </cell>
          <cell r="B440">
            <v>435</v>
          </cell>
          <cell r="C440" t="str">
            <v>PD</v>
          </cell>
          <cell r="D440" t="str">
            <v>910-1</v>
          </cell>
          <cell r="E440" t="str">
            <v>TPK</v>
          </cell>
          <cell r="F440" t="str">
            <v>WIP</v>
          </cell>
          <cell r="G440" t="str">
            <v>26251-RME-0000</v>
          </cell>
          <cell r="H440" t="str">
            <v>PLATE  DRIVE</v>
          </cell>
          <cell r="I440" t="str">
            <v>STORE (Plating Trix)</v>
          </cell>
          <cell r="J440" t="str">
            <v>LATHE</v>
          </cell>
          <cell r="K440" t="str">
            <v>E08</v>
          </cell>
          <cell r="L440">
            <v>435</v>
          </cell>
        </row>
        <row r="441">
          <cell r="A441" t="str">
            <v>E08436</v>
          </cell>
          <cell r="B441">
            <v>436</v>
          </cell>
          <cell r="C441" t="str">
            <v>TRQ</v>
          </cell>
          <cell r="D441" t="str">
            <v>910-2</v>
          </cell>
          <cell r="E441" t="str">
            <v>STORE</v>
          </cell>
          <cell r="F441" t="str">
            <v>RM</v>
          </cell>
          <cell r="G441" t="str">
            <v>26411-RAA-A000-UG</v>
          </cell>
          <cell r="H441" t="str">
            <v xml:space="preserve">Cover, TC </v>
          </cell>
          <cell r="I441" t="str">
            <v>STORE</v>
          </cell>
          <cell r="J441" t="str">
            <v>TPK / COVER</v>
          </cell>
          <cell r="K441" t="str">
            <v>E08</v>
          </cell>
          <cell r="L441">
            <v>436</v>
          </cell>
        </row>
        <row r="442">
          <cell r="A442" t="str">
            <v>E08437</v>
          </cell>
          <cell r="B442">
            <v>437</v>
          </cell>
          <cell r="C442" t="str">
            <v>TRQ</v>
          </cell>
          <cell r="D442" t="str">
            <v>910-2</v>
          </cell>
          <cell r="E442" t="str">
            <v>STORE</v>
          </cell>
          <cell r="F442" t="str">
            <v>RM</v>
          </cell>
          <cell r="G442" t="str">
            <v>26411-RNA-J000-UG</v>
          </cell>
          <cell r="H442" t="str">
            <v>Cover Comp,TC</v>
          </cell>
          <cell r="I442" t="str">
            <v>STORE</v>
          </cell>
          <cell r="J442" t="str">
            <v>ASSY</v>
          </cell>
          <cell r="K442" t="str">
            <v>E08</v>
          </cell>
          <cell r="L442">
            <v>437</v>
          </cell>
        </row>
        <row r="443">
          <cell r="A443" t="str">
            <v>E08438</v>
          </cell>
          <cell r="B443">
            <v>438</v>
          </cell>
          <cell r="C443" t="str">
            <v>TRQ</v>
          </cell>
          <cell r="D443" t="str">
            <v>910-2</v>
          </cell>
          <cell r="E443" t="str">
            <v>STORE</v>
          </cell>
          <cell r="F443" t="str">
            <v>RM</v>
          </cell>
          <cell r="G443" t="str">
            <v>26226-RWK-T000-UG</v>
          </cell>
          <cell r="H443" t="str">
            <v>Plate Damper SPG</v>
          </cell>
          <cell r="I443" t="str">
            <v>STORE</v>
          </cell>
          <cell r="J443" t="str">
            <v>TPK</v>
          </cell>
          <cell r="K443" t="str">
            <v>E08</v>
          </cell>
          <cell r="L443">
            <v>438</v>
          </cell>
        </row>
        <row r="444">
          <cell r="A444" t="str">
            <v>E08439</v>
          </cell>
          <cell r="B444">
            <v>439</v>
          </cell>
          <cell r="C444" t="str">
            <v>TRQ</v>
          </cell>
          <cell r="D444" t="str">
            <v>910-2</v>
          </cell>
          <cell r="E444" t="str">
            <v>STORE</v>
          </cell>
          <cell r="F444" t="str">
            <v>RM</v>
          </cell>
          <cell r="G444" t="str">
            <v>26226-R40-T000-UG</v>
          </cell>
          <cell r="H444" t="str">
            <v>Plate Damper SPG</v>
          </cell>
          <cell r="I444" t="str">
            <v>STORE</v>
          </cell>
          <cell r="J444" t="str">
            <v>TPK</v>
          </cell>
          <cell r="K444" t="str">
            <v>E08</v>
          </cell>
          <cell r="L444">
            <v>439</v>
          </cell>
        </row>
        <row r="445">
          <cell r="A445" t="str">
            <v>E08440</v>
          </cell>
          <cell r="B445">
            <v>440</v>
          </cell>
          <cell r="C445" t="str">
            <v>TRQ</v>
          </cell>
          <cell r="D445" t="str">
            <v>910-2</v>
          </cell>
          <cell r="E445" t="str">
            <v>STORE</v>
          </cell>
          <cell r="F445" t="str">
            <v>RM</v>
          </cell>
          <cell r="G445" t="str">
            <v>26226-RB0-T000-UG</v>
          </cell>
          <cell r="H445" t="str">
            <v>Plate Damper SPG</v>
          </cell>
          <cell r="I445" t="str">
            <v>STORE</v>
          </cell>
          <cell r="J445" t="str">
            <v>TPK</v>
          </cell>
          <cell r="K445" t="str">
            <v>E08</v>
          </cell>
          <cell r="L445">
            <v>440</v>
          </cell>
        </row>
        <row r="446">
          <cell r="A446" t="str">
            <v>E08441</v>
          </cell>
          <cell r="B446">
            <v>441</v>
          </cell>
          <cell r="C446" t="str">
            <v>TRQ</v>
          </cell>
          <cell r="D446" t="str">
            <v>910-2</v>
          </cell>
          <cell r="E446" t="str">
            <v>STORE</v>
          </cell>
          <cell r="F446" t="str">
            <v>RM</v>
          </cell>
          <cell r="G446" t="str">
            <v>91033-PNA-0000-UG</v>
          </cell>
          <cell r="H446" t="str">
            <v>BRG Needle</v>
          </cell>
          <cell r="I446" t="str">
            <v>STORE</v>
          </cell>
          <cell r="J446" t="str">
            <v>ASSY</v>
          </cell>
          <cell r="K446" t="str">
            <v>E08</v>
          </cell>
          <cell r="L446">
            <v>441</v>
          </cell>
        </row>
        <row r="447">
          <cell r="A447" t="str">
            <v>E08442</v>
          </cell>
          <cell r="B447">
            <v>442</v>
          </cell>
          <cell r="C447" t="str">
            <v>TRQ</v>
          </cell>
          <cell r="D447" t="str">
            <v>910-2</v>
          </cell>
          <cell r="E447" t="str">
            <v>STORE</v>
          </cell>
          <cell r="F447" t="str">
            <v>RM</v>
          </cell>
          <cell r="G447" t="str">
            <v>91033-RNA-0000-UG</v>
          </cell>
          <cell r="H447" t="str">
            <v>BRG Needle 54*74.1*3</v>
          </cell>
          <cell r="I447" t="str">
            <v>STORE</v>
          </cell>
          <cell r="J447" t="str">
            <v>ASSY</v>
          </cell>
          <cell r="K447" t="str">
            <v>E08</v>
          </cell>
          <cell r="L447">
            <v>442</v>
          </cell>
        </row>
        <row r="448">
          <cell r="A448" t="str">
            <v>E08443</v>
          </cell>
          <cell r="B448">
            <v>443</v>
          </cell>
          <cell r="C448" t="str">
            <v>TRQ</v>
          </cell>
          <cell r="D448" t="str">
            <v>910-2</v>
          </cell>
          <cell r="E448" t="str">
            <v>STORE</v>
          </cell>
          <cell r="F448" t="str">
            <v>RM</v>
          </cell>
          <cell r="G448" t="str">
            <v>26335-P8E-0100-UG</v>
          </cell>
          <cell r="H448" t="str">
            <v>Plate Stator BRG</v>
          </cell>
          <cell r="I448" t="str">
            <v>STORE</v>
          </cell>
          <cell r="J448" t="str">
            <v>ASSY</v>
          </cell>
          <cell r="K448" t="str">
            <v>E08</v>
          </cell>
          <cell r="L448">
            <v>443</v>
          </cell>
        </row>
        <row r="449">
          <cell r="A449" t="str">
            <v>E08444</v>
          </cell>
          <cell r="B449">
            <v>444</v>
          </cell>
          <cell r="C449" t="str">
            <v>TRQ</v>
          </cell>
          <cell r="D449" t="str">
            <v>910-2</v>
          </cell>
          <cell r="E449" t="str">
            <v>STORE</v>
          </cell>
          <cell r="F449" t="str">
            <v>RM</v>
          </cell>
          <cell r="G449" t="str">
            <v>26335-RNA-0000-UG</v>
          </cell>
          <cell r="H449" t="str">
            <v>Plate Stator BRG</v>
          </cell>
          <cell r="I449" t="str">
            <v>STORE</v>
          </cell>
          <cell r="J449" t="str">
            <v>ASSY</v>
          </cell>
          <cell r="K449" t="str">
            <v>E08</v>
          </cell>
          <cell r="L449">
            <v>444</v>
          </cell>
        </row>
        <row r="450">
          <cell r="A450" t="str">
            <v>E08445</v>
          </cell>
          <cell r="B450">
            <v>445</v>
          </cell>
          <cell r="C450" t="str">
            <v>TRQ</v>
          </cell>
          <cell r="D450" t="str">
            <v>910-2</v>
          </cell>
          <cell r="E450" t="str">
            <v>STORE</v>
          </cell>
          <cell r="F450" t="str">
            <v>RM</v>
          </cell>
          <cell r="G450" t="str">
            <v>26340-PNA-0000-UG</v>
          </cell>
          <cell r="H450" t="str">
            <v>Clutch 1Way Stator</v>
          </cell>
          <cell r="I450" t="str">
            <v>STORE</v>
          </cell>
          <cell r="J450" t="str">
            <v>ASSY</v>
          </cell>
          <cell r="K450" t="str">
            <v>E08</v>
          </cell>
          <cell r="L450">
            <v>445</v>
          </cell>
        </row>
        <row r="451">
          <cell r="A451" t="str">
            <v>E08446</v>
          </cell>
          <cell r="B451">
            <v>446</v>
          </cell>
          <cell r="C451" t="str">
            <v>TRQ</v>
          </cell>
          <cell r="D451" t="str">
            <v>910-2</v>
          </cell>
          <cell r="E451" t="str">
            <v>STORE</v>
          </cell>
          <cell r="F451" t="str">
            <v>RM</v>
          </cell>
          <cell r="G451" t="str">
            <v>26340-RNA-0000-UG</v>
          </cell>
          <cell r="H451" t="str">
            <v>Clutch 1Way Stator</v>
          </cell>
          <cell r="I451" t="str">
            <v>STORE</v>
          </cell>
          <cell r="J451" t="str">
            <v>ASSY</v>
          </cell>
          <cell r="K451" t="str">
            <v>E08</v>
          </cell>
          <cell r="L451">
            <v>446</v>
          </cell>
        </row>
        <row r="452">
          <cell r="A452" t="str">
            <v>E08447</v>
          </cell>
          <cell r="B452">
            <v>447</v>
          </cell>
          <cell r="C452" t="str">
            <v>TRQ</v>
          </cell>
          <cell r="D452" t="str">
            <v>910-2</v>
          </cell>
          <cell r="E452" t="str">
            <v>STORE</v>
          </cell>
          <cell r="F452" t="str">
            <v>RM</v>
          </cell>
          <cell r="G452" t="str">
            <v>90428-P7A-0000-UG</v>
          </cell>
          <cell r="H452" t="str">
            <v>Washer (Thrust)</v>
          </cell>
          <cell r="I452" t="str">
            <v>STORE</v>
          </cell>
          <cell r="J452" t="str">
            <v>ASSY</v>
          </cell>
          <cell r="K452" t="str">
            <v>E08</v>
          </cell>
          <cell r="L452">
            <v>447</v>
          </cell>
        </row>
        <row r="453">
          <cell r="A453" t="str">
            <v>E08448</v>
          </cell>
          <cell r="B453">
            <v>448</v>
          </cell>
          <cell r="C453" t="str">
            <v>TRQ</v>
          </cell>
          <cell r="D453" t="str">
            <v>910-2</v>
          </cell>
          <cell r="E453" t="str">
            <v>STORE</v>
          </cell>
          <cell r="F453" t="str">
            <v>RM</v>
          </cell>
          <cell r="G453" t="str">
            <v>91032-RWK-T000-UG</v>
          </cell>
          <cell r="H453" t="str">
            <v xml:space="preserve">Needle,Thrust </v>
          </cell>
          <cell r="I453" t="str">
            <v>STORE</v>
          </cell>
          <cell r="J453" t="str">
            <v>ASSY</v>
          </cell>
          <cell r="K453" t="str">
            <v>E08</v>
          </cell>
          <cell r="L453">
            <v>448</v>
          </cell>
        </row>
        <row r="454">
          <cell r="A454" t="str">
            <v>E08449</v>
          </cell>
          <cell r="B454">
            <v>449</v>
          </cell>
          <cell r="C454" t="str">
            <v>TRQ</v>
          </cell>
          <cell r="D454" t="str">
            <v>910-2</v>
          </cell>
          <cell r="E454" t="str">
            <v>STORE</v>
          </cell>
          <cell r="F454" t="str">
            <v>RM</v>
          </cell>
          <cell r="G454" t="str">
            <v>26431-RWK-T000-UG</v>
          </cell>
          <cell r="H454" t="str">
            <v xml:space="preserve">Boss,TC Cover </v>
          </cell>
          <cell r="I454" t="str">
            <v>STORE</v>
          </cell>
          <cell r="J454" t="str">
            <v>COVER</v>
          </cell>
          <cell r="K454" t="str">
            <v>E08</v>
          </cell>
          <cell r="L454">
            <v>449</v>
          </cell>
        </row>
        <row r="455">
          <cell r="A455" t="str">
            <v>E08450</v>
          </cell>
          <cell r="B455">
            <v>450</v>
          </cell>
          <cell r="C455" t="str">
            <v>TRQ</v>
          </cell>
          <cell r="D455" t="str">
            <v>910-2</v>
          </cell>
          <cell r="E455" t="str">
            <v>STORE</v>
          </cell>
          <cell r="F455" t="str">
            <v>RM</v>
          </cell>
          <cell r="G455" t="str">
            <v>26431-PJ2-3001</v>
          </cell>
          <cell r="H455" t="str">
            <v>BOSS TC COVER</v>
          </cell>
          <cell r="I455" t="str">
            <v>STORE</v>
          </cell>
          <cell r="J455" t="str">
            <v>COVER</v>
          </cell>
          <cell r="K455" t="str">
            <v>E08</v>
          </cell>
          <cell r="L455">
            <v>450</v>
          </cell>
        </row>
        <row r="456">
          <cell r="A456" t="str">
            <v>E08451</v>
          </cell>
          <cell r="B456">
            <v>451</v>
          </cell>
          <cell r="C456" t="str">
            <v>TRQ</v>
          </cell>
          <cell r="D456" t="str">
            <v>910-2</v>
          </cell>
          <cell r="E456" t="str">
            <v>STORE</v>
          </cell>
          <cell r="F456" t="str">
            <v>RM</v>
          </cell>
          <cell r="G456" t="str">
            <v>26141-RWK -T000-UG</v>
          </cell>
          <cell r="H456" t="str">
            <v>Gear,Ring</v>
          </cell>
          <cell r="I456" t="str">
            <v>STORE</v>
          </cell>
          <cell r="J456" t="str">
            <v>COVER</v>
          </cell>
          <cell r="K456" t="str">
            <v>E08</v>
          </cell>
          <cell r="L456">
            <v>451</v>
          </cell>
        </row>
        <row r="457">
          <cell r="A457" t="str">
            <v>E08452</v>
          </cell>
          <cell r="B457">
            <v>452</v>
          </cell>
          <cell r="C457" t="str">
            <v>TRQ</v>
          </cell>
          <cell r="D457" t="str">
            <v>910-2</v>
          </cell>
          <cell r="E457" t="str">
            <v>STORE</v>
          </cell>
          <cell r="F457" t="str">
            <v>RM</v>
          </cell>
          <cell r="G457" t="str">
            <v>26141-RZA -T000-UG</v>
          </cell>
          <cell r="H457" t="str">
            <v>Gear,Ring</v>
          </cell>
          <cell r="I457" t="str">
            <v>STORE</v>
          </cell>
          <cell r="J457" t="str">
            <v>COVER</v>
          </cell>
          <cell r="K457" t="str">
            <v>E08</v>
          </cell>
          <cell r="L457">
            <v>452</v>
          </cell>
        </row>
        <row r="458">
          <cell r="A458" t="str">
            <v>E08453</v>
          </cell>
          <cell r="B458">
            <v>453</v>
          </cell>
          <cell r="C458" t="str">
            <v>TRQ</v>
          </cell>
          <cell r="D458" t="str">
            <v>910-2</v>
          </cell>
          <cell r="E458" t="str">
            <v>STORE</v>
          </cell>
          <cell r="F458" t="str">
            <v>RM</v>
          </cell>
          <cell r="G458" t="str">
            <v>26141-RB0-T000-UG</v>
          </cell>
          <cell r="H458" t="str">
            <v>Gear,Ring</v>
          </cell>
          <cell r="I458" t="str">
            <v>STORE</v>
          </cell>
          <cell r="J458" t="str">
            <v>COVER</v>
          </cell>
          <cell r="K458" t="str">
            <v>E08</v>
          </cell>
          <cell r="L458">
            <v>453</v>
          </cell>
        </row>
        <row r="459">
          <cell r="A459" t="str">
            <v>E08454</v>
          </cell>
          <cell r="B459">
            <v>454</v>
          </cell>
          <cell r="C459" t="str">
            <v>TRQ</v>
          </cell>
          <cell r="D459" t="str">
            <v>910-2</v>
          </cell>
          <cell r="E459" t="str">
            <v>STORE</v>
          </cell>
          <cell r="F459" t="str">
            <v>RM</v>
          </cell>
          <cell r="G459" t="str">
            <v>26141-RNA-J000-UG</v>
          </cell>
          <cell r="H459" t="str">
            <v>RNA Gear Ring</v>
          </cell>
          <cell r="I459" t="str">
            <v>STORE</v>
          </cell>
          <cell r="J459" t="str">
            <v>COVER</v>
          </cell>
          <cell r="K459" t="str">
            <v>E08</v>
          </cell>
          <cell r="L459">
            <v>454</v>
          </cell>
        </row>
        <row r="460">
          <cell r="A460" t="str">
            <v>E08455</v>
          </cell>
          <cell r="B460">
            <v>455</v>
          </cell>
          <cell r="C460" t="str">
            <v>TRQ</v>
          </cell>
          <cell r="D460" t="str">
            <v>910-2</v>
          </cell>
          <cell r="E460" t="str">
            <v>STORE</v>
          </cell>
          <cell r="F460" t="str">
            <v>RM</v>
          </cell>
          <cell r="G460" t="str">
            <v>26310-RWK-T000-UG</v>
          </cell>
          <cell r="H460" t="str">
            <v>Stator,TC</v>
          </cell>
          <cell r="I460" t="str">
            <v>STORE</v>
          </cell>
          <cell r="J460" t="str">
            <v>STATOR</v>
          </cell>
          <cell r="K460" t="str">
            <v>E08</v>
          </cell>
          <cell r="L460">
            <v>455</v>
          </cell>
        </row>
        <row r="461">
          <cell r="A461" t="str">
            <v>E08456</v>
          </cell>
          <cell r="B461">
            <v>456</v>
          </cell>
          <cell r="C461" t="str">
            <v>TRQ</v>
          </cell>
          <cell r="D461" t="str">
            <v>910-2</v>
          </cell>
          <cell r="E461" t="str">
            <v>STORE</v>
          </cell>
          <cell r="F461" t="str">
            <v>RM</v>
          </cell>
          <cell r="G461" t="str">
            <v>26310-RZA-T000-UG</v>
          </cell>
          <cell r="H461" t="str">
            <v>Stator,TC</v>
          </cell>
          <cell r="I461" t="str">
            <v>STORE</v>
          </cell>
          <cell r="J461" t="str">
            <v>STATOR</v>
          </cell>
          <cell r="K461" t="str">
            <v>E08</v>
          </cell>
          <cell r="L461">
            <v>456</v>
          </cell>
        </row>
        <row r="462">
          <cell r="A462" t="str">
            <v>E08457</v>
          </cell>
          <cell r="B462">
            <v>457</v>
          </cell>
          <cell r="C462" t="str">
            <v>TRQ</v>
          </cell>
          <cell r="D462" t="str">
            <v>910-2</v>
          </cell>
          <cell r="E462" t="str">
            <v>STORE</v>
          </cell>
          <cell r="F462" t="str">
            <v>RM</v>
          </cell>
          <cell r="G462" t="str">
            <v>26310-RB0-T000-UG</v>
          </cell>
          <cell r="H462" t="str">
            <v>Stator,TC</v>
          </cell>
          <cell r="I462" t="str">
            <v>STORE</v>
          </cell>
          <cell r="J462" t="str">
            <v>STATOR</v>
          </cell>
          <cell r="K462" t="str">
            <v>E08</v>
          </cell>
          <cell r="L462">
            <v>457</v>
          </cell>
        </row>
        <row r="463">
          <cell r="A463" t="str">
            <v>E08458</v>
          </cell>
          <cell r="B463">
            <v>458</v>
          </cell>
          <cell r="C463" t="str">
            <v>TRQ</v>
          </cell>
          <cell r="D463" t="str">
            <v>910-2</v>
          </cell>
          <cell r="E463" t="str">
            <v>STORE</v>
          </cell>
          <cell r="F463" t="str">
            <v>RM</v>
          </cell>
          <cell r="G463" t="str">
            <v>26320-RNA-J000-UG</v>
          </cell>
          <cell r="H463" t="str">
            <v>RNA TC Stator Comp</v>
          </cell>
          <cell r="I463" t="str">
            <v>STORE</v>
          </cell>
          <cell r="J463" t="str">
            <v>ASSY</v>
          </cell>
          <cell r="K463" t="str">
            <v>E08</v>
          </cell>
          <cell r="L463">
            <v>458</v>
          </cell>
        </row>
        <row r="464">
          <cell r="A464" t="str">
            <v>E08459</v>
          </cell>
          <cell r="B464">
            <v>459</v>
          </cell>
          <cell r="C464" t="str">
            <v>TRQ</v>
          </cell>
          <cell r="D464" t="str">
            <v>910-2</v>
          </cell>
          <cell r="E464" t="str">
            <v>STORE</v>
          </cell>
          <cell r="F464" t="str">
            <v>RM</v>
          </cell>
          <cell r="G464" t="str">
            <v>26334-RWK-T000-UG</v>
          </cell>
          <cell r="H464" t="str">
            <v xml:space="preserve">Plate,Stator Side </v>
          </cell>
          <cell r="I464" t="str">
            <v>STORE</v>
          </cell>
          <cell r="J464" t="str">
            <v>ASSY</v>
          </cell>
          <cell r="K464" t="str">
            <v>E08</v>
          </cell>
          <cell r="L464">
            <v>459</v>
          </cell>
        </row>
        <row r="465">
          <cell r="A465" t="str">
            <v>E08460</v>
          </cell>
          <cell r="B465">
            <v>460</v>
          </cell>
          <cell r="C465" t="str">
            <v>TRQ</v>
          </cell>
          <cell r="D465" t="str">
            <v>910-2</v>
          </cell>
          <cell r="E465" t="str">
            <v>STORE</v>
          </cell>
          <cell r="F465" t="str">
            <v>RM</v>
          </cell>
          <cell r="G465" t="str">
            <v>26334-RNA-0000-UG</v>
          </cell>
          <cell r="H465" t="str">
            <v>Plate Stator Side</v>
          </cell>
          <cell r="I465" t="str">
            <v>STORE</v>
          </cell>
          <cell r="J465" t="str">
            <v>ASSY</v>
          </cell>
          <cell r="K465" t="str">
            <v>E08</v>
          </cell>
          <cell r="L465">
            <v>460</v>
          </cell>
        </row>
        <row r="466">
          <cell r="A466" t="str">
            <v>E08461</v>
          </cell>
          <cell r="B466">
            <v>461</v>
          </cell>
          <cell r="C466" t="str">
            <v>TRQ</v>
          </cell>
          <cell r="D466" t="str">
            <v>910-2</v>
          </cell>
          <cell r="E466" t="str">
            <v>STORE</v>
          </cell>
          <cell r="F466" t="str">
            <v>RM</v>
          </cell>
          <cell r="G466" t="str">
            <v>26100-RNA-J000Z01</v>
          </cell>
          <cell r="H466" t="str">
            <v>Pump Brazing Comp.</v>
          </cell>
          <cell r="I466" t="str">
            <v>STORE</v>
          </cell>
          <cell r="J466" t="str">
            <v>PUMP</v>
          </cell>
          <cell r="K466" t="str">
            <v>E08</v>
          </cell>
          <cell r="L466">
            <v>461</v>
          </cell>
        </row>
        <row r="467">
          <cell r="A467" t="str">
            <v>E08462</v>
          </cell>
          <cell r="B467">
            <v>462</v>
          </cell>
          <cell r="C467" t="str">
            <v>TRQ</v>
          </cell>
          <cell r="D467" t="str">
            <v>910-2</v>
          </cell>
          <cell r="E467" t="str">
            <v>STORE</v>
          </cell>
          <cell r="F467" t="str">
            <v>RM</v>
          </cell>
          <cell r="G467" t="str">
            <v>26121-R40-0000-UG</v>
          </cell>
          <cell r="H467" t="str">
            <v>Hub Comp, TC Pump</v>
          </cell>
          <cell r="I467" t="str">
            <v>STORE</v>
          </cell>
          <cell r="J467" t="str">
            <v>PUMP</v>
          </cell>
          <cell r="K467" t="str">
            <v>E08</v>
          </cell>
          <cell r="L467">
            <v>462</v>
          </cell>
        </row>
        <row r="468">
          <cell r="A468" t="str">
            <v>E08463</v>
          </cell>
          <cell r="B468">
            <v>463</v>
          </cell>
          <cell r="C468" t="str">
            <v>TRQ</v>
          </cell>
          <cell r="D468" t="str">
            <v>910-2</v>
          </cell>
          <cell r="E468" t="str">
            <v>STORE</v>
          </cell>
          <cell r="F468" t="str">
            <v>RM</v>
          </cell>
          <cell r="G468" t="str">
            <v>26121-RNA-0002-UG</v>
          </cell>
          <cell r="H468" t="str">
            <v>Hub Comp,TC Pump</v>
          </cell>
          <cell r="I468" t="str">
            <v>STORE</v>
          </cell>
          <cell r="J468" t="str">
            <v>PUMP</v>
          </cell>
          <cell r="K468" t="str">
            <v>E08</v>
          </cell>
          <cell r="L468">
            <v>463</v>
          </cell>
        </row>
        <row r="469">
          <cell r="A469" t="str">
            <v>E08464</v>
          </cell>
          <cell r="B469">
            <v>464</v>
          </cell>
          <cell r="C469" t="str">
            <v>TRQ</v>
          </cell>
          <cell r="D469" t="str">
            <v>910-2</v>
          </cell>
          <cell r="E469" t="str">
            <v>STORE</v>
          </cell>
          <cell r="F469" t="str">
            <v>RM</v>
          </cell>
          <cell r="G469" t="str">
            <v>26121-RWK-T000-UG</v>
          </cell>
          <cell r="H469" t="str">
            <v xml:space="preserve">Hub Comp, TC Pump </v>
          </cell>
          <cell r="I469" t="str">
            <v>STORE</v>
          </cell>
          <cell r="J469" t="str">
            <v>PUMP</v>
          </cell>
          <cell r="K469" t="str">
            <v>E08</v>
          </cell>
          <cell r="L469">
            <v>464</v>
          </cell>
        </row>
        <row r="470">
          <cell r="A470" t="str">
            <v>E08465</v>
          </cell>
          <cell r="B470">
            <v>465</v>
          </cell>
          <cell r="C470" t="str">
            <v>TRQ</v>
          </cell>
          <cell r="D470" t="str">
            <v>910-2</v>
          </cell>
          <cell r="E470" t="str">
            <v>STORE</v>
          </cell>
          <cell r="F470" t="str">
            <v>RM</v>
          </cell>
          <cell r="G470" t="str">
            <v>26600-R40-0030</v>
          </cell>
          <cell r="H470" t="str">
            <v>Clutch Assy, Lock Up</v>
          </cell>
          <cell r="I470" t="str">
            <v>STORE</v>
          </cell>
          <cell r="J470" t="str">
            <v>ASSY</v>
          </cell>
          <cell r="K470" t="str">
            <v>E08</v>
          </cell>
          <cell r="L470">
            <v>465</v>
          </cell>
        </row>
        <row r="471">
          <cell r="A471" t="str">
            <v>E08466</v>
          </cell>
          <cell r="B471">
            <v>466</v>
          </cell>
          <cell r="C471" t="str">
            <v>TRQ</v>
          </cell>
          <cell r="D471" t="str">
            <v>910-2</v>
          </cell>
          <cell r="E471" t="str">
            <v>STORE</v>
          </cell>
          <cell r="F471" t="str">
            <v>RM</v>
          </cell>
          <cell r="G471" t="str">
            <v>26600-RAA-0034</v>
          </cell>
          <cell r="H471" t="str">
            <v xml:space="preserve">Clutch Assy Lock Up </v>
          </cell>
          <cell r="I471" t="str">
            <v>STORE</v>
          </cell>
          <cell r="J471" t="str">
            <v>ASSY</v>
          </cell>
          <cell r="K471" t="str">
            <v>E08</v>
          </cell>
          <cell r="L471">
            <v>466</v>
          </cell>
        </row>
        <row r="472">
          <cell r="A472" t="str">
            <v>E08467</v>
          </cell>
          <cell r="B472">
            <v>467</v>
          </cell>
          <cell r="C472" t="str">
            <v>TRQ</v>
          </cell>
          <cell r="D472" t="str">
            <v>910-2</v>
          </cell>
          <cell r="E472" t="str">
            <v>STORE</v>
          </cell>
          <cell r="F472" t="str">
            <v>RM</v>
          </cell>
          <cell r="G472" t="str">
            <v>26600-RAA-9014-Y1</v>
          </cell>
          <cell r="H472" t="str">
            <v>Clutch Assy Lock Up</v>
          </cell>
          <cell r="I472" t="str">
            <v>STORE</v>
          </cell>
          <cell r="J472" t="str">
            <v>ASSY</v>
          </cell>
          <cell r="K472" t="str">
            <v>E08</v>
          </cell>
          <cell r="L472">
            <v>467</v>
          </cell>
        </row>
        <row r="473">
          <cell r="A473" t="str">
            <v>E08468</v>
          </cell>
          <cell r="B473">
            <v>468</v>
          </cell>
          <cell r="C473" t="str">
            <v>TRQ</v>
          </cell>
          <cell r="D473" t="str">
            <v>910-2</v>
          </cell>
          <cell r="E473" t="str">
            <v>STORE</v>
          </cell>
          <cell r="F473" t="str">
            <v>RM</v>
          </cell>
          <cell r="G473" t="str">
            <v>26600-RB0-A011-M1</v>
          </cell>
          <cell r="H473" t="str">
            <v>Clutch Assy Lock Up</v>
          </cell>
          <cell r="I473" t="str">
            <v>STORE</v>
          </cell>
          <cell r="J473" t="str">
            <v>ASSY</v>
          </cell>
          <cell r="K473" t="str">
            <v>E08</v>
          </cell>
          <cell r="L473">
            <v>468</v>
          </cell>
        </row>
        <row r="474">
          <cell r="A474" t="str">
            <v>E08469</v>
          </cell>
          <cell r="B474">
            <v>469</v>
          </cell>
          <cell r="C474" t="str">
            <v>TRQ</v>
          </cell>
          <cell r="D474" t="str">
            <v>910-2</v>
          </cell>
          <cell r="E474" t="str">
            <v>STORE</v>
          </cell>
          <cell r="F474" t="str">
            <v>RM</v>
          </cell>
          <cell r="G474" t="str">
            <v>26600-R60-0030</v>
          </cell>
          <cell r="H474" t="str">
            <v>Clutch Assy Lock Up</v>
          </cell>
          <cell r="I474" t="str">
            <v>STORE</v>
          </cell>
          <cell r="J474" t="str">
            <v>ASSY</v>
          </cell>
          <cell r="K474" t="str">
            <v>E08</v>
          </cell>
          <cell r="L474">
            <v>469</v>
          </cell>
        </row>
        <row r="475">
          <cell r="A475" t="str">
            <v>E08470</v>
          </cell>
          <cell r="B475">
            <v>470</v>
          </cell>
          <cell r="C475" t="str">
            <v>TRQ</v>
          </cell>
          <cell r="D475" t="str">
            <v>910-2</v>
          </cell>
          <cell r="E475" t="str">
            <v>STORE</v>
          </cell>
          <cell r="F475" t="str">
            <v>RM</v>
          </cell>
          <cell r="G475" t="str">
            <v>26220-RNA-J000-UG</v>
          </cell>
          <cell r="H475" t="str">
            <v>Turbine Comp</v>
          </cell>
          <cell r="I475" t="str">
            <v>STORE</v>
          </cell>
          <cell r="J475" t="str">
            <v>TURBINE</v>
          </cell>
          <cell r="K475" t="str">
            <v>E08</v>
          </cell>
          <cell r="L475">
            <v>470</v>
          </cell>
        </row>
        <row r="476">
          <cell r="A476" t="str">
            <v>E08471</v>
          </cell>
          <cell r="B476">
            <v>471</v>
          </cell>
          <cell r="C476" t="str">
            <v>TRQ</v>
          </cell>
          <cell r="D476" t="str">
            <v>910-2</v>
          </cell>
          <cell r="E476" t="str">
            <v>STORE</v>
          </cell>
          <cell r="F476" t="str">
            <v>RM</v>
          </cell>
          <cell r="G476" t="str">
            <v>26225-P8C-0000-UG</v>
          </cell>
          <cell r="H476" t="str">
            <v>Seal Ring, TC</v>
          </cell>
          <cell r="I476" t="str">
            <v>STORE</v>
          </cell>
          <cell r="J476" t="str">
            <v>ASSY</v>
          </cell>
          <cell r="K476" t="str">
            <v>E08</v>
          </cell>
          <cell r="L476">
            <v>471</v>
          </cell>
        </row>
        <row r="477">
          <cell r="A477" t="str">
            <v>E08472</v>
          </cell>
          <cell r="B477">
            <v>472</v>
          </cell>
          <cell r="C477" t="str">
            <v>TRQ</v>
          </cell>
          <cell r="D477" t="str">
            <v>910-2</v>
          </cell>
          <cell r="E477" t="str">
            <v>STORE</v>
          </cell>
          <cell r="F477" t="str">
            <v>RM</v>
          </cell>
          <cell r="G477" t="str">
            <v>26244-RNA-0000-UG</v>
          </cell>
          <cell r="H477" t="str">
            <v>Bush</v>
          </cell>
          <cell r="I477" t="str">
            <v>STORE</v>
          </cell>
          <cell r="J477" t="str">
            <v>COVER</v>
          </cell>
          <cell r="K477" t="str">
            <v>E08</v>
          </cell>
          <cell r="L477">
            <v>472</v>
          </cell>
        </row>
        <row r="478">
          <cell r="A478" t="str">
            <v>E08473</v>
          </cell>
          <cell r="B478">
            <v>473</v>
          </cell>
          <cell r="C478" t="str">
            <v>TRQ</v>
          </cell>
          <cell r="D478" t="str">
            <v>910-2</v>
          </cell>
          <cell r="E478" t="str">
            <v>STORE</v>
          </cell>
          <cell r="F478" t="str">
            <v>RM</v>
          </cell>
          <cell r="G478" t="str">
            <v>26332-RNA-0000-UG</v>
          </cell>
          <cell r="H478" t="str">
            <v xml:space="preserve"> Outer Ring </v>
          </cell>
          <cell r="I478" t="str">
            <v>STORE</v>
          </cell>
          <cell r="J478" t="str">
            <v>STATOR</v>
          </cell>
          <cell r="K478" t="str">
            <v>E08</v>
          </cell>
          <cell r="L478">
            <v>473</v>
          </cell>
        </row>
        <row r="479">
          <cell r="A479" t="str">
            <v>E08474</v>
          </cell>
          <cell r="B479">
            <v>474</v>
          </cell>
          <cell r="C479" t="str">
            <v>TRQ</v>
          </cell>
          <cell r="D479" t="str">
            <v>910-2</v>
          </cell>
          <cell r="E479" t="str">
            <v>STORE</v>
          </cell>
          <cell r="F479" t="str">
            <v>RM</v>
          </cell>
          <cell r="G479" t="str">
            <v>26332-RJA-0102-UG</v>
          </cell>
          <cell r="H479" t="str">
            <v>Outer Ring, Stator</v>
          </cell>
          <cell r="I479" t="str">
            <v>STORE</v>
          </cell>
          <cell r="J479" t="str">
            <v>STATOR</v>
          </cell>
          <cell r="K479" t="str">
            <v>E08</v>
          </cell>
          <cell r="L479">
            <v>474</v>
          </cell>
        </row>
        <row r="480">
          <cell r="A480" t="str">
            <v>E08475</v>
          </cell>
          <cell r="B480">
            <v>475</v>
          </cell>
          <cell r="C480" t="str">
            <v>TRQ</v>
          </cell>
          <cell r="D480" t="str">
            <v>910-2</v>
          </cell>
          <cell r="E480" t="str">
            <v>STORE</v>
          </cell>
          <cell r="F480" t="str">
            <v>RM</v>
          </cell>
          <cell r="G480" t="str">
            <v>26333-RNA-0000-UG</v>
          </cell>
          <cell r="H480" t="str">
            <v>Inner Ring Stator</v>
          </cell>
          <cell r="I480" t="str">
            <v>STORE</v>
          </cell>
          <cell r="J480" t="str">
            <v>ASSY</v>
          </cell>
          <cell r="K480" t="str">
            <v>E08</v>
          </cell>
          <cell r="L480">
            <v>475</v>
          </cell>
        </row>
        <row r="481">
          <cell r="A481" t="str">
            <v>E08476</v>
          </cell>
          <cell r="B481">
            <v>476</v>
          </cell>
          <cell r="C481" t="str">
            <v>TRQ</v>
          </cell>
          <cell r="D481" t="str">
            <v>910-2</v>
          </cell>
          <cell r="E481" t="str">
            <v>STORE</v>
          </cell>
          <cell r="F481" t="str">
            <v>RM</v>
          </cell>
          <cell r="G481" t="str">
            <v>90623-PAA-0000-UG</v>
          </cell>
          <cell r="H481" t="str">
            <v>Snap Ring 83.6mm</v>
          </cell>
          <cell r="I481" t="str">
            <v>STORE</v>
          </cell>
          <cell r="J481" t="str">
            <v>ASSY</v>
          </cell>
          <cell r="K481" t="str">
            <v>E08</v>
          </cell>
          <cell r="L481">
            <v>476</v>
          </cell>
        </row>
        <row r="482">
          <cell r="A482" t="str">
            <v>E08477</v>
          </cell>
          <cell r="B482">
            <v>477</v>
          </cell>
          <cell r="C482" t="str">
            <v>TRQ</v>
          </cell>
          <cell r="D482" t="str">
            <v>910-2</v>
          </cell>
          <cell r="E482" t="str">
            <v>STORE</v>
          </cell>
          <cell r="F482" t="str">
            <v>RM</v>
          </cell>
          <cell r="G482" t="str">
            <v>90623-RNA-0000-UG</v>
          </cell>
          <cell r="H482" t="str">
            <v>Snap Ring 80.6mm</v>
          </cell>
          <cell r="I482" t="str">
            <v>STORE</v>
          </cell>
          <cell r="J482" t="str">
            <v>ASSY</v>
          </cell>
          <cell r="K482" t="str">
            <v>E08</v>
          </cell>
          <cell r="L482">
            <v>477</v>
          </cell>
        </row>
        <row r="483">
          <cell r="A483" t="str">
            <v>E08478</v>
          </cell>
          <cell r="B483">
            <v>478</v>
          </cell>
          <cell r="C483" t="str">
            <v>TRQ</v>
          </cell>
          <cell r="D483" t="str">
            <v>910-2</v>
          </cell>
          <cell r="E483" t="str">
            <v>STORE</v>
          </cell>
          <cell r="F483" t="str">
            <v>RM</v>
          </cell>
          <cell r="G483" t="str">
            <v>91302-RNA-0031</v>
          </cell>
          <cell r="H483" t="str">
            <v>O Ring 35.5*1.9</v>
          </cell>
          <cell r="I483" t="str">
            <v>STORE</v>
          </cell>
          <cell r="J483" t="str">
            <v>ASSY</v>
          </cell>
          <cell r="K483" t="str">
            <v>E08</v>
          </cell>
          <cell r="L483">
            <v>478</v>
          </cell>
        </row>
        <row r="484">
          <cell r="A484" t="str">
            <v>E08479</v>
          </cell>
          <cell r="B484">
            <v>479</v>
          </cell>
          <cell r="C484" t="str">
            <v>MACH</v>
          </cell>
          <cell r="D484" t="str">
            <v>910-3</v>
          </cell>
          <cell r="E484" t="str">
            <v>STORE</v>
          </cell>
          <cell r="F484" t="str">
            <v>RM</v>
          </cell>
          <cell r="G484" t="str">
            <v>23911-RPF-0000</v>
          </cell>
          <cell r="H484" t="str">
            <v>COLLAR,DISTANCE 39*44.5*25.4</v>
          </cell>
          <cell r="I484" t="str">
            <v>STORE</v>
          </cell>
          <cell r="J484" t="str">
            <v>LATHE</v>
          </cell>
          <cell r="K484" t="str">
            <v>E08</v>
          </cell>
          <cell r="L484">
            <v>479</v>
          </cell>
        </row>
        <row r="485">
          <cell r="A485" t="str">
            <v>E08480</v>
          </cell>
          <cell r="B485">
            <v>480</v>
          </cell>
          <cell r="C485" t="str">
            <v>MACH</v>
          </cell>
          <cell r="D485" t="str">
            <v>910-3</v>
          </cell>
          <cell r="E485" t="str">
            <v>STORE</v>
          </cell>
          <cell r="F485" t="str">
            <v>RM</v>
          </cell>
          <cell r="G485" t="str">
            <v>23912-RPF-0000</v>
          </cell>
          <cell r="H485" t="str">
            <v>COLLAR,DISTANCE 39*44.5*26.5</v>
          </cell>
          <cell r="I485" t="str">
            <v>STORE</v>
          </cell>
          <cell r="J485" t="str">
            <v>LATHE</v>
          </cell>
          <cell r="K485" t="str">
            <v>E08</v>
          </cell>
          <cell r="L485">
            <v>480</v>
          </cell>
        </row>
        <row r="486">
          <cell r="A486" t="str">
            <v>E08481</v>
          </cell>
          <cell r="B486">
            <v>481</v>
          </cell>
          <cell r="C486" t="str">
            <v>MACH</v>
          </cell>
          <cell r="D486" t="str">
            <v>910-3</v>
          </cell>
          <cell r="E486" t="str">
            <v>STORE</v>
          </cell>
          <cell r="F486" t="str">
            <v>RM</v>
          </cell>
          <cell r="G486" t="str">
            <v>23914-PPP-0000-00X01</v>
          </cell>
          <cell r="H486" t="str">
            <v>COLLAR,DISTANCE 40*47*27.5</v>
          </cell>
          <cell r="I486" t="str">
            <v>STORE</v>
          </cell>
          <cell r="J486" t="str">
            <v>LATHE</v>
          </cell>
          <cell r="K486" t="str">
            <v>E08</v>
          </cell>
          <cell r="L486">
            <v>481</v>
          </cell>
        </row>
        <row r="487">
          <cell r="A487" t="str">
            <v>E08482</v>
          </cell>
          <cell r="B487">
            <v>482</v>
          </cell>
          <cell r="C487" t="str">
            <v>MACH</v>
          </cell>
          <cell r="D487" t="str">
            <v>910-3</v>
          </cell>
          <cell r="E487" t="str">
            <v>STORE</v>
          </cell>
          <cell r="F487" t="str">
            <v>RM</v>
          </cell>
          <cell r="G487" t="str">
            <v>23915-PPP-0000-00X01</v>
          </cell>
          <cell r="H487" t="str">
            <v>COLLAR,DISTANCE 32*39*52</v>
          </cell>
          <cell r="I487" t="str">
            <v>STORE</v>
          </cell>
          <cell r="J487" t="str">
            <v>LATHE</v>
          </cell>
          <cell r="K487" t="str">
            <v>E08</v>
          </cell>
          <cell r="L487">
            <v>482</v>
          </cell>
        </row>
        <row r="488">
          <cell r="A488" t="str">
            <v>E08483</v>
          </cell>
          <cell r="B488">
            <v>483</v>
          </cell>
          <cell r="C488" t="str">
            <v>MACH</v>
          </cell>
          <cell r="D488" t="str">
            <v>910-3</v>
          </cell>
          <cell r="E488" t="str">
            <v>STORE</v>
          </cell>
          <cell r="F488" t="str">
            <v>RM</v>
          </cell>
          <cell r="G488" t="str">
            <v>23915-RPF-0000</v>
          </cell>
          <cell r="H488" t="str">
            <v>COLLAR,DISTANCE 29*35*49</v>
          </cell>
          <cell r="I488" t="str">
            <v>STORE</v>
          </cell>
          <cell r="J488" t="str">
            <v>LATHE</v>
          </cell>
          <cell r="K488" t="str">
            <v>E08</v>
          </cell>
          <cell r="L488">
            <v>483</v>
          </cell>
        </row>
        <row r="489">
          <cell r="A489" t="str">
            <v>E08484</v>
          </cell>
          <cell r="B489">
            <v>484</v>
          </cell>
          <cell r="C489" t="str">
            <v>MACH</v>
          </cell>
          <cell r="D489" t="str">
            <v>910-3</v>
          </cell>
          <cell r="E489" t="str">
            <v>STORE</v>
          </cell>
          <cell r="F489" t="str">
            <v>RM</v>
          </cell>
          <cell r="G489" t="str">
            <v>23916-PNS-0001</v>
          </cell>
          <cell r="H489" t="str">
            <v>COLLAR,DISTANCE 28*35*24</v>
          </cell>
          <cell r="I489" t="str">
            <v>STORE</v>
          </cell>
          <cell r="J489" t="str">
            <v>LATHE</v>
          </cell>
          <cell r="K489" t="str">
            <v>E08</v>
          </cell>
          <cell r="L489">
            <v>484</v>
          </cell>
        </row>
        <row r="490">
          <cell r="A490" t="str">
            <v>E08485</v>
          </cell>
          <cell r="B490">
            <v>485</v>
          </cell>
          <cell r="C490" t="str">
            <v>MACH</v>
          </cell>
          <cell r="D490" t="str">
            <v>910-3</v>
          </cell>
          <cell r="E490" t="str">
            <v>STORE</v>
          </cell>
          <cell r="F490" t="str">
            <v>RM</v>
          </cell>
          <cell r="G490" t="str">
            <v>23916-R88-0000</v>
          </cell>
          <cell r="H490" t="str">
            <v>COLLAR,DISTANCE 28*35*24</v>
          </cell>
          <cell r="I490" t="str">
            <v>STORE</v>
          </cell>
          <cell r="J490" t="str">
            <v>TPK</v>
          </cell>
          <cell r="K490" t="str">
            <v>E08</v>
          </cell>
          <cell r="L490">
            <v>485</v>
          </cell>
        </row>
        <row r="491">
          <cell r="A491" t="str">
            <v>E08486</v>
          </cell>
          <cell r="B491">
            <v>486</v>
          </cell>
          <cell r="C491" t="str">
            <v>MACH</v>
          </cell>
          <cell r="D491" t="str">
            <v>910-3</v>
          </cell>
          <cell r="E491" t="str">
            <v>STORE</v>
          </cell>
          <cell r="F491" t="str">
            <v>RM</v>
          </cell>
          <cell r="G491" t="str">
            <v>23916-RPH-0000</v>
          </cell>
          <cell r="H491" t="str">
            <v>COLLAR,DISTANCE 25*31*24</v>
          </cell>
          <cell r="I491" t="str">
            <v>STORE</v>
          </cell>
          <cell r="J491" t="str">
            <v>LATHE</v>
          </cell>
          <cell r="K491" t="str">
            <v>E08</v>
          </cell>
          <cell r="L491">
            <v>486</v>
          </cell>
        </row>
        <row r="492">
          <cell r="A492" t="str">
            <v>E08487</v>
          </cell>
          <cell r="B492">
            <v>487</v>
          </cell>
          <cell r="C492" t="str">
            <v>MACH</v>
          </cell>
          <cell r="D492" t="str">
            <v>910-3</v>
          </cell>
          <cell r="E492" t="str">
            <v>STORE</v>
          </cell>
          <cell r="F492" t="str">
            <v>RM</v>
          </cell>
          <cell r="G492" t="str">
            <v>23917-PPP-0001-00X01</v>
          </cell>
          <cell r="H492" t="str">
            <v>COLLAR,DISTANCE 40*47*28</v>
          </cell>
          <cell r="I492" t="str">
            <v>STORE</v>
          </cell>
          <cell r="J492" t="str">
            <v>LATHE</v>
          </cell>
          <cell r="K492" t="str">
            <v>E08</v>
          </cell>
          <cell r="L492">
            <v>487</v>
          </cell>
        </row>
        <row r="493">
          <cell r="A493" t="str">
            <v>E08488</v>
          </cell>
          <cell r="B493">
            <v>488</v>
          </cell>
          <cell r="C493" t="str">
            <v>MACH</v>
          </cell>
          <cell r="D493" t="str">
            <v>910-3</v>
          </cell>
          <cell r="E493" t="str">
            <v>STORE</v>
          </cell>
          <cell r="F493" t="str">
            <v>RM</v>
          </cell>
          <cell r="G493" t="str">
            <v>23918-PPP-0001-00X02</v>
          </cell>
          <cell r="H493" t="str">
            <v>COLLAR,DISTANCE 37*44*32.5</v>
          </cell>
          <cell r="I493" t="str">
            <v>STORE</v>
          </cell>
          <cell r="J493" t="str">
            <v>LATHE</v>
          </cell>
          <cell r="K493" t="str">
            <v>E08</v>
          </cell>
          <cell r="L493">
            <v>488</v>
          </cell>
        </row>
        <row r="494">
          <cell r="A494" t="str">
            <v>E08489</v>
          </cell>
          <cell r="B494">
            <v>489</v>
          </cell>
          <cell r="C494" t="str">
            <v>MACH</v>
          </cell>
          <cell r="D494" t="str">
            <v>910-3</v>
          </cell>
          <cell r="E494" t="str">
            <v>STORE</v>
          </cell>
          <cell r="F494" t="str">
            <v>RM</v>
          </cell>
          <cell r="G494" t="str">
            <v>26222-PF4-8110</v>
          </cell>
          <cell r="H494" t="str">
            <v>BUSH</v>
          </cell>
          <cell r="I494" t="str">
            <v>STORE</v>
          </cell>
          <cell r="J494" t="str">
            <v>LATHE</v>
          </cell>
          <cell r="K494" t="str">
            <v>E08</v>
          </cell>
          <cell r="L494">
            <v>489</v>
          </cell>
        </row>
        <row r="495">
          <cell r="A495" t="str">
            <v>E08490</v>
          </cell>
          <cell r="B495">
            <v>490</v>
          </cell>
          <cell r="C495" t="str">
            <v>MACH</v>
          </cell>
          <cell r="D495" t="str">
            <v>910-3</v>
          </cell>
          <cell r="E495" t="str">
            <v>STORE</v>
          </cell>
          <cell r="F495" t="str">
            <v>RM</v>
          </cell>
          <cell r="G495" t="str">
            <v>26222-R40-0000-31</v>
          </cell>
          <cell r="H495" t="str">
            <v>HUB COMP,TC TURBINE</v>
          </cell>
          <cell r="I495" t="str">
            <v>STORE</v>
          </cell>
          <cell r="J495" t="str">
            <v>LATHE</v>
          </cell>
          <cell r="K495" t="str">
            <v>E08</v>
          </cell>
          <cell r="L495">
            <v>490</v>
          </cell>
        </row>
        <row r="496">
          <cell r="A496" t="str">
            <v>E08491</v>
          </cell>
          <cell r="B496">
            <v>491</v>
          </cell>
          <cell r="C496" t="str">
            <v>MACH</v>
          </cell>
          <cell r="D496" t="str">
            <v>910-3</v>
          </cell>
          <cell r="E496" t="str">
            <v>STORE</v>
          </cell>
          <cell r="F496" t="str">
            <v>RM</v>
          </cell>
          <cell r="G496" t="str">
            <v>26222-RNA-0000-UGX01</v>
          </cell>
          <cell r="H496" t="str">
            <v>HUB COMP,TC TURBINE</v>
          </cell>
          <cell r="I496" t="str">
            <v>STORE</v>
          </cell>
          <cell r="J496" t="str">
            <v>LATHE</v>
          </cell>
          <cell r="K496" t="str">
            <v>E08</v>
          </cell>
          <cell r="L496">
            <v>491</v>
          </cell>
        </row>
        <row r="497">
          <cell r="A497" t="str">
            <v>E08492</v>
          </cell>
          <cell r="B497">
            <v>492</v>
          </cell>
          <cell r="C497" t="str">
            <v>MACH</v>
          </cell>
          <cell r="D497" t="str">
            <v>910-3</v>
          </cell>
          <cell r="E497" t="str">
            <v>STORE</v>
          </cell>
          <cell r="F497" t="str">
            <v>RM</v>
          </cell>
          <cell r="G497" t="str">
            <v>26333-PNA-0000-UGX01</v>
          </cell>
          <cell r="H497" t="str">
            <v>INNER RING,STATOR</v>
          </cell>
          <cell r="I497" t="str">
            <v>STORE</v>
          </cell>
          <cell r="J497" t="str">
            <v>LATHE</v>
          </cell>
          <cell r="K497" t="str">
            <v>E08</v>
          </cell>
          <cell r="L497">
            <v>492</v>
          </cell>
        </row>
        <row r="498">
          <cell r="A498" t="str">
            <v>E08493</v>
          </cell>
          <cell r="B498">
            <v>493</v>
          </cell>
          <cell r="C498" t="str">
            <v>MACH</v>
          </cell>
          <cell r="D498" t="str">
            <v>910-3</v>
          </cell>
          <cell r="E498" t="str">
            <v>STORE</v>
          </cell>
          <cell r="F498" t="str">
            <v>RM</v>
          </cell>
          <cell r="G498" t="str">
            <v>26333-RNA-0001</v>
          </cell>
          <cell r="H498" t="str">
            <v>INNER RING,STATOR</v>
          </cell>
          <cell r="I498" t="str">
            <v>STORE</v>
          </cell>
          <cell r="J498" t="str">
            <v>LATHE</v>
          </cell>
          <cell r="K498" t="str">
            <v>E08</v>
          </cell>
          <cell r="L498">
            <v>493</v>
          </cell>
        </row>
        <row r="499">
          <cell r="A499" t="str">
            <v>E08494</v>
          </cell>
          <cell r="B499">
            <v>494</v>
          </cell>
          <cell r="C499" t="str">
            <v>MACH</v>
          </cell>
          <cell r="D499" t="str">
            <v>910-3</v>
          </cell>
          <cell r="E499" t="str">
            <v>STORE</v>
          </cell>
          <cell r="F499" t="str">
            <v>RM</v>
          </cell>
          <cell r="G499" t="str">
            <v>90443-PRP-0000-31X01</v>
          </cell>
          <cell r="H499" t="str">
            <v>COLLAR,27*37*36.5</v>
          </cell>
          <cell r="I499" t="str">
            <v>STORE</v>
          </cell>
          <cell r="J499" t="str">
            <v>LATHE</v>
          </cell>
          <cell r="K499" t="str">
            <v>E08</v>
          </cell>
          <cell r="L499">
            <v>494</v>
          </cell>
        </row>
        <row r="500">
          <cell r="A500" t="str">
            <v>E08495</v>
          </cell>
          <cell r="B500">
            <v>495</v>
          </cell>
          <cell r="C500" t="str">
            <v>MACH</v>
          </cell>
          <cell r="D500" t="str">
            <v>910-3</v>
          </cell>
          <cell r="E500" t="str">
            <v>STORE</v>
          </cell>
          <cell r="F500" t="str">
            <v>RM</v>
          </cell>
          <cell r="G500" t="str">
            <v>90443-RPC-0001</v>
          </cell>
          <cell r="H500" t="str">
            <v>COLLAR,29*35*33</v>
          </cell>
          <cell r="I500" t="str">
            <v>STORE</v>
          </cell>
          <cell r="J500" t="str">
            <v>LATHE</v>
          </cell>
          <cell r="K500" t="str">
            <v>E08</v>
          </cell>
          <cell r="L500">
            <v>495</v>
          </cell>
        </row>
        <row r="501">
          <cell r="A501" t="str">
            <v>E08496</v>
          </cell>
          <cell r="B501">
            <v>496</v>
          </cell>
          <cell r="C501" t="str">
            <v>MACH</v>
          </cell>
          <cell r="D501" t="str">
            <v>910-3</v>
          </cell>
          <cell r="E501" t="str">
            <v>STORE</v>
          </cell>
          <cell r="F501" t="str">
            <v>RM</v>
          </cell>
          <cell r="G501" t="str">
            <v>90445-RPC-0001</v>
          </cell>
          <cell r="H501" t="str">
            <v>COLLAR,33*45*7.8</v>
          </cell>
          <cell r="I501" t="str">
            <v>STORE</v>
          </cell>
          <cell r="J501" t="str">
            <v>LATHE</v>
          </cell>
          <cell r="K501" t="str">
            <v>E08</v>
          </cell>
          <cell r="L501">
            <v>496</v>
          </cell>
        </row>
        <row r="502">
          <cell r="A502" t="str">
            <v>E08497</v>
          </cell>
          <cell r="B502">
            <v>497</v>
          </cell>
          <cell r="C502" t="str">
            <v>MACH</v>
          </cell>
          <cell r="D502" t="str">
            <v>910-3</v>
          </cell>
          <cell r="E502" t="str">
            <v>STORE</v>
          </cell>
          <cell r="F502" t="str">
            <v>RM</v>
          </cell>
          <cell r="G502" t="str">
            <v>90501-PRC-0000</v>
          </cell>
          <cell r="H502" t="str">
            <v>COLLAR,27*32*60.5</v>
          </cell>
          <cell r="I502" t="str">
            <v>STORE</v>
          </cell>
          <cell r="J502" t="str">
            <v>LATHE</v>
          </cell>
          <cell r="K502" t="str">
            <v>E08</v>
          </cell>
          <cell r="L502">
            <v>497</v>
          </cell>
        </row>
        <row r="503">
          <cell r="A503" t="str">
            <v>E08498</v>
          </cell>
          <cell r="B503">
            <v>498</v>
          </cell>
          <cell r="C503" t="str">
            <v>MACH</v>
          </cell>
          <cell r="D503" t="str">
            <v>910-3</v>
          </cell>
          <cell r="E503" t="str">
            <v>STORE</v>
          </cell>
          <cell r="F503" t="str">
            <v>RM</v>
          </cell>
          <cell r="G503" t="str">
            <v>90501-PRP-0002-00X01</v>
          </cell>
          <cell r="H503" t="str">
            <v>COLLAR,27*34*66.3</v>
          </cell>
          <cell r="I503" t="str">
            <v>STORE</v>
          </cell>
          <cell r="J503" t="str">
            <v>LATHE</v>
          </cell>
          <cell r="K503" t="str">
            <v>E08</v>
          </cell>
          <cell r="L503">
            <v>498</v>
          </cell>
        </row>
        <row r="504">
          <cell r="A504" t="str">
            <v>E08499</v>
          </cell>
          <cell r="B504">
            <v>499</v>
          </cell>
          <cell r="C504" t="str">
            <v>MACH</v>
          </cell>
          <cell r="D504" t="str">
            <v>910-3</v>
          </cell>
          <cell r="E504" t="str">
            <v>STORE</v>
          </cell>
          <cell r="F504" t="str">
            <v>RM</v>
          </cell>
          <cell r="G504" t="str">
            <v>90511-PRP-0101</v>
          </cell>
          <cell r="H504" t="str">
            <v>WASHER,THRUST 37*58*3.9</v>
          </cell>
          <cell r="I504" t="str">
            <v>LATHE</v>
          </cell>
          <cell r="J504" t="str">
            <v>TPK</v>
          </cell>
          <cell r="K504" t="str">
            <v>E08</v>
          </cell>
          <cell r="L504">
            <v>499</v>
          </cell>
        </row>
        <row r="505">
          <cell r="A505" t="str">
            <v>E08500</v>
          </cell>
          <cell r="B505">
            <v>500</v>
          </cell>
          <cell r="C505" t="str">
            <v>MACH</v>
          </cell>
          <cell r="D505" t="str">
            <v>910-3</v>
          </cell>
          <cell r="E505" t="str">
            <v>STORE</v>
          </cell>
          <cell r="F505" t="str">
            <v>RM</v>
          </cell>
          <cell r="G505" t="str">
            <v>90613-PF4-3000-24X04</v>
          </cell>
          <cell r="H505" t="str">
            <v>RING SNAP 26 MM</v>
          </cell>
          <cell r="I505" t="str">
            <v>STORE</v>
          </cell>
          <cell r="J505" t="str">
            <v>LATHE</v>
          </cell>
          <cell r="K505" t="str">
            <v>E08</v>
          </cell>
          <cell r="L505">
            <v>500</v>
          </cell>
        </row>
        <row r="506">
          <cell r="A506" t="str">
            <v>E08501</v>
          </cell>
          <cell r="B506">
            <v>501</v>
          </cell>
          <cell r="C506" t="str">
            <v>MACH</v>
          </cell>
          <cell r="D506" t="str">
            <v>910-3</v>
          </cell>
          <cell r="E506" t="str">
            <v>STORE</v>
          </cell>
          <cell r="F506" t="str">
            <v>RM</v>
          </cell>
          <cell r="G506" t="str">
            <v>Z-26222-PNA-0000-00X01</v>
          </cell>
          <cell r="H506" t="str">
            <v>HUB COMP,TC TURBINE</v>
          </cell>
          <cell r="I506" t="str">
            <v>STORE</v>
          </cell>
          <cell r="J506" t="str">
            <v>LATHE</v>
          </cell>
          <cell r="K506" t="str">
            <v>E08</v>
          </cell>
          <cell r="L506">
            <v>501</v>
          </cell>
        </row>
        <row r="507">
          <cell r="A507" t="str">
            <v>E08502</v>
          </cell>
          <cell r="B507">
            <v>502</v>
          </cell>
          <cell r="C507" t="str">
            <v>MACH</v>
          </cell>
          <cell r="D507" t="str">
            <v>910-3</v>
          </cell>
          <cell r="E507" t="str">
            <v>STORE</v>
          </cell>
          <cell r="F507" t="str">
            <v>RM</v>
          </cell>
          <cell r="G507" t="str">
            <v>Z-90414-PRP-0100-00X01</v>
          </cell>
          <cell r="H507" t="str">
            <v>WASHER,THRUST 41*68*6.35</v>
          </cell>
          <cell r="I507" t="str">
            <v>STORE</v>
          </cell>
          <cell r="J507" t="str">
            <v>LATHE</v>
          </cell>
          <cell r="K507" t="str">
            <v>E08</v>
          </cell>
          <cell r="L507">
            <v>502</v>
          </cell>
        </row>
        <row r="508">
          <cell r="A508" t="str">
            <v>E08503</v>
          </cell>
          <cell r="B508">
            <v>503</v>
          </cell>
          <cell r="C508" t="str">
            <v>MACH</v>
          </cell>
          <cell r="D508" t="str">
            <v>910-3</v>
          </cell>
          <cell r="E508" t="str">
            <v>STORE</v>
          </cell>
          <cell r="F508" t="str">
            <v>RM</v>
          </cell>
          <cell r="G508" t="str">
            <v>Z-90445-PGH-0001-00X01</v>
          </cell>
          <cell r="H508" t="str">
            <v>COLLAR,35*47*7.8</v>
          </cell>
          <cell r="I508" t="str">
            <v>STORE</v>
          </cell>
          <cell r="J508" t="str">
            <v>LATHE</v>
          </cell>
          <cell r="K508" t="str">
            <v>E08</v>
          </cell>
          <cell r="L508">
            <v>503</v>
          </cell>
        </row>
        <row r="509">
          <cell r="A509" t="str">
            <v>E08504</v>
          </cell>
          <cell r="B509">
            <v>504</v>
          </cell>
          <cell r="C509" t="str">
            <v>EXH</v>
          </cell>
          <cell r="D509" t="str">
            <v>910-4</v>
          </cell>
          <cell r="E509" t="str">
            <v>STORE</v>
          </cell>
          <cell r="F509" t="str">
            <v>RM</v>
          </cell>
          <cell r="G509" t="str">
            <v>18216-SP0-3000</v>
          </cell>
          <cell r="H509" t="str">
            <v xml:space="preserve">FLG B, EXH. </v>
          </cell>
          <cell r="I509" t="str">
            <v>STORE</v>
          </cell>
          <cell r="J509" t="str">
            <v>EXHAUST LINE</v>
          </cell>
          <cell r="K509" t="str">
            <v>E08</v>
          </cell>
          <cell r="L509">
            <v>504</v>
          </cell>
        </row>
        <row r="510">
          <cell r="A510" t="str">
            <v>E08505</v>
          </cell>
          <cell r="B510">
            <v>505</v>
          </cell>
          <cell r="C510" t="str">
            <v>EXH</v>
          </cell>
          <cell r="D510" t="str">
            <v>910-4</v>
          </cell>
          <cell r="E510" t="str">
            <v>STORE</v>
          </cell>
          <cell r="F510" t="str">
            <v>RM</v>
          </cell>
          <cell r="G510" t="str">
            <v>18211-SP0-6000-H1</v>
          </cell>
          <cell r="H510" t="str">
            <v xml:space="preserve">FLG A, EXH. </v>
          </cell>
          <cell r="I510" t="str">
            <v>STORE</v>
          </cell>
          <cell r="J510" t="str">
            <v>EXHAUST LINE</v>
          </cell>
          <cell r="K510" t="str">
            <v>E08</v>
          </cell>
          <cell r="L510">
            <v>505</v>
          </cell>
        </row>
        <row r="511">
          <cell r="A511" t="str">
            <v>E08506</v>
          </cell>
          <cell r="B511">
            <v>506</v>
          </cell>
          <cell r="C511" t="str">
            <v>EXH</v>
          </cell>
          <cell r="D511" t="str">
            <v>910-4</v>
          </cell>
          <cell r="E511" t="str">
            <v>STORE</v>
          </cell>
          <cell r="F511" t="str">
            <v>RM</v>
          </cell>
          <cell r="G511" t="str">
            <v>18308-SWA-J010-Y1-610</v>
          </cell>
          <cell r="H511" t="str">
            <v xml:space="preserve">INSULATOR, B </v>
          </cell>
          <cell r="I511" t="str">
            <v>STORE</v>
          </cell>
          <cell r="J511" t="str">
            <v>EXHAUST LINE</v>
          </cell>
          <cell r="K511" t="str">
            <v>E08</v>
          </cell>
          <cell r="L511">
            <v>506</v>
          </cell>
        </row>
        <row r="512">
          <cell r="A512" t="str">
            <v>E08507</v>
          </cell>
          <cell r="B512">
            <v>507</v>
          </cell>
          <cell r="C512" t="str">
            <v>EXH</v>
          </cell>
          <cell r="D512" t="str">
            <v>910-4</v>
          </cell>
          <cell r="E512" t="str">
            <v>STORE</v>
          </cell>
          <cell r="F512" t="str">
            <v>RM</v>
          </cell>
          <cell r="G512" t="str">
            <v>18224-SWA-J011-Y1-C10</v>
          </cell>
          <cell r="H512" t="str">
            <v xml:space="preserve">G/W COMP </v>
          </cell>
          <cell r="I512" t="str">
            <v>STORE</v>
          </cell>
          <cell r="J512" t="str">
            <v>EXHAUST LINE</v>
          </cell>
          <cell r="K512" t="str">
            <v>E08</v>
          </cell>
          <cell r="L512">
            <v>507</v>
          </cell>
        </row>
        <row r="513">
          <cell r="A513" t="str">
            <v>E08508</v>
          </cell>
          <cell r="B513">
            <v>508</v>
          </cell>
          <cell r="C513" t="str">
            <v>EXH</v>
          </cell>
          <cell r="D513" t="str">
            <v>910-4</v>
          </cell>
          <cell r="E513" t="str">
            <v>STORE</v>
          </cell>
          <cell r="F513" t="str">
            <v>RM</v>
          </cell>
          <cell r="G513" t="str">
            <v>18307-SWA-J010-M1-C30</v>
          </cell>
          <cell r="H513" t="str">
            <v>STAY R, COMP</v>
          </cell>
          <cell r="I513" t="str">
            <v>STORE</v>
          </cell>
          <cell r="J513" t="str">
            <v>EXHAUST LINE</v>
          </cell>
          <cell r="K513" t="str">
            <v>E08</v>
          </cell>
          <cell r="L513">
            <v>508</v>
          </cell>
        </row>
        <row r="514">
          <cell r="A514" t="str">
            <v>E08509</v>
          </cell>
          <cell r="B514">
            <v>509</v>
          </cell>
          <cell r="C514" t="str">
            <v>EXH</v>
          </cell>
          <cell r="D514" t="str">
            <v>910-4</v>
          </cell>
          <cell r="E514" t="str">
            <v>STORE</v>
          </cell>
          <cell r="F514" t="str">
            <v>RM</v>
          </cell>
          <cell r="G514" t="str">
            <v>18307-SWA-J010-M1-720</v>
          </cell>
          <cell r="H514" t="str">
            <v>STAY, EXH.</v>
          </cell>
          <cell r="I514" t="str">
            <v>STORE</v>
          </cell>
          <cell r="J514" t="str">
            <v>EXHAUST LINE</v>
          </cell>
          <cell r="K514" t="str">
            <v>E08</v>
          </cell>
          <cell r="L514">
            <v>509</v>
          </cell>
        </row>
        <row r="515">
          <cell r="A515" t="str">
            <v>E08510</v>
          </cell>
          <cell r="B515">
            <v>510</v>
          </cell>
          <cell r="C515" t="str">
            <v>EXH</v>
          </cell>
          <cell r="D515" t="str">
            <v>910-4</v>
          </cell>
          <cell r="E515" t="str">
            <v>STORE</v>
          </cell>
          <cell r="F515" t="str">
            <v>RM</v>
          </cell>
          <cell r="G515" t="str">
            <v>18220-SWA-J010-M1-720</v>
          </cell>
          <cell r="H515" t="str">
            <v xml:space="preserve">PROTECTOR, EXH. </v>
          </cell>
          <cell r="I515" t="str">
            <v>STORE</v>
          </cell>
          <cell r="J515" t="str">
            <v>EXHAUST LINE</v>
          </cell>
          <cell r="K515" t="str">
            <v>E08</v>
          </cell>
          <cell r="L515">
            <v>510</v>
          </cell>
        </row>
        <row r="516">
          <cell r="A516" t="str">
            <v>E08511</v>
          </cell>
          <cell r="B516">
            <v>511</v>
          </cell>
          <cell r="C516" t="str">
            <v>EXH</v>
          </cell>
          <cell r="D516" t="str">
            <v>910-4</v>
          </cell>
          <cell r="E516" t="str">
            <v>STORE</v>
          </cell>
          <cell r="F516" t="str">
            <v>RM</v>
          </cell>
          <cell r="G516" t="str">
            <v>HFS436L 0.4x428x1044.70</v>
          </cell>
          <cell r="H516" t="str">
            <v xml:space="preserve">OUTER CHAMBER </v>
          </cell>
          <cell r="I516" t="str">
            <v>STORE</v>
          </cell>
          <cell r="J516" t="str">
            <v>EXHAUST LINE</v>
          </cell>
          <cell r="K516" t="str">
            <v>E08</v>
          </cell>
          <cell r="L516">
            <v>511</v>
          </cell>
        </row>
        <row r="517">
          <cell r="A517" t="str">
            <v>E08512</v>
          </cell>
          <cell r="B517">
            <v>512</v>
          </cell>
          <cell r="C517" t="str">
            <v>EXH</v>
          </cell>
          <cell r="D517" t="str">
            <v>910-4</v>
          </cell>
          <cell r="E517" t="str">
            <v>STORE</v>
          </cell>
          <cell r="F517" t="str">
            <v>RM</v>
          </cell>
          <cell r="G517" t="str">
            <v>HFS436L 0.5x438x1397</v>
          </cell>
          <cell r="H517" t="str">
            <v xml:space="preserve">SHELL EXH. </v>
          </cell>
          <cell r="I517" t="str">
            <v>STORE</v>
          </cell>
          <cell r="J517" t="str">
            <v>EXHAUST LINE</v>
          </cell>
          <cell r="K517" t="str">
            <v>E08</v>
          </cell>
          <cell r="L517">
            <v>512</v>
          </cell>
        </row>
        <row r="518">
          <cell r="A518" t="str">
            <v>E08513</v>
          </cell>
          <cell r="B518">
            <v>513</v>
          </cell>
          <cell r="C518" t="str">
            <v>EXH</v>
          </cell>
          <cell r="D518" t="str">
            <v>910-4</v>
          </cell>
          <cell r="E518" t="str">
            <v>STORE</v>
          </cell>
          <cell r="F518" t="str">
            <v>RM</v>
          </cell>
          <cell r="G518" t="str">
            <v>18308-SWE-Z010-Y1-220</v>
          </cell>
          <cell r="H518" t="str">
            <v>PIPE C, INNER</v>
          </cell>
          <cell r="I518" t="str">
            <v>STORE</v>
          </cell>
          <cell r="J518" t="str">
            <v>EXHAUST LINE</v>
          </cell>
          <cell r="K518" t="str">
            <v>E08</v>
          </cell>
          <cell r="L518">
            <v>513</v>
          </cell>
        </row>
        <row r="519">
          <cell r="A519" t="str">
            <v>E08514</v>
          </cell>
          <cell r="B519">
            <v>514</v>
          </cell>
          <cell r="C519" t="str">
            <v>EXH</v>
          </cell>
          <cell r="D519" t="str">
            <v>910-4</v>
          </cell>
          <cell r="E519" t="str">
            <v>STORE</v>
          </cell>
          <cell r="F519" t="str">
            <v>RM</v>
          </cell>
          <cell r="G519" t="str">
            <v>18308-SWE-Z010-Y1-C50</v>
          </cell>
          <cell r="H519" t="str">
            <v xml:space="preserve">PIPE B/SEPERATOR COMP </v>
          </cell>
          <cell r="I519" t="str">
            <v>STORE</v>
          </cell>
          <cell r="J519" t="str">
            <v>EXHAUST LINE</v>
          </cell>
          <cell r="K519" t="str">
            <v>E08</v>
          </cell>
          <cell r="L519">
            <v>514</v>
          </cell>
        </row>
        <row r="520">
          <cell r="A520" t="str">
            <v>E08515</v>
          </cell>
          <cell r="B520">
            <v>515</v>
          </cell>
          <cell r="C520" t="str">
            <v>EXH</v>
          </cell>
          <cell r="D520" t="str">
            <v>910-4</v>
          </cell>
          <cell r="E520" t="str">
            <v>STORE</v>
          </cell>
          <cell r="F520" t="str">
            <v>RM</v>
          </cell>
          <cell r="G520" t="str">
            <v>18307-SWE-Z010-M1-200</v>
          </cell>
          <cell r="H520" t="str">
            <v xml:space="preserve">PIPE FR, EXH. </v>
          </cell>
          <cell r="I520" t="str">
            <v>STORE</v>
          </cell>
          <cell r="J520" t="str">
            <v>EXHAUST LINE</v>
          </cell>
          <cell r="K520" t="str">
            <v>E08</v>
          </cell>
          <cell r="L520">
            <v>515</v>
          </cell>
        </row>
        <row r="521">
          <cell r="A521" t="str">
            <v>E08516</v>
          </cell>
          <cell r="B521">
            <v>516</v>
          </cell>
          <cell r="C521" t="str">
            <v>EXH</v>
          </cell>
          <cell r="D521" t="str">
            <v>910-4</v>
          </cell>
          <cell r="E521" t="str">
            <v>STORE</v>
          </cell>
          <cell r="F521" t="str">
            <v>RM</v>
          </cell>
          <cell r="G521" t="str">
            <v>18220-SWE-Z010-M1-200</v>
          </cell>
          <cell r="H521" t="str">
            <v xml:space="preserve">PIPE FR, EXH. </v>
          </cell>
          <cell r="I521" t="str">
            <v>STORE</v>
          </cell>
          <cell r="J521" t="str">
            <v>EXHAUST LINE</v>
          </cell>
          <cell r="K521" t="str">
            <v>E08</v>
          </cell>
          <cell r="L521">
            <v>516</v>
          </cell>
        </row>
        <row r="522">
          <cell r="A522" t="str">
            <v>E08517</v>
          </cell>
          <cell r="B522">
            <v>517</v>
          </cell>
          <cell r="C522" t="str">
            <v>EXH</v>
          </cell>
          <cell r="D522" t="str">
            <v>910-4</v>
          </cell>
          <cell r="E522" t="str">
            <v>STORE</v>
          </cell>
          <cell r="F522" t="str">
            <v>RM</v>
          </cell>
          <cell r="G522" t="str">
            <v>18220-SWG-Z010-M1-200</v>
          </cell>
          <cell r="H522" t="str">
            <v xml:space="preserve">PIPE FR, EXH. </v>
          </cell>
          <cell r="I522" t="str">
            <v>STORE</v>
          </cell>
          <cell r="J522" t="str">
            <v>EXHAUST LINE</v>
          </cell>
          <cell r="K522" t="str">
            <v>E08</v>
          </cell>
          <cell r="L522">
            <v>517</v>
          </cell>
        </row>
        <row r="523">
          <cell r="A523" t="str">
            <v>E08518</v>
          </cell>
          <cell r="B523">
            <v>518</v>
          </cell>
          <cell r="C523" t="str">
            <v>EXH</v>
          </cell>
          <cell r="D523" t="str">
            <v>910-4</v>
          </cell>
          <cell r="E523" t="str">
            <v>STORE</v>
          </cell>
          <cell r="F523" t="str">
            <v>RM</v>
          </cell>
          <cell r="G523" t="str">
            <v>18220-SWE-Z010-M1-210</v>
          </cell>
          <cell r="H523" t="str">
            <v xml:space="preserve">PIPE RR, EXH. </v>
          </cell>
          <cell r="I523" t="str">
            <v>STORE</v>
          </cell>
          <cell r="J523" t="str">
            <v>EXHAUST LINE</v>
          </cell>
          <cell r="K523" t="str">
            <v>E08</v>
          </cell>
          <cell r="L523">
            <v>518</v>
          </cell>
        </row>
        <row r="524">
          <cell r="A524" t="str">
            <v>E08519</v>
          </cell>
          <cell r="B524">
            <v>519</v>
          </cell>
          <cell r="C524" t="str">
            <v>EXH</v>
          </cell>
          <cell r="D524" t="str">
            <v>910-4</v>
          </cell>
          <cell r="E524" t="str">
            <v>STORE</v>
          </cell>
          <cell r="F524" t="str">
            <v>RM</v>
          </cell>
          <cell r="G524" t="str">
            <v>18220-SWG-Z010-M1-210</v>
          </cell>
          <cell r="H524" t="str">
            <v>PIPE RR, EXH.</v>
          </cell>
          <cell r="I524" t="str">
            <v>STORE</v>
          </cell>
          <cell r="J524" t="str">
            <v>EXHAUST LINE</v>
          </cell>
          <cell r="K524" t="str">
            <v>E08</v>
          </cell>
          <cell r="L524">
            <v>519</v>
          </cell>
        </row>
        <row r="525">
          <cell r="A525" t="str">
            <v>E08520</v>
          </cell>
          <cell r="B525">
            <v>520</v>
          </cell>
          <cell r="C525" t="str">
            <v>EXH</v>
          </cell>
          <cell r="D525" t="str">
            <v>910-4</v>
          </cell>
          <cell r="E525" t="str">
            <v>STORE</v>
          </cell>
          <cell r="F525" t="str">
            <v>RM</v>
          </cell>
          <cell r="G525" t="str">
            <v>18210-SWG-Z010-M1-200</v>
          </cell>
          <cell r="H525" t="str">
            <v xml:space="preserve">PIPE FR, EXH. </v>
          </cell>
          <cell r="I525" t="str">
            <v>STORE</v>
          </cell>
          <cell r="J525" t="str">
            <v>EXHAUST LINE</v>
          </cell>
          <cell r="K525" t="str">
            <v>E08</v>
          </cell>
          <cell r="L525">
            <v>520</v>
          </cell>
        </row>
        <row r="526">
          <cell r="A526" t="str">
            <v>E08521</v>
          </cell>
          <cell r="B526">
            <v>521</v>
          </cell>
          <cell r="C526" t="str">
            <v>EXH</v>
          </cell>
          <cell r="D526" t="str">
            <v>910-4</v>
          </cell>
          <cell r="E526" t="str">
            <v>STORE</v>
          </cell>
          <cell r="F526" t="str">
            <v>RM</v>
          </cell>
          <cell r="G526" t="str">
            <v>18307-SWA-J010-M1-700</v>
          </cell>
          <cell r="H526" t="str">
            <v xml:space="preserve">STAY R, MTG. </v>
          </cell>
          <cell r="I526" t="str">
            <v>STORE</v>
          </cell>
          <cell r="J526" t="str">
            <v>EXHAUST LINE</v>
          </cell>
          <cell r="K526" t="str">
            <v>E08</v>
          </cell>
          <cell r="L526">
            <v>521</v>
          </cell>
        </row>
        <row r="527">
          <cell r="A527" t="str">
            <v>E08522</v>
          </cell>
          <cell r="B527">
            <v>522</v>
          </cell>
          <cell r="C527" t="str">
            <v>EXH</v>
          </cell>
          <cell r="D527" t="str">
            <v>910-4</v>
          </cell>
          <cell r="E527" t="str">
            <v>STORE</v>
          </cell>
          <cell r="F527" t="str">
            <v>RM</v>
          </cell>
          <cell r="G527" t="str">
            <v>18224-SWA-J010-Y1-200</v>
          </cell>
          <cell r="H527" t="str">
            <v xml:space="preserve">INNER CHBR, EXH. </v>
          </cell>
          <cell r="I527" t="str">
            <v>STORE</v>
          </cell>
          <cell r="J527" t="str">
            <v>EXHAUST LINE</v>
          </cell>
          <cell r="K527" t="str">
            <v>E08</v>
          </cell>
          <cell r="L527">
            <v>522</v>
          </cell>
        </row>
        <row r="528">
          <cell r="A528" t="str">
            <v>E08523</v>
          </cell>
          <cell r="B528">
            <v>523</v>
          </cell>
          <cell r="C528" t="str">
            <v>EXH</v>
          </cell>
          <cell r="D528" t="str">
            <v>910-4</v>
          </cell>
          <cell r="E528" t="str">
            <v>STORE</v>
          </cell>
          <cell r="F528" t="str">
            <v>RM</v>
          </cell>
          <cell r="G528" t="str">
            <v>18307-SWA-J010-M1-C20</v>
          </cell>
          <cell r="H528" t="str">
            <v>PIPE TAIL, COMP</v>
          </cell>
          <cell r="I528" t="str">
            <v>STORE</v>
          </cell>
          <cell r="J528" t="str">
            <v>EXHAUST LINE</v>
          </cell>
          <cell r="K528" t="str">
            <v>E08</v>
          </cell>
          <cell r="L528">
            <v>523</v>
          </cell>
        </row>
        <row r="529">
          <cell r="A529" t="str">
            <v>E08524</v>
          </cell>
          <cell r="B529">
            <v>524</v>
          </cell>
          <cell r="C529" t="str">
            <v>EXH</v>
          </cell>
          <cell r="D529" t="str">
            <v>910-4</v>
          </cell>
          <cell r="E529" t="str">
            <v>STORE</v>
          </cell>
          <cell r="F529" t="str">
            <v>RM</v>
          </cell>
          <cell r="G529" t="str">
            <v>18216-PLR-3001-2D0</v>
          </cell>
          <cell r="H529" t="str">
            <v xml:space="preserve">FLG FLEX, EXH. </v>
          </cell>
          <cell r="I529" t="str">
            <v>STORE</v>
          </cell>
          <cell r="J529" t="str">
            <v>EXHAUST LINE</v>
          </cell>
          <cell r="K529" t="str">
            <v>E08</v>
          </cell>
          <cell r="L529">
            <v>524</v>
          </cell>
        </row>
        <row r="530">
          <cell r="A530" t="str">
            <v>E08525</v>
          </cell>
          <cell r="B530">
            <v>525</v>
          </cell>
          <cell r="C530" t="str">
            <v>EXH</v>
          </cell>
          <cell r="D530" t="str">
            <v>910-4</v>
          </cell>
          <cell r="E530" t="str">
            <v>STORE</v>
          </cell>
          <cell r="F530" t="str">
            <v>RM</v>
          </cell>
          <cell r="G530" t="str">
            <v>18210-SWC-J010-M1-210</v>
          </cell>
          <cell r="H530" t="str">
            <v xml:space="preserve">PIPE JOINT, EXH. </v>
          </cell>
          <cell r="I530" t="str">
            <v>STORE</v>
          </cell>
          <cell r="J530" t="str">
            <v>EXHAUST LINE</v>
          </cell>
          <cell r="K530" t="str">
            <v>E08</v>
          </cell>
          <cell r="L530">
            <v>525</v>
          </cell>
        </row>
        <row r="531">
          <cell r="A531" t="str">
            <v>E08526</v>
          </cell>
          <cell r="B531">
            <v>526</v>
          </cell>
          <cell r="C531" t="str">
            <v>EXH</v>
          </cell>
          <cell r="D531" t="str">
            <v>910-4</v>
          </cell>
          <cell r="E531" t="str">
            <v>STORE</v>
          </cell>
          <cell r="F531" t="str">
            <v>RM</v>
          </cell>
          <cell r="G531" t="str">
            <v>90162-SA7-9800</v>
          </cell>
          <cell r="H531" t="str">
            <v xml:space="preserve">BOLT, EXH. 10 x 32 </v>
          </cell>
          <cell r="I531" t="str">
            <v>STORE</v>
          </cell>
          <cell r="J531" t="str">
            <v>EXHAUST LINE</v>
          </cell>
          <cell r="K531" t="str">
            <v>E08</v>
          </cell>
          <cell r="L531">
            <v>526</v>
          </cell>
        </row>
        <row r="532">
          <cell r="A532" t="str">
            <v>E08527</v>
          </cell>
          <cell r="B532">
            <v>527</v>
          </cell>
          <cell r="C532" t="str">
            <v>EXH</v>
          </cell>
          <cell r="D532" t="str">
            <v>910-4</v>
          </cell>
          <cell r="E532" t="str">
            <v>STORE</v>
          </cell>
          <cell r="F532" t="str">
            <v>RM</v>
          </cell>
          <cell r="G532" t="str">
            <v>18216-SS0-J300-H1</v>
          </cell>
          <cell r="H532" t="str">
            <v xml:space="preserve">FLANGE B, EXH. </v>
          </cell>
          <cell r="I532" t="str">
            <v>STORE</v>
          </cell>
          <cell r="J532" t="str">
            <v>EXHAUST LINE</v>
          </cell>
          <cell r="K532" t="str">
            <v>E08</v>
          </cell>
          <cell r="L532">
            <v>527</v>
          </cell>
        </row>
        <row r="533">
          <cell r="A533" t="str">
            <v>E08528</v>
          </cell>
          <cell r="B533">
            <v>528</v>
          </cell>
          <cell r="C533" t="str">
            <v>EXH</v>
          </cell>
          <cell r="D533" t="str">
            <v>910-4</v>
          </cell>
          <cell r="E533" t="str">
            <v>STORE</v>
          </cell>
          <cell r="F533" t="str">
            <v>RM</v>
          </cell>
          <cell r="G533" t="str">
            <v>18220-SWA-J010-M1-700</v>
          </cell>
          <cell r="H533" t="str">
            <v xml:space="preserve">STAY A, EXH. </v>
          </cell>
          <cell r="I533" t="str">
            <v>STORE</v>
          </cell>
          <cell r="J533" t="str">
            <v>EXHAUST LINE</v>
          </cell>
          <cell r="K533" t="str">
            <v>E08</v>
          </cell>
          <cell r="L533">
            <v>528</v>
          </cell>
        </row>
        <row r="534">
          <cell r="A534" t="str">
            <v>E08529</v>
          </cell>
          <cell r="B534">
            <v>529</v>
          </cell>
          <cell r="C534" t="str">
            <v>EXH</v>
          </cell>
          <cell r="D534" t="str">
            <v>910-4</v>
          </cell>
          <cell r="E534" t="str">
            <v>STORE</v>
          </cell>
          <cell r="F534" t="str">
            <v>RM</v>
          </cell>
          <cell r="G534" t="str">
            <v>18220-SWA-J010-M1-400</v>
          </cell>
          <cell r="H534" t="str">
            <v xml:space="preserve">BRKT A, EXH. </v>
          </cell>
          <cell r="I534" t="str">
            <v>STORE</v>
          </cell>
          <cell r="J534" t="str">
            <v>EXHAUST LINE</v>
          </cell>
          <cell r="K534" t="str">
            <v>E08</v>
          </cell>
          <cell r="L534">
            <v>529</v>
          </cell>
        </row>
        <row r="535">
          <cell r="A535" t="str">
            <v>E08530</v>
          </cell>
          <cell r="B535">
            <v>530</v>
          </cell>
          <cell r="C535" t="str">
            <v>EXH</v>
          </cell>
          <cell r="D535" t="str">
            <v>910-4</v>
          </cell>
          <cell r="E535" t="str">
            <v>STORE</v>
          </cell>
          <cell r="F535" t="str">
            <v>RM</v>
          </cell>
          <cell r="G535" t="str">
            <v>18217-S04-J000-H1</v>
          </cell>
          <cell r="H535" t="str">
            <v xml:space="preserve">FLG F, FLEX </v>
          </cell>
          <cell r="I535" t="str">
            <v>STORE</v>
          </cell>
          <cell r="J535" t="str">
            <v>EXHAUST LINE</v>
          </cell>
          <cell r="K535" t="str">
            <v>E08</v>
          </cell>
          <cell r="L535">
            <v>530</v>
          </cell>
        </row>
        <row r="536">
          <cell r="A536" t="str">
            <v>E08531</v>
          </cell>
          <cell r="B536">
            <v>531</v>
          </cell>
          <cell r="C536" t="str">
            <v>EXH</v>
          </cell>
          <cell r="D536" t="str">
            <v>910-4</v>
          </cell>
          <cell r="E536" t="str">
            <v>STORE</v>
          </cell>
          <cell r="F536" t="str">
            <v>RM</v>
          </cell>
          <cell r="G536" t="str">
            <v>18220-SWA-J010-M1-710</v>
          </cell>
          <cell r="H536" t="str">
            <v xml:space="preserve">STAY B, EXH. </v>
          </cell>
          <cell r="I536" t="str">
            <v>STORE</v>
          </cell>
          <cell r="J536" t="str">
            <v>EXHAUST LINE</v>
          </cell>
          <cell r="K536" t="str">
            <v>E08</v>
          </cell>
          <cell r="L536">
            <v>531</v>
          </cell>
        </row>
        <row r="537">
          <cell r="A537" t="str">
            <v>E08532</v>
          </cell>
          <cell r="B537">
            <v>532</v>
          </cell>
          <cell r="C537" t="str">
            <v>EXH</v>
          </cell>
          <cell r="D537" t="str">
            <v>910-4</v>
          </cell>
          <cell r="E537" t="str">
            <v>STORE</v>
          </cell>
          <cell r="F537" t="str">
            <v>RM</v>
          </cell>
          <cell r="G537" t="str">
            <v>18220-SWA-J010-M1-410</v>
          </cell>
          <cell r="H537" t="str">
            <v xml:space="preserve">BRKT B, EXH. </v>
          </cell>
          <cell r="I537" t="str">
            <v>STORE</v>
          </cell>
          <cell r="J537" t="str">
            <v>EXHAUST LINE</v>
          </cell>
          <cell r="K537" t="str">
            <v>E08</v>
          </cell>
          <cell r="L537">
            <v>532</v>
          </cell>
        </row>
        <row r="538">
          <cell r="A538" t="str">
            <v>E08533</v>
          </cell>
          <cell r="B538">
            <v>533</v>
          </cell>
          <cell r="C538" t="str">
            <v>EXH</v>
          </cell>
          <cell r="D538" t="str">
            <v>910-4</v>
          </cell>
          <cell r="E538" t="str">
            <v>STORE</v>
          </cell>
          <cell r="F538" t="str">
            <v>RM</v>
          </cell>
          <cell r="G538" t="str">
            <v>18220-SWC-J010-M1-220</v>
          </cell>
          <cell r="H538" t="str">
            <v xml:space="preserve">PIPE JOINT FR, EXH. </v>
          </cell>
          <cell r="I538" t="str">
            <v>STORE</v>
          </cell>
          <cell r="J538" t="str">
            <v>EXHAUST LINE</v>
          </cell>
          <cell r="K538" t="str">
            <v>E08</v>
          </cell>
          <cell r="L538">
            <v>533</v>
          </cell>
        </row>
        <row r="539">
          <cell r="A539" t="str">
            <v>E08534</v>
          </cell>
          <cell r="B539">
            <v>534</v>
          </cell>
          <cell r="C539" t="str">
            <v>EXH</v>
          </cell>
          <cell r="D539" t="str">
            <v>910-4</v>
          </cell>
          <cell r="E539" t="str">
            <v>STORE</v>
          </cell>
          <cell r="F539" t="str">
            <v>RM</v>
          </cell>
          <cell r="G539" t="str">
            <v>18220-SWC-J010-M1-230</v>
          </cell>
          <cell r="H539" t="str">
            <v xml:space="preserve">PIPE JOINT RR, EXH. </v>
          </cell>
          <cell r="I539" t="str">
            <v>STORE</v>
          </cell>
          <cell r="J539" t="str">
            <v>EXHAUST LINE</v>
          </cell>
          <cell r="K539" t="str">
            <v>E08</v>
          </cell>
          <cell r="L539">
            <v>534</v>
          </cell>
        </row>
        <row r="540">
          <cell r="A540" t="str">
            <v>E08535</v>
          </cell>
          <cell r="B540">
            <v>535</v>
          </cell>
          <cell r="C540" t="str">
            <v>EXH</v>
          </cell>
          <cell r="D540" t="str">
            <v>910-4</v>
          </cell>
          <cell r="E540" t="str">
            <v>STORE</v>
          </cell>
          <cell r="F540" t="str">
            <v>RM</v>
          </cell>
          <cell r="G540" t="str">
            <v>18308-SWA-J010-Y1-440</v>
          </cell>
          <cell r="H540" t="str">
            <v xml:space="preserve">SEPARATOR A, EXH. </v>
          </cell>
          <cell r="I540" t="str">
            <v>STORE</v>
          </cell>
          <cell r="J540" t="str">
            <v>EXHAUST LINE</v>
          </cell>
          <cell r="K540" t="str">
            <v>E08</v>
          </cell>
          <cell r="L540">
            <v>535</v>
          </cell>
        </row>
        <row r="541">
          <cell r="A541" t="str">
            <v>E08536</v>
          </cell>
          <cell r="B541">
            <v>536</v>
          </cell>
          <cell r="C541" t="str">
            <v>EXH</v>
          </cell>
          <cell r="D541" t="str">
            <v>910-4</v>
          </cell>
          <cell r="E541" t="str">
            <v>STORE</v>
          </cell>
          <cell r="F541" t="str">
            <v>RM</v>
          </cell>
          <cell r="G541" t="str">
            <v>18308-SWA-J010-Y1-450</v>
          </cell>
          <cell r="H541" t="str">
            <v>SEPARATOR B, EXH.</v>
          </cell>
          <cell r="I541" t="str">
            <v>STORE</v>
          </cell>
          <cell r="J541" t="str">
            <v>EXHAUST LINE</v>
          </cell>
          <cell r="K541" t="str">
            <v>E08</v>
          </cell>
          <cell r="L541">
            <v>536</v>
          </cell>
        </row>
        <row r="542">
          <cell r="A542" t="str">
            <v>E08537</v>
          </cell>
          <cell r="B542">
            <v>537</v>
          </cell>
          <cell r="C542" t="str">
            <v>EXH</v>
          </cell>
          <cell r="D542" t="str">
            <v>910-4</v>
          </cell>
          <cell r="E542" t="str">
            <v>STORE</v>
          </cell>
          <cell r="F542" t="str">
            <v>RM</v>
          </cell>
          <cell r="G542" t="str">
            <v>18308-SWA-J010-Y1-C20</v>
          </cell>
          <cell r="H542" t="str">
            <v>PIPE F, INNER COMP.</v>
          </cell>
          <cell r="I542" t="str">
            <v>STORE</v>
          </cell>
          <cell r="J542" t="str">
            <v>EXHAUST LINE</v>
          </cell>
          <cell r="K542" t="str">
            <v>E08</v>
          </cell>
          <cell r="L542">
            <v>537</v>
          </cell>
        </row>
        <row r="543">
          <cell r="A543" t="str">
            <v>E08538</v>
          </cell>
          <cell r="B543">
            <v>538</v>
          </cell>
          <cell r="C543" t="str">
            <v>EXH</v>
          </cell>
          <cell r="D543" t="str">
            <v>910-4</v>
          </cell>
          <cell r="E543" t="str">
            <v>STORE</v>
          </cell>
          <cell r="F543" t="str">
            <v>RM</v>
          </cell>
          <cell r="G543" t="str">
            <v>18308-SWA-J010-Y1-C30</v>
          </cell>
          <cell r="H543" t="str">
            <v xml:space="preserve">PIPE A INNER, COMP. </v>
          </cell>
          <cell r="I543" t="str">
            <v>STORE</v>
          </cell>
          <cell r="J543" t="str">
            <v>EXHAUST LINE</v>
          </cell>
          <cell r="K543" t="str">
            <v>E08</v>
          </cell>
          <cell r="L543">
            <v>538</v>
          </cell>
        </row>
        <row r="544">
          <cell r="A544" t="str">
            <v>E08539</v>
          </cell>
          <cell r="B544">
            <v>539</v>
          </cell>
          <cell r="C544" t="str">
            <v>EXH</v>
          </cell>
          <cell r="D544" t="str">
            <v>910-4</v>
          </cell>
          <cell r="E544" t="str">
            <v>STORE</v>
          </cell>
          <cell r="F544" t="str">
            <v>RM</v>
          </cell>
          <cell r="G544" t="str">
            <v>18307-SWA-J010-M1-710</v>
          </cell>
          <cell r="H544" t="str">
            <v xml:space="preserve">STAY L, MTG. </v>
          </cell>
          <cell r="I544" t="str">
            <v>STORE</v>
          </cell>
          <cell r="J544" t="str">
            <v>EXHAUST LINE</v>
          </cell>
          <cell r="K544" t="str">
            <v>E08</v>
          </cell>
          <cell r="L544">
            <v>539</v>
          </cell>
        </row>
        <row r="545">
          <cell r="A545" t="str">
            <v>E08540</v>
          </cell>
          <cell r="B545">
            <v>540</v>
          </cell>
          <cell r="C545" t="str">
            <v>EXH</v>
          </cell>
          <cell r="D545" t="str">
            <v>910-4</v>
          </cell>
          <cell r="E545" t="str">
            <v>STORE</v>
          </cell>
          <cell r="F545" t="str">
            <v>RM</v>
          </cell>
          <cell r="G545" t="str">
            <v>18216-S3A-3000</v>
          </cell>
          <cell r="H545" t="str">
            <v xml:space="preserve">FLG, FLEX, EXH. </v>
          </cell>
          <cell r="I545" t="str">
            <v>STORE</v>
          </cell>
          <cell r="J545" t="str">
            <v>EXHAUST LINE</v>
          </cell>
          <cell r="K545" t="str">
            <v>E08</v>
          </cell>
          <cell r="L545">
            <v>540</v>
          </cell>
        </row>
        <row r="546">
          <cell r="A546" t="str">
            <v>E08541</v>
          </cell>
          <cell r="B546">
            <v>541</v>
          </cell>
          <cell r="C546" t="str">
            <v>EXH</v>
          </cell>
          <cell r="D546" t="str">
            <v>910-4</v>
          </cell>
          <cell r="E546" t="str">
            <v>STORE</v>
          </cell>
          <cell r="F546" t="str">
            <v>RM</v>
          </cell>
          <cell r="G546" t="str">
            <v>18224-SWA-J010-410</v>
          </cell>
          <cell r="H546" t="str">
            <v xml:space="preserve">END CHBR, EXH. </v>
          </cell>
          <cell r="I546" t="str">
            <v>STORE</v>
          </cell>
          <cell r="J546" t="str">
            <v>EXHAUST LINE</v>
          </cell>
          <cell r="K546" t="str">
            <v>E08</v>
          </cell>
          <cell r="L546">
            <v>541</v>
          </cell>
        </row>
        <row r="547">
          <cell r="A547" t="str">
            <v>E08542</v>
          </cell>
          <cell r="B547">
            <v>542</v>
          </cell>
          <cell r="C547" t="str">
            <v>EXH</v>
          </cell>
          <cell r="D547" t="str">
            <v>910-4</v>
          </cell>
          <cell r="E547" t="str">
            <v>STORE</v>
          </cell>
          <cell r="F547" t="str">
            <v>RM</v>
          </cell>
          <cell r="G547" t="str">
            <v>18308-SWA-J010-Y1-460</v>
          </cell>
          <cell r="H547" t="str">
            <v>COVER SLNCR, INS.</v>
          </cell>
          <cell r="I547" t="str">
            <v>STORE</v>
          </cell>
          <cell r="J547" t="str">
            <v>EXHAUST LINE</v>
          </cell>
          <cell r="K547" t="str">
            <v>E08</v>
          </cell>
          <cell r="L547">
            <v>542</v>
          </cell>
        </row>
        <row r="548">
          <cell r="A548" t="str">
            <v>E08543</v>
          </cell>
          <cell r="B548">
            <v>543</v>
          </cell>
          <cell r="C548" t="str">
            <v>EXH</v>
          </cell>
          <cell r="D548" t="str">
            <v>910-4</v>
          </cell>
          <cell r="E548" t="str">
            <v>STORE</v>
          </cell>
          <cell r="F548" t="str">
            <v>RM</v>
          </cell>
          <cell r="G548" t="str">
            <v>18220-SWC-J010-M1-700</v>
          </cell>
          <cell r="H548" t="str">
            <v xml:space="preserve">STAY A, EXH. </v>
          </cell>
          <cell r="I548" t="str">
            <v>STORE</v>
          </cell>
          <cell r="J548" t="str">
            <v>EXHAUST LINE</v>
          </cell>
          <cell r="K548" t="str">
            <v>E08</v>
          </cell>
          <cell r="L548">
            <v>543</v>
          </cell>
        </row>
        <row r="549">
          <cell r="A549" t="str">
            <v>E08544</v>
          </cell>
          <cell r="B549">
            <v>544</v>
          </cell>
          <cell r="C549" t="str">
            <v>STAMP</v>
          </cell>
          <cell r="D549" t="str">
            <v>910-5</v>
          </cell>
          <cell r="E549" t="str">
            <v>STORE</v>
          </cell>
          <cell r="F549" t="str">
            <v>RM</v>
          </cell>
          <cell r="G549" t="str">
            <v>JSC270C 1.0X80XCoil</v>
          </cell>
          <cell r="H549" t="str">
            <v xml:space="preserve">Coil Steel </v>
          </cell>
          <cell r="I549" t="str">
            <v>STORE</v>
          </cell>
          <cell r="J549" t="str">
            <v>PREES</v>
          </cell>
          <cell r="K549" t="str">
            <v>E08</v>
          </cell>
          <cell r="L549">
            <v>544</v>
          </cell>
        </row>
        <row r="550">
          <cell r="A550" t="str">
            <v>E08545</v>
          </cell>
          <cell r="B550">
            <v>545</v>
          </cell>
          <cell r="C550" t="str">
            <v>STAMP</v>
          </cell>
          <cell r="D550" t="str">
            <v>910-5</v>
          </cell>
          <cell r="E550" t="str">
            <v>STORE</v>
          </cell>
          <cell r="F550" t="str">
            <v>RM</v>
          </cell>
          <cell r="G550" t="str">
            <v>JSC270C 1.2X78XCoil</v>
          </cell>
          <cell r="H550" t="str">
            <v>Coil Steel</v>
          </cell>
          <cell r="I550" t="str">
            <v>STORE</v>
          </cell>
          <cell r="J550" t="str">
            <v>PREES</v>
          </cell>
          <cell r="K550" t="str">
            <v>E08</v>
          </cell>
          <cell r="L550">
            <v>545</v>
          </cell>
        </row>
        <row r="551">
          <cell r="A551" t="str">
            <v>E08546</v>
          </cell>
          <cell r="B551">
            <v>546</v>
          </cell>
          <cell r="C551" t="str">
            <v>STAMP</v>
          </cell>
          <cell r="D551" t="str">
            <v>910-5</v>
          </cell>
          <cell r="E551" t="str">
            <v>STORE</v>
          </cell>
          <cell r="F551" t="str">
            <v>RM</v>
          </cell>
          <cell r="G551" t="str">
            <v>JSC440W 1.0X80XCoil</v>
          </cell>
          <cell r="H551" t="str">
            <v xml:space="preserve">Coil Steel </v>
          </cell>
          <cell r="I551" t="str">
            <v>STORE</v>
          </cell>
          <cell r="J551" t="str">
            <v>PREES</v>
          </cell>
          <cell r="K551" t="str">
            <v>E08</v>
          </cell>
          <cell r="L551">
            <v>546</v>
          </cell>
        </row>
        <row r="552">
          <cell r="A552" t="str">
            <v>E08547</v>
          </cell>
          <cell r="B552">
            <v>547</v>
          </cell>
          <cell r="C552" t="str">
            <v>STAMP</v>
          </cell>
          <cell r="D552" t="str">
            <v>910-5</v>
          </cell>
          <cell r="E552" t="str">
            <v>STORE</v>
          </cell>
          <cell r="F552" t="str">
            <v>RM</v>
          </cell>
          <cell r="G552" t="str">
            <v>JSH540Y (t5.0x305x15)</v>
          </cell>
          <cell r="H552" t="str">
            <v xml:space="preserve">Cover TC </v>
          </cell>
          <cell r="I552" t="str">
            <v>STORE</v>
          </cell>
          <cell r="J552" t="str">
            <v>PREES</v>
          </cell>
          <cell r="K552" t="str">
            <v>E08</v>
          </cell>
          <cell r="L552">
            <v>547</v>
          </cell>
        </row>
        <row r="553">
          <cell r="A553" t="str">
            <v>E08548</v>
          </cell>
          <cell r="B553">
            <v>548</v>
          </cell>
          <cell r="C553" t="str">
            <v>STAMP</v>
          </cell>
          <cell r="D553" t="str">
            <v>910-5</v>
          </cell>
          <cell r="E553" t="str">
            <v>STORE</v>
          </cell>
          <cell r="F553" t="str">
            <v>RM</v>
          </cell>
          <cell r="G553" t="str">
            <v>JSH440W (T3.2x298.5)</v>
          </cell>
          <cell r="H553" t="str">
            <v xml:space="preserve">Shell Pump </v>
          </cell>
          <cell r="I553" t="str">
            <v>STORE</v>
          </cell>
          <cell r="J553" t="str">
            <v>PREES</v>
          </cell>
          <cell r="K553" t="str">
            <v>E08</v>
          </cell>
          <cell r="L553">
            <v>548</v>
          </cell>
        </row>
        <row r="554">
          <cell r="A554" t="str">
            <v>E08549</v>
          </cell>
          <cell r="B554">
            <v>549</v>
          </cell>
          <cell r="C554" t="str">
            <v>STAMP</v>
          </cell>
          <cell r="D554" t="str">
            <v>910-5</v>
          </cell>
          <cell r="E554" t="str">
            <v>STORE</v>
          </cell>
          <cell r="F554" t="str">
            <v>RM</v>
          </cell>
          <cell r="G554" t="str">
            <v>JSH270C (T1.6x282)</v>
          </cell>
          <cell r="H554" t="str">
            <v>Shell Turbine</v>
          </cell>
          <cell r="I554" t="str">
            <v>STORE</v>
          </cell>
          <cell r="J554" t="str">
            <v>PREES</v>
          </cell>
          <cell r="K554" t="str">
            <v>E08</v>
          </cell>
          <cell r="L554">
            <v>549</v>
          </cell>
        </row>
        <row r="555">
          <cell r="A555" t="str">
            <v>E08550</v>
          </cell>
          <cell r="B555">
            <v>550</v>
          </cell>
          <cell r="C555" t="str">
            <v>STAMP</v>
          </cell>
          <cell r="D555" t="str">
            <v>910-5</v>
          </cell>
          <cell r="E555" t="str">
            <v>STORE</v>
          </cell>
          <cell r="F555" t="str">
            <v>RM</v>
          </cell>
          <cell r="G555" t="str">
            <v>JSH270C (T1.2x209.4x40)</v>
          </cell>
          <cell r="H555" t="str">
            <v>Turbine Core/Retainer</v>
          </cell>
          <cell r="I555" t="str">
            <v>STORE</v>
          </cell>
          <cell r="J555" t="str">
            <v>PREES</v>
          </cell>
          <cell r="K555" t="str">
            <v>E08</v>
          </cell>
          <cell r="L555">
            <v>550</v>
          </cell>
        </row>
        <row r="556">
          <cell r="A556" t="str">
            <v>E08551</v>
          </cell>
          <cell r="B556">
            <v>551</v>
          </cell>
          <cell r="C556" t="str">
            <v>STAMP</v>
          </cell>
          <cell r="D556" t="str">
            <v>910-5</v>
          </cell>
          <cell r="E556" t="str">
            <v>STORE</v>
          </cell>
          <cell r="F556" t="str">
            <v>RM</v>
          </cell>
          <cell r="G556" t="str">
            <v>JSH270C (T1.2x208.1x40)</v>
          </cell>
          <cell r="H556" t="str">
            <v>Pump Core/Retainer</v>
          </cell>
          <cell r="I556" t="str">
            <v>STORE</v>
          </cell>
          <cell r="J556" t="str">
            <v>PREES</v>
          </cell>
          <cell r="K556" t="str">
            <v>E08</v>
          </cell>
          <cell r="L556">
            <v>551</v>
          </cell>
        </row>
        <row r="557">
          <cell r="A557" t="str">
            <v>E08552</v>
          </cell>
          <cell r="B557">
            <v>552</v>
          </cell>
          <cell r="C557" t="str">
            <v>STAMP</v>
          </cell>
          <cell r="D557" t="str">
            <v>910-5</v>
          </cell>
          <cell r="E557" t="str">
            <v>STORE</v>
          </cell>
          <cell r="F557" t="str">
            <v>RM</v>
          </cell>
          <cell r="G557" t="str">
            <v>JSH 370 W (T3.2x298.5)</v>
          </cell>
          <cell r="H557" t="str">
            <v>Shell Pump T.C</v>
          </cell>
          <cell r="I557" t="str">
            <v>STORE</v>
          </cell>
          <cell r="J557" t="str">
            <v>PREES</v>
          </cell>
          <cell r="K557" t="str">
            <v>E08</v>
          </cell>
          <cell r="L557">
            <v>552</v>
          </cell>
        </row>
        <row r="558">
          <cell r="A558" t="str">
            <v>E08553</v>
          </cell>
          <cell r="B558">
            <v>553</v>
          </cell>
          <cell r="C558" t="str">
            <v>STAMP</v>
          </cell>
          <cell r="D558" t="str">
            <v>910-5</v>
          </cell>
          <cell r="E558" t="str">
            <v>STORE</v>
          </cell>
          <cell r="F558" t="str">
            <v>RM</v>
          </cell>
          <cell r="G558" t="str">
            <v>JSH270C (T1.6x287x788)</v>
          </cell>
          <cell r="H558" t="str">
            <v>Shell Turbine T.C ( R40 )</v>
          </cell>
          <cell r="I558" t="str">
            <v>STORE</v>
          </cell>
          <cell r="J558" t="str">
            <v>PREES</v>
          </cell>
          <cell r="K558" t="str">
            <v>E08</v>
          </cell>
          <cell r="L558">
            <v>553</v>
          </cell>
        </row>
        <row r="559">
          <cell r="A559" t="str">
            <v>E08554</v>
          </cell>
          <cell r="B559">
            <v>554</v>
          </cell>
          <cell r="C559" t="str">
            <v>STAMP</v>
          </cell>
          <cell r="D559" t="str">
            <v>910-5</v>
          </cell>
          <cell r="E559" t="str">
            <v>STORE</v>
          </cell>
          <cell r="F559" t="str">
            <v>RM</v>
          </cell>
          <cell r="G559" t="str">
            <v>HFS436L 1.0x300x250 (S-Cost)</v>
          </cell>
          <cell r="H559" t="str">
            <v>PLATE FR, EXH</v>
          </cell>
          <cell r="I559" t="str">
            <v>STORE</v>
          </cell>
          <cell r="J559" t="str">
            <v>PREES</v>
          </cell>
          <cell r="K559" t="str">
            <v>E08</v>
          </cell>
          <cell r="L559">
            <v>554</v>
          </cell>
        </row>
        <row r="560">
          <cell r="A560" t="str">
            <v>E08555</v>
          </cell>
          <cell r="B560">
            <v>555</v>
          </cell>
          <cell r="C560" t="str">
            <v>STAMP</v>
          </cell>
          <cell r="D560" t="str">
            <v>910-5</v>
          </cell>
          <cell r="E560" t="str">
            <v>STORE</v>
          </cell>
          <cell r="F560" t="str">
            <v>RM</v>
          </cell>
          <cell r="G560" t="str">
            <v>HFS436L 1.0x300x250 (S-Cost)</v>
          </cell>
          <cell r="H560" t="str">
            <v>PLATE RR, EXH</v>
          </cell>
          <cell r="I560" t="str">
            <v>STORE</v>
          </cell>
          <cell r="J560" t="str">
            <v>PREES</v>
          </cell>
          <cell r="K560" t="str">
            <v>E08</v>
          </cell>
          <cell r="L560">
            <v>555</v>
          </cell>
        </row>
        <row r="561">
          <cell r="A561" t="str">
            <v>E08556</v>
          </cell>
          <cell r="B561">
            <v>556</v>
          </cell>
          <cell r="C561" t="str">
            <v>STAMP</v>
          </cell>
          <cell r="D561" t="str">
            <v>910-5</v>
          </cell>
          <cell r="E561" t="str">
            <v>STORE</v>
          </cell>
          <cell r="F561" t="str">
            <v>RM</v>
          </cell>
          <cell r="G561" t="str">
            <v>HFS436L 0.5x229x278 (S-Cost)</v>
          </cell>
          <cell r="H561" t="str">
            <v>PLATE INNER EXH.</v>
          </cell>
          <cell r="I561" t="str">
            <v>STORE</v>
          </cell>
          <cell r="J561" t="str">
            <v>PREES</v>
          </cell>
          <cell r="K561" t="str">
            <v>E08</v>
          </cell>
          <cell r="L561">
            <v>556</v>
          </cell>
        </row>
        <row r="562">
          <cell r="A562" t="str">
            <v>E08557</v>
          </cell>
          <cell r="B562">
            <v>557</v>
          </cell>
          <cell r="C562" t="str">
            <v>STAMP</v>
          </cell>
          <cell r="D562" t="str">
            <v>910-5</v>
          </cell>
          <cell r="E562" t="str">
            <v>STORE</v>
          </cell>
          <cell r="F562" t="str">
            <v>RM</v>
          </cell>
          <cell r="G562" t="str">
            <v>JSH540R (t4.5x296.5x15)</v>
          </cell>
          <cell r="H562" t="str">
            <v xml:space="preserve">Cover T.C. </v>
          </cell>
          <cell r="I562" t="str">
            <v>STORE</v>
          </cell>
          <cell r="J562" t="str">
            <v>PREES</v>
          </cell>
          <cell r="K562" t="str">
            <v>E08</v>
          </cell>
          <cell r="L562">
            <v>557</v>
          </cell>
        </row>
        <row r="563">
          <cell r="A563" t="str">
            <v>E08558</v>
          </cell>
          <cell r="B563">
            <v>558</v>
          </cell>
          <cell r="C563" t="str">
            <v>STAMP</v>
          </cell>
          <cell r="D563" t="str">
            <v>910-5</v>
          </cell>
          <cell r="E563" t="str">
            <v>STORE</v>
          </cell>
          <cell r="F563" t="str">
            <v>RM</v>
          </cell>
          <cell r="G563" t="str">
            <v>JSH370W (t3.2x286.8)</v>
          </cell>
          <cell r="H563" t="str">
            <v xml:space="preserve">Shell Pump T.C. </v>
          </cell>
          <cell r="I563" t="str">
            <v>STORE</v>
          </cell>
          <cell r="J563" t="str">
            <v>PREES</v>
          </cell>
          <cell r="K563" t="str">
            <v>E08</v>
          </cell>
          <cell r="L563">
            <v>558</v>
          </cell>
        </row>
        <row r="564">
          <cell r="A564" t="str">
            <v>E08559</v>
          </cell>
          <cell r="B564">
            <v>559</v>
          </cell>
          <cell r="C564" t="str">
            <v>STAMP</v>
          </cell>
          <cell r="D564" t="str">
            <v>910-5</v>
          </cell>
          <cell r="E564" t="str">
            <v>STORE</v>
          </cell>
          <cell r="F564" t="str">
            <v>RM</v>
          </cell>
          <cell r="G564" t="str">
            <v>JSH270C (t1.4x276)</v>
          </cell>
          <cell r="H564" t="str">
            <v xml:space="preserve">Shell Turbine T.C. </v>
          </cell>
          <cell r="I564" t="str">
            <v>STORE</v>
          </cell>
          <cell r="J564" t="str">
            <v>PREES</v>
          </cell>
          <cell r="K564" t="str">
            <v>E08</v>
          </cell>
          <cell r="L564">
            <v>559</v>
          </cell>
        </row>
        <row r="565">
          <cell r="A565" t="str">
            <v>E08560</v>
          </cell>
          <cell r="B565">
            <v>560</v>
          </cell>
          <cell r="C565" t="str">
            <v>STAMP</v>
          </cell>
          <cell r="D565" t="str">
            <v>910-5</v>
          </cell>
          <cell r="E565" t="str">
            <v>STORE</v>
          </cell>
          <cell r="F565" t="str">
            <v>RM</v>
          </cell>
          <cell r="G565" t="str">
            <v>JSC270C</v>
          </cell>
          <cell r="H565" t="str">
            <v xml:space="preserve">Core Retainer Pump T.C. </v>
          </cell>
          <cell r="I565" t="str">
            <v>STORE</v>
          </cell>
          <cell r="J565" t="str">
            <v>PREES</v>
          </cell>
          <cell r="K565" t="str">
            <v>E08</v>
          </cell>
          <cell r="L565">
            <v>560</v>
          </cell>
        </row>
        <row r="566">
          <cell r="A566" t="str">
            <v>E08561</v>
          </cell>
          <cell r="B566">
            <v>561</v>
          </cell>
          <cell r="C566" t="str">
            <v>STAMP</v>
          </cell>
          <cell r="D566" t="str">
            <v>910-5</v>
          </cell>
          <cell r="E566" t="str">
            <v>STORE</v>
          </cell>
          <cell r="F566" t="str">
            <v>RM</v>
          </cell>
          <cell r="G566" t="str">
            <v>JSC270C</v>
          </cell>
          <cell r="H566" t="str">
            <v xml:space="preserve">Core Retainer Turbine T.C. </v>
          </cell>
          <cell r="I566" t="str">
            <v>STORE</v>
          </cell>
          <cell r="J566" t="str">
            <v>PREES</v>
          </cell>
          <cell r="K566" t="str">
            <v>E08</v>
          </cell>
          <cell r="L566">
            <v>561</v>
          </cell>
        </row>
        <row r="567">
          <cell r="A567" t="str">
            <v>E08562</v>
          </cell>
          <cell r="B567">
            <v>562</v>
          </cell>
          <cell r="C567" t="str">
            <v>STAMP</v>
          </cell>
          <cell r="D567" t="str">
            <v>910-5</v>
          </cell>
          <cell r="E567" t="str">
            <v>STORE</v>
          </cell>
          <cell r="F567" t="str">
            <v>RM</v>
          </cell>
          <cell r="G567" t="str">
            <v>JSH270C (t2.6x284)</v>
          </cell>
          <cell r="H567" t="str">
            <v xml:space="preserve">Drive Plate </v>
          </cell>
          <cell r="I567" t="str">
            <v>STORE</v>
          </cell>
          <cell r="J567" t="str">
            <v>PREES</v>
          </cell>
          <cell r="K567" t="str">
            <v>E08</v>
          </cell>
          <cell r="L567">
            <v>562</v>
          </cell>
        </row>
        <row r="568">
          <cell r="A568" t="str">
            <v>E08563</v>
          </cell>
          <cell r="B568">
            <v>563</v>
          </cell>
          <cell r="C568" t="str">
            <v>STAMP</v>
          </cell>
          <cell r="D568" t="str">
            <v>910-5</v>
          </cell>
          <cell r="E568" t="str">
            <v>STORE</v>
          </cell>
          <cell r="F568" t="str">
            <v>RM</v>
          </cell>
          <cell r="G568" t="str">
            <v>JSC270C  1.0 T*72*66*C</v>
          </cell>
          <cell r="H568" t="str">
            <v>BLADE TURBINE/PUMP  (RBO)</v>
          </cell>
          <cell r="I568" t="str">
            <v>STORE</v>
          </cell>
          <cell r="J568" t="str">
            <v>PRESS</v>
          </cell>
          <cell r="K568" t="str">
            <v>E08</v>
          </cell>
          <cell r="L568">
            <v>563</v>
          </cell>
        </row>
        <row r="569">
          <cell r="A569" t="str">
            <v>E08564</v>
          </cell>
          <cell r="B569">
            <v>564</v>
          </cell>
          <cell r="C569" t="str">
            <v>TRQ</v>
          </cell>
          <cell r="D569" t="str">
            <v>910-7</v>
          </cell>
          <cell r="E569" t="str">
            <v>STORE</v>
          </cell>
          <cell r="F569" t="str">
            <v>FG</v>
          </cell>
          <cell r="G569" t="str">
            <v>26000-R40-0031</v>
          </cell>
          <cell r="H569" t="str">
            <v>TRQ/CONV ASSY</v>
          </cell>
          <cell r="I569" t="str">
            <v>STORE</v>
          </cell>
          <cell r="J569" t="str">
            <v>SHIPMENT</v>
          </cell>
          <cell r="K569" t="str">
            <v>E08</v>
          </cell>
          <cell r="L569">
            <v>564</v>
          </cell>
        </row>
        <row r="570">
          <cell r="A570" t="str">
            <v>E08565</v>
          </cell>
          <cell r="B570">
            <v>565</v>
          </cell>
          <cell r="C570" t="str">
            <v>TRQ</v>
          </cell>
          <cell r="D570" t="str">
            <v>910-7</v>
          </cell>
          <cell r="E570" t="str">
            <v>STORE</v>
          </cell>
          <cell r="F570" t="str">
            <v>FG</v>
          </cell>
          <cell r="G570" t="str">
            <v>26000-R60-0030</v>
          </cell>
          <cell r="H570" t="str">
            <v>TRQ/CONV ASSY</v>
          </cell>
          <cell r="I570" t="str">
            <v>STORE</v>
          </cell>
          <cell r="J570" t="str">
            <v>SHIPMENT</v>
          </cell>
          <cell r="K570" t="str">
            <v>E08</v>
          </cell>
          <cell r="L570">
            <v>565</v>
          </cell>
        </row>
        <row r="571">
          <cell r="A571" t="str">
            <v>E08566</v>
          </cell>
          <cell r="B571">
            <v>566</v>
          </cell>
          <cell r="C571" t="str">
            <v>TRQ</v>
          </cell>
          <cell r="D571" t="str">
            <v>910-7</v>
          </cell>
          <cell r="E571" t="str">
            <v>STORE</v>
          </cell>
          <cell r="F571" t="str">
            <v>FG</v>
          </cell>
          <cell r="G571" t="str">
            <v>26000-RB0-0030</v>
          </cell>
          <cell r="H571" t="str">
            <v>TRQ/CONV ASSY</v>
          </cell>
          <cell r="I571" t="str">
            <v>STORE</v>
          </cell>
          <cell r="J571" t="str">
            <v>SHIPMENT</v>
          </cell>
          <cell r="K571" t="str">
            <v>E08</v>
          </cell>
          <cell r="L571">
            <v>566</v>
          </cell>
        </row>
        <row r="572">
          <cell r="A572" t="str">
            <v>E08567</v>
          </cell>
          <cell r="B572">
            <v>567</v>
          </cell>
          <cell r="C572" t="str">
            <v>TRQ</v>
          </cell>
          <cell r="D572" t="str">
            <v>910-7</v>
          </cell>
          <cell r="E572" t="str">
            <v>STORE</v>
          </cell>
          <cell r="F572" t="str">
            <v>FG</v>
          </cell>
          <cell r="G572" t="str">
            <v>2600A-PNC-0030-KD</v>
          </cell>
          <cell r="H572" t="str">
            <v>TRQ/CONV ASSY</v>
          </cell>
          <cell r="I572" t="str">
            <v>STORE</v>
          </cell>
          <cell r="J572" t="str">
            <v>SHIPMENT</v>
          </cell>
          <cell r="K572" t="str">
            <v>E08</v>
          </cell>
          <cell r="L572">
            <v>567</v>
          </cell>
        </row>
        <row r="573">
          <cell r="A573" t="str">
            <v>E08568</v>
          </cell>
          <cell r="B573">
            <v>568</v>
          </cell>
          <cell r="C573" t="str">
            <v>TRQ</v>
          </cell>
          <cell r="D573" t="str">
            <v>910-7</v>
          </cell>
          <cell r="E573" t="str">
            <v>STORE</v>
          </cell>
          <cell r="F573" t="str">
            <v>FG</v>
          </cell>
          <cell r="G573" t="str">
            <v>2600A-RNA-0000</v>
          </cell>
          <cell r="H573" t="str">
            <v xml:space="preserve">TRQ/CONV ASSY </v>
          </cell>
          <cell r="I573" t="str">
            <v>STORE</v>
          </cell>
          <cell r="J573" t="str">
            <v>SHIPMENT</v>
          </cell>
          <cell r="K573" t="str">
            <v>E08</v>
          </cell>
          <cell r="L573">
            <v>568</v>
          </cell>
        </row>
        <row r="574">
          <cell r="A574" t="str">
            <v>E08569</v>
          </cell>
          <cell r="B574">
            <v>569</v>
          </cell>
          <cell r="C574" t="str">
            <v>TRQ</v>
          </cell>
          <cell r="D574" t="str">
            <v>910-7</v>
          </cell>
          <cell r="E574" t="str">
            <v>STORE</v>
          </cell>
          <cell r="F574" t="str">
            <v>FG</v>
          </cell>
          <cell r="G574" t="str">
            <v>2600A-RWK-0030-TH</v>
          </cell>
          <cell r="H574" t="str">
            <v>TRQ/CONV ASSY</v>
          </cell>
          <cell r="I574" t="str">
            <v>STORE</v>
          </cell>
          <cell r="J574" t="str">
            <v>SHIPMENT</v>
          </cell>
          <cell r="K574" t="str">
            <v>E08</v>
          </cell>
          <cell r="L574">
            <v>569</v>
          </cell>
        </row>
        <row r="575">
          <cell r="A575" t="str">
            <v>E08570</v>
          </cell>
          <cell r="B575">
            <v>570</v>
          </cell>
          <cell r="C575" t="str">
            <v>TRQ</v>
          </cell>
          <cell r="D575" t="str">
            <v>910-7</v>
          </cell>
          <cell r="E575" t="str">
            <v>STORE</v>
          </cell>
          <cell r="F575" t="str">
            <v>FG</v>
          </cell>
          <cell r="G575" t="str">
            <v>2600A-RZA-0030-TH</v>
          </cell>
          <cell r="H575" t="str">
            <v>TRQ/CONV ASSY</v>
          </cell>
          <cell r="I575" t="str">
            <v>STORE</v>
          </cell>
          <cell r="J575" t="str">
            <v>SHIPMENT</v>
          </cell>
          <cell r="K575" t="str">
            <v>E08</v>
          </cell>
          <cell r="L575">
            <v>570</v>
          </cell>
        </row>
        <row r="576">
          <cell r="A576" t="str">
            <v>E08571</v>
          </cell>
          <cell r="B576">
            <v>571</v>
          </cell>
          <cell r="C576" t="str">
            <v>TRQ</v>
          </cell>
          <cell r="D576" t="str">
            <v>910-7</v>
          </cell>
          <cell r="E576" t="str">
            <v>STORE</v>
          </cell>
          <cell r="F576" t="str">
            <v>FG</v>
          </cell>
          <cell r="G576" t="str">
            <v>2600B-RAA-J000-TH</v>
          </cell>
          <cell r="H576" t="str">
            <v>TRQ/CONV ASSY</v>
          </cell>
          <cell r="I576" t="str">
            <v>STORE</v>
          </cell>
          <cell r="J576" t="str">
            <v>SHIPMENT</v>
          </cell>
          <cell r="K576" t="str">
            <v>E08</v>
          </cell>
          <cell r="L576">
            <v>571</v>
          </cell>
        </row>
        <row r="577">
          <cell r="A577" t="str">
            <v>E08572</v>
          </cell>
          <cell r="B577">
            <v>572</v>
          </cell>
          <cell r="C577" t="str">
            <v>TRQ</v>
          </cell>
          <cell r="D577" t="str">
            <v>910-7</v>
          </cell>
          <cell r="E577" t="str">
            <v>STORE</v>
          </cell>
          <cell r="F577" t="str">
            <v>FG</v>
          </cell>
          <cell r="G577" t="str">
            <v>2600C-RAA-9000-TH</v>
          </cell>
          <cell r="H577" t="str">
            <v>TRQ/CONV ASSY</v>
          </cell>
          <cell r="I577" t="str">
            <v>STORE</v>
          </cell>
          <cell r="J577" t="str">
            <v>SHIPMENT</v>
          </cell>
          <cell r="K577" t="str">
            <v>E08</v>
          </cell>
          <cell r="L577">
            <v>572</v>
          </cell>
        </row>
        <row r="578">
          <cell r="A578" t="str">
            <v>E08573</v>
          </cell>
          <cell r="B578">
            <v>573</v>
          </cell>
          <cell r="C578" t="str">
            <v>MACH</v>
          </cell>
          <cell r="D578" t="str">
            <v>910-8</v>
          </cell>
          <cell r="E578" t="str">
            <v>STORE</v>
          </cell>
          <cell r="F578" t="str">
            <v>FG</v>
          </cell>
          <cell r="G578" t="str">
            <v>23911-RPF-0000</v>
          </cell>
          <cell r="H578" t="str">
            <v>COLLAR,DISTANCE 39*44.5*25.4</v>
          </cell>
          <cell r="I578" t="str">
            <v>STORE</v>
          </cell>
          <cell r="J578" t="str">
            <v>SHIPMENT</v>
          </cell>
          <cell r="K578" t="str">
            <v>E08</v>
          </cell>
          <cell r="L578">
            <v>573</v>
          </cell>
        </row>
        <row r="579">
          <cell r="A579" t="str">
            <v>E08574</v>
          </cell>
          <cell r="B579">
            <v>574</v>
          </cell>
          <cell r="C579" t="str">
            <v>MACH</v>
          </cell>
          <cell r="D579" t="str">
            <v>910-8</v>
          </cell>
          <cell r="E579" t="str">
            <v>STORE</v>
          </cell>
          <cell r="F579" t="str">
            <v>FG</v>
          </cell>
          <cell r="G579" t="str">
            <v>23912-RPF-0000</v>
          </cell>
          <cell r="H579" t="str">
            <v>COLLAR,DISTANCE 39*44.5*26.5</v>
          </cell>
          <cell r="I579" t="str">
            <v>STORE</v>
          </cell>
          <cell r="J579" t="str">
            <v>SHIPMENT</v>
          </cell>
          <cell r="K579" t="str">
            <v>E08</v>
          </cell>
          <cell r="L579">
            <v>574</v>
          </cell>
        </row>
        <row r="580">
          <cell r="A580" t="str">
            <v>E08575</v>
          </cell>
          <cell r="B580">
            <v>575</v>
          </cell>
          <cell r="C580" t="str">
            <v>MACH</v>
          </cell>
          <cell r="D580" t="str">
            <v>910-8</v>
          </cell>
          <cell r="E580" t="str">
            <v>STORE</v>
          </cell>
          <cell r="F580" t="str">
            <v>FG</v>
          </cell>
          <cell r="G580" t="str">
            <v>23914-PPP-0001</v>
          </cell>
          <cell r="H580" t="str">
            <v>COLLAR,DISTANCE 40*47*27.5</v>
          </cell>
          <cell r="I580" t="str">
            <v>STORE</v>
          </cell>
          <cell r="J580" t="str">
            <v>SHIPMENT</v>
          </cell>
          <cell r="K580" t="str">
            <v>E08</v>
          </cell>
          <cell r="L580">
            <v>575</v>
          </cell>
        </row>
        <row r="581">
          <cell r="A581" t="str">
            <v>E08576</v>
          </cell>
          <cell r="B581">
            <v>576</v>
          </cell>
          <cell r="C581" t="str">
            <v>MACH</v>
          </cell>
          <cell r="D581" t="str">
            <v>910-8</v>
          </cell>
          <cell r="E581" t="str">
            <v>STORE</v>
          </cell>
          <cell r="F581" t="str">
            <v>FG</v>
          </cell>
          <cell r="G581" t="str">
            <v>23914-RZF-0000</v>
          </cell>
          <cell r="H581" t="str">
            <v>COLLAR,DISTANCE 40*47*27.5</v>
          </cell>
          <cell r="I581" t="str">
            <v>STORE</v>
          </cell>
          <cell r="J581" t="str">
            <v>SHIPMENT</v>
          </cell>
          <cell r="K581" t="str">
            <v>E08</v>
          </cell>
          <cell r="L581">
            <v>576</v>
          </cell>
        </row>
        <row r="582">
          <cell r="A582" t="str">
            <v>E08577</v>
          </cell>
          <cell r="B582">
            <v>577</v>
          </cell>
          <cell r="C582" t="str">
            <v>MACH</v>
          </cell>
          <cell r="D582" t="str">
            <v>910-8</v>
          </cell>
          <cell r="E582" t="str">
            <v>STORE</v>
          </cell>
          <cell r="F582" t="str">
            <v>FG</v>
          </cell>
          <cell r="G582" t="str">
            <v>23915-PPP-0002</v>
          </cell>
          <cell r="H582" t="str">
            <v>COLLAR,DISTANCE 32*39*52</v>
          </cell>
          <cell r="I582" t="str">
            <v>STORE</v>
          </cell>
          <cell r="J582" t="str">
            <v>SHIPMENT</v>
          </cell>
          <cell r="K582" t="str">
            <v>E08</v>
          </cell>
          <cell r="L582">
            <v>577</v>
          </cell>
        </row>
        <row r="583">
          <cell r="A583" t="str">
            <v>E08578</v>
          </cell>
          <cell r="B583">
            <v>578</v>
          </cell>
          <cell r="C583" t="str">
            <v>MACH</v>
          </cell>
          <cell r="D583" t="str">
            <v>910-8</v>
          </cell>
          <cell r="E583" t="str">
            <v>STORE</v>
          </cell>
          <cell r="F583" t="str">
            <v>FG</v>
          </cell>
          <cell r="G583" t="str">
            <v>23915-RPF-0001</v>
          </cell>
          <cell r="H583" t="str">
            <v>COLLAR,DISTANCE 29*35*49</v>
          </cell>
          <cell r="I583" t="str">
            <v>STORE</v>
          </cell>
          <cell r="J583" t="str">
            <v>SHIPMENT</v>
          </cell>
          <cell r="K583" t="str">
            <v>E08</v>
          </cell>
          <cell r="L583">
            <v>578</v>
          </cell>
        </row>
        <row r="584">
          <cell r="A584" t="str">
            <v>E08579</v>
          </cell>
          <cell r="B584">
            <v>579</v>
          </cell>
          <cell r="C584" t="str">
            <v>MACH</v>
          </cell>
          <cell r="D584" t="str">
            <v>910-8</v>
          </cell>
          <cell r="E584" t="str">
            <v>STORE</v>
          </cell>
          <cell r="F584" t="str">
            <v>FG</v>
          </cell>
          <cell r="G584" t="str">
            <v>23916-PNS-0000</v>
          </cell>
          <cell r="H584" t="str">
            <v>COLLAR,DISTANCE 28*35*24</v>
          </cell>
          <cell r="I584" t="str">
            <v>STORE</v>
          </cell>
          <cell r="J584" t="str">
            <v>SHIPMENT</v>
          </cell>
          <cell r="K584" t="str">
            <v>E08</v>
          </cell>
          <cell r="L584">
            <v>579</v>
          </cell>
        </row>
        <row r="585">
          <cell r="A585" t="str">
            <v>E08580</v>
          </cell>
          <cell r="B585">
            <v>580</v>
          </cell>
          <cell r="C585" t="str">
            <v>MACH</v>
          </cell>
          <cell r="D585" t="str">
            <v>910-8</v>
          </cell>
          <cell r="E585" t="str">
            <v>STORE</v>
          </cell>
          <cell r="F585" t="str">
            <v>FG</v>
          </cell>
          <cell r="G585" t="str">
            <v>23916-R88-0000</v>
          </cell>
          <cell r="H585" t="str">
            <v>COLLAR,DISTANCE 28*35*24</v>
          </cell>
          <cell r="I585" t="str">
            <v>STORE</v>
          </cell>
          <cell r="J585" t="str">
            <v>SHIPMENT</v>
          </cell>
          <cell r="K585" t="str">
            <v>E08</v>
          </cell>
          <cell r="L585">
            <v>580</v>
          </cell>
        </row>
        <row r="586">
          <cell r="A586" t="str">
            <v>E08581</v>
          </cell>
          <cell r="B586">
            <v>581</v>
          </cell>
          <cell r="C586" t="str">
            <v>MACH</v>
          </cell>
          <cell r="D586" t="str">
            <v>910-8</v>
          </cell>
          <cell r="E586" t="str">
            <v>STORE</v>
          </cell>
          <cell r="F586" t="str">
            <v>FG</v>
          </cell>
          <cell r="G586" t="str">
            <v>23916-RPH-0000</v>
          </cell>
          <cell r="H586" t="str">
            <v>COLLAR,DISTANCE 25*31*24</v>
          </cell>
          <cell r="I586" t="str">
            <v>STORE</v>
          </cell>
          <cell r="J586" t="str">
            <v>SHIPMENT</v>
          </cell>
          <cell r="K586" t="str">
            <v>E08</v>
          </cell>
          <cell r="L586">
            <v>581</v>
          </cell>
        </row>
        <row r="587">
          <cell r="A587" t="str">
            <v>E08582</v>
          </cell>
          <cell r="B587">
            <v>582</v>
          </cell>
          <cell r="C587" t="str">
            <v>MACH</v>
          </cell>
          <cell r="D587" t="str">
            <v>910-8</v>
          </cell>
          <cell r="E587" t="str">
            <v>STORE</v>
          </cell>
          <cell r="F587" t="str">
            <v>FG</v>
          </cell>
          <cell r="G587" t="str">
            <v>23917-PPP-0000</v>
          </cell>
          <cell r="H587" t="str">
            <v>COLLAR,DISTANCE 40*47*28</v>
          </cell>
          <cell r="I587" t="str">
            <v>STORE</v>
          </cell>
          <cell r="J587" t="str">
            <v>SHIPMENT</v>
          </cell>
          <cell r="K587" t="str">
            <v>E08</v>
          </cell>
          <cell r="L587">
            <v>582</v>
          </cell>
        </row>
        <row r="588">
          <cell r="A588" t="str">
            <v>E08583</v>
          </cell>
          <cell r="B588">
            <v>583</v>
          </cell>
          <cell r="C588" t="str">
            <v>MACH</v>
          </cell>
          <cell r="D588" t="str">
            <v>910-8</v>
          </cell>
          <cell r="E588" t="str">
            <v>STORE</v>
          </cell>
          <cell r="F588" t="str">
            <v>FG</v>
          </cell>
          <cell r="G588" t="str">
            <v>23918-PPP-0001</v>
          </cell>
          <cell r="H588" t="str">
            <v>COLLAR,DISTANCE 37*44*32.5</v>
          </cell>
          <cell r="I588" t="str">
            <v>STORE</v>
          </cell>
          <cell r="J588" t="str">
            <v>SHIPMENT</v>
          </cell>
          <cell r="K588" t="str">
            <v>E08</v>
          </cell>
          <cell r="L588">
            <v>583</v>
          </cell>
        </row>
        <row r="589">
          <cell r="A589" t="str">
            <v>E08584</v>
          </cell>
          <cell r="B589">
            <v>584</v>
          </cell>
          <cell r="C589" t="str">
            <v>MACH</v>
          </cell>
          <cell r="D589" t="str">
            <v>910-8</v>
          </cell>
          <cell r="E589" t="str">
            <v>STORE</v>
          </cell>
          <cell r="F589" t="str">
            <v>FG</v>
          </cell>
          <cell r="G589" t="str">
            <v>90414-RCT-0001</v>
          </cell>
          <cell r="H589" t="str">
            <v>WASHER,THRUST 41*68*4.450</v>
          </cell>
          <cell r="I589" t="str">
            <v>STORE</v>
          </cell>
          <cell r="J589" t="str">
            <v>SHIPMENT</v>
          </cell>
          <cell r="K589" t="str">
            <v>E08</v>
          </cell>
          <cell r="L589">
            <v>584</v>
          </cell>
        </row>
        <row r="590">
          <cell r="A590" t="str">
            <v>E08585</v>
          </cell>
          <cell r="B590">
            <v>585</v>
          </cell>
          <cell r="C590" t="str">
            <v>MACH</v>
          </cell>
          <cell r="D590" t="str">
            <v>910-8</v>
          </cell>
          <cell r="E590" t="str">
            <v>STORE</v>
          </cell>
          <cell r="F590" t="str">
            <v>FG</v>
          </cell>
          <cell r="G590" t="str">
            <v>90415-RCT-0001</v>
          </cell>
          <cell r="H590" t="str">
            <v>WASHER,THRUST 41*68*4.475</v>
          </cell>
          <cell r="I590" t="str">
            <v>STORE</v>
          </cell>
          <cell r="J590" t="str">
            <v>SHIPMENT</v>
          </cell>
          <cell r="K590" t="str">
            <v>E08</v>
          </cell>
          <cell r="L590">
            <v>585</v>
          </cell>
        </row>
        <row r="591">
          <cell r="A591" t="str">
            <v>E08586</v>
          </cell>
          <cell r="B591">
            <v>586</v>
          </cell>
          <cell r="C591" t="str">
            <v>MACH</v>
          </cell>
          <cell r="D591" t="str">
            <v>910-8</v>
          </cell>
          <cell r="E591" t="str">
            <v>STORE</v>
          </cell>
          <cell r="F591" t="str">
            <v>FG</v>
          </cell>
          <cell r="G591" t="str">
            <v>90416-RCT-0001</v>
          </cell>
          <cell r="H591" t="str">
            <v>WASHER,THRUST 41*68*4.500</v>
          </cell>
          <cell r="I591" t="str">
            <v>STORE</v>
          </cell>
          <cell r="J591" t="str">
            <v>SHIPMENT</v>
          </cell>
          <cell r="K591" t="str">
            <v>E08</v>
          </cell>
          <cell r="L591">
            <v>586</v>
          </cell>
        </row>
        <row r="592">
          <cell r="A592" t="str">
            <v>E08587</v>
          </cell>
          <cell r="B592">
            <v>587</v>
          </cell>
          <cell r="C592" t="str">
            <v>MACH</v>
          </cell>
          <cell r="D592" t="str">
            <v>910-8</v>
          </cell>
          <cell r="E592" t="str">
            <v>STORE</v>
          </cell>
          <cell r="F592" t="str">
            <v>FG</v>
          </cell>
          <cell r="G592" t="str">
            <v>90417-RCT-0001</v>
          </cell>
          <cell r="H592" t="str">
            <v>WASHER,THRUST 41*68*4.525</v>
          </cell>
          <cell r="I592" t="str">
            <v>STORE</v>
          </cell>
          <cell r="J592" t="str">
            <v>SHIPMENT</v>
          </cell>
          <cell r="K592" t="str">
            <v>E08</v>
          </cell>
          <cell r="L592">
            <v>587</v>
          </cell>
        </row>
        <row r="593">
          <cell r="A593" t="str">
            <v>E08588</v>
          </cell>
          <cell r="B593">
            <v>588</v>
          </cell>
          <cell r="C593" t="str">
            <v>MACH</v>
          </cell>
          <cell r="D593" t="str">
            <v>910-8</v>
          </cell>
          <cell r="E593" t="str">
            <v>STORE</v>
          </cell>
          <cell r="F593" t="str">
            <v>FG</v>
          </cell>
          <cell r="G593" t="str">
            <v>90418-RCT-0001</v>
          </cell>
          <cell r="H593" t="str">
            <v>WASHER,THRUST 41*68*4.550</v>
          </cell>
          <cell r="I593" t="str">
            <v>STORE</v>
          </cell>
          <cell r="J593" t="str">
            <v>SHIPMENT</v>
          </cell>
          <cell r="K593" t="str">
            <v>E08</v>
          </cell>
          <cell r="L593">
            <v>588</v>
          </cell>
        </row>
        <row r="594">
          <cell r="A594" t="str">
            <v>E08589</v>
          </cell>
          <cell r="B594">
            <v>589</v>
          </cell>
          <cell r="C594" t="str">
            <v>MACH</v>
          </cell>
          <cell r="D594" t="str">
            <v>910-8</v>
          </cell>
          <cell r="E594" t="str">
            <v>STORE</v>
          </cell>
          <cell r="F594" t="str">
            <v>FG</v>
          </cell>
          <cell r="G594" t="str">
            <v>90419-RCT-0001</v>
          </cell>
          <cell r="H594" t="str">
            <v>WASHER,THRUST 41*68*4.575</v>
          </cell>
          <cell r="I594" t="str">
            <v>STORE</v>
          </cell>
          <cell r="J594" t="str">
            <v>SHIPMENT</v>
          </cell>
          <cell r="K594" t="str">
            <v>E08</v>
          </cell>
          <cell r="L594">
            <v>589</v>
          </cell>
        </row>
        <row r="595">
          <cell r="A595" t="str">
            <v>E08590</v>
          </cell>
          <cell r="B595">
            <v>590</v>
          </cell>
          <cell r="C595" t="str">
            <v>MACH</v>
          </cell>
          <cell r="D595" t="str">
            <v>910-8</v>
          </cell>
          <cell r="E595" t="str">
            <v>STORE</v>
          </cell>
          <cell r="F595" t="str">
            <v>FG</v>
          </cell>
          <cell r="G595" t="str">
            <v>90420-RCT-0001</v>
          </cell>
          <cell r="H595" t="str">
            <v>WASHER,THRUST 41*68*4.600</v>
          </cell>
          <cell r="I595" t="str">
            <v>STORE</v>
          </cell>
          <cell r="J595" t="str">
            <v>SHIPMENT</v>
          </cell>
          <cell r="K595" t="str">
            <v>E08</v>
          </cell>
          <cell r="L595">
            <v>590</v>
          </cell>
        </row>
        <row r="596">
          <cell r="A596" t="str">
            <v>E08591</v>
          </cell>
          <cell r="B596">
            <v>591</v>
          </cell>
          <cell r="C596" t="str">
            <v>MACH</v>
          </cell>
          <cell r="D596" t="str">
            <v>910-8</v>
          </cell>
          <cell r="E596" t="str">
            <v>STORE</v>
          </cell>
          <cell r="F596" t="str">
            <v>FG</v>
          </cell>
          <cell r="G596" t="str">
            <v>90421-RCT-0001</v>
          </cell>
          <cell r="H596" t="str">
            <v>WASHER,THRUST 41*68*4.625</v>
          </cell>
          <cell r="I596" t="str">
            <v>STORE</v>
          </cell>
          <cell r="J596" t="str">
            <v>SHIPMENT</v>
          </cell>
          <cell r="K596" t="str">
            <v>E08</v>
          </cell>
          <cell r="L596">
            <v>591</v>
          </cell>
        </row>
        <row r="597">
          <cell r="A597" t="str">
            <v>E08592</v>
          </cell>
          <cell r="B597">
            <v>592</v>
          </cell>
          <cell r="C597" t="str">
            <v>MACH</v>
          </cell>
          <cell r="D597" t="str">
            <v>910-8</v>
          </cell>
          <cell r="E597" t="str">
            <v>STORE</v>
          </cell>
          <cell r="F597" t="str">
            <v>FG</v>
          </cell>
          <cell r="G597" t="str">
            <v>90422-RCT-0001</v>
          </cell>
          <cell r="H597" t="str">
            <v>WASHER,THRUST 41*68*4.650</v>
          </cell>
          <cell r="I597" t="str">
            <v>STORE</v>
          </cell>
          <cell r="J597" t="str">
            <v>SHIPMENT</v>
          </cell>
          <cell r="K597" t="str">
            <v>E08</v>
          </cell>
          <cell r="L597">
            <v>592</v>
          </cell>
        </row>
        <row r="598">
          <cell r="A598" t="str">
            <v>E08593</v>
          </cell>
          <cell r="B598">
            <v>593</v>
          </cell>
          <cell r="C598" t="str">
            <v>MACH</v>
          </cell>
          <cell r="D598" t="str">
            <v>910-8</v>
          </cell>
          <cell r="E598" t="str">
            <v>STORE</v>
          </cell>
          <cell r="F598" t="str">
            <v>FG</v>
          </cell>
          <cell r="G598" t="str">
            <v>90423-RCT-0001</v>
          </cell>
          <cell r="H598" t="str">
            <v>WASHER,THRUST 41*68*4.675</v>
          </cell>
          <cell r="I598" t="str">
            <v>STORE</v>
          </cell>
          <cell r="J598" t="str">
            <v>SHIPMENT</v>
          </cell>
          <cell r="K598" t="str">
            <v>E08</v>
          </cell>
          <cell r="L598">
            <v>593</v>
          </cell>
        </row>
        <row r="599">
          <cell r="A599" t="str">
            <v>E08594</v>
          </cell>
          <cell r="B599">
            <v>594</v>
          </cell>
          <cell r="C599" t="str">
            <v>MACH</v>
          </cell>
          <cell r="D599" t="str">
            <v>910-8</v>
          </cell>
          <cell r="E599" t="str">
            <v>STORE</v>
          </cell>
          <cell r="F599" t="str">
            <v>FG</v>
          </cell>
          <cell r="G599" t="str">
            <v>90424-RCT-0001</v>
          </cell>
          <cell r="H599" t="str">
            <v>WASHER,THRUST 41*68*4.700</v>
          </cell>
          <cell r="I599" t="str">
            <v>STORE</v>
          </cell>
          <cell r="J599" t="str">
            <v>SHIPMENT</v>
          </cell>
          <cell r="K599" t="str">
            <v>E08</v>
          </cell>
          <cell r="L599">
            <v>594</v>
          </cell>
        </row>
        <row r="600">
          <cell r="A600" t="str">
            <v>E08595</v>
          </cell>
          <cell r="B600">
            <v>595</v>
          </cell>
          <cell r="C600" t="str">
            <v>MACH</v>
          </cell>
          <cell r="D600" t="str">
            <v>910-8</v>
          </cell>
          <cell r="E600" t="str">
            <v>STORE</v>
          </cell>
          <cell r="F600" t="str">
            <v>FG</v>
          </cell>
          <cell r="G600" t="str">
            <v>90425-RCT-0001</v>
          </cell>
          <cell r="H600" t="str">
            <v>WASHER,THRUST 41*68*4.725</v>
          </cell>
          <cell r="I600" t="str">
            <v>STORE</v>
          </cell>
          <cell r="J600" t="str">
            <v>SHIPMENT</v>
          </cell>
          <cell r="K600" t="str">
            <v>E08</v>
          </cell>
          <cell r="L600">
            <v>595</v>
          </cell>
        </row>
        <row r="601">
          <cell r="A601" t="str">
            <v>E08596</v>
          </cell>
          <cell r="B601">
            <v>596</v>
          </cell>
          <cell r="C601" t="str">
            <v>MACH</v>
          </cell>
          <cell r="D601" t="str">
            <v>910-8</v>
          </cell>
          <cell r="E601" t="str">
            <v>STORE</v>
          </cell>
          <cell r="F601" t="str">
            <v>FG</v>
          </cell>
          <cell r="G601" t="str">
            <v>90426-RCT-0001</v>
          </cell>
          <cell r="H601" t="str">
            <v>WASHER,THRUST 41*68*4.750</v>
          </cell>
          <cell r="I601" t="str">
            <v>STORE</v>
          </cell>
          <cell r="J601" t="str">
            <v>SHIPMENT</v>
          </cell>
          <cell r="K601" t="str">
            <v>E08</v>
          </cell>
          <cell r="L601">
            <v>596</v>
          </cell>
        </row>
        <row r="602">
          <cell r="A602" t="str">
            <v>E08597</v>
          </cell>
          <cell r="B602">
            <v>597</v>
          </cell>
          <cell r="C602" t="str">
            <v>MACH</v>
          </cell>
          <cell r="D602" t="str">
            <v>910-8</v>
          </cell>
          <cell r="E602" t="str">
            <v>STORE</v>
          </cell>
          <cell r="F602" t="str">
            <v>FG</v>
          </cell>
          <cell r="G602" t="str">
            <v>90427-RCT-0001</v>
          </cell>
          <cell r="H602" t="str">
            <v>WASHER,THRUST 41*68*4.775</v>
          </cell>
          <cell r="I602" t="str">
            <v>STORE</v>
          </cell>
          <cell r="J602" t="str">
            <v>SHIPMENT</v>
          </cell>
          <cell r="K602" t="str">
            <v>E08</v>
          </cell>
          <cell r="L602">
            <v>597</v>
          </cell>
        </row>
        <row r="603">
          <cell r="A603" t="str">
            <v>E08598</v>
          </cell>
          <cell r="B603">
            <v>598</v>
          </cell>
          <cell r="C603" t="str">
            <v>MACH</v>
          </cell>
          <cell r="D603" t="str">
            <v>910-8</v>
          </cell>
          <cell r="E603" t="str">
            <v>STORE</v>
          </cell>
          <cell r="F603" t="str">
            <v>FG</v>
          </cell>
          <cell r="G603" t="str">
            <v>90428-RCT-0001</v>
          </cell>
          <cell r="H603" t="str">
            <v>WASHER,THRUST 41*68*4.800</v>
          </cell>
          <cell r="I603" t="str">
            <v>STORE</v>
          </cell>
          <cell r="J603" t="str">
            <v>SHIPMENT</v>
          </cell>
          <cell r="K603" t="str">
            <v>E08</v>
          </cell>
          <cell r="L603">
            <v>598</v>
          </cell>
        </row>
        <row r="604">
          <cell r="A604" t="str">
            <v>E08599</v>
          </cell>
          <cell r="B604">
            <v>599</v>
          </cell>
          <cell r="C604" t="str">
            <v>MACH</v>
          </cell>
          <cell r="D604" t="str">
            <v>910-8</v>
          </cell>
          <cell r="E604" t="str">
            <v>STORE</v>
          </cell>
          <cell r="F604" t="str">
            <v>FG</v>
          </cell>
          <cell r="G604" t="str">
            <v>90443-PRP-0001</v>
          </cell>
          <cell r="H604" t="str">
            <v>COLLAR,27-37*36.5</v>
          </cell>
          <cell r="I604" t="str">
            <v>STORE</v>
          </cell>
          <cell r="J604" t="str">
            <v>SHIPMENT</v>
          </cell>
          <cell r="K604" t="str">
            <v>E08</v>
          </cell>
          <cell r="L604">
            <v>599</v>
          </cell>
        </row>
        <row r="605">
          <cell r="A605" t="str">
            <v>E08600</v>
          </cell>
          <cell r="B605">
            <v>600</v>
          </cell>
          <cell r="C605" t="str">
            <v>MACH</v>
          </cell>
          <cell r="D605" t="str">
            <v>910-8</v>
          </cell>
          <cell r="E605" t="str">
            <v>STORE</v>
          </cell>
          <cell r="F605" t="str">
            <v>FG</v>
          </cell>
          <cell r="G605" t="str">
            <v>90443-RPC-0001</v>
          </cell>
          <cell r="H605" t="str">
            <v>COLLAR,29*35*33</v>
          </cell>
          <cell r="I605" t="str">
            <v>STORE</v>
          </cell>
          <cell r="J605" t="str">
            <v>SHIPMENT</v>
          </cell>
          <cell r="K605" t="str">
            <v>E08</v>
          </cell>
          <cell r="L605">
            <v>600</v>
          </cell>
        </row>
        <row r="606">
          <cell r="A606" t="str">
            <v>E08601</v>
          </cell>
          <cell r="B606">
            <v>601</v>
          </cell>
          <cell r="C606" t="str">
            <v>MACH</v>
          </cell>
          <cell r="D606" t="str">
            <v>910-8</v>
          </cell>
          <cell r="E606" t="str">
            <v>STORE</v>
          </cell>
          <cell r="F606" t="str">
            <v>FG</v>
          </cell>
          <cell r="G606" t="str">
            <v>90445-PPV-0001</v>
          </cell>
          <cell r="H606" t="str">
            <v>COLLAR,35*47*7.8</v>
          </cell>
          <cell r="I606" t="str">
            <v>STORE</v>
          </cell>
          <cell r="J606" t="str">
            <v>SHIPMENT</v>
          </cell>
          <cell r="K606" t="str">
            <v>E08</v>
          </cell>
          <cell r="L606">
            <v>601</v>
          </cell>
        </row>
        <row r="607">
          <cell r="A607" t="str">
            <v>E08602</v>
          </cell>
          <cell r="B607">
            <v>602</v>
          </cell>
          <cell r="C607" t="str">
            <v>MACH</v>
          </cell>
          <cell r="D607" t="str">
            <v>910-8</v>
          </cell>
          <cell r="E607" t="str">
            <v>STORE</v>
          </cell>
          <cell r="F607" t="str">
            <v>FG</v>
          </cell>
          <cell r="G607" t="str">
            <v>90445-RPC-0001</v>
          </cell>
          <cell r="H607" t="str">
            <v>COLLAR,33*45*7.8</v>
          </cell>
          <cell r="I607" t="str">
            <v>STORE</v>
          </cell>
          <cell r="J607" t="str">
            <v>SHIPMENT</v>
          </cell>
          <cell r="K607" t="str">
            <v>E08</v>
          </cell>
          <cell r="L607">
            <v>602</v>
          </cell>
        </row>
        <row r="608">
          <cell r="A608" t="str">
            <v>E08603</v>
          </cell>
          <cell r="B608">
            <v>603</v>
          </cell>
          <cell r="C608" t="str">
            <v>MACH</v>
          </cell>
          <cell r="D608" t="str">
            <v>910-8</v>
          </cell>
          <cell r="E608" t="str">
            <v>STORE</v>
          </cell>
          <cell r="F608" t="str">
            <v>FG</v>
          </cell>
          <cell r="G608" t="str">
            <v>90501-PRP-0002</v>
          </cell>
          <cell r="H608" t="str">
            <v>COLLAR,27*34*66.3</v>
          </cell>
          <cell r="I608" t="str">
            <v>STORE</v>
          </cell>
          <cell r="J608" t="str">
            <v>SHIPMENT</v>
          </cell>
          <cell r="K608" t="str">
            <v>E08</v>
          </cell>
          <cell r="L608">
            <v>603</v>
          </cell>
        </row>
        <row r="609">
          <cell r="A609" t="str">
            <v>E08604</v>
          </cell>
          <cell r="B609">
            <v>604</v>
          </cell>
          <cell r="C609" t="str">
            <v>MACH</v>
          </cell>
          <cell r="D609" t="str">
            <v>910-8</v>
          </cell>
          <cell r="E609" t="str">
            <v>STORE</v>
          </cell>
          <cell r="F609" t="str">
            <v>FG</v>
          </cell>
          <cell r="G609" t="str">
            <v>90501-RPC-0001</v>
          </cell>
          <cell r="H609" t="str">
            <v>COLLAR,27*32*60.5</v>
          </cell>
          <cell r="I609" t="str">
            <v>STORE</v>
          </cell>
          <cell r="J609" t="str">
            <v>SHIPMENT</v>
          </cell>
          <cell r="K609" t="str">
            <v>E08</v>
          </cell>
          <cell r="L609">
            <v>604</v>
          </cell>
        </row>
        <row r="610">
          <cell r="A610" t="str">
            <v>E08605</v>
          </cell>
          <cell r="B610">
            <v>605</v>
          </cell>
          <cell r="C610" t="str">
            <v>MACH</v>
          </cell>
          <cell r="D610" t="str">
            <v>910-8</v>
          </cell>
          <cell r="E610" t="str">
            <v>STORE</v>
          </cell>
          <cell r="F610" t="str">
            <v>FG</v>
          </cell>
          <cell r="G610" t="str">
            <v>90517-PRP-0101</v>
          </cell>
          <cell r="H610" t="str">
            <v>WASHER,THRUST 37*58*4.050</v>
          </cell>
          <cell r="I610" t="str">
            <v>STORE</v>
          </cell>
          <cell r="J610" t="str">
            <v>SHIPMENT</v>
          </cell>
          <cell r="K610" t="str">
            <v>E08</v>
          </cell>
          <cell r="L610">
            <v>605</v>
          </cell>
        </row>
        <row r="611">
          <cell r="A611" t="str">
            <v>E08606</v>
          </cell>
          <cell r="B611">
            <v>606</v>
          </cell>
          <cell r="C611" t="str">
            <v>MACH</v>
          </cell>
          <cell r="D611" t="str">
            <v>910-8</v>
          </cell>
          <cell r="E611" t="str">
            <v>STORE</v>
          </cell>
          <cell r="F611" t="str">
            <v>FG</v>
          </cell>
          <cell r="G611" t="str">
            <v>90518-PRP-0101</v>
          </cell>
          <cell r="H611" t="str">
            <v>WASHER,THRUST 37*58*4.075</v>
          </cell>
          <cell r="I611" t="str">
            <v>STORE</v>
          </cell>
          <cell r="J611" t="str">
            <v>SHIPMENT</v>
          </cell>
          <cell r="K611" t="str">
            <v>E08</v>
          </cell>
          <cell r="L611">
            <v>606</v>
          </cell>
        </row>
        <row r="612">
          <cell r="A612" t="str">
            <v>E08607</v>
          </cell>
          <cell r="B612">
            <v>607</v>
          </cell>
          <cell r="C612" t="str">
            <v>MACH</v>
          </cell>
          <cell r="D612" t="str">
            <v>910-8</v>
          </cell>
          <cell r="E612" t="str">
            <v>STORE</v>
          </cell>
          <cell r="F612" t="str">
            <v>FG</v>
          </cell>
          <cell r="G612" t="str">
            <v>26333-PNA-0000-UG</v>
          </cell>
          <cell r="H612" t="str">
            <v>INNER RING,STATOR</v>
          </cell>
          <cell r="I612" t="str">
            <v>STORE</v>
          </cell>
          <cell r="J612" t="str">
            <v>ASSY</v>
          </cell>
          <cell r="K612" t="str">
            <v>E08</v>
          </cell>
          <cell r="L612">
            <v>607</v>
          </cell>
        </row>
        <row r="613">
          <cell r="A613" t="str">
            <v>E08608</v>
          </cell>
          <cell r="B613">
            <v>608</v>
          </cell>
          <cell r="C613" t="str">
            <v>MACH</v>
          </cell>
          <cell r="D613" t="str">
            <v>910-8</v>
          </cell>
          <cell r="E613" t="str">
            <v>STORE</v>
          </cell>
          <cell r="F613" t="str">
            <v>FG</v>
          </cell>
          <cell r="G613" t="str">
            <v>26333-RB0-0000-UG</v>
          </cell>
          <cell r="H613" t="str">
            <v>INNER RING,STATOR</v>
          </cell>
          <cell r="I613" t="str">
            <v>STORE</v>
          </cell>
          <cell r="J613" t="str">
            <v>ASSY</v>
          </cell>
          <cell r="K613" t="str">
            <v>E08</v>
          </cell>
          <cell r="L613">
            <v>608</v>
          </cell>
        </row>
        <row r="614">
          <cell r="A614" t="str">
            <v>E08609</v>
          </cell>
          <cell r="B614">
            <v>609</v>
          </cell>
          <cell r="C614" t="str">
            <v>MACH</v>
          </cell>
          <cell r="D614" t="str">
            <v>910-8</v>
          </cell>
          <cell r="E614" t="str">
            <v>STORE</v>
          </cell>
          <cell r="F614" t="str">
            <v>FG</v>
          </cell>
          <cell r="G614" t="str">
            <v>26222-R40A-0000-UG</v>
          </cell>
          <cell r="H614" t="str">
            <v>HUB COMP,TC TURBINE</v>
          </cell>
          <cell r="I614" t="str">
            <v>STORE</v>
          </cell>
          <cell r="J614" t="str">
            <v>TURBINE</v>
          </cell>
          <cell r="K614" t="str">
            <v>E08</v>
          </cell>
          <cell r="L614">
            <v>609</v>
          </cell>
        </row>
        <row r="615">
          <cell r="A615" t="str">
            <v>E08610</v>
          </cell>
          <cell r="B615">
            <v>610</v>
          </cell>
          <cell r="C615" t="str">
            <v>MACH</v>
          </cell>
          <cell r="D615" t="str">
            <v>910-8</v>
          </cell>
          <cell r="E615" t="str">
            <v>STORE</v>
          </cell>
          <cell r="F615" t="str">
            <v>FG</v>
          </cell>
          <cell r="G615" t="str">
            <v>26222-R60A-0000-UG</v>
          </cell>
          <cell r="H615" t="str">
            <v>HUB COMP,TC TURBINE</v>
          </cell>
          <cell r="I615" t="str">
            <v>STORE</v>
          </cell>
          <cell r="J615" t="str">
            <v>TURBINE</v>
          </cell>
          <cell r="K615" t="str">
            <v>E08</v>
          </cell>
          <cell r="L615">
            <v>610</v>
          </cell>
        </row>
        <row r="616">
          <cell r="A616" t="str">
            <v>E08611</v>
          </cell>
          <cell r="B616">
            <v>611</v>
          </cell>
          <cell r="C616" t="str">
            <v>MACH</v>
          </cell>
          <cell r="D616" t="str">
            <v>910-8</v>
          </cell>
          <cell r="E616" t="str">
            <v>STORE</v>
          </cell>
          <cell r="F616" t="str">
            <v>FG</v>
          </cell>
          <cell r="G616" t="str">
            <v>26222-RB0-0000-UG</v>
          </cell>
          <cell r="H616" t="str">
            <v>HUB COMP,TC TURBINE</v>
          </cell>
          <cell r="I616" t="str">
            <v>STORE</v>
          </cell>
          <cell r="J616" t="str">
            <v>TURBINE</v>
          </cell>
          <cell r="K616" t="str">
            <v>E08</v>
          </cell>
          <cell r="L616">
            <v>611</v>
          </cell>
        </row>
        <row r="617">
          <cell r="A617" t="str">
            <v>E08612</v>
          </cell>
          <cell r="B617">
            <v>612</v>
          </cell>
          <cell r="C617" t="str">
            <v>MACH</v>
          </cell>
          <cell r="D617" t="str">
            <v>910-8</v>
          </cell>
          <cell r="E617" t="str">
            <v>STORE</v>
          </cell>
          <cell r="F617" t="str">
            <v>FG</v>
          </cell>
          <cell r="G617" t="str">
            <v>26222-PNA-0000-UG</v>
          </cell>
          <cell r="H617" t="str">
            <v>HUB COMP,TC TURBINE</v>
          </cell>
          <cell r="I617" t="str">
            <v>STORE</v>
          </cell>
          <cell r="J617" t="str">
            <v>TURBINE</v>
          </cell>
          <cell r="K617" t="str">
            <v>E08</v>
          </cell>
          <cell r="L617">
            <v>612</v>
          </cell>
        </row>
        <row r="618">
          <cell r="A618" t="str">
            <v>E08613</v>
          </cell>
          <cell r="B618">
            <v>613</v>
          </cell>
          <cell r="C618" t="str">
            <v>MACH</v>
          </cell>
          <cell r="D618" t="str">
            <v>910-8</v>
          </cell>
          <cell r="E618" t="str">
            <v>STORE</v>
          </cell>
          <cell r="F618" t="str">
            <v>FG</v>
          </cell>
          <cell r="G618" t="str">
            <v>26222-PPA-0000-UG</v>
          </cell>
          <cell r="H618" t="str">
            <v>HUB COMP,TC TURBINE</v>
          </cell>
          <cell r="I618" t="str">
            <v>STORE</v>
          </cell>
          <cell r="J618" t="str">
            <v>TURBINE</v>
          </cell>
          <cell r="K618" t="str">
            <v>E08</v>
          </cell>
          <cell r="L618">
            <v>613</v>
          </cell>
        </row>
        <row r="619">
          <cell r="A619" t="str">
            <v>E08614</v>
          </cell>
          <cell r="B619">
            <v>614</v>
          </cell>
          <cell r="C619" t="str">
            <v>EXH</v>
          </cell>
          <cell r="D619" t="str">
            <v>910-9</v>
          </cell>
          <cell r="E619" t="str">
            <v>STORE</v>
          </cell>
          <cell r="F619" t="str">
            <v>WIP</v>
          </cell>
          <cell r="G619" t="str">
            <v>18307-SWE-Z012-M1</v>
          </cell>
          <cell r="H619" t="str">
            <v>SLNCR COMP</v>
          </cell>
          <cell r="I619" t="str">
            <v>STORE</v>
          </cell>
          <cell r="J619" t="str">
            <v>STD</v>
          </cell>
          <cell r="K619" t="str">
            <v>E08</v>
          </cell>
          <cell r="L619">
            <v>614</v>
          </cell>
        </row>
        <row r="620">
          <cell r="A620" t="str">
            <v>E08615</v>
          </cell>
          <cell r="B620">
            <v>615</v>
          </cell>
          <cell r="C620" t="str">
            <v>EXH</v>
          </cell>
          <cell r="D620" t="str">
            <v>910-9</v>
          </cell>
          <cell r="E620" t="str">
            <v>STORE</v>
          </cell>
          <cell r="F620" t="str">
            <v>FG</v>
          </cell>
          <cell r="G620" t="str">
            <v>18307-SWE-Z011-M1</v>
          </cell>
          <cell r="H620" t="str">
            <v>SILENCER COMP,EXHAUST</v>
          </cell>
          <cell r="I620" t="str">
            <v>STORE</v>
          </cell>
          <cell r="J620" t="str">
            <v>SHIPMENT</v>
          </cell>
          <cell r="K620" t="str">
            <v>E08</v>
          </cell>
          <cell r="L620">
            <v>615</v>
          </cell>
        </row>
        <row r="621">
          <cell r="A621" t="str">
            <v>E08616</v>
          </cell>
          <cell r="B621">
            <v>616</v>
          </cell>
          <cell r="C621" t="str">
            <v>EXH</v>
          </cell>
          <cell r="D621" t="str">
            <v>910-9</v>
          </cell>
          <cell r="E621" t="str">
            <v>STORE</v>
          </cell>
          <cell r="F621" t="str">
            <v>FG</v>
          </cell>
          <cell r="G621" t="str">
            <v>18210-SWG-Z011-M1</v>
          </cell>
          <cell r="H621" t="str">
            <v>PIPE A,EXHAUST</v>
          </cell>
          <cell r="I621" t="str">
            <v>STORE</v>
          </cell>
          <cell r="J621" t="str">
            <v>SHIPMENT</v>
          </cell>
          <cell r="K621" t="str">
            <v>E08</v>
          </cell>
          <cell r="L621">
            <v>616</v>
          </cell>
        </row>
        <row r="622">
          <cell r="A622" t="str">
            <v>E08617</v>
          </cell>
          <cell r="B622">
            <v>617</v>
          </cell>
          <cell r="C622" t="str">
            <v>EXH</v>
          </cell>
          <cell r="D622" t="str">
            <v>910-9</v>
          </cell>
          <cell r="E622" t="str">
            <v>STORE</v>
          </cell>
          <cell r="F622" t="str">
            <v>FG</v>
          </cell>
          <cell r="G622" t="str">
            <v>18220-SWG-Z011-M1</v>
          </cell>
          <cell r="H622" t="str">
            <v>PIPE B,EXHAUST / NP4  2.0L</v>
          </cell>
          <cell r="I622" t="str">
            <v>STORE</v>
          </cell>
          <cell r="J622" t="str">
            <v>SHIPMENT</v>
          </cell>
          <cell r="K622" t="str">
            <v>E08</v>
          </cell>
          <cell r="L622">
            <v>617</v>
          </cell>
        </row>
        <row r="623">
          <cell r="A623" t="str">
            <v>E08618</v>
          </cell>
          <cell r="B623">
            <v>618</v>
          </cell>
          <cell r="C623" t="str">
            <v>EXH</v>
          </cell>
          <cell r="D623" t="str">
            <v>910-9</v>
          </cell>
          <cell r="E623" t="str">
            <v>STORE</v>
          </cell>
          <cell r="F623" t="str">
            <v>FG</v>
          </cell>
          <cell r="G623" t="str">
            <v>18220-SWE-Z011-M1</v>
          </cell>
          <cell r="H623" t="str">
            <v>PIPE B,EXHAUST / NP2  2.4L</v>
          </cell>
          <cell r="I623" t="str">
            <v>STORE</v>
          </cell>
          <cell r="J623" t="str">
            <v>SHIPMENT</v>
          </cell>
          <cell r="K623" t="str">
            <v>E08</v>
          </cell>
          <cell r="L623">
            <v>618</v>
          </cell>
        </row>
        <row r="624">
          <cell r="A624" t="str">
            <v>E08619</v>
          </cell>
          <cell r="B624">
            <v>619</v>
          </cell>
          <cell r="C624" t="str">
            <v>CAT.</v>
          </cell>
          <cell r="D624" t="str">
            <v>910-10</v>
          </cell>
          <cell r="E624" t="str">
            <v>STORE</v>
          </cell>
          <cell r="F624" t="str">
            <v>RM-H</v>
          </cell>
          <cell r="G624" t="str">
            <v>18165-R40-Y511-Y1</v>
          </cell>
          <cell r="H624" t="str">
            <v xml:space="preserve"> CATALYST E7N-540 </v>
          </cell>
          <cell r="I624" t="str">
            <v>STORE</v>
          </cell>
          <cell r="J624" t="str">
            <v>CANNING</v>
          </cell>
          <cell r="K624" t="str">
            <v>E08</v>
          </cell>
          <cell r="L624">
            <v>619</v>
          </cell>
        </row>
        <row r="625">
          <cell r="A625" t="str">
            <v>E08620</v>
          </cell>
          <cell r="B625">
            <v>620</v>
          </cell>
          <cell r="C625" t="str">
            <v>CAT.</v>
          </cell>
          <cell r="D625" t="str">
            <v>910-10</v>
          </cell>
          <cell r="E625" t="str">
            <v>STORE</v>
          </cell>
          <cell r="F625" t="str">
            <v>RM-H</v>
          </cell>
          <cell r="G625" t="str">
            <v>18165-R40-Y011-Y1</v>
          </cell>
          <cell r="H625" t="str">
            <v xml:space="preserve"> CATALYST C8N-A60</v>
          </cell>
          <cell r="I625" t="str">
            <v>STORE</v>
          </cell>
          <cell r="J625" t="str">
            <v>CANNING</v>
          </cell>
          <cell r="K625" t="str">
            <v>E08</v>
          </cell>
          <cell r="L625">
            <v>620</v>
          </cell>
        </row>
        <row r="626">
          <cell r="A626" t="str">
            <v>E08621</v>
          </cell>
          <cell r="B626">
            <v>621</v>
          </cell>
          <cell r="C626" t="str">
            <v>CAT.</v>
          </cell>
          <cell r="D626" t="str">
            <v>910-10</v>
          </cell>
          <cell r="E626" t="str">
            <v>STORE</v>
          </cell>
          <cell r="F626" t="str">
            <v>RM</v>
          </cell>
          <cell r="G626" t="str">
            <v>18171-R40-A010-Y1</v>
          </cell>
          <cell r="H626" t="str">
            <v xml:space="preserve"> TOTALMAT,CONVERTER </v>
          </cell>
          <cell r="I626" t="str">
            <v>STORE</v>
          </cell>
          <cell r="J626" t="str">
            <v>CANNING</v>
          </cell>
          <cell r="K626" t="str">
            <v>E08</v>
          </cell>
          <cell r="L626">
            <v>621</v>
          </cell>
        </row>
        <row r="627">
          <cell r="A627" t="str">
            <v>E08622</v>
          </cell>
          <cell r="B627">
            <v>622</v>
          </cell>
          <cell r="C627" t="str">
            <v>CAT.</v>
          </cell>
          <cell r="D627" t="str">
            <v>910-10</v>
          </cell>
          <cell r="E627" t="str">
            <v>STORE</v>
          </cell>
          <cell r="F627" t="str">
            <v>RM</v>
          </cell>
          <cell r="G627" t="str">
            <v>18171-R40-A110-Y1</v>
          </cell>
          <cell r="H627" t="str">
            <v xml:space="preserve"> TOTALMAT,CONVERTER </v>
          </cell>
          <cell r="I627" t="str">
            <v>STORE</v>
          </cell>
          <cell r="J627" t="str">
            <v>CANNING</v>
          </cell>
          <cell r="K627" t="str">
            <v>E08</v>
          </cell>
          <cell r="L627">
            <v>622</v>
          </cell>
        </row>
        <row r="628">
          <cell r="A628" t="str">
            <v>E08623</v>
          </cell>
          <cell r="B628">
            <v>623</v>
          </cell>
          <cell r="C628" t="str">
            <v>CAT.</v>
          </cell>
          <cell r="D628" t="str">
            <v>910-10</v>
          </cell>
          <cell r="E628" t="str">
            <v>STORE</v>
          </cell>
          <cell r="F628" t="str">
            <v>RM</v>
          </cell>
          <cell r="G628" t="str">
            <v>18171-RB0-0032-H1</v>
          </cell>
          <cell r="H628" t="str">
            <v xml:space="preserve"> TOTALMAT,CONVERTER </v>
          </cell>
          <cell r="I628" t="str">
            <v>STORE</v>
          </cell>
          <cell r="J628" t="str">
            <v>CANNING</v>
          </cell>
          <cell r="K628" t="str">
            <v>E08</v>
          </cell>
          <cell r="L628">
            <v>623</v>
          </cell>
        </row>
        <row r="629">
          <cell r="A629" t="str">
            <v>E08624</v>
          </cell>
          <cell r="B629">
            <v>624</v>
          </cell>
          <cell r="C629" t="str">
            <v>CAT.</v>
          </cell>
          <cell r="D629" t="str">
            <v>910-10</v>
          </cell>
          <cell r="E629" t="str">
            <v>STORE</v>
          </cell>
          <cell r="F629" t="str">
            <v>RM</v>
          </cell>
          <cell r="G629" t="str">
            <v>18171-RME-A110-Y1</v>
          </cell>
          <cell r="H629" t="str">
            <v xml:space="preserve"> TOTALMAT,CONVERTER </v>
          </cell>
          <cell r="I629" t="str">
            <v>STORE</v>
          </cell>
          <cell r="J629" t="str">
            <v>CANNING</v>
          </cell>
          <cell r="K629" t="str">
            <v>E08</v>
          </cell>
          <cell r="L629">
            <v>624</v>
          </cell>
        </row>
        <row r="630">
          <cell r="A630" t="str">
            <v>E08625</v>
          </cell>
          <cell r="B630">
            <v>625</v>
          </cell>
          <cell r="C630" t="str">
            <v>CAT.</v>
          </cell>
          <cell r="D630" t="str">
            <v>910-10</v>
          </cell>
          <cell r="E630" t="str">
            <v>STORE</v>
          </cell>
          <cell r="F630" t="str">
            <v>RM</v>
          </cell>
          <cell r="G630" t="str">
            <v>18174-RAA-A001-H1</v>
          </cell>
          <cell r="H630" t="str">
            <v xml:space="preserve"> FLG, FR EXH.</v>
          </cell>
          <cell r="I630" t="str">
            <v>STORE</v>
          </cell>
          <cell r="J630" t="str">
            <v>SUB COMP</v>
          </cell>
          <cell r="K630" t="str">
            <v>E08</v>
          </cell>
          <cell r="L630">
            <v>625</v>
          </cell>
        </row>
        <row r="631">
          <cell r="A631" t="str">
            <v>E08626</v>
          </cell>
          <cell r="B631">
            <v>626</v>
          </cell>
          <cell r="C631" t="str">
            <v>CAT.</v>
          </cell>
          <cell r="D631" t="str">
            <v>910-10</v>
          </cell>
          <cell r="E631" t="str">
            <v>STORE</v>
          </cell>
          <cell r="F631" t="str">
            <v>RM</v>
          </cell>
          <cell r="G631" t="str">
            <v>18176-PT0-0031</v>
          </cell>
          <cell r="H631" t="str">
            <v xml:space="preserve"> BOLT , CONVERTER </v>
          </cell>
          <cell r="I631" t="str">
            <v>STORE</v>
          </cell>
          <cell r="J631" t="str">
            <v>SUB COMP</v>
          </cell>
          <cell r="K631" t="str">
            <v>E08</v>
          </cell>
          <cell r="L631">
            <v>626</v>
          </cell>
        </row>
        <row r="632">
          <cell r="A632" t="str">
            <v>E08627</v>
          </cell>
          <cell r="B632">
            <v>627</v>
          </cell>
          <cell r="C632" t="str">
            <v>CAT.</v>
          </cell>
          <cell r="D632" t="str">
            <v>910-10</v>
          </cell>
          <cell r="E632" t="str">
            <v>STORE</v>
          </cell>
          <cell r="F632" t="str">
            <v>RM</v>
          </cell>
          <cell r="G632" t="str">
            <v>18161-R40-A000-H1-00</v>
          </cell>
          <cell r="H632" t="str">
            <v xml:space="preserve"> CONE, FR </v>
          </cell>
          <cell r="I632" t="str">
            <v>STORE</v>
          </cell>
          <cell r="J632" t="str">
            <v>SUB COMP</v>
          </cell>
          <cell r="K632" t="str">
            <v>E08</v>
          </cell>
          <cell r="L632">
            <v>627</v>
          </cell>
        </row>
        <row r="633">
          <cell r="A633" t="str">
            <v>E08628</v>
          </cell>
          <cell r="B633">
            <v>628</v>
          </cell>
          <cell r="C633" t="str">
            <v>CAT.</v>
          </cell>
          <cell r="D633" t="str">
            <v>910-10</v>
          </cell>
          <cell r="E633" t="str">
            <v>STORE</v>
          </cell>
          <cell r="F633" t="str">
            <v>RM</v>
          </cell>
          <cell r="G633" t="str">
            <v>18150-R40-A000-R12</v>
          </cell>
          <cell r="H633" t="str">
            <v xml:space="preserve"> CASE, RAW MATERIAL </v>
          </cell>
          <cell r="I633" t="str">
            <v>STORE</v>
          </cell>
          <cell r="J633" t="str">
            <v>CANNING</v>
          </cell>
          <cell r="K633" t="str">
            <v>E08</v>
          </cell>
          <cell r="L633">
            <v>628</v>
          </cell>
        </row>
        <row r="634">
          <cell r="A634" t="str">
            <v>E08629</v>
          </cell>
          <cell r="B634">
            <v>629</v>
          </cell>
          <cell r="C634" t="str">
            <v>CAT.</v>
          </cell>
          <cell r="D634" t="str">
            <v>910-10</v>
          </cell>
          <cell r="E634" t="str">
            <v>STORE</v>
          </cell>
          <cell r="F634" t="str">
            <v>RM</v>
          </cell>
          <cell r="G634" t="str">
            <v>18162-R40-A000-H1-00</v>
          </cell>
          <cell r="H634" t="str">
            <v xml:space="preserve"> CONE, RR </v>
          </cell>
          <cell r="I634" t="str">
            <v>STORE</v>
          </cell>
          <cell r="J634" t="str">
            <v>SUB COMP</v>
          </cell>
          <cell r="K634" t="str">
            <v>E08</v>
          </cell>
          <cell r="L634">
            <v>629</v>
          </cell>
        </row>
        <row r="635">
          <cell r="A635" t="str">
            <v>E08630</v>
          </cell>
          <cell r="B635">
            <v>630</v>
          </cell>
          <cell r="C635" t="str">
            <v>CAT.</v>
          </cell>
          <cell r="D635" t="str">
            <v>910-10</v>
          </cell>
          <cell r="E635" t="str">
            <v>STORE</v>
          </cell>
          <cell r="F635" t="str">
            <v>RM</v>
          </cell>
          <cell r="G635" t="str">
            <v>18174-RCA-A102-H1</v>
          </cell>
          <cell r="H635" t="str">
            <v xml:space="preserve"> FLG, RR EXH. </v>
          </cell>
          <cell r="I635" t="str">
            <v>STORE</v>
          </cell>
          <cell r="J635" t="str">
            <v>SUB COMP</v>
          </cell>
          <cell r="K635" t="str">
            <v>E08</v>
          </cell>
          <cell r="L635">
            <v>630</v>
          </cell>
        </row>
        <row r="636">
          <cell r="A636" t="str">
            <v>E08631</v>
          </cell>
          <cell r="B636">
            <v>631</v>
          </cell>
          <cell r="C636" t="str">
            <v>CAT.</v>
          </cell>
          <cell r="D636" t="str">
            <v>910-10</v>
          </cell>
          <cell r="E636" t="str">
            <v>STORE</v>
          </cell>
          <cell r="F636" t="str">
            <v>RM</v>
          </cell>
          <cell r="G636" t="str">
            <v>18176-P08-0031</v>
          </cell>
          <cell r="H636" t="str">
            <v xml:space="preserve"> BOLT, CONVERTER </v>
          </cell>
          <cell r="I636" t="str">
            <v>STORE</v>
          </cell>
          <cell r="J636" t="str">
            <v>SUB COMP</v>
          </cell>
          <cell r="K636" t="str">
            <v>E08</v>
          </cell>
          <cell r="L636">
            <v>631</v>
          </cell>
        </row>
        <row r="637">
          <cell r="A637" t="str">
            <v>E08632</v>
          </cell>
          <cell r="B637">
            <v>632</v>
          </cell>
          <cell r="C637" t="str">
            <v>CAT.</v>
          </cell>
          <cell r="D637" t="str">
            <v>910-10</v>
          </cell>
          <cell r="E637" t="str">
            <v>STORE</v>
          </cell>
          <cell r="F637" t="str">
            <v>RM</v>
          </cell>
          <cell r="G637" t="str">
            <v>18190-R40-A000-C51</v>
          </cell>
          <cell r="H637" t="str">
            <v xml:space="preserve"> SUB COMP, FR </v>
          </cell>
          <cell r="I637" t="str">
            <v>STORE</v>
          </cell>
          <cell r="J637" t="str">
            <v>MAIN COMP</v>
          </cell>
          <cell r="K637" t="str">
            <v>E08</v>
          </cell>
          <cell r="L637">
            <v>632</v>
          </cell>
        </row>
        <row r="638">
          <cell r="A638" t="str">
            <v>E08633</v>
          </cell>
          <cell r="B638">
            <v>633</v>
          </cell>
          <cell r="C638" t="str">
            <v>CAT.</v>
          </cell>
          <cell r="D638" t="str">
            <v>910-10</v>
          </cell>
          <cell r="E638" t="str">
            <v>STORE</v>
          </cell>
          <cell r="F638" t="str">
            <v>RM</v>
          </cell>
          <cell r="G638" t="str">
            <v>18190-R40-A000-R12</v>
          </cell>
          <cell r="H638" t="str">
            <v xml:space="preserve"> CASE, RAW MATERIAL </v>
          </cell>
          <cell r="I638" t="str">
            <v>STORE</v>
          </cell>
          <cell r="J638" t="str">
            <v>CANNING</v>
          </cell>
          <cell r="K638" t="str">
            <v>E08</v>
          </cell>
          <cell r="L638">
            <v>633</v>
          </cell>
        </row>
        <row r="639">
          <cell r="A639" t="str">
            <v>E08634</v>
          </cell>
          <cell r="B639">
            <v>634</v>
          </cell>
          <cell r="C639" t="str">
            <v>CAT.</v>
          </cell>
          <cell r="D639" t="str">
            <v>910-10</v>
          </cell>
          <cell r="E639" t="str">
            <v>STORE</v>
          </cell>
          <cell r="F639" t="str">
            <v>RM</v>
          </cell>
          <cell r="G639" t="str">
            <v>18190-R40-A000-C61</v>
          </cell>
          <cell r="H639" t="str">
            <v xml:space="preserve"> SUB COMP, RR </v>
          </cell>
          <cell r="I639" t="str">
            <v>STORE</v>
          </cell>
          <cell r="J639" t="str">
            <v>MAIN COMP</v>
          </cell>
          <cell r="K639" t="str">
            <v>E08</v>
          </cell>
          <cell r="L639">
            <v>634</v>
          </cell>
        </row>
        <row r="640">
          <cell r="A640" t="str">
            <v>E08635</v>
          </cell>
          <cell r="B640">
            <v>635</v>
          </cell>
          <cell r="C640" t="str">
            <v>CAT.</v>
          </cell>
          <cell r="D640" t="str">
            <v>910-10</v>
          </cell>
          <cell r="E640" t="str">
            <v>STORE</v>
          </cell>
          <cell r="F640" t="str">
            <v>RM</v>
          </cell>
          <cell r="G640" t="str">
            <v>18195-R40-A001-H1</v>
          </cell>
          <cell r="H640" t="str">
            <v xml:space="preserve"> STAY COMP , COVER B </v>
          </cell>
          <cell r="I640" t="str">
            <v>STORE</v>
          </cell>
          <cell r="J640" t="str">
            <v>MAIN COMP</v>
          </cell>
          <cell r="K640" t="str">
            <v>E08</v>
          </cell>
          <cell r="L640">
            <v>635</v>
          </cell>
        </row>
        <row r="641">
          <cell r="A641" t="str">
            <v>E08636</v>
          </cell>
          <cell r="B641">
            <v>636</v>
          </cell>
          <cell r="C641" t="str">
            <v>CAT.</v>
          </cell>
          <cell r="D641" t="str">
            <v>910-10</v>
          </cell>
          <cell r="E641" t="str">
            <v>STORE</v>
          </cell>
          <cell r="F641" t="str">
            <v>RM</v>
          </cell>
          <cell r="G641" t="str">
            <v>18121-R49-Z000</v>
          </cell>
          <cell r="H641" t="str">
            <v xml:space="preserve"> COVER COMP, PRIM CONVERTER </v>
          </cell>
          <cell r="I641" t="str">
            <v>STORE</v>
          </cell>
          <cell r="J641" t="str">
            <v>MAIN COMP</v>
          </cell>
          <cell r="K641" t="str">
            <v>E08</v>
          </cell>
          <cell r="L641">
            <v>636</v>
          </cell>
        </row>
        <row r="642">
          <cell r="A642" t="str">
            <v>E08637</v>
          </cell>
          <cell r="B642">
            <v>637</v>
          </cell>
          <cell r="C642" t="str">
            <v>CAT.</v>
          </cell>
          <cell r="D642" t="str">
            <v>910-10</v>
          </cell>
          <cell r="E642" t="str">
            <v>STORE</v>
          </cell>
          <cell r="F642" t="str">
            <v>RM</v>
          </cell>
          <cell r="G642" t="str">
            <v>90023-PK1-0002</v>
          </cell>
          <cell r="H642" t="str">
            <v xml:space="preserve"> BOLT, FLANGE, 6x10mm </v>
          </cell>
          <cell r="I642" t="str">
            <v>STORE</v>
          </cell>
          <cell r="J642" t="str">
            <v>MAIN COMP</v>
          </cell>
          <cell r="K642" t="str">
            <v>E08</v>
          </cell>
          <cell r="L642">
            <v>637</v>
          </cell>
        </row>
        <row r="643">
          <cell r="A643" t="str">
            <v>E08638</v>
          </cell>
          <cell r="B643">
            <v>638</v>
          </cell>
          <cell r="C643" t="str">
            <v>CAT.</v>
          </cell>
          <cell r="D643" t="str">
            <v>910-10</v>
          </cell>
          <cell r="E643" t="str">
            <v>STORE</v>
          </cell>
          <cell r="F643" t="str">
            <v>RM</v>
          </cell>
          <cell r="G643" t="str">
            <v>18161-RB0-3000</v>
          </cell>
          <cell r="H643" t="str">
            <v xml:space="preserve"> PIPE FR </v>
          </cell>
          <cell r="I643" t="str">
            <v>STORE</v>
          </cell>
          <cell r="J643" t="str">
            <v>SUB COMP</v>
          </cell>
          <cell r="K643" t="str">
            <v>E08</v>
          </cell>
          <cell r="L643">
            <v>638</v>
          </cell>
        </row>
        <row r="644">
          <cell r="A644" t="str">
            <v>E08639</v>
          </cell>
          <cell r="B644">
            <v>639</v>
          </cell>
          <cell r="C644" t="str">
            <v>CAT.</v>
          </cell>
          <cell r="D644" t="str">
            <v>910-10</v>
          </cell>
          <cell r="E644" t="str">
            <v>STORE</v>
          </cell>
          <cell r="F644" t="str">
            <v>RM</v>
          </cell>
          <cell r="G644" t="str">
            <v>18158-RB0-3000</v>
          </cell>
          <cell r="H644" t="str">
            <v xml:space="preserve"> BOSS, SENSOR OXYGEN </v>
          </cell>
          <cell r="I644" t="str">
            <v>STORE</v>
          </cell>
          <cell r="J644" t="str">
            <v>SUB COMP</v>
          </cell>
          <cell r="K644" t="str">
            <v>E08</v>
          </cell>
          <cell r="L644">
            <v>639</v>
          </cell>
        </row>
        <row r="645">
          <cell r="A645" t="str">
            <v>E08640</v>
          </cell>
          <cell r="B645">
            <v>640</v>
          </cell>
          <cell r="C645" t="str">
            <v>CAT.</v>
          </cell>
          <cell r="D645" t="str">
            <v>910-10</v>
          </cell>
          <cell r="E645" t="str">
            <v>STORE</v>
          </cell>
          <cell r="F645" t="str">
            <v>RM</v>
          </cell>
          <cell r="G645" t="str">
            <v>18162-RB0-3000</v>
          </cell>
          <cell r="H645" t="str">
            <v xml:space="preserve"> CONE , FR </v>
          </cell>
          <cell r="I645" t="str">
            <v>STORE</v>
          </cell>
          <cell r="J645" t="str">
            <v>SUB COMP</v>
          </cell>
          <cell r="K645" t="str">
            <v>E08</v>
          </cell>
          <cell r="L645">
            <v>640</v>
          </cell>
        </row>
        <row r="646">
          <cell r="A646" t="str">
            <v>E08641</v>
          </cell>
          <cell r="B646">
            <v>641</v>
          </cell>
          <cell r="C646" t="str">
            <v>CAT.</v>
          </cell>
          <cell r="D646" t="str">
            <v>910-10</v>
          </cell>
          <cell r="E646" t="str">
            <v>STORE</v>
          </cell>
          <cell r="F646" t="str">
            <v>RM</v>
          </cell>
          <cell r="G646" t="str">
            <v>18166-RB0-3000</v>
          </cell>
          <cell r="H646" t="str">
            <v xml:space="preserve"> STAY COMP, FR CONVER </v>
          </cell>
          <cell r="I646" t="str">
            <v>STORE</v>
          </cell>
          <cell r="J646" t="str">
            <v>SUB COMP</v>
          </cell>
          <cell r="K646" t="str">
            <v>E08</v>
          </cell>
          <cell r="L646">
            <v>641</v>
          </cell>
        </row>
        <row r="647">
          <cell r="A647" t="str">
            <v>E08642</v>
          </cell>
          <cell r="B647">
            <v>642</v>
          </cell>
          <cell r="C647" t="str">
            <v>CAT.</v>
          </cell>
          <cell r="D647" t="str">
            <v>910-10</v>
          </cell>
          <cell r="E647" t="str">
            <v>STORE</v>
          </cell>
          <cell r="F647" t="str">
            <v>RM</v>
          </cell>
          <cell r="G647" t="str">
            <v>18216-RB0-3000</v>
          </cell>
          <cell r="H647" t="str">
            <v xml:space="preserve"> FLG FLEX, EXH </v>
          </cell>
          <cell r="I647" t="str">
            <v>STORE</v>
          </cell>
          <cell r="J647" t="str">
            <v>SUB COMP</v>
          </cell>
          <cell r="K647" t="str">
            <v>E08</v>
          </cell>
          <cell r="L647">
            <v>642</v>
          </cell>
        </row>
        <row r="648">
          <cell r="A648" t="str">
            <v>E08643</v>
          </cell>
          <cell r="B648">
            <v>643</v>
          </cell>
          <cell r="C648" t="str">
            <v>CAT.</v>
          </cell>
          <cell r="D648" t="str">
            <v>910-10</v>
          </cell>
          <cell r="E648" t="str">
            <v>STORE</v>
          </cell>
          <cell r="F648" t="str">
            <v>RM</v>
          </cell>
          <cell r="G648" t="str">
            <v>18219-RB0-0030-H1-C10</v>
          </cell>
          <cell r="H648" t="str">
            <v xml:space="preserve"> PIPE, FR COMP </v>
          </cell>
          <cell r="I648" t="str">
            <v>STORE</v>
          </cell>
          <cell r="J648" t="str">
            <v>SUB COMP</v>
          </cell>
          <cell r="K648" t="str">
            <v>E08</v>
          </cell>
          <cell r="L648">
            <v>643</v>
          </cell>
        </row>
        <row r="649">
          <cell r="A649" t="str">
            <v>E08644</v>
          </cell>
          <cell r="B649">
            <v>644</v>
          </cell>
          <cell r="C649" t="str">
            <v>CAT.</v>
          </cell>
          <cell r="D649" t="str">
            <v>910-10</v>
          </cell>
          <cell r="E649" t="str">
            <v>STORE</v>
          </cell>
          <cell r="F649" t="str">
            <v>RM</v>
          </cell>
          <cell r="G649" t="str">
            <v>18219-RB0-0030-H1-400</v>
          </cell>
          <cell r="H649" t="str">
            <v xml:space="preserve"> COVER FR </v>
          </cell>
          <cell r="I649" t="str">
            <v>STORE</v>
          </cell>
          <cell r="J649" t="str">
            <v>SUB COMP</v>
          </cell>
          <cell r="K649" t="str">
            <v>E08</v>
          </cell>
          <cell r="L649">
            <v>644</v>
          </cell>
        </row>
        <row r="650">
          <cell r="A650" t="str">
            <v>E08645</v>
          </cell>
          <cell r="B650">
            <v>645</v>
          </cell>
          <cell r="C650" t="str">
            <v>CAT.</v>
          </cell>
          <cell r="D650" t="str">
            <v>910-10</v>
          </cell>
          <cell r="E650" t="str">
            <v>STORE</v>
          </cell>
          <cell r="F650" t="str">
            <v>RM</v>
          </cell>
          <cell r="G650" t="str">
            <v>18219-RB0-0030-H1-410</v>
          </cell>
          <cell r="H650" t="str">
            <v xml:space="preserve"> COVER RR </v>
          </cell>
          <cell r="I650" t="str">
            <v>STORE</v>
          </cell>
          <cell r="J650" t="str">
            <v>SUB COMP</v>
          </cell>
          <cell r="K650" t="str">
            <v>E08</v>
          </cell>
          <cell r="L650">
            <v>645</v>
          </cell>
        </row>
        <row r="651">
          <cell r="A651" t="str">
            <v>E08646</v>
          </cell>
          <cell r="B651">
            <v>646</v>
          </cell>
          <cell r="C651" t="str">
            <v>CAT.</v>
          </cell>
          <cell r="D651" t="str">
            <v>910-10</v>
          </cell>
          <cell r="E651" t="str">
            <v>STORE</v>
          </cell>
          <cell r="F651" t="str">
            <v>RM</v>
          </cell>
          <cell r="G651" t="str">
            <v>18160-RB0-ZZ00-R10</v>
          </cell>
          <cell r="H651" t="str">
            <v xml:space="preserve"> CASE RAW MATERIAL </v>
          </cell>
          <cell r="I651" t="str">
            <v>STORE</v>
          </cell>
          <cell r="J651" t="str">
            <v>CANNING</v>
          </cell>
          <cell r="K651" t="str">
            <v>E08</v>
          </cell>
          <cell r="L651">
            <v>646</v>
          </cell>
        </row>
        <row r="652">
          <cell r="A652" t="str">
            <v>E08647</v>
          </cell>
          <cell r="B652">
            <v>647</v>
          </cell>
          <cell r="C652" t="str">
            <v>CAT.</v>
          </cell>
          <cell r="D652" t="str">
            <v>910-10</v>
          </cell>
          <cell r="E652" t="str">
            <v>STORE</v>
          </cell>
          <cell r="F652" t="str">
            <v>RM</v>
          </cell>
          <cell r="G652" t="str">
            <v>18160-RB0-ZZ00-050</v>
          </cell>
          <cell r="H652" t="str">
            <v xml:space="preserve"> PIPE RR </v>
          </cell>
          <cell r="I652" t="str">
            <v>STORE</v>
          </cell>
          <cell r="J652" t="str">
            <v>SUB COMP</v>
          </cell>
          <cell r="K652" t="str">
            <v>E08</v>
          </cell>
          <cell r="L652">
            <v>647</v>
          </cell>
        </row>
        <row r="653">
          <cell r="A653" t="str">
            <v>E08648</v>
          </cell>
          <cell r="B653">
            <v>648</v>
          </cell>
          <cell r="C653" t="str">
            <v>CAT.</v>
          </cell>
          <cell r="D653" t="str">
            <v>910-10</v>
          </cell>
          <cell r="E653" t="str">
            <v>STORE</v>
          </cell>
          <cell r="F653" t="str">
            <v>RM</v>
          </cell>
          <cell r="G653" t="str">
            <v>18163-RB0-3000</v>
          </cell>
          <cell r="H653" t="str">
            <v xml:space="preserve"> CONE, RR </v>
          </cell>
          <cell r="I653" t="str">
            <v>STORE</v>
          </cell>
          <cell r="J653" t="str">
            <v>SUB COMP</v>
          </cell>
          <cell r="K653" t="str">
            <v>E08</v>
          </cell>
          <cell r="L653">
            <v>648</v>
          </cell>
        </row>
        <row r="654">
          <cell r="A654" t="str">
            <v>E08649</v>
          </cell>
          <cell r="B654">
            <v>649</v>
          </cell>
          <cell r="C654" t="str">
            <v>CAT.</v>
          </cell>
          <cell r="D654" t="str">
            <v>910-10</v>
          </cell>
          <cell r="E654" t="str">
            <v>STORE</v>
          </cell>
          <cell r="F654" t="str">
            <v>RM</v>
          </cell>
          <cell r="G654" t="str">
            <v>18167-RB0-3000</v>
          </cell>
          <cell r="H654" t="str">
            <v xml:space="preserve"> STAY COMP, RR COVER </v>
          </cell>
          <cell r="I654" t="str">
            <v>STORE</v>
          </cell>
          <cell r="J654" t="str">
            <v>SUB COMP</v>
          </cell>
          <cell r="K654" t="str">
            <v>E08</v>
          </cell>
          <cell r="L654">
            <v>649</v>
          </cell>
        </row>
        <row r="655">
          <cell r="A655" t="str">
            <v>E08650</v>
          </cell>
          <cell r="B655">
            <v>650</v>
          </cell>
          <cell r="C655" t="str">
            <v>CAT.</v>
          </cell>
          <cell r="D655" t="str">
            <v>910-10</v>
          </cell>
          <cell r="E655" t="str">
            <v>STORE</v>
          </cell>
          <cell r="F655" t="str">
            <v>RM</v>
          </cell>
          <cell r="G655" t="str">
            <v>18173-RB0-3001</v>
          </cell>
          <cell r="H655" t="str">
            <v xml:space="preserve"> FLG RR, EXH </v>
          </cell>
          <cell r="I655" t="str">
            <v>STORE</v>
          </cell>
          <cell r="J655" t="str">
            <v>SUB COMP</v>
          </cell>
          <cell r="K655" t="str">
            <v>E08</v>
          </cell>
          <cell r="L655">
            <v>650</v>
          </cell>
        </row>
        <row r="656">
          <cell r="A656" t="str">
            <v>E08651</v>
          </cell>
          <cell r="B656">
            <v>651</v>
          </cell>
          <cell r="C656" t="str">
            <v>CAT.</v>
          </cell>
          <cell r="D656" t="str">
            <v>910-10</v>
          </cell>
          <cell r="E656" t="str">
            <v>STORE</v>
          </cell>
          <cell r="F656" t="str">
            <v>RM</v>
          </cell>
          <cell r="G656" t="str">
            <v>18181-RB0-0000</v>
          </cell>
          <cell r="H656" t="str">
            <v xml:space="preserve"> COVER COMP, LWR </v>
          </cell>
          <cell r="I656" t="str">
            <v>STORE</v>
          </cell>
          <cell r="J656" t="str">
            <v>MAIN COMP</v>
          </cell>
          <cell r="K656" t="str">
            <v>E08</v>
          </cell>
          <cell r="L656">
            <v>651</v>
          </cell>
        </row>
        <row r="657">
          <cell r="A657" t="str">
            <v>E08652</v>
          </cell>
          <cell r="B657">
            <v>652</v>
          </cell>
          <cell r="C657" t="str">
            <v>CAT.</v>
          </cell>
          <cell r="D657" t="str">
            <v>910-10</v>
          </cell>
          <cell r="E657" t="str">
            <v>STORE</v>
          </cell>
          <cell r="F657" t="str">
            <v>RM</v>
          </cell>
          <cell r="G657" t="str">
            <v>90023-PR7-A011-M1</v>
          </cell>
          <cell r="H657" t="str">
            <v xml:space="preserve"> BOLT, FLANG 6x12 </v>
          </cell>
          <cell r="I657" t="str">
            <v>STORE</v>
          </cell>
          <cell r="J657" t="str">
            <v>MAIN COMP</v>
          </cell>
          <cell r="K657" t="str">
            <v>E08</v>
          </cell>
          <cell r="L657">
            <v>652</v>
          </cell>
        </row>
        <row r="658">
          <cell r="A658" t="str">
            <v>E08653</v>
          </cell>
          <cell r="B658">
            <v>653</v>
          </cell>
          <cell r="C658" t="str">
            <v>CAT.</v>
          </cell>
          <cell r="D658" t="str">
            <v>910-10</v>
          </cell>
          <cell r="E658" t="str">
            <v>STORE</v>
          </cell>
          <cell r="F658" t="str">
            <v>RM</v>
          </cell>
          <cell r="G658" t="str">
            <v>18105-RB0-3001</v>
          </cell>
          <cell r="H658" t="str">
            <v xml:space="preserve"> FLG COMP, FR EXH. </v>
          </cell>
          <cell r="I658" t="str">
            <v>STORE</v>
          </cell>
          <cell r="J658" t="str">
            <v>SUB COMP</v>
          </cell>
          <cell r="K658" t="str">
            <v>E08</v>
          </cell>
          <cell r="L658">
            <v>653</v>
          </cell>
        </row>
        <row r="659">
          <cell r="A659" t="str">
            <v>E08654</v>
          </cell>
          <cell r="B659">
            <v>654</v>
          </cell>
          <cell r="C659" t="str">
            <v>CAT.</v>
          </cell>
          <cell r="D659" t="str">
            <v>910-10</v>
          </cell>
          <cell r="E659" t="str">
            <v>STORE</v>
          </cell>
          <cell r="F659" t="str">
            <v>RM</v>
          </cell>
          <cell r="G659" t="str">
            <v>18191-RB0-3000-010</v>
          </cell>
          <cell r="H659" t="str">
            <v xml:space="preserve"> CHAMBER A, EXH. </v>
          </cell>
          <cell r="I659" t="str">
            <v>STORE</v>
          </cell>
          <cell r="J659" t="str">
            <v>SUB COMP</v>
          </cell>
          <cell r="K659" t="str">
            <v>E08</v>
          </cell>
          <cell r="L659">
            <v>654</v>
          </cell>
        </row>
        <row r="660">
          <cell r="A660" t="str">
            <v>E08655</v>
          </cell>
          <cell r="B660">
            <v>655</v>
          </cell>
          <cell r="C660" t="str">
            <v>CAT.</v>
          </cell>
          <cell r="D660" t="str">
            <v>910-10</v>
          </cell>
          <cell r="E660" t="str">
            <v>STORE</v>
          </cell>
          <cell r="F660" t="str">
            <v>RM</v>
          </cell>
          <cell r="G660" t="str">
            <v>18191-RB0-3000-020</v>
          </cell>
          <cell r="H660" t="str">
            <v xml:space="preserve"> CHAMBER B, EXH. </v>
          </cell>
          <cell r="I660" t="str">
            <v>STORE</v>
          </cell>
          <cell r="J660" t="str">
            <v>SUB COMP</v>
          </cell>
          <cell r="K660" t="str">
            <v>E08</v>
          </cell>
          <cell r="L660">
            <v>655</v>
          </cell>
        </row>
        <row r="661">
          <cell r="A661" t="str">
            <v>E08656</v>
          </cell>
          <cell r="B661">
            <v>656</v>
          </cell>
          <cell r="C661" t="str">
            <v>CAT.</v>
          </cell>
          <cell r="D661" t="str">
            <v>910-10</v>
          </cell>
          <cell r="E661" t="str">
            <v>STORE</v>
          </cell>
          <cell r="F661" t="str">
            <v>RM</v>
          </cell>
          <cell r="G661" t="str">
            <v>18158-PZA-3000</v>
          </cell>
          <cell r="H661" t="str">
            <v xml:space="preserve"> BOSS, SENSOR OXYGEN </v>
          </cell>
          <cell r="I661" t="str">
            <v>STORE</v>
          </cell>
          <cell r="J661" t="str">
            <v>SUB COMP</v>
          </cell>
          <cell r="K661" t="str">
            <v>E08</v>
          </cell>
          <cell r="L661">
            <v>656</v>
          </cell>
        </row>
        <row r="662">
          <cell r="A662" t="str">
            <v>E08657</v>
          </cell>
          <cell r="B662">
            <v>657</v>
          </cell>
          <cell r="C662" t="str">
            <v>CAT.</v>
          </cell>
          <cell r="D662" t="str">
            <v>910-10</v>
          </cell>
          <cell r="E662" t="str">
            <v>STORE</v>
          </cell>
          <cell r="F662" t="str">
            <v>RM</v>
          </cell>
          <cell r="G662" t="str">
            <v>18190-RB0-0000-R10</v>
          </cell>
          <cell r="H662" t="str">
            <v xml:space="preserve"> CASE, RAW MATERIAL </v>
          </cell>
          <cell r="I662" t="str">
            <v>STORE</v>
          </cell>
          <cell r="J662" t="str">
            <v>CANNING</v>
          </cell>
          <cell r="K662" t="str">
            <v>E08</v>
          </cell>
          <cell r="L662">
            <v>657</v>
          </cell>
        </row>
        <row r="663">
          <cell r="A663" t="str">
            <v>E08658</v>
          </cell>
          <cell r="B663">
            <v>658</v>
          </cell>
          <cell r="C663" t="str">
            <v>CAT.</v>
          </cell>
          <cell r="D663" t="str">
            <v>910-10</v>
          </cell>
          <cell r="E663" t="str">
            <v>STORE</v>
          </cell>
          <cell r="F663" t="str">
            <v>RM</v>
          </cell>
          <cell r="G663" t="str">
            <v>18190-RB1-0000-R20</v>
          </cell>
          <cell r="H663" t="str">
            <v xml:space="preserve"> CASE, RAW MATERIAL </v>
          </cell>
          <cell r="I663" t="str">
            <v>STORE</v>
          </cell>
          <cell r="J663" t="str">
            <v>CANNING</v>
          </cell>
          <cell r="K663" t="str">
            <v>E08</v>
          </cell>
          <cell r="L663">
            <v>658</v>
          </cell>
        </row>
        <row r="664">
          <cell r="A664" t="str">
            <v>E08659</v>
          </cell>
          <cell r="B664">
            <v>659</v>
          </cell>
          <cell r="C664" t="str">
            <v>CAT.</v>
          </cell>
          <cell r="D664" t="str">
            <v>910-10</v>
          </cell>
          <cell r="E664" t="str">
            <v>STORE</v>
          </cell>
          <cell r="F664" t="str">
            <v>RM</v>
          </cell>
          <cell r="G664" t="str">
            <v>18192-RB0-3000-010</v>
          </cell>
          <cell r="H664" t="str">
            <v xml:space="preserve"> CONE A,RR </v>
          </cell>
          <cell r="I664" t="str">
            <v>STORE</v>
          </cell>
          <cell r="J664" t="str">
            <v>SUB COMP</v>
          </cell>
          <cell r="K664" t="str">
            <v>E08</v>
          </cell>
          <cell r="L664">
            <v>659</v>
          </cell>
        </row>
        <row r="665">
          <cell r="A665" t="str">
            <v>E08660</v>
          </cell>
          <cell r="B665">
            <v>660</v>
          </cell>
          <cell r="C665" t="str">
            <v>CAT.</v>
          </cell>
          <cell r="D665" t="str">
            <v>910-10</v>
          </cell>
          <cell r="E665" t="str">
            <v>STORE</v>
          </cell>
          <cell r="F665" t="str">
            <v>RM</v>
          </cell>
          <cell r="G665" t="str">
            <v>18192-RB0-3000-020</v>
          </cell>
          <cell r="H665" t="str">
            <v xml:space="preserve"> CONE B </v>
          </cell>
          <cell r="I665" t="str">
            <v>STORE</v>
          </cell>
          <cell r="J665" t="str">
            <v>SUB COMP</v>
          </cell>
          <cell r="K665" t="str">
            <v>E08</v>
          </cell>
          <cell r="L665">
            <v>660</v>
          </cell>
        </row>
        <row r="666">
          <cell r="A666" t="str">
            <v>E08661</v>
          </cell>
          <cell r="B666">
            <v>661</v>
          </cell>
          <cell r="C666" t="str">
            <v>CAT.</v>
          </cell>
          <cell r="D666" t="str">
            <v>910-10</v>
          </cell>
          <cell r="E666" t="str">
            <v>STORE</v>
          </cell>
          <cell r="F666" t="str">
            <v>RM</v>
          </cell>
          <cell r="G666" t="str">
            <v>18193-RB0-3000</v>
          </cell>
          <cell r="H666" t="str">
            <v xml:space="preserve"> FLG COMP, RR FLEX </v>
          </cell>
          <cell r="I666" t="str">
            <v>STORE</v>
          </cell>
          <cell r="J666" t="str">
            <v>SUB COMP</v>
          </cell>
          <cell r="K666" t="str">
            <v>E08</v>
          </cell>
          <cell r="L666">
            <v>661</v>
          </cell>
        </row>
        <row r="667">
          <cell r="A667" t="str">
            <v>E08662</v>
          </cell>
          <cell r="B667">
            <v>662</v>
          </cell>
          <cell r="C667" t="str">
            <v>CAT.</v>
          </cell>
          <cell r="D667" t="str">
            <v>910-10</v>
          </cell>
          <cell r="E667" t="str">
            <v>STORE</v>
          </cell>
          <cell r="F667" t="str">
            <v>RM</v>
          </cell>
          <cell r="G667" t="str">
            <v>18194-RB0-3000</v>
          </cell>
          <cell r="H667" t="str">
            <v xml:space="preserve"> STAY COMP, A COVER </v>
          </cell>
          <cell r="I667" t="str">
            <v>STORE</v>
          </cell>
          <cell r="J667" t="str">
            <v>MAIN COMP</v>
          </cell>
          <cell r="K667" t="str">
            <v>E08</v>
          </cell>
          <cell r="L667">
            <v>662</v>
          </cell>
        </row>
        <row r="668">
          <cell r="A668" t="str">
            <v>E08663</v>
          </cell>
          <cell r="B668">
            <v>663</v>
          </cell>
          <cell r="C668" t="str">
            <v>CAT.</v>
          </cell>
          <cell r="D668" t="str">
            <v>910-10</v>
          </cell>
          <cell r="E668" t="str">
            <v>STORE</v>
          </cell>
          <cell r="F668" t="str">
            <v>RM</v>
          </cell>
          <cell r="G668" t="str">
            <v>18195-RB0-3000</v>
          </cell>
          <cell r="H668" t="str">
            <v xml:space="preserve"> STAY COMP, B COVER </v>
          </cell>
          <cell r="I668" t="str">
            <v>STORE</v>
          </cell>
          <cell r="J668" t="str">
            <v>MAIN COMP</v>
          </cell>
          <cell r="K668" t="str">
            <v>E08</v>
          </cell>
          <cell r="L668">
            <v>663</v>
          </cell>
        </row>
        <row r="669">
          <cell r="A669" t="str">
            <v>E08664</v>
          </cell>
          <cell r="B669">
            <v>664</v>
          </cell>
          <cell r="C669" t="str">
            <v>CAT.</v>
          </cell>
          <cell r="D669" t="str">
            <v>910-10</v>
          </cell>
          <cell r="E669" t="str">
            <v>STORE</v>
          </cell>
          <cell r="F669" t="str">
            <v>RM</v>
          </cell>
          <cell r="G669" t="str">
            <v>18196-RB0-3000</v>
          </cell>
          <cell r="H669" t="str">
            <v xml:space="preserve"> PIPE, IN </v>
          </cell>
          <cell r="I669" t="str">
            <v>STORE</v>
          </cell>
          <cell r="J669" t="str">
            <v>SUB COMP</v>
          </cell>
          <cell r="K669" t="str">
            <v>E08</v>
          </cell>
          <cell r="L669">
            <v>664</v>
          </cell>
        </row>
        <row r="670">
          <cell r="A670" t="str">
            <v>E08665</v>
          </cell>
          <cell r="B670">
            <v>665</v>
          </cell>
          <cell r="C670" t="str">
            <v>CAT.</v>
          </cell>
          <cell r="D670" t="str">
            <v>910-10</v>
          </cell>
          <cell r="E670" t="str">
            <v>STORE</v>
          </cell>
          <cell r="F670" t="str">
            <v>RM</v>
          </cell>
          <cell r="G670" t="str">
            <v>18190-RB0-ZZ00-110</v>
          </cell>
          <cell r="H670" t="str">
            <v xml:space="preserve"> PIPE OUT </v>
          </cell>
          <cell r="I670" t="str">
            <v>STORE</v>
          </cell>
          <cell r="J670" t="str">
            <v>SUB COMP</v>
          </cell>
          <cell r="K670" t="str">
            <v>E08</v>
          </cell>
          <cell r="L670">
            <v>665</v>
          </cell>
        </row>
        <row r="671">
          <cell r="A671" t="str">
            <v>E08666</v>
          </cell>
          <cell r="B671">
            <v>666</v>
          </cell>
          <cell r="C671" t="str">
            <v>CAT.</v>
          </cell>
          <cell r="D671" t="str">
            <v>910-10</v>
          </cell>
          <cell r="E671" t="str">
            <v>STORE</v>
          </cell>
          <cell r="F671" t="str">
            <v>RM</v>
          </cell>
          <cell r="G671" t="str">
            <v>18120-RB0-0001</v>
          </cell>
          <cell r="H671" t="str">
            <v xml:space="preserve"> Cover,Converter </v>
          </cell>
          <cell r="I671" t="str">
            <v>STORE</v>
          </cell>
          <cell r="J671" t="str">
            <v>HATC</v>
          </cell>
          <cell r="K671" t="str">
            <v>E08</v>
          </cell>
          <cell r="L671">
            <v>666</v>
          </cell>
        </row>
        <row r="672">
          <cell r="A672" t="str">
            <v>E08667</v>
          </cell>
          <cell r="B672">
            <v>667</v>
          </cell>
          <cell r="C672" t="str">
            <v>CAT.</v>
          </cell>
          <cell r="D672" t="str">
            <v>910-10</v>
          </cell>
          <cell r="E672" t="str">
            <v>STORE</v>
          </cell>
          <cell r="F672" t="str">
            <v>RM</v>
          </cell>
          <cell r="G672" t="str">
            <v>18120-RB1-0002</v>
          </cell>
          <cell r="H672" t="str">
            <v xml:space="preserve"> Cover,Converter </v>
          </cell>
          <cell r="I672" t="str">
            <v>STORE</v>
          </cell>
          <cell r="J672" t="str">
            <v>HATC</v>
          </cell>
          <cell r="K672" t="str">
            <v>E08</v>
          </cell>
          <cell r="L672">
            <v>667</v>
          </cell>
        </row>
        <row r="673">
          <cell r="A673" t="str">
            <v>E08668</v>
          </cell>
          <cell r="B673">
            <v>668</v>
          </cell>
          <cell r="C673" t="str">
            <v>CAT.</v>
          </cell>
          <cell r="D673" t="str">
            <v>910-10</v>
          </cell>
          <cell r="E673" t="str">
            <v>STORE</v>
          </cell>
          <cell r="F673" t="str">
            <v>RM</v>
          </cell>
          <cell r="G673" t="str">
            <v>18120-R49-Z000</v>
          </cell>
          <cell r="H673" t="str">
            <v xml:space="preserve"> COVER COMP , CHAMBER </v>
          </cell>
          <cell r="I673" t="str">
            <v>STORE</v>
          </cell>
          <cell r="J673" t="str">
            <v>HATC</v>
          </cell>
          <cell r="K673" t="str">
            <v>E08</v>
          </cell>
          <cell r="L673">
            <v>668</v>
          </cell>
        </row>
        <row r="674">
          <cell r="A674" t="str">
            <v>E08669</v>
          </cell>
          <cell r="B674">
            <v>669</v>
          </cell>
          <cell r="C674" t="str">
            <v>CAT.</v>
          </cell>
          <cell r="D674" t="str">
            <v>910-11</v>
          </cell>
          <cell r="E674" t="str">
            <v>STORE</v>
          </cell>
          <cell r="F674" t="str">
            <v>FG</v>
          </cell>
          <cell r="G674" t="str">
            <v>18150-RB6-Z000</v>
          </cell>
          <cell r="H674" t="str">
            <v>CONVERTER ASSY</v>
          </cell>
          <cell r="I674" t="str">
            <v>STORE</v>
          </cell>
          <cell r="J674" t="str">
            <v>SHIPMENT</v>
          </cell>
          <cell r="K674" t="str">
            <v>E08</v>
          </cell>
          <cell r="L674">
            <v>669</v>
          </cell>
        </row>
        <row r="675">
          <cell r="A675" t="str">
            <v>E08670</v>
          </cell>
          <cell r="B675">
            <v>670</v>
          </cell>
          <cell r="C675" t="str">
            <v>CAT.</v>
          </cell>
          <cell r="D675" t="str">
            <v>910-11</v>
          </cell>
          <cell r="E675" t="str">
            <v>STORE</v>
          </cell>
          <cell r="F675" t="str">
            <v>FG</v>
          </cell>
          <cell r="G675" t="str">
            <v>18150-R40-Y001</v>
          </cell>
          <cell r="H675" t="str">
            <v>CONVERTER COMP</v>
          </cell>
          <cell r="I675" t="str">
            <v>STORE</v>
          </cell>
          <cell r="J675" t="str">
            <v>SHIPMENT</v>
          </cell>
          <cell r="K675" t="str">
            <v>E08</v>
          </cell>
          <cell r="L675">
            <v>670</v>
          </cell>
        </row>
        <row r="676">
          <cell r="A676" t="str">
            <v>E08671</v>
          </cell>
          <cell r="B676">
            <v>671</v>
          </cell>
          <cell r="C676" t="str">
            <v>CAT.</v>
          </cell>
          <cell r="D676" t="str">
            <v>910-11</v>
          </cell>
          <cell r="E676" t="str">
            <v>STORE</v>
          </cell>
          <cell r="F676" t="str">
            <v>FG</v>
          </cell>
          <cell r="G676" t="str">
            <v>18180-R40-Y002</v>
          </cell>
          <cell r="H676" t="str">
            <v>CONVERTER ASSY PRIM</v>
          </cell>
          <cell r="I676" t="str">
            <v>STORE</v>
          </cell>
          <cell r="J676" t="str">
            <v>SHIPMENT</v>
          </cell>
          <cell r="K676" t="str">
            <v>E08</v>
          </cell>
          <cell r="L676">
            <v>671</v>
          </cell>
        </row>
        <row r="677">
          <cell r="A677" t="str">
            <v>E08672</v>
          </cell>
          <cell r="B677">
            <v>672</v>
          </cell>
          <cell r="C677" t="str">
            <v>CAT.</v>
          </cell>
          <cell r="D677" t="str">
            <v>910-11</v>
          </cell>
          <cell r="E677" t="str">
            <v>STORE</v>
          </cell>
          <cell r="F677" t="str">
            <v>FG</v>
          </cell>
          <cell r="G677" t="str">
            <v>18190-RB6-Z000</v>
          </cell>
          <cell r="H677" t="str">
            <v>CONVERTER COMP,CC</v>
          </cell>
          <cell r="I677" t="str">
            <v>STORE</v>
          </cell>
          <cell r="J677" t="str">
            <v>SHIPMENT</v>
          </cell>
          <cell r="K677" t="str">
            <v>E08</v>
          </cell>
          <cell r="L677">
            <v>672</v>
          </cell>
        </row>
        <row r="678">
          <cell r="A678" t="str">
            <v>E08673</v>
          </cell>
          <cell r="B678">
            <v>673</v>
          </cell>
          <cell r="C678" t="str">
            <v>CAT.</v>
          </cell>
          <cell r="D678" t="str">
            <v>910-11</v>
          </cell>
          <cell r="E678" t="str">
            <v>STORE</v>
          </cell>
          <cell r="F678" t="str">
            <v>FG</v>
          </cell>
          <cell r="G678" t="str">
            <v>18190-RB7-Z000</v>
          </cell>
          <cell r="H678" t="str">
            <v>CONVERTER COMP,CC</v>
          </cell>
          <cell r="I678" t="str">
            <v>STORE</v>
          </cell>
          <cell r="J678" t="str">
            <v>SHIPMENT</v>
          </cell>
          <cell r="K678" t="str">
            <v>E08</v>
          </cell>
          <cell r="L678">
            <v>673</v>
          </cell>
        </row>
      </sheetData>
      <sheetData sheetId="1" refreshError="1"/>
      <sheetData sheetId="2" refreshError="1"/>
      <sheetData sheetId="3" refreshError="1"/>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
      <sheetName val="TAT"/>
      <sheetName val="Benefit"/>
      <sheetName val="TA (2)"/>
      <sheetName val="TAT (2)"/>
    </sheetNames>
    <sheetDataSet>
      <sheetData sheetId="0">
        <row r="7">
          <cell r="C7" t="str">
            <v>กิจจา</v>
          </cell>
        </row>
      </sheetData>
      <sheetData sheetId="1" refreshError="1"/>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B TB DEC'12"/>
      <sheetName val="TB MAR'13 v2"/>
      <sheetName val="TB MAR'13"/>
      <sheetName val="Loss Carry Forward "/>
      <sheetName val="Account Code"/>
    </sheetNames>
    <sheetDataSet>
      <sheetData sheetId="0"/>
      <sheetData sheetId="1">
        <row r="7">
          <cell r="T7">
            <v>30.631599999999999</v>
          </cell>
        </row>
        <row r="10">
          <cell r="Y10">
            <v>0.2</v>
          </cell>
        </row>
      </sheetData>
      <sheetData sheetId="2"/>
      <sheetData sheetId="3"/>
      <sheetData sheetId="4"/>
      <sheetData sheetId="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zation-Maintenance (2)"/>
      <sheetName val="Movement"/>
      <sheetName val="Addition"/>
      <sheetName val="Amortization-Insurance"/>
      <sheetName val="Maintenance"/>
      <sheetName val="Amortization-Maintenance"/>
      <sheetName val="Tickmarks"/>
      <sheetName val="Sample size "/>
      <sheetName val="Threshold"/>
    </sheetNames>
    <sheetDataSet>
      <sheetData sheetId="0"/>
      <sheetData sheetId="1">
        <row r="19">
          <cell r="M19">
            <v>7993013.5949999988</v>
          </cell>
        </row>
      </sheetData>
      <sheetData sheetId="2">
        <row r="12">
          <cell r="F12">
            <v>16103258.279999999</v>
          </cell>
        </row>
        <row r="28">
          <cell r="F28">
            <v>18118187.600000001</v>
          </cell>
        </row>
      </sheetData>
      <sheetData sheetId="3">
        <row r="31">
          <cell r="M31">
            <v>16456101.32</v>
          </cell>
        </row>
        <row r="37">
          <cell r="M37">
            <v>-22061.206219177693</v>
          </cell>
        </row>
      </sheetData>
      <sheetData sheetId="4"/>
      <sheetData sheetId="5"/>
      <sheetData sheetId="6"/>
      <sheetData sheetId="7"/>
      <sheetData sheetId="8"/>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ement"/>
      <sheetName val="Addition"/>
      <sheetName val="Prepaid insurance Amortization "/>
      <sheetName val="Tickmarks"/>
      <sheetName val="Detail support-insurance (PBC)"/>
    </sheetNames>
    <sheetDataSet>
      <sheetData sheetId="0" refreshError="1"/>
      <sheetData sheetId="1" refreshError="1"/>
      <sheetData sheetId="2" refreshError="1">
        <row r="29">
          <cell r="N29">
            <v>8630037.7400000002</v>
          </cell>
        </row>
      </sheetData>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D"/>
      <sheetName val="THB"/>
      <sheetName val="SGD"/>
      <sheetName val="Other"/>
      <sheetName val="end month"/>
      <sheetName val="Taxes"/>
      <sheetName val="calc"/>
      <sheetName val="Calculation"/>
      <sheetName val="Sheet1"/>
      <sheetName val="Defer Dec. 2002"/>
      <sheetName val="BI Mid rate update 08 Maret 200"/>
      <sheetName val="year 06xx"/>
    </sheetNames>
    <sheetDataSet>
      <sheetData sheetId="0"/>
      <sheetData sheetId="1">
        <row r="8">
          <cell r="A8">
            <v>37736</v>
          </cell>
          <cell r="G8" t="e">
            <v>#DIV/0!</v>
          </cell>
        </row>
        <row r="9">
          <cell r="A9">
            <v>37735</v>
          </cell>
          <cell r="G9" t="e">
            <v>#DIV/0!</v>
          </cell>
        </row>
        <row r="10">
          <cell r="A10">
            <v>37734</v>
          </cell>
          <cell r="G10" t="e">
            <v>#DIV/0!</v>
          </cell>
        </row>
        <row r="11">
          <cell r="A11">
            <v>37733</v>
          </cell>
          <cell r="G11" t="e">
            <v>#DIV/0!</v>
          </cell>
        </row>
        <row r="12">
          <cell r="A12">
            <v>37732</v>
          </cell>
          <cell r="G12" t="e">
            <v>#DIV/0!</v>
          </cell>
        </row>
        <row r="13">
          <cell r="A13">
            <v>37731</v>
          </cell>
          <cell r="G13" t="e">
            <v>#DIV/0!</v>
          </cell>
        </row>
        <row r="14">
          <cell r="A14">
            <v>37730</v>
          </cell>
          <cell r="G14" t="e">
            <v>#DIV/0!</v>
          </cell>
        </row>
        <row r="15">
          <cell r="A15">
            <v>37729</v>
          </cell>
          <cell r="G15" t="e">
            <v>#DIV/0!</v>
          </cell>
        </row>
        <row r="16">
          <cell r="A16">
            <v>37728</v>
          </cell>
          <cell r="G16" t="e">
            <v>#DIV/0!</v>
          </cell>
        </row>
        <row r="17">
          <cell r="A17">
            <v>37727</v>
          </cell>
          <cell r="G17" t="e">
            <v>#DIV/0!</v>
          </cell>
        </row>
        <row r="18">
          <cell r="A18">
            <v>37726</v>
          </cell>
          <cell r="G18" t="e">
            <v>#DIV/0!</v>
          </cell>
        </row>
        <row r="19">
          <cell r="A19">
            <v>37725</v>
          </cell>
          <cell r="G19" t="e">
            <v>#DIV/0!</v>
          </cell>
        </row>
        <row r="20">
          <cell r="A20">
            <v>37724</v>
          </cell>
          <cell r="G20" t="e">
            <v>#DIV/0!</v>
          </cell>
        </row>
        <row r="21">
          <cell r="A21">
            <v>37723</v>
          </cell>
          <cell r="G21" t="e">
            <v>#DIV/0!</v>
          </cell>
        </row>
        <row r="22">
          <cell r="A22">
            <v>37722</v>
          </cell>
          <cell r="G22" t="e">
            <v>#DIV/0!</v>
          </cell>
        </row>
        <row r="23">
          <cell r="A23">
            <v>37721</v>
          </cell>
          <cell r="G23" t="e">
            <v>#DIV/0!</v>
          </cell>
        </row>
        <row r="24">
          <cell r="A24">
            <v>37720</v>
          </cell>
          <cell r="G24" t="e">
            <v>#DIV/0!</v>
          </cell>
        </row>
        <row r="25">
          <cell r="A25">
            <v>37719</v>
          </cell>
          <cell r="G25" t="e">
            <v>#DIV/0!</v>
          </cell>
        </row>
        <row r="26">
          <cell r="A26">
            <v>37718</v>
          </cell>
          <cell r="G26" t="e">
            <v>#DIV/0!</v>
          </cell>
        </row>
        <row r="27">
          <cell r="A27">
            <v>37717</v>
          </cell>
          <cell r="G27" t="e">
            <v>#DIV/0!</v>
          </cell>
        </row>
        <row r="28">
          <cell r="A28">
            <v>37716</v>
          </cell>
          <cell r="G28" t="e">
            <v>#DIV/0!</v>
          </cell>
        </row>
        <row r="29">
          <cell r="A29">
            <v>37715</v>
          </cell>
          <cell r="G29" t="e">
            <v>#DIV/0!</v>
          </cell>
        </row>
        <row r="30">
          <cell r="A30">
            <v>37714</v>
          </cell>
          <cell r="G30" t="e">
            <v>#DIV/0!</v>
          </cell>
        </row>
        <row r="31">
          <cell r="A31">
            <v>37713</v>
          </cell>
          <cell r="G31" t="e">
            <v>#DIV/0!</v>
          </cell>
        </row>
        <row r="32">
          <cell r="A32">
            <v>37712</v>
          </cell>
          <cell r="G32" t="e">
            <v>#DIV/0!</v>
          </cell>
        </row>
        <row r="33">
          <cell r="A33">
            <v>37711</v>
          </cell>
          <cell r="G33" t="e">
            <v>#DIV/0!</v>
          </cell>
        </row>
        <row r="34">
          <cell r="A34">
            <v>37710</v>
          </cell>
          <cell r="G34" t="e">
            <v>#DIV/0!</v>
          </cell>
        </row>
        <row r="35">
          <cell r="A35">
            <v>37709</v>
          </cell>
          <cell r="G35" t="e">
            <v>#DIV/0!</v>
          </cell>
        </row>
        <row r="36">
          <cell r="A36">
            <v>37708</v>
          </cell>
          <cell r="G36" t="e">
            <v>#DIV/0!</v>
          </cell>
        </row>
        <row r="37">
          <cell r="A37">
            <v>37707</v>
          </cell>
          <cell r="G37" t="e">
            <v>#DIV/0!</v>
          </cell>
        </row>
        <row r="38">
          <cell r="A38">
            <v>37706</v>
          </cell>
          <cell r="G38" t="e">
            <v>#DIV/0!</v>
          </cell>
        </row>
        <row r="39">
          <cell r="A39">
            <v>37705</v>
          </cell>
          <cell r="G39" t="e">
            <v>#DIV/0!</v>
          </cell>
        </row>
        <row r="40">
          <cell r="A40">
            <v>37704</v>
          </cell>
          <cell r="G40" t="e">
            <v>#DIV/0!</v>
          </cell>
        </row>
        <row r="41">
          <cell r="A41">
            <v>37703</v>
          </cell>
          <cell r="G41" t="e">
            <v>#DIV/0!</v>
          </cell>
        </row>
        <row r="42">
          <cell r="A42">
            <v>37702</v>
          </cell>
          <cell r="G42" t="e">
            <v>#DIV/0!</v>
          </cell>
        </row>
        <row r="43">
          <cell r="A43">
            <v>37701</v>
          </cell>
          <cell r="G43" t="e">
            <v>#DIV/0!</v>
          </cell>
        </row>
        <row r="44">
          <cell r="A44">
            <v>37700</v>
          </cell>
          <cell r="G44" t="e">
            <v>#DIV/0!</v>
          </cell>
        </row>
        <row r="45">
          <cell r="A45">
            <v>37699</v>
          </cell>
          <cell r="G45" t="e">
            <v>#DIV/0!</v>
          </cell>
        </row>
        <row r="46">
          <cell r="A46">
            <v>37698</v>
          </cell>
          <cell r="G46" t="e">
            <v>#DIV/0!</v>
          </cell>
        </row>
        <row r="47">
          <cell r="A47">
            <v>37697</v>
          </cell>
          <cell r="G47" t="e">
            <v>#DIV/0!</v>
          </cell>
        </row>
        <row r="48">
          <cell r="A48">
            <v>37696</v>
          </cell>
          <cell r="G48" t="e">
            <v>#DIV/0!</v>
          </cell>
        </row>
        <row r="49">
          <cell r="A49">
            <v>37695</v>
          </cell>
          <cell r="G49" t="e">
            <v>#DIV/0!</v>
          </cell>
        </row>
        <row r="50">
          <cell r="A50">
            <v>37694</v>
          </cell>
          <cell r="G50" t="e">
            <v>#DIV/0!</v>
          </cell>
        </row>
        <row r="51">
          <cell r="A51">
            <v>37693</v>
          </cell>
          <cell r="G51" t="e">
            <v>#DIV/0!</v>
          </cell>
        </row>
        <row r="52">
          <cell r="A52">
            <v>37692</v>
          </cell>
          <cell r="G52" t="e">
            <v>#DIV/0!</v>
          </cell>
        </row>
        <row r="53">
          <cell r="A53">
            <v>37691</v>
          </cell>
          <cell r="G53" t="e">
            <v>#DIV/0!</v>
          </cell>
        </row>
        <row r="54">
          <cell r="A54">
            <v>37690</v>
          </cell>
          <cell r="G54" t="e">
            <v>#DIV/0!</v>
          </cell>
        </row>
        <row r="55">
          <cell r="A55">
            <v>37689</v>
          </cell>
          <cell r="G55" t="e">
            <v>#DIV/0!</v>
          </cell>
        </row>
        <row r="56">
          <cell r="A56">
            <v>37688</v>
          </cell>
          <cell r="G56" t="e">
            <v>#DIV/0!</v>
          </cell>
        </row>
        <row r="57">
          <cell r="A57">
            <v>37687</v>
          </cell>
          <cell r="G57" t="e">
            <v>#DIV/0!</v>
          </cell>
        </row>
        <row r="58">
          <cell r="A58">
            <v>37686</v>
          </cell>
          <cell r="G58" t="e">
            <v>#DIV/0!</v>
          </cell>
        </row>
        <row r="59">
          <cell r="A59">
            <v>37685</v>
          </cell>
          <cell r="G59" t="e">
            <v>#DIV/0!</v>
          </cell>
        </row>
        <row r="60">
          <cell r="A60">
            <v>37684</v>
          </cell>
          <cell r="G60" t="e">
            <v>#DIV/0!</v>
          </cell>
        </row>
        <row r="61">
          <cell r="A61">
            <v>37683</v>
          </cell>
          <cell r="G61" t="e">
            <v>#DIV/0!</v>
          </cell>
        </row>
        <row r="62">
          <cell r="A62">
            <v>37682</v>
          </cell>
          <cell r="G62" t="e">
            <v>#DIV/0!</v>
          </cell>
        </row>
        <row r="63">
          <cell r="A63">
            <v>37681</v>
          </cell>
          <cell r="G63" t="e">
            <v>#DIV/0!</v>
          </cell>
        </row>
        <row r="64">
          <cell r="A64">
            <v>37680</v>
          </cell>
          <cell r="G64" t="e">
            <v>#DIV/0!</v>
          </cell>
        </row>
        <row r="65">
          <cell r="A65">
            <v>37679</v>
          </cell>
          <cell r="G65" t="e">
            <v>#DIV/0!</v>
          </cell>
        </row>
        <row r="66">
          <cell r="A66">
            <v>37678</v>
          </cell>
          <cell r="G66" t="e">
            <v>#DIV/0!</v>
          </cell>
        </row>
        <row r="67">
          <cell r="A67">
            <v>37677</v>
          </cell>
          <cell r="G67" t="e">
            <v>#DIV/0!</v>
          </cell>
        </row>
        <row r="68">
          <cell r="A68">
            <v>37676</v>
          </cell>
          <cell r="G68" t="e">
            <v>#DIV/0!</v>
          </cell>
        </row>
        <row r="69">
          <cell r="A69">
            <v>37675</v>
          </cell>
          <cell r="G69" t="e">
            <v>#DIV/0!</v>
          </cell>
        </row>
        <row r="70">
          <cell r="A70">
            <v>37674</v>
          </cell>
          <cell r="G70" t="e">
            <v>#DIV/0!</v>
          </cell>
        </row>
        <row r="71">
          <cell r="A71">
            <v>37673</v>
          </cell>
          <cell r="G71" t="e">
            <v>#DIV/0!</v>
          </cell>
        </row>
        <row r="72">
          <cell r="A72">
            <v>37672</v>
          </cell>
          <cell r="G72" t="e">
            <v>#DIV/0!</v>
          </cell>
        </row>
        <row r="73">
          <cell r="A73">
            <v>37671</v>
          </cell>
          <cell r="G73" t="e">
            <v>#DIV/0!</v>
          </cell>
        </row>
        <row r="74">
          <cell r="A74">
            <v>37670</v>
          </cell>
          <cell r="G74" t="e">
            <v>#DIV/0!</v>
          </cell>
        </row>
        <row r="75">
          <cell r="A75">
            <v>37669</v>
          </cell>
          <cell r="G75" t="e">
            <v>#DIV/0!</v>
          </cell>
        </row>
        <row r="76">
          <cell r="A76">
            <v>37668</v>
          </cell>
          <cell r="G76" t="e">
            <v>#DIV/0!</v>
          </cell>
        </row>
        <row r="77">
          <cell r="A77">
            <v>37667</v>
          </cell>
          <cell r="G77" t="e">
            <v>#DIV/0!</v>
          </cell>
        </row>
        <row r="78">
          <cell r="A78">
            <v>37666</v>
          </cell>
          <cell r="G78" t="e">
            <v>#DIV/0!</v>
          </cell>
        </row>
        <row r="79">
          <cell r="A79">
            <v>37665</v>
          </cell>
          <cell r="G79" t="e">
            <v>#DIV/0!</v>
          </cell>
        </row>
        <row r="80">
          <cell r="A80">
            <v>37664</v>
          </cell>
          <cell r="G80" t="e">
            <v>#DIV/0!</v>
          </cell>
        </row>
        <row r="81">
          <cell r="A81">
            <v>37663</v>
          </cell>
          <cell r="G81" t="e">
            <v>#DIV/0!</v>
          </cell>
        </row>
        <row r="82">
          <cell r="A82">
            <v>37662</v>
          </cell>
          <cell r="G82" t="e">
            <v>#DIV/0!</v>
          </cell>
        </row>
        <row r="83">
          <cell r="A83">
            <v>37661</v>
          </cell>
          <cell r="G83" t="e">
            <v>#DIV/0!</v>
          </cell>
        </row>
        <row r="84">
          <cell r="A84">
            <v>37660</v>
          </cell>
          <cell r="G84" t="e">
            <v>#DIV/0!</v>
          </cell>
        </row>
        <row r="85">
          <cell r="A85">
            <v>37659</v>
          </cell>
          <cell r="G85" t="e">
            <v>#DIV/0!</v>
          </cell>
        </row>
        <row r="86">
          <cell r="A86">
            <v>37658</v>
          </cell>
          <cell r="G86" t="e">
            <v>#DIV/0!</v>
          </cell>
        </row>
        <row r="87">
          <cell r="A87">
            <v>37657</v>
          </cell>
          <cell r="G87" t="e">
            <v>#DIV/0!</v>
          </cell>
        </row>
        <row r="88">
          <cell r="A88">
            <v>37656</v>
          </cell>
          <cell r="G88" t="e">
            <v>#DIV/0!</v>
          </cell>
        </row>
        <row r="89">
          <cell r="A89">
            <v>37655</v>
          </cell>
          <cell r="G89" t="e">
            <v>#DIV/0!</v>
          </cell>
        </row>
        <row r="90">
          <cell r="A90">
            <v>37654</v>
          </cell>
          <cell r="G90" t="e">
            <v>#DIV/0!</v>
          </cell>
        </row>
        <row r="91">
          <cell r="A91">
            <v>37653</v>
          </cell>
          <cell r="G91" t="e">
            <v>#DIV/0!</v>
          </cell>
        </row>
        <row r="92">
          <cell r="A92">
            <v>37652</v>
          </cell>
          <cell r="G92" t="e">
            <v>#DIV/0!</v>
          </cell>
        </row>
        <row r="93">
          <cell r="A93">
            <v>37651</v>
          </cell>
          <cell r="G93" t="e">
            <v>#DIV/0!</v>
          </cell>
        </row>
        <row r="94">
          <cell r="A94">
            <v>37650</v>
          </cell>
          <cell r="G94" t="e">
            <v>#DIV/0!</v>
          </cell>
        </row>
        <row r="95">
          <cell r="A95">
            <v>37649</v>
          </cell>
          <cell r="G95" t="e">
            <v>#DIV/0!</v>
          </cell>
        </row>
        <row r="96">
          <cell r="A96">
            <v>37648</v>
          </cell>
          <cell r="G96" t="e">
            <v>#DIV/0!</v>
          </cell>
        </row>
        <row r="97">
          <cell r="A97">
            <v>37647</v>
          </cell>
          <cell r="G97" t="e">
            <v>#DIV/0!</v>
          </cell>
        </row>
        <row r="98">
          <cell r="A98">
            <v>37646</v>
          </cell>
          <cell r="G98" t="e">
            <v>#DIV/0!</v>
          </cell>
        </row>
        <row r="99">
          <cell r="A99">
            <v>37645</v>
          </cell>
          <cell r="G99" t="e">
            <v>#DIV/0!</v>
          </cell>
        </row>
        <row r="100">
          <cell r="A100">
            <v>37644</v>
          </cell>
          <cell r="G100" t="e">
            <v>#DIV/0!</v>
          </cell>
        </row>
        <row r="101">
          <cell r="A101">
            <v>37643</v>
          </cell>
          <cell r="G101" t="e">
            <v>#DIV/0!</v>
          </cell>
        </row>
        <row r="102">
          <cell r="A102">
            <v>37642</v>
          </cell>
          <cell r="G102" t="e">
            <v>#DIV/0!</v>
          </cell>
        </row>
        <row r="103">
          <cell r="A103">
            <v>37641</v>
          </cell>
          <cell r="G103" t="e">
            <v>#DIV/0!</v>
          </cell>
        </row>
        <row r="104">
          <cell r="A104">
            <v>37640</v>
          </cell>
          <cell r="G104" t="e">
            <v>#DIV/0!</v>
          </cell>
        </row>
        <row r="105">
          <cell r="A105">
            <v>37639</v>
          </cell>
          <cell r="G105" t="e">
            <v>#DIV/0!</v>
          </cell>
        </row>
        <row r="106">
          <cell r="A106">
            <v>37638</v>
          </cell>
          <cell r="G106" t="e">
            <v>#DIV/0!</v>
          </cell>
        </row>
        <row r="107">
          <cell r="A107">
            <v>37637</v>
          </cell>
          <cell r="G107" t="e">
            <v>#DIV/0!</v>
          </cell>
        </row>
        <row r="108">
          <cell r="A108">
            <v>37636</v>
          </cell>
          <cell r="G108" t="e">
            <v>#DIV/0!</v>
          </cell>
        </row>
        <row r="109">
          <cell r="A109">
            <v>37635</v>
          </cell>
          <cell r="G109" t="e">
            <v>#DIV/0!</v>
          </cell>
        </row>
        <row r="110">
          <cell r="A110">
            <v>37634</v>
          </cell>
          <cell r="G110" t="e">
            <v>#DIV/0!</v>
          </cell>
        </row>
        <row r="111">
          <cell r="A111">
            <v>37633</v>
          </cell>
          <cell r="G111" t="e">
            <v>#DIV/0!</v>
          </cell>
        </row>
        <row r="112">
          <cell r="A112">
            <v>37632</v>
          </cell>
          <cell r="G112" t="e">
            <v>#DIV/0!</v>
          </cell>
        </row>
        <row r="113">
          <cell r="A113">
            <v>37631</v>
          </cell>
          <cell r="G113" t="e">
            <v>#DIV/0!</v>
          </cell>
        </row>
        <row r="114">
          <cell r="A114">
            <v>37630</v>
          </cell>
          <cell r="G114" t="e">
            <v>#DIV/0!</v>
          </cell>
        </row>
        <row r="115">
          <cell r="A115">
            <v>37629</v>
          </cell>
          <cell r="G115" t="e">
            <v>#DIV/0!</v>
          </cell>
        </row>
        <row r="116">
          <cell r="A116">
            <v>37628</v>
          </cell>
          <cell r="G116" t="e">
            <v>#DIV/0!</v>
          </cell>
        </row>
        <row r="117">
          <cell r="A117">
            <v>37627</v>
          </cell>
          <cell r="G117" t="e">
            <v>#DIV/0!</v>
          </cell>
        </row>
        <row r="118">
          <cell r="A118">
            <v>37626</v>
          </cell>
          <cell r="G118" t="e">
            <v>#DIV/0!</v>
          </cell>
        </row>
        <row r="119">
          <cell r="A119">
            <v>37625</v>
          </cell>
          <cell r="G119" t="e">
            <v>#DIV/0!</v>
          </cell>
        </row>
        <row r="120">
          <cell r="A120">
            <v>37624</v>
          </cell>
          <cell r="G120" t="e">
            <v>#DIV/0!</v>
          </cell>
        </row>
        <row r="121">
          <cell r="A121">
            <v>37623</v>
          </cell>
          <cell r="G121" t="e">
            <v>#DIV/0!</v>
          </cell>
        </row>
        <row r="122">
          <cell r="A122">
            <v>37622</v>
          </cell>
          <cell r="G122" t="e">
            <v>#DIV/0!</v>
          </cell>
        </row>
        <row r="123">
          <cell r="A123">
            <v>37621</v>
          </cell>
          <cell r="B123">
            <v>208.42</v>
          </cell>
          <cell r="C123">
            <v>207.255</v>
          </cell>
          <cell r="D123">
            <v>206.09</v>
          </cell>
          <cell r="F123">
            <v>37621</v>
          </cell>
          <cell r="G123">
            <v>43.135268147933708</v>
          </cell>
        </row>
        <row r="124">
          <cell r="A124">
            <v>37620</v>
          </cell>
          <cell r="B124">
            <v>207.43</v>
          </cell>
          <cell r="C124">
            <v>206.15</v>
          </cell>
          <cell r="D124">
            <v>204.87</v>
          </cell>
          <cell r="F124">
            <v>37620</v>
          </cell>
          <cell r="G124">
            <v>43.269463982536983</v>
          </cell>
        </row>
        <row r="125">
          <cell r="A125">
            <v>37619</v>
          </cell>
          <cell r="G125">
            <v>0</v>
          </cell>
        </row>
        <row r="126">
          <cell r="A126">
            <v>37618</v>
          </cell>
          <cell r="G126">
            <v>0</v>
          </cell>
        </row>
        <row r="127">
          <cell r="A127">
            <v>37617</v>
          </cell>
          <cell r="B127">
            <v>207.37</v>
          </cell>
          <cell r="C127">
            <v>206.09</v>
          </cell>
          <cell r="D127">
            <v>204.81</v>
          </cell>
          <cell r="F127">
            <v>37620</v>
          </cell>
          <cell r="G127">
            <v>43.209277500121303</v>
          </cell>
        </row>
        <row r="128">
          <cell r="A128">
            <v>37616</v>
          </cell>
          <cell r="G128">
            <v>0</v>
          </cell>
        </row>
        <row r="129">
          <cell r="A129">
            <v>37615</v>
          </cell>
          <cell r="G129">
            <v>0</v>
          </cell>
        </row>
        <row r="130">
          <cell r="A130">
            <v>37614</v>
          </cell>
          <cell r="B130">
            <v>207.98</v>
          </cell>
          <cell r="C130">
            <v>206.86</v>
          </cell>
          <cell r="D130">
            <v>205.74</v>
          </cell>
          <cell r="F130">
            <v>37617</v>
          </cell>
          <cell r="G130">
            <v>43.000096683747458</v>
          </cell>
        </row>
        <row r="131">
          <cell r="A131">
            <v>37613</v>
          </cell>
          <cell r="B131">
            <v>207.11</v>
          </cell>
          <cell r="C131">
            <v>205.97000000000003</v>
          </cell>
          <cell r="D131">
            <v>204.83</v>
          </cell>
          <cell r="F131">
            <v>37614</v>
          </cell>
          <cell r="G131">
            <v>43.064523959799963</v>
          </cell>
        </row>
        <row r="132">
          <cell r="A132">
            <v>37612</v>
          </cell>
          <cell r="G132">
            <v>0</v>
          </cell>
        </row>
        <row r="133">
          <cell r="A133">
            <v>37611</v>
          </cell>
          <cell r="G133">
            <v>0</v>
          </cell>
        </row>
        <row r="134">
          <cell r="A134">
            <v>37610</v>
          </cell>
          <cell r="B134">
            <v>207.51</v>
          </cell>
          <cell r="C134">
            <v>206.41499999999999</v>
          </cell>
          <cell r="D134">
            <v>205.32</v>
          </cell>
          <cell r="F134">
            <v>37613</v>
          </cell>
          <cell r="G134">
            <v>43.005595523581135</v>
          </cell>
        </row>
        <row r="135">
          <cell r="A135">
            <v>37609</v>
          </cell>
          <cell r="B135">
            <v>207.49</v>
          </cell>
          <cell r="C135">
            <v>206.42000000000002</v>
          </cell>
          <cell r="D135">
            <v>205.35</v>
          </cell>
          <cell r="F135">
            <v>37610</v>
          </cell>
          <cell r="G135">
            <v>43.019087297742466</v>
          </cell>
        </row>
        <row r="136">
          <cell r="A136">
            <v>37608</v>
          </cell>
          <cell r="B136">
            <v>208.27</v>
          </cell>
          <cell r="C136">
            <v>207.15</v>
          </cell>
          <cell r="D136">
            <v>206.03</v>
          </cell>
          <cell r="F136">
            <v>37609</v>
          </cell>
          <cell r="G136">
            <v>43.084721216509777</v>
          </cell>
        </row>
        <row r="137">
          <cell r="A137">
            <v>37607</v>
          </cell>
          <cell r="B137">
            <v>206.23</v>
          </cell>
          <cell r="C137">
            <v>205.14</v>
          </cell>
          <cell r="D137">
            <v>204.05</v>
          </cell>
          <cell r="F137">
            <v>37608</v>
          </cell>
          <cell r="G137">
            <v>43.165642975528911</v>
          </cell>
        </row>
        <row r="138">
          <cell r="A138">
            <v>37606</v>
          </cell>
          <cell r="B138">
            <v>204.88</v>
          </cell>
          <cell r="C138">
            <v>203.79</v>
          </cell>
          <cell r="D138">
            <v>202.7</v>
          </cell>
          <cell r="F138">
            <v>37607</v>
          </cell>
          <cell r="G138">
            <v>43.255311840620251</v>
          </cell>
        </row>
        <row r="139">
          <cell r="A139">
            <v>37605</v>
          </cell>
          <cell r="G139">
            <v>0</v>
          </cell>
        </row>
        <row r="140">
          <cell r="A140">
            <v>37604</v>
          </cell>
          <cell r="G140">
            <v>0</v>
          </cell>
        </row>
        <row r="141">
          <cell r="A141">
            <v>37603</v>
          </cell>
          <cell r="B141">
            <v>205.87</v>
          </cell>
          <cell r="C141">
            <v>204.78</v>
          </cell>
          <cell r="D141">
            <v>203.69</v>
          </cell>
          <cell r="F141">
            <v>37606</v>
          </cell>
          <cell r="G141">
            <v>43.305010254907707</v>
          </cell>
        </row>
        <row r="142">
          <cell r="A142">
            <v>37602</v>
          </cell>
          <cell r="B142">
            <v>205.56</v>
          </cell>
          <cell r="C142">
            <v>204.47499999999999</v>
          </cell>
          <cell r="D142">
            <v>203.39</v>
          </cell>
          <cell r="F142">
            <v>37603</v>
          </cell>
          <cell r="G142">
            <v>43.364714512776622</v>
          </cell>
        </row>
        <row r="143">
          <cell r="A143">
            <v>37601</v>
          </cell>
          <cell r="B143">
            <v>207.72</v>
          </cell>
          <cell r="C143">
            <v>206.59</v>
          </cell>
          <cell r="D143">
            <v>205.46</v>
          </cell>
          <cell r="F143">
            <v>37602</v>
          </cell>
          <cell r="G143">
            <v>43.399970956967906</v>
          </cell>
        </row>
        <row r="144">
          <cell r="A144">
            <v>37600</v>
          </cell>
          <cell r="G144" t="str">
            <v>No Transaction</v>
          </cell>
        </row>
        <row r="145">
          <cell r="A145">
            <v>37599</v>
          </cell>
          <cell r="G145" t="str">
            <v>No Transaction</v>
          </cell>
        </row>
        <row r="146">
          <cell r="A146">
            <v>37598</v>
          </cell>
          <cell r="G146" t="str">
            <v>No Transaction</v>
          </cell>
        </row>
        <row r="147">
          <cell r="A147">
            <v>37597</v>
          </cell>
          <cell r="G147" t="str">
            <v>No Transaction</v>
          </cell>
        </row>
        <row r="148">
          <cell r="A148">
            <v>37596</v>
          </cell>
          <cell r="G148" t="str">
            <v>No Transaction</v>
          </cell>
        </row>
        <row r="149">
          <cell r="A149">
            <v>37595</v>
          </cell>
          <cell r="G149" t="str">
            <v>No Transaction</v>
          </cell>
        </row>
        <row r="150">
          <cell r="A150">
            <v>37594</v>
          </cell>
          <cell r="B150">
            <v>206.86</v>
          </cell>
          <cell r="C150">
            <v>205.78</v>
          </cell>
          <cell r="D150">
            <v>204.7</v>
          </cell>
          <cell r="F150">
            <v>37595</v>
          </cell>
          <cell r="G150">
            <v>43.590242006025854</v>
          </cell>
        </row>
        <row r="151">
          <cell r="A151">
            <v>37593</v>
          </cell>
          <cell r="B151">
            <v>206.73</v>
          </cell>
          <cell r="C151">
            <v>205.63</v>
          </cell>
          <cell r="D151">
            <v>204.53</v>
          </cell>
          <cell r="F151">
            <v>37594</v>
          </cell>
          <cell r="G151">
            <v>43.685259932889174</v>
          </cell>
        </row>
        <row r="152">
          <cell r="A152">
            <v>37592</v>
          </cell>
          <cell r="B152">
            <v>207.12</v>
          </cell>
          <cell r="C152">
            <v>205.99</v>
          </cell>
          <cell r="D152">
            <v>204.86</v>
          </cell>
          <cell r="F152">
            <v>37593</v>
          </cell>
          <cell r="G152">
            <v>43.560367008107185</v>
          </cell>
        </row>
        <row r="153">
          <cell r="A153">
            <v>37591</v>
          </cell>
          <cell r="G153" t="str">
            <v>No Transaction</v>
          </cell>
        </row>
        <row r="154">
          <cell r="A154">
            <v>37590</v>
          </cell>
          <cell r="G154" t="str">
            <v>No Transaction</v>
          </cell>
        </row>
        <row r="155">
          <cell r="A155">
            <v>37589</v>
          </cell>
          <cell r="B155">
            <v>208</v>
          </cell>
          <cell r="C155">
            <v>206.91500000000002</v>
          </cell>
          <cell r="D155">
            <v>205.83</v>
          </cell>
          <cell r="F155">
            <v>37589</v>
          </cell>
          <cell r="G155">
            <v>43.3801319382355</v>
          </cell>
        </row>
        <row r="156">
          <cell r="A156">
            <v>37588</v>
          </cell>
          <cell r="B156">
            <v>208.11</v>
          </cell>
          <cell r="C156">
            <v>206.98000000000002</v>
          </cell>
          <cell r="D156">
            <v>205.85</v>
          </cell>
          <cell r="F156">
            <v>37589</v>
          </cell>
          <cell r="G156">
            <v>43.400328534157886</v>
          </cell>
        </row>
        <row r="157">
          <cell r="A157">
            <v>37587</v>
          </cell>
          <cell r="B157">
            <v>208.3</v>
          </cell>
          <cell r="C157">
            <v>207.19</v>
          </cell>
          <cell r="D157">
            <v>206.08</v>
          </cell>
          <cell r="F157">
            <v>37588</v>
          </cell>
          <cell r="G157">
            <v>43.394951493797961</v>
          </cell>
        </row>
        <row r="158">
          <cell r="A158">
            <v>37586</v>
          </cell>
          <cell r="B158">
            <v>207.98</v>
          </cell>
          <cell r="C158">
            <v>206.87</v>
          </cell>
          <cell r="D158">
            <v>205.76</v>
          </cell>
          <cell r="F158">
            <v>37587</v>
          </cell>
          <cell r="G158">
            <v>43.375066466863245</v>
          </cell>
        </row>
        <row r="159">
          <cell r="A159">
            <v>37585</v>
          </cell>
          <cell r="B159">
            <v>208.21</v>
          </cell>
          <cell r="C159">
            <v>207.05</v>
          </cell>
          <cell r="D159">
            <v>205.89</v>
          </cell>
          <cell r="F159">
            <v>37586</v>
          </cell>
          <cell r="G159">
            <v>43.404974643805843</v>
          </cell>
        </row>
        <row r="160">
          <cell r="A160">
            <v>37584</v>
          </cell>
          <cell r="G160" t="str">
            <v>No Transaction</v>
          </cell>
        </row>
        <row r="161">
          <cell r="A161">
            <v>37583</v>
          </cell>
          <cell r="G161" t="str">
            <v>No Transaction</v>
          </cell>
        </row>
        <row r="162">
          <cell r="A162">
            <v>37582</v>
          </cell>
          <cell r="B162">
            <v>208.88</v>
          </cell>
          <cell r="C162">
            <v>207.79500000000002</v>
          </cell>
          <cell r="D162">
            <v>206.71</v>
          </cell>
          <cell r="F162">
            <v>37585</v>
          </cell>
          <cell r="G162">
            <v>43.379292090762526</v>
          </cell>
        </row>
        <row r="163">
          <cell r="A163">
            <v>37581</v>
          </cell>
          <cell r="B163">
            <v>208.11</v>
          </cell>
          <cell r="C163">
            <v>207.005</v>
          </cell>
          <cell r="D163">
            <v>205.9</v>
          </cell>
          <cell r="F163">
            <v>37582</v>
          </cell>
          <cell r="G163">
            <v>43.404748677568179</v>
          </cell>
        </row>
        <row r="164">
          <cell r="A164">
            <v>37580</v>
          </cell>
          <cell r="B164">
            <v>207.58</v>
          </cell>
          <cell r="C164">
            <v>206.42500000000001</v>
          </cell>
          <cell r="D164">
            <v>205.27</v>
          </cell>
          <cell r="F164">
            <v>37581</v>
          </cell>
          <cell r="G164">
            <v>43.454038997214482</v>
          </cell>
        </row>
        <row r="165">
          <cell r="A165">
            <v>37579</v>
          </cell>
          <cell r="B165">
            <v>208.11</v>
          </cell>
          <cell r="C165">
            <v>207.005</v>
          </cell>
          <cell r="D165">
            <v>205.9</v>
          </cell>
          <cell r="F165">
            <v>37580</v>
          </cell>
          <cell r="G165">
            <v>43.404748677568179</v>
          </cell>
        </row>
        <row r="166">
          <cell r="A166">
            <v>37578</v>
          </cell>
          <cell r="B166">
            <v>208.39</v>
          </cell>
          <cell r="C166">
            <v>207.26</v>
          </cell>
          <cell r="D166">
            <v>206.13</v>
          </cell>
          <cell r="F166">
            <v>37579</v>
          </cell>
          <cell r="G166">
            <v>43.520216153623473</v>
          </cell>
        </row>
        <row r="167">
          <cell r="A167">
            <v>37577</v>
          </cell>
        </row>
        <row r="168">
          <cell r="A168">
            <v>37576</v>
          </cell>
        </row>
        <row r="169">
          <cell r="A169">
            <v>37575</v>
          </cell>
          <cell r="B169">
            <v>208.71</v>
          </cell>
          <cell r="C169">
            <v>207.60500000000002</v>
          </cell>
          <cell r="D169">
            <v>206.5</v>
          </cell>
          <cell r="F169">
            <v>37578</v>
          </cell>
          <cell r="G169">
            <v>43.505695912911534</v>
          </cell>
        </row>
        <row r="170">
          <cell r="A170">
            <v>37574</v>
          </cell>
          <cell r="B170">
            <v>209.74</v>
          </cell>
          <cell r="C170">
            <v>208.57999999999998</v>
          </cell>
          <cell r="D170">
            <v>207.42</v>
          </cell>
          <cell r="F170">
            <v>37575</v>
          </cell>
          <cell r="G170">
            <v>43.35506759996165</v>
          </cell>
        </row>
        <row r="171">
          <cell r="A171">
            <v>37573</v>
          </cell>
          <cell r="B171">
            <v>211.22</v>
          </cell>
          <cell r="C171">
            <v>210.10500000000002</v>
          </cell>
          <cell r="D171">
            <v>208.99</v>
          </cell>
          <cell r="F171">
            <v>37574</v>
          </cell>
          <cell r="G171">
            <v>43.154613169605668</v>
          </cell>
        </row>
        <row r="172">
          <cell r="A172">
            <v>37572</v>
          </cell>
          <cell r="B172">
            <v>212.7</v>
          </cell>
          <cell r="C172">
            <v>211.58499999999998</v>
          </cell>
          <cell r="D172">
            <v>210.47</v>
          </cell>
          <cell r="F172">
            <v>37573</v>
          </cell>
          <cell r="G172">
            <v>43.079613394144204</v>
          </cell>
        </row>
        <row r="173">
          <cell r="A173">
            <v>37571</v>
          </cell>
          <cell r="B173">
            <v>214.11</v>
          </cell>
          <cell r="C173">
            <v>212.99</v>
          </cell>
          <cell r="D173">
            <v>211.87</v>
          </cell>
          <cell r="F173">
            <v>37572</v>
          </cell>
          <cell r="G173">
            <v>42.959763369172258</v>
          </cell>
        </row>
        <row r="174">
          <cell r="A174">
            <v>37570</v>
          </cell>
        </row>
        <row r="175">
          <cell r="A175">
            <v>37569</v>
          </cell>
        </row>
        <row r="176">
          <cell r="A176">
            <v>37568</v>
          </cell>
          <cell r="B176">
            <v>214.36</v>
          </cell>
          <cell r="C176">
            <v>213.22000000000003</v>
          </cell>
          <cell r="D176">
            <v>212.08</v>
          </cell>
          <cell r="F176">
            <v>37569</v>
          </cell>
          <cell r="G176">
            <v>43.185442266203914</v>
          </cell>
        </row>
        <row r="177">
          <cell r="A177">
            <v>37567</v>
          </cell>
          <cell r="B177">
            <v>214.01</v>
          </cell>
          <cell r="C177">
            <v>212.845</v>
          </cell>
          <cell r="D177">
            <v>211.68</v>
          </cell>
          <cell r="F177">
            <v>37567</v>
          </cell>
          <cell r="G177">
            <v>43.289717869811362</v>
          </cell>
        </row>
        <row r="178">
          <cell r="A178">
            <v>37566</v>
          </cell>
          <cell r="B178">
            <v>214.08</v>
          </cell>
          <cell r="C178">
            <v>212.94499999999999</v>
          </cell>
          <cell r="D178">
            <v>211.81</v>
          </cell>
          <cell r="F178">
            <v>37567</v>
          </cell>
          <cell r="G178">
            <v>43.264692761041587</v>
          </cell>
        </row>
        <row r="179">
          <cell r="A179">
            <v>37565</v>
          </cell>
          <cell r="B179">
            <v>214.45</v>
          </cell>
          <cell r="C179">
            <v>213.31</v>
          </cell>
          <cell r="D179">
            <v>212.17</v>
          </cell>
          <cell r="F179">
            <v>37566</v>
          </cell>
          <cell r="G179">
            <v>43.195349491350619</v>
          </cell>
        </row>
        <row r="180">
          <cell r="A180">
            <v>37564</v>
          </cell>
          <cell r="B180">
            <v>214.2</v>
          </cell>
          <cell r="C180">
            <v>213.065</v>
          </cell>
          <cell r="D180">
            <v>211.93</v>
          </cell>
          <cell r="F180">
            <v>37565</v>
          </cell>
          <cell r="G180">
            <v>43.245019125618946</v>
          </cell>
        </row>
        <row r="181">
          <cell r="A181">
            <v>37563</v>
          </cell>
        </row>
        <row r="182">
          <cell r="A182">
            <v>37562</v>
          </cell>
        </row>
        <row r="183">
          <cell r="A183">
            <v>37561</v>
          </cell>
          <cell r="B183">
            <v>214.33</v>
          </cell>
          <cell r="C183">
            <v>213.14500000000001</v>
          </cell>
          <cell r="D183">
            <v>211.96</v>
          </cell>
          <cell r="F183">
            <v>37562</v>
          </cell>
          <cell r="G183">
            <v>43.294470900091483</v>
          </cell>
        </row>
        <row r="184">
          <cell r="A184">
            <v>37560</v>
          </cell>
          <cell r="B184">
            <v>214.3</v>
          </cell>
          <cell r="C184">
            <v>213.14</v>
          </cell>
          <cell r="D184">
            <v>211.98</v>
          </cell>
          <cell r="F184">
            <v>37560</v>
          </cell>
          <cell r="G184">
            <v>43.318945294172849</v>
          </cell>
        </row>
        <row r="185">
          <cell r="A185">
            <v>37559</v>
          </cell>
          <cell r="B185">
            <v>213.39</v>
          </cell>
          <cell r="C185">
            <v>212.23500000000001</v>
          </cell>
          <cell r="D185">
            <v>211.08</v>
          </cell>
          <cell r="F185">
            <v>37560</v>
          </cell>
          <cell r="G185">
            <v>43.409428228143327</v>
          </cell>
        </row>
        <row r="186">
          <cell r="A186">
            <v>37558</v>
          </cell>
          <cell r="B186">
            <v>213.7</v>
          </cell>
          <cell r="C186">
            <v>212.495</v>
          </cell>
          <cell r="D186">
            <v>211.29</v>
          </cell>
          <cell r="F186">
            <v>37559</v>
          </cell>
          <cell r="G186">
            <v>43.379844231628979</v>
          </cell>
        </row>
        <row r="187">
          <cell r="A187">
            <v>37557</v>
          </cell>
          <cell r="B187">
            <v>213.52</v>
          </cell>
          <cell r="C187">
            <v>212.38499999999999</v>
          </cell>
          <cell r="D187">
            <v>211.25</v>
          </cell>
          <cell r="F187">
            <v>37558</v>
          </cell>
          <cell r="G187">
            <v>43.44468771335076</v>
          </cell>
        </row>
        <row r="188">
          <cell r="A188">
            <v>37556</v>
          </cell>
        </row>
        <row r="189">
          <cell r="A189">
            <v>37555</v>
          </cell>
        </row>
        <row r="190">
          <cell r="A190">
            <v>37554</v>
          </cell>
          <cell r="B190">
            <v>213.39</v>
          </cell>
          <cell r="C190">
            <v>212.26</v>
          </cell>
          <cell r="D190">
            <v>211.13</v>
          </cell>
          <cell r="F190">
            <v>37557</v>
          </cell>
          <cell r="G190">
            <v>43.46556110430604</v>
          </cell>
        </row>
        <row r="191">
          <cell r="A191">
            <v>37553</v>
          </cell>
          <cell r="B191">
            <v>212.7</v>
          </cell>
          <cell r="C191">
            <v>211.54499999999999</v>
          </cell>
          <cell r="D191">
            <v>210.39</v>
          </cell>
          <cell r="F191">
            <v>37554</v>
          </cell>
          <cell r="G191">
            <v>43.569926020468458</v>
          </cell>
        </row>
        <row r="192">
          <cell r="A192">
            <v>37552</v>
          </cell>
          <cell r="B192">
            <v>211.63</v>
          </cell>
          <cell r="C192">
            <v>210.505</v>
          </cell>
          <cell r="D192">
            <v>209.38</v>
          </cell>
          <cell r="F192">
            <v>37553</v>
          </cell>
          <cell r="G192">
            <v>43.704425073038649</v>
          </cell>
        </row>
        <row r="193">
          <cell r="A193">
            <v>37551</v>
          </cell>
          <cell r="B193">
            <v>211.66</v>
          </cell>
          <cell r="C193">
            <v>210.51</v>
          </cell>
          <cell r="D193">
            <v>209.36</v>
          </cell>
          <cell r="F193">
            <v>37552</v>
          </cell>
          <cell r="G193">
            <v>43.57987744050164</v>
          </cell>
        </row>
        <row r="194">
          <cell r="A194">
            <v>37550</v>
          </cell>
          <cell r="B194">
            <v>211.67</v>
          </cell>
          <cell r="C194">
            <v>210.51999999999998</v>
          </cell>
          <cell r="D194">
            <v>209.37</v>
          </cell>
          <cell r="F194">
            <v>37551</v>
          </cell>
          <cell r="G194">
            <v>43.739312179365385</v>
          </cell>
        </row>
        <row r="195">
          <cell r="A195">
            <v>37549</v>
          </cell>
        </row>
        <row r="196">
          <cell r="A196">
            <v>37548</v>
          </cell>
        </row>
        <row r="197">
          <cell r="A197">
            <v>37547</v>
          </cell>
          <cell r="B197">
            <v>211.78</v>
          </cell>
          <cell r="C197">
            <v>210.63</v>
          </cell>
          <cell r="D197">
            <v>209.48</v>
          </cell>
          <cell r="F197">
            <v>37550</v>
          </cell>
          <cell r="G197">
            <v>43.749703271138962</v>
          </cell>
        </row>
        <row r="198">
          <cell r="A198">
            <v>37546</v>
          </cell>
          <cell r="B198">
            <v>211.65</v>
          </cell>
          <cell r="C198">
            <v>210.435</v>
          </cell>
          <cell r="D198">
            <v>209.22</v>
          </cell>
          <cell r="F198">
            <v>37547</v>
          </cell>
          <cell r="G198">
            <v>43.804500201962604</v>
          </cell>
        </row>
        <row r="199">
          <cell r="A199">
            <v>37545</v>
          </cell>
          <cell r="B199">
            <v>211.06</v>
          </cell>
          <cell r="C199">
            <v>209.82499999999999</v>
          </cell>
          <cell r="D199">
            <v>208.59</v>
          </cell>
          <cell r="F199">
            <v>37546</v>
          </cell>
          <cell r="G199">
            <v>44.089121887287028</v>
          </cell>
        </row>
        <row r="200">
          <cell r="A200">
            <v>37544</v>
          </cell>
          <cell r="B200">
            <v>212.49</v>
          </cell>
          <cell r="C200">
            <v>211.30500000000001</v>
          </cell>
          <cell r="D200">
            <v>210.12</v>
          </cell>
          <cell r="F200">
            <v>37545</v>
          </cell>
          <cell r="G200">
            <v>44.135254726580058</v>
          </cell>
        </row>
        <row r="201">
          <cell r="A201">
            <v>37543</v>
          </cell>
          <cell r="B201">
            <v>212.87</v>
          </cell>
          <cell r="C201">
            <v>211.70499999999998</v>
          </cell>
          <cell r="D201">
            <v>210.54</v>
          </cell>
          <cell r="F201">
            <v>37544</v>
          </cell>
          <cell r="G201">
            <v>43.9904584209159</v>
          </cell>
        </row>
        <row r="202">
          <cell r="A202">
            <v>37542</v>
          </cell>
        </row>
        <row r="203">
          <cell r="A203">
            <v>37541</v>
          </cell>
        </row>
        <row r="204">
          <cell r="A204">
            <v>37540</v>
          </cell>
          <cell r="B204">
            <v>206.41</v>
          </cell>
          <cell r="C204">
            <v>205.31</v>
          </cell>
          <cell r="D204">
            <v>204.21</v>
          </cell>
          <cell r="F204">
            <v>37543</v>
          </cell>
          <cell r="G204">
            <v>43.884857045443475</v>
          </cell>
        </row>
        <row r="205">
          <cell r="A205">
            <v>37539</v>
          </cell>
          <cell r="B205">
            <v>206.83</v>
          </cell>
          <cell r="C205">
            <v>205.73000000000002</v>
          </cell>
          <cell r="D205">
            <v>204.63</v>
          </cell>
          <cell r="F205">
            <v>37540</v>
          </cell>
          <cell r="G205">
            <v>43.785544159821121</v>
          </cell>
        </row>
        <row r="206">
          <cell r="A206">
            <v>37538</v>
          </cell>
          <cell r="B206">
            <v>207</v>
          </cell>
          <cell r="C206">
            <v>205.9</v>
          </cell>
          <cell r="D206">
            <v>204.8</v>
          </cell>
          <cell r="F206">
            <v>37539</v>
          </cell>
          <cell r="G206">
            <v>43.744536182612919</v>
          </cell>
        </row>
        <row r="207">
          <cell r="A207">
            <v>37537</v>
          </cell>
          <cell r="B207">
            <v>206.89</v>
          </cell>
          <cell r="C207">
            <v>205.76999999999998</v>
          </cell>
          <cell r="D207">
            <v>204.65</v>
          </cell>
          <cell r="F207">
            <v>37538</v>
          </cell>
          <cell r="G207">
            <v>43.820770763473789</v>
          </cell>
        </row>
        <row r="208">
          <cell r="A208">
            <v>37536</v>
          </cell>
          <cell r="B208">
            <v>207.75</v>
          </cell>
          <cell r="C208">
            <v>206.67000000000002</v>
          </cell>
          <cell r="D208">
            <v>205.59</v>
          </cell>
          <cell r="F208">
            <v>37537</v>
          </cell>
          <cell r="G208">
            <v>43.610586926017319</v>
          </cell>
        </row>
        <row r="209">
          <cell r="A209">
            <v>37535</v>
          </cell>
        </row>
        <row r="210">
          <cell r="A210">
            <v>37534</v>
          </cell>
        </row>
        <row r="211">
          <cell r="A211">
            <v>37533</v>
          </cell>
        </row>
        <row r="212">
          <cell r="A212">
            <v>37532</v>
          </cell>
          <cell r="B212">
            <v>208.35</v>
          </cell>
          <cell r="C212">
            <v>207.22</v>
          </cell>
          <cell r="D212">
            <v>206.09</v>
          </cell>
          <cell r="F212">
            <v>37536</v>
          </cell>
          <cell r="G212">
            <v>43.499662194768845</v>
          </cell>
        </row>
        <row r="213">
          <cell r="A213">
            <v>37531</v>
          </cell>
          <cell r="B213">
            <v>208.15</v>
          </cell>
          <cell r="C213">
            <v>207.07</v>
          </cell>
          <cell r="D213">
            <v>205.99</v>
          </cell>
          <cell r="F213">
            <v>37532</v>
          </cell>
          <cell r="G213">
            <v>43.569807311537161</v>
          </cell>
        </row>
        <row r="214">
          <cell r="A214">
            <v>37530</v>
          </cell>
          <cell r="B214">
            <v>208.55</v>
          </cell>
          <cell r="C214">
            <v>207.465</v>
          </cell>
          <cell r="D214">
            <v>206.38</v>
          </cell>
          <cell r="F214">
            <v>37531</v>
          </cell>
          <cell r="G214">
            <v>43.419371942255317</v>
          </cell>
        </row>
        <row r="215">
          <cell r="A215">
            <v>37529</v>
          </cell>
          <cell r="B215">
            <v>208.85</v>
          </cell>
          <cell r="C215">
            <v>207.72</v>
          </cell>
          <cell r="D215">
            <v>206.59</v>
          </cell>
          <cell r="F215">
            <v>37529</v>
          </cell>
          <cell r="G215">
            <v>43.399768919699596</v>
          </cell>
        </row>
        <row r="216">
          <cell r="A216">
            <v>37528</v>
          </cell>
        </row>
        <row r="217">
          <cell r="A217">
            <v>37527</v>
          </cell>
        </row>
        <row r="218">
          <cell r="A218">
            <v>37526</v>
          </cell>
          <cell r="B218">
            <v>208.88</v>
          </cell>
          <cell r="C218">
            <v>207.745</v>
          </cell>
          <cell r="D218">
            <v>206.61</v>
          </cell>
          <cell r="F218">
            <v>37529</v>
          </cell>
          <cell r="G218">
            <v>43.380105417699582</v>
          </cell>
        </row>
        <row r="219">
          <cell r="A219">
            <v>37525</v>
          </cell>
          <cell r="B219">
            <v>208.07</v>
          </cell>
          <cell r="C219">
            <v>206.94</v>
          </cell>
          <cell r="D219">
            <v>205.81</v>
          </cell>
          <cell r="F219">
            <v>37526</v>
          </cell>
          <cell r="G219">
            <v>43.53919010341162</v>
          </cell>
        </row>
        <row r="220">
          <cell r="A220">
            <v>37524</v>
          </cell>
          <cell r="B220">
            <v>208.54</v>
          </cell>
          <cell r="C220">
            <v>207.435</v>
          </cell>
          <cell r="D220">
            <v>206.33</v>
          </cell>
          <cell r="F220">
            <v>37525</v>
          </cell>
          <cell r="G220">
            <v>43.435292983344176</v>
          </cell>
        </row>
        <row r="221">
          <cell r="A221">
            <v>37523</v>
          </cell>
          <cell r="B221">
            <v>209.82</v>
          </cell>
          <cell r="C221">
            <v>208.70999999999998</v>
          </cell>
          <cell r="D221">
            <v>207.6</v>
          </cell>
          <cell r="F221">
            <v>37524</v>
          </cell>
          <cell r="G221">
            <v>43.404724258540561</v>
          </cell>
        </row>
        <row r="222">
          <cell r="A222">
            <v>37522</v>
          </cell>
          <cell r="B222">
            <v>209.59</v>
          </cell>
          <cell r="C222">
            <v>208.435</v>
          </cell>
          <cell r="D222">
            <v>207.28</v>
          </cell>
          <cell r="F222">
            <v>37523</v>
          </cell>
          <cell r="G222">
            <v>43.385228008731737</v>
          </cell>
        </row>
        <row r="223">
          <cell r="A223">
            <v>37521</v>
          </cell>
        </row>
        <row r="224">
          <cell r="A224">
            <v>37520</v>
          </cell>
        </row>
        <row r="225">
          <cell r="A225">
            <v>37519</v>
          </cell>
          <cell r="B225">
            <v>210.23</v>
          </cell>
          <cell r="C225">
            <v>209.07</v>
          </cell>
          <cell r="D225">
            <v>207.91</v>
          </cell>
          <cell r="F225">
            <v>37522</v>
          </cell>
          <cell r="G225">
            <v>43.215191084325824</v>
          </cell>
        </row>
        <row r="226">
          <cell r="A226">
            <v>37518</v>
          </cell>
          <cell r="B226">
            <v>210.47</v>
          </cell>
          <cell r="C226">
            <v>209.375</v>
          </cell>
          <cell r="D226">
            <v>208.28</v>
          </cell>
          <cell r="F226">
            <v>37519</v>
          </cell>
          <cell r="G226">
            <v>42.980298507462685</v>
          </cell>
        </row>
        <row r="227">
          <cell r="A227">
            <v>37517</v>
          </cell>
          <cell r="B227">
            <v>211.34</v>
          </cell>
          <cell r="C227">
            <v>210.19499999999999</v>
          </cell>
          <cell r="D227">
            <v>209.05</v>
          </cell>
          <cell r="F227">
            <v>37518</v>
          </cell>
          <cell r="G227">
            <v>42.95059349651514</v>
          </cell>
        </row>
        <row r="228">
          <cell r="A228">
            <v>37516</v>
          </cell>
          <cell r="B228">
            <v>210.79</v>
          </cell>
          <cell r="C228">
            <v>209.67500000000001</v>
          </cell>
          <cell r="D228">
            <v>208.56</v>
          </cell>
          <cell r="F228">
            <v>37517</v>
          </cell>
          <cell r="G228">
            <v>43.18588291403362</v>
          </cell>
        </row>
        <row r="229">
          <cell r="A229">
            <v>37515</v>
          </cell>
          <cell r="B229">
            <v>210.97</v>
          </cell>
          <cell r="C229">
            <v>209.85</v>
          </cell>
          <cell r="D229">
            <v>208.73</v>
          </cell>
          <cell r="F229">
            <v>37516</v>
          </cell>
          <cell r="G229">
            <v>43.054562782940195</v>
          </cell>
        </row>
        <row r="230">
          <cell r="A230">
            <v>37514</v>
          </cell>
        </row>
        <row r="231">
          <cell r="A231">
            <v>37513</v>
          </cell>
        </row>
        <row r="232">
          <cell r="A232">
            <v>37512</v>
          </cell>
          <cell r="B232">
            <v>211.28</v>
          </cell>
          <cell r="C232">
            <v>210.12</v>
          </cell>
          <cell r="D232">
            <v>208.96</v>
          </cell>
          <cell r="F232">
            <v>37515</v>
          </cell>
          <cell r="G232">
            <v>42.499524081477247</v>
          </cell>
        </row>
        <row r="233">
          <cell r="A233">
            <v>37511</v>
          </cell>
          <cell r="B233">
            <v>210.99</v>
          </cell>
          <cell r="C233">
            <v>209.88</v>
          </cell>
          <cell r="D233">
            <v>208.77</v>
          </cell>
          <cell r="F233">
            <v>37512</v>
          </cell>
          <cell r="G233">
            <v>42.409948542024011</v>
          </cell>
        </row>
        <row r="234">
          <cell r="A234">
            <v>37510</v>
          </cell>
          <cell r="B234">
            <v>210.45</v>
          </cell>
          <cell r="C234">
            <v>209.345</v>
          </cell>
          <cell r="D234">
            <v>208.24</v>
          </cell>
          <cell r="F234">
            <v>37511</v>
          </cell>
          <cell r="G234">
            <v>42.484893357854261</v>
          </cell>
        </row>
        <row r="235">
          <cell r="A235">
            <v>37509</v>
          </cell>
          <cell r="B235">
            <v>210.12</v>
          </cell>
          <cell r="C235">
            <v>209.03</v>
          </cell>
          <cell r="D235">
            <v>207.94</v>
          </cell>
          <cell r="F235">
            <v>37510</v>
          </cell>
          <cell r="G235">
            <v>42.410180356886571</v>
          </cell>
        </row>
        <row r="236">
          <cell r="A236">
            <v>37508</v>
          </cell>
          <cell r="B236">
            <v>211.01</v>
          </cell>
          <cell r="C236">
            <v>209.89</v>
          </cell>
          <cell r="D236">
            <v>208.77</v>
          </cell>
          <cell r="F236">
            <v>37509</v>
          </cell>
          <cell r="G236">
            <v>42.26499595025966</v>
          </cell>
        </row>
        <row r="237">
          <cell r="A237">
            <v>37507</v>
          </cell>
        </row>
        <row r="238">
          <cell r="A238">
            <v>37506</v>
          </cell>
        </row>
        <row r="239">
          <cell r="A239">
            <v>37505</v>
          </cell>
          <cell r="B239">
            <v>211.31</v>
          </cell>
          <cell r="C239">
            <v>210.19499999999999</v>
          </cell>
          <cell r="D239">
            <v>209.08</v>
          </cell>
          <cell r="F239">
            <v>37508</v>
          </cell>
          <cell r="G239">
            <v>42.184638074169229</v>
          </cell>
        </row>
        <row r="240">
          <cell r="A240">
            <v>37504</v>
          </cell>
          <cell r="B240">
            <v>211.35</v>
          </cell>
          <cell r="C240">
            <v>210.26</v>
          </cell>
          <cell r="D240">
            <v>209.17</v>
          </cell>
          <cell r="F240">
            <v>37505</v>
          </cell>
          <cell r="G240">
            <v>42.200133168458102</v>
          </cell>
        </row>
        <row r="241">
          <cell r="A241">
            <v>37503</v>
          </cell>
          <cell r="B241">
            <v>210.82</v>
          </cell>
          <cell r="C241">
            <v>209.7</v>
          </cell>
          <cell r="D241">
            <v>208.58</v>
          </cell>
          <cell r="F241">
            <v>37504</v>
          </cell>
          <cell r="G241">
            <v>42.164997615641397</v>
          </cell>
        </row>
        <row r="242">
          <cell r="A242">
            <v>37502</v>
          </cell>
          <cell r="B242">
            <v>210.35</v>
          </cell>
          <cell r="C242">
            <v>209.23500000000001</v>
          </cell>
          <cell r="D242">
            <v>208.12</v>
          </cell>
          <cell r="F242">
            <v>37503</v>
          </cell>
          <cell r="G242">
            <v>42.234807752049129</v>
          </cell>
        </row>
        <row r="243">
          <cell r="A243">
            <v>37501</v>
          </cell>
          <cell r="B243">
            <v>210.84</v>
          </cell>
          <cell r="C243">
            <v>209.7</v>
          </cell>
          <cell r="D243">
            <v>208.56</v>
          </cell>
          <cell r="F243">
            <v>37502</v>
          </cell>
          <cell r="G243">
            <v>42.260371959942781</v>
          </cell>
        </row>
        <row r="244">
          <cell r="A244">
            <v>37500</v>
          </cell>
        </row>
        <row r="245">
          <cell r="A245">
            <v>37499</v>
          </cell>
        </row>
        <row r="246">
          <cell r="A246">
            <v>37498</v>
          </cell>
          <cell r="B246">
            <v>211.11</v>
          </cell>
          <cell r="C246">
            <v>209.94499999999999</v>
          </cell>
          <cell r="D246">
            <v>208.78</v>
          </cell>
          <cell r="F246">
            <v>37498</v>
          </cell>
          <cell r="G246">
            <v>42.234871037652717</v>
          </cell>
        </row>
        <row r="247">
          <cell r="A247">
            <v>37497</v>
          </cell>
          <cell r="B247">
            <v>211.04</v>
          </cell>
          <cell r="C247">
            <v>209.92500000000001</v>
          </cell>
          <cell r="D247">
            <v>208.81</v>
          </cell>
          <cell r="F247">
            <v>37498</v>
          </cell>
          <cell r="G247">
            <v>42.315112540192921</v>
          </cell>
        </row>
        <row r="248">
          <cell r="A248">
            <v>37496</v>
          </cell>
          <cell r="B248">
            <v>212.03</v>
          </cell>
          <cell r="C248">
            <v>210.86</v>
          </cell>
          <cell r="D248">
            <v>209.69</v>
          </cell>
          <cell r="F248">
            <v>37497</v>
          </cell>
          <cell r="G248">
            <v>42.174902779095135</v>
          </cell>
        </row>
        <row r="249">
          <cell r="A249">
            <v>37495</v>
          </cell>
          <cell r="B249">
            <v>212.53</v>
          </cell>
          <cell r="C249">
            <v>211.34</v>
          </cell>
          <cell r="D249">
            <v>210.15</v>
          </cell>
          <cell r="F249">
            <v>37496</v>
          </cell>
          <cell r="G249">
            <v>42.235260717327527</v>
          </cell>
        </row>
        <row r="250">
          <cell r="A250">
            <v>37494</v>
          </cell>
          <cell r="B250">
            <v>212.41</v>
          </cell>
          <cell r="C250">
            <v>211.3</v>
          </cell>
          <cell r="D250">
            <v>210.19</v>
          </cell>
          <cell r="F250">
            <v>37495</v>
          </cell>
          <cell r="G250">
            <v>42.300047326076665</v>
          </cell>
        </row>
        <row r="251">
          <cell r="A251">
            <v>37493</v>
          </cell>
        </row>
        <row r="252">
          <cell r="A252">
            <v>37492</v>
          </cell>
        </row>
        <row r="253">
          <cell r="A253">
            <v>37491</v>
          </cell>
          <cell r="B253">
            <v>210.44</v>
          </cell>
          <cell r="C253">
            <v>209.32499999999999</v>
          </cell>
          <cell r="D253">
            <v>208.21</v>
          </cell>
          <cell r="F253">
            <v>37494</v>
          </cell>
          <cell r="G253">
            <v>42.355189298937063</v>
          </cell>
        </row>
        <row r="254">
          <cell r="A254">
            <v>37490</v>
          </cell>
          <cell r="B254">
            <v>210.96</v>
          </cell>
          <cell r="C254">
            <v>209.845</v>
          </cell>
          <cell r="D254">
            <v>208.73</v>
          </cell>
          <cell r="F254">
            <v>37491</v>
          </cell>
          <cell r="G254">
            <v>42.154923872382</v>
          </cell>
        </row>
        <row r="255">
          <cell r="A255">
            <v>37489</v>
          </cell>
          <cell r="B255">
            <v>211.29</v>
          </cell>
          <cell r="C255">
            <v>210.01499999999999</v>
          </cell>
          <cell r="D255">
            <v>208.74</v>
          </cell>
          <cell r="F255">
            <v>37490</v>
          </cell>
          <cell r="G255">
            <v>42.044615860771856</v>
          </cell>
        </row>
        <row r="256">
          <cell r="A256">
            <v>37488</v>
          </cell>
          <cell r="B256">
            <v>211.46</v>
          </cell>
          <cell r="C256">
            <v>210.345</v>
          </cell>
          <cell r="D256">
            <v>209.23</v>
          </cell>
          <cell r="F256">
            <v>37489</v>
          </cell>
          <cell r="G256">
            <v>42.145047422092276</v>
          </cell>
        </row>
        <row r="257">
          <cell r="A257">
            <v>37487</v>
          </cell>
          <cell r="B257">
            <v>212.09</v>
          </cell>
          <cell r="C257">
            <v>210.96</v>
          </cell>
          <cell r="D257">
            <v>209.83</v>
          </cell>
          <cell r="F257">
            <v>37488</v>
          </cell>
          <cell r="G257">
            <v>41.794653014789532</v>
          </cell>
        </row>
        <row r="258">
          <cell r="A258">
            <v>37486</v>
          </cell>
        </row>
        <row r="259">
          <cell r="A259">
            <v>37485</v>
          </cell>
        </row>
        <row r="260">
          <cell r="A260">
            <v>37484</v>
          </cell>
          <cell r="B260">
            <v>212.46</v>
          </cell>
          <cell r="C260">
            <v>211.28</v>
          </cell>
          <cell r="D260">
            <v>210.1</v>
          </cell>
          <cell r="F260">
            <v>37487</v>
          </cell>
          <cell r="G260">
            <v>41.854411207875806</v>
          </cell>
        </row>
        <row r="261">
          <cell r="A261">
            <v>37483</v>
          </cell>
          <cell r="B261">
            <v>212.12</v>
          </cell>
          <cell r="C261">
            <v>210.995</v>
          </cell>
          <cell r="D261">
            <v>209.87</v>
          </cell>
          <cell r="F261">
            <v>37484</v>
          </cell>
          <cell r="G261">
            <v>42.015213630654756</v>
          </cell>
        </row>
        <row r="262">
          <cell r="A262">
            <v>37482</v>
          </cell>
          <cell r="B262">
            <v>210.92</v>
          </cell>
          <cell r="C262">
            <v>209.8</v>
          </cell>
          <cell r="D262">
            <v>208.68</v>
          </cell>
          <cell r="F262">
            <v>37483</v>
          </cell>
          <cell r="G262">
            <v>42.054337464251667</v>
          </cell>
        </row>
        <row r="263">
          <cell r="A263">
            <v>37481</v>
          </cell>
          <cell r="B263">
            <v>210.42</v>
          </cell>
          <cell r="C263">
            <v>209.27499999999998</v>
          </cell>
          <cell r="D263">
            <v>208.13</v>
          </cell>
          <cell r="F263">
            <v>37482</v>
          </cell>
          <cell r="G263">
            <v>42.169394337594078</v>
          </cell>
        </row>
        <row r="264">
          <cell r="A264">
            <v>37480</v>
          </cell>
          <cell r="B264">
            <v>212.34</v>
          </cell>
          <cell r="C264">
            <v>211.125</v>
          </cell>
          <cell r="D264">
            <v>209.91</v>
          </cell>
          <cell r="F264">
            <v>37481</v>
          </cell>
          <cell r="G264">
            <v>42.24985198342214</v>
          </cell>
        </row>
        <row r="265">
          <cell r="A265">
            <v>37479</v>
          </cell>
        </row>
        <row r="266">
          <cell r="A266">
            <v>37478</v>
          </cell>
        </row>
        <row r="267">
          <cell r="A267">
            <v>37477</v>
          </cell>
          <cell r="B267">
            <v>212.28</v>
          </cell>
          <cell r="C267">
            <v>211.095</v>
          </cell>
          <cell r="D267">
            <v>209.91</v>
          </cell>
          <cell r="F267">
            <v>37480</v>
          </cell>
          <cell r="G267">
            <v>42.445344513133897</v>
          </cell>
        </row>
        <row r="268">
          <cell r="A268">
            <v>37476</v>
          </cell>
          <cell r="B268">
            <v>213.5</v>
          </cell>
          <cell r="C268">
            <v>212.26</v>
          </cell>
          <cell r="D268">
            <v>211.02</v>
          </cell>
          <cell r="F268">
            <v>37477</v>
          </cell>
          <cell r="G268">
            <v>42.414962781494395</v>
          </cell>
        </row>
        <row r="269">
          <cell r="A269">
            <v>37475</v>
          </cell>
          <cell r="B269">
            <v>214.98</v>
          </cell>
          <cell r="C269">
            <v>213.82</v>
          </cell>
          <cell r="D269">
            <v>212.66</v>
          </cell>
          <cell r="F269">
            <v>37476</v>
          </cell>
          <cell r="G269">
            <v>42.47965578523992</v>
          </cell>
        </row>
        <row r="270">
          <cell r="A270">
            <v>37474</v>
          </cell>
          <cell r="B270">
            <v>215.71</v>
          </cell>
          <cell r="C270">
            <v>214.52</v>
          </cell>
          <cell r="D270">
            <v>213.33</v>
          </cell>
          <cell r="F270">
            <v>37475</v>
          </cell>
          <cell r="G270">
            <v>42.350363602461307</v>
          </cell>
        </row>
        <row r="271">
          <cell r="A271">
            <v>37473</v>
          </cell>
          <cell r="B271">
            <v>216.97</v>
          </cell>
          <cell r="C271">
            <v>215.77500000000001</v>
          </cell>
          <cell r="D271">
            <v>214.58</v>
          </cell>
          <cell r="F271">
            <v>37474</v>
          </cell>
          <cell r="G271">
            <v>42.090140192329969</v>
          </cell>
        </row>
        <row r="272">
          <cell r="A272">
            <v>37472</v>
          </cell>
        </row>
        <row r="273">
          <cell r="A273">
            <v>37471</v>
          </cell>
        </row>
        <row r="274">
          <cell r="A274">
            <v>37470</v>
          </cell>
          <cell r="B274">
            <v>218.48</v>
          </cell>
          <cell r="C274">
            <v>217.255</v>
          </cell>
          <cell r="D274">
            <v>216.03</v>
          </cell>
          <cell r="F274">
            <v>37473</v>
          </cell>
          <cell r="G274">
            <v>42.074981013095211</v>
          </cell>
        </row>
        <row r="275">
          <cell r="A275">
            <v>37469</v>
          </cell>
          <cell r="B275">
            <v>217.84</v>
          </cell>
          <cell r="C275">
            <v>216.63499999999999</v>
          </cell>
          <cell r="D275">
            <v>215.43</v>
          </cell>
          <cell r="F275">
            <v>37470</v>
          </cell>
          <cell r="G275">
            <v>41.83996122510213</v>
          </cell>
        </row>
        <row r="276">
          <cell r="A276">
            <v>37468</v>
          </cell>
          <cell r="B276">
            <v>218.21</v>
          </cell>
          <cell r="C276">
            <v>216.98500000000001</v>
          </cell>
          <cell r="D276">
            <v>215.76</v>
          </cell>
          <cell r="F276">
            <v>37469</v>
          </cell>
          <cell r="G276">
            <v>41.975251745512359</v>
          </cell>
        </row>
        <row r="277">
          <cell r="A277">
            <v>37467</v>
          </cell>
          <cell r="B277">
            <v>220.58</v>
          </cell>
          <cell r="C277">
            <v>219.25</v>
          </cell>
          <cell r="D277">
            <v>217.92</v>
          </cell>
          <cell r="F277">
            <v>37468</v>
          </cell>
          <cell r="G277">
            <v>41.984036488027364</v>
          </cell>
        </row>
        <row r="278">
          <cell r="A278">
            <v>37466</v>
          </cell>
          <cell r="B278">
            <v>219.29</v>
          </cell>
          <cell r="C278">
            <v>218.07499999999999</v>
          </cell>
          <cell r="D278">
            <v>216.86</v>
          </cell>
          <cell r="F278">
            <v>37467</v>
          </cell>
          <cell r="G278">
            <v>42.269861286254731</v>
          </cell>
        </row>
        <row r="279">
          <cell r="A279">
            <v>37465</v>
          </cell>
          <cell r="G279">
            <v>0</v>
          </cell>
        </row>
        <row r="280">
          <cell r="A280">
            <v>37464</v>
          </cell>
          <cell r="G280">
            <v>0</v>
          </cell>
        </row>
        <row r="281">
          <cell r="A281">
            <v>37463</v>
          </cell>
          <cell r="B281">
            <v>219.62</v>
          </cell>
          <cell r="C281">
            <v>218.4</v>
          </cell>
          <cell r="D281">
            <v>217.18</v>
          </cell>
          <cell r="F281">
            <v>37466</v>
          </cell>
          <cell r="G281">
            <v>41.254578754578752</v>
          </cell>
        </row>
        <row r="282">
          <cell r="A282">
            <v>37462</v>
          </cell>
          <cell r="B282">
            <v>220.94</v>
          </cell>
          <cell r="C282">
            <v>219.70999999999998</v>
          </cell>
          <cell r="D282">
            <v>218.48</v>
          </cell>
          <cell r="F282">
            <v>37463</v>
          </cell>
          <cell r="G282">
            <v>41.045013881935283</v>
          </cell>
        </row>
        <row r="283">
          <cell r="A283">
            <v>37461</v>
          </cell>
          <cell r="B283">
            <v>221.1</v>
          </cell>
          <cell r="C283">
            <v>219.87</v>
          </cell>
          <cell r="D283">
            <v>218.64</v>
          </cell>
          <cell r="F283">
            <v>37462</v>
          </cell>
          <cell r="G283">
            <v>41.024241597307501</v>
          </cell>
        </row>
        <row r="284">
          <cell r="A284">
            <v>37460</v>
          </cell>
          <cell r="B284">
            <v>221.15</v>
          </cell>
          <cell r="C284">
            <v>219.96</v>
          </cell>
          <cell r="D284">
            <v>218.77</v>
          </cell>
          <cell r="F284">
            <v>37461</v>
          </cell>
          <cell r="G284">
            <v>40.625568285142755</v>
          </cell>
        </row>
        <row r="285">
          <cell r="A285">
            <v>37459</v>
          </cell>
          <cell r="B285">
            <v>219.38</v>
          </cell>
          <cell r="C285">
            <v>218.20999999999998</v>
          </cell>
          <cell r="D285">
            <v>217.04</v>
          </cell>
          <cell r="F285">
            <v>37460</v>
          </cell>
          <cell r="G285">
            <v>40.364786215113888</v>
          </cell>
        </row>
        <row r="286">
          <cell r="A286">
            <v>37458</v>
          </cell>
        </row>
        <row r="287">
          <cell r="A287">
            <v>37457</v>
          </cell>
        </row>
        <row r="288">
          <cell r="A288">
            <v>37456</v>
          </cell>
          <cell r="B288">
            <v>219.14</v>
          </cell>
          <cell r="C288">
            <v>217.94499999999999</v>
          </cell>
          <cell r="D288">
            <v>216.75</v>
          </cell>
          <cell r="F288">
            <v>37459</v>
          </cell>
          <cell r="G288">
            <v>40.45974901924798</v>
          </cell>
        </row>
        <row r="289">
          <cell r="A289">
            <v>37455</v>
          </cell>
          <cell r="B289">
            <v>221.77</v>
          </cell>
          <cell r="C289">
            <v>220.52</v>
          </cell>
          <cell r="D289">
            <v>219.27</v>
          </cell>
          <cell r="F289">
            <v>37456</v>
          </cell>
          <cell r="G289">
            <v>40.449845818973337</v>
          </cell>
        </row>
        <row r="290">
          <cell r="A290">
            <v>37454</v>
          </cell>
          <cell r="B290">
            <v>224.49</v>
          </cell>
          <cell r="C290">
            <v>223.29500000000002</v>
          </cell>
          <cell r="D290">
            <v>222.1</v>
          </cell>
          <cell r="F290">
            <v>37455</v>
          </cell>
          <cell r="G290">
            <v>40.394993170469554</v>
          </cell>
        </row>
        <row r="291">
          <cell r="A291">
            <v>37453</v>
          </cell>
          <cell r="B291">
            <v>224.01</v>
          </cell>
          <cell r="C291">
            <v>222.82499999999999</v>
          </cell>
          <cell r="D291">
            <v>221.64</v>
          </cell>
          <cell r="F291">
            <v>37454</v>
          </cell>
          <cell r="G291">
            <v>40.704588802872209</v>
          </cell>
        </row>
        <row r="292">
          <cell r="A292">
            <v>37452</v>
          </cell>
          <cell r="B292">
            <v>221.97</v>
          </cell>
          <cell r="C292">
            <v>220.79000000000002</v>
          </cell>
          <cell r="D292">
            <v>219.61</v>
          </cell>
          <cell r="F292">
            <v>37453</v>
          </cell>
          <cell r="G292">
            <v>40.934824946782008</v>
          </cell>
        </row>
        <row r="293">
          <cell r="A293">
            <v>37451</v>
          </cell>
        </row>
        <row r="294">
          <cell r="A294">
            <v>37450</v>
          </cell>
        </row>
        <row r="295">
          <cell r="A295">
            <v>37449</v>
          </cell>
          <cell r="B295">
            <v>222.8</v>
          </cell>
          <cell r="C295">
            <v>221.60500000000002</v>
          </cell>
          <cell r="D295">
            <v>220.41</v>
          </cell>
          <cell r="F295">
            <v>37452</v>
          </cell>
          <cell r="G295">
            <v>41.235531689266935</v>
          </cell>
        </row>
        <row r="296">
          <cell r="A296">
            <v>37448</v>
          </cell>
          <cell r="B296">
            <v>219.02</v>
          </cell>
          <cell r="C296">
            <v>217.845</v>
          </cell>
          <cell r="D296">
            <v>216.67</v>
          </cell>
          <cell r="F296">
            <v>37449</v>
          </cell>
          <cell r="G296">
            <v>41.084257155316855</v>
          </cell>
        </row>
        <row r="297">
          <cell r="A297">
            <v>37447</v>
          </cell>
          <cell r="B297">
            <v>217.51</v>
          </cell>
          <cell r="C297">
            <v>216.33999999999997</v>
          </cell>
          <cell r="D297">
            <v>215.17</v>
          </cell>
          <cell r="F297">
            <v>37448</v>
          </cell>
          <cell r="G297">
            <v>41.185171489322364</v>
          </cell>
        </row>
        <row r="298">
          <cell r="A298">
            <v>37446</v>
          </cell>
          <cell r="B298">
            <v>216.55</v>
          </cell>
          <cell r="C298">
            <v>215.41000000000003</v>
          </cell>
          <cell r="D298">
            <v>214.27</v>
          </cell>
          <cell r="F298">
            <v>37447</v>
          </cell>
          <cell r="G298">
            <v>41.400120700060349</v>
          </cell>
        </row>
        <row r="299">
          <cell r="A299">
            <v>37445</v>
          </cell>
          <cell r="B299">
            <v>215.84</v>
          </cell>
          <cell r="C299">
            <v>214.67500000000001</v>
          </cell>
          <cell r="D299">
            <v>213.51</v>
          </cell>
          <cell r="F299">
            <v>37446</v>
          </cell>
          <cell r="G299">
            <v>41.504599976708974</v>
          </cell>
        </row>
        <row r="300">
          <cell r="A300">
            <v>37444</v>
          </cell>
        </row>
        <row r="301">
          <cell r="A301">
            <v>37443</v>
          </cell>
        </row>
        <row r="302">
          <cell r="A302">
            <v>37442</v>
          </cell>
          <cell r="B302">
            <v>213.93</v>
          </cell>
          <cell r="C302">
            <v>212.745</v>
          </cell>
          <cell r="D302">
            <v>211.56</v>
          </cell>
          <cell r="F302">
            <v>37445</v>
          </cell>
          <cell r="G302">
            <v>41.599097511104844</v>
          </cell>
        </row>
        <row r="303">
          <cell r="A303">
            <v>37441</v>
          </cell>
          <cell r="B303">
            <v>216.07</v>
          </cell>
          <cell r="C303">
            <v>214.86</v>
          </cell>
          <cell r="D303">
            <v>213.65</v>
          </cell>
          <cell r="F303">
            <v>37442</v>
          </cell>
          <cell r="G303">
            <v>41.599180861956619</v>
          </cell>
        </row>
        <row r="304">
          <cell r="A304">
            <v>37440</v>
          </cell>
          <cell r="B304">
            <v>215.56</v>
          </cell>
          <cell r="C304">
            <v>214.375</v>
          </cell>
          <cell r="D304">
            <v>213.19</v>
          </cell>
          <cell r="F304">
            <v>37441</v>
          </cell>
          <cell r="G304">
            <v>41.609329446064137</v>
          </cell>
        </row>
        <row r="305">
          <cell r="A305">
            <v>37439</v>
          </cell>
          <cell r="B305">
            <v>212.49</v>
          </cell>
          <cell r="C305">
            <v>211.35000000000002</v>
          </cell>
          <cell r="D305">
            <v>210.21</v>
          </cell>
          <cell r="F305">
            <v>37440</v>
          </cell>
          <cell r="G305">
            <v>41.495150224745679</v>
          </cell>
        </row>
        <row r="306">
          <cell r="A306">
            <v>37438</v>
          </cell>
          <cell r="B306">
            <v>210.91</v>
          </cell>
          <cell r="C306">
            <v>209.79500000000002</v>
          </cell>
          <cell r="D306">
            <v>208.68</v>
          </cell>
          <cell r="F306">
            <v>37439</v>
          </cell>
          <cell r="G306">
            <v>41.445220334135698</v>
          </cell>
        </row>
        <row r="307">
          <cell r="A307">
            <v>37437</v>
          </cell>
          <cell r="B307">
            <v>0</v>
          </cell>
          <cell r="C307">
            <v>0</v>
          </cell>
          <cell r="D307">
            <v>0</v>
          </cell>
          <cell r="G307" t="str">
            <v>No Transaction</v>
          </cell>
        </row>
        <row r="308">
          <cell r="A308">
            <v>37436</v>
          </cell>
          <cell r="B308">
            <v>0</v>
          </cell>
          <cell r="C308">
            <v>0</v>
          </cell>
          <cell r="D308">
            <v>0</v>
          </cell>
          <cell r="G308" t="str">
            <v>No Transaction</v>
          </cell>
        </row>
        <row r="309">
          <cell r="A309">
            <v>37435</v>
          </cell>
          <cell r="B309">
            <v>211.12</v>
          </cell>
          <cell r="C309">
            <v>209.98500000000001</v>
          </cell>
          <cell r="D309">
            <v>208.85</v>
          </cell>
          <cell r="G309">
            <v>41.57439817129795</v>
          </cell>
        </row>
        <row r="310">
          <cell r="A310">
            <v>37434</v>
          </cell>
          <cell r="B310">
            <v>209.63</v>
          </cell>
          <cell r="C310">
            <v>208.54500000000002</v>
          </cell>
          <cell r="D310">
            <v>207.46</v>
          </cell>
          <cell r="G310">
            <v>41.669663621760286</v>
          </cell>
        </row>
        <row r="311">
          <cell r="A311">
            <v>37433</v>
          </cell>
          <cell r="B311">
            <v>209.27</v>
          </cell>
          <cell r="C311">
            <v>208.19</v>
          </cell>
          <cell r="D311">
            <v>207.11</v>
          </cell>
          <cell r="G311">
            <v>41.750324223065469</v>
          </cell>
        </row>
        <row r="312">
          <cell r="A312">
            <v>37432</v>
          </cell>
          <cell r="B312">
            <v>206.86</v>
          </cell>
          <cell r="C312">
            <v>205.71</v>
          </cell>
          <cell r="D312">
            <v>204.56</v>
          </cell>
          <cell r="G312">
            <v>41.879344708570315</v>
          </cell>
        </row>
        <row r="313">
          <cell r="A313">
            <v>37431</v>
          </cell>
          <cell r="B313">
            <v>206.04</v>
          </cell>
          <cell r="C313">
            <v>204.91499999999999</v>
          </cell>
          <cell r="D313">
            <v>203.79</v>
          </cell>
          <cell r="G313">
            <v>41.919820413342116</v>
          </cell>
        </row>
        <row r="314">
          <cell r="A314">
            <v>37430</v>
          </cell>
          <cell r="B314">
            <v>0</v>
          </cell>
          <cell r="C314">
            <v>0</v>
          </cell>
          <cell r="D314">
            <v>0</v>
          </cell>
          <cell r="G314" t="str">
            <v>No Transaction</v>
          </cell>
        </row>
        <row r="315">
          <cell r="A315">
            <v>37429</v>
          </cell>
          <cell r="B315">
            <v>0</v>
          </cell>
          <cell r="C315">
            <v>0</v>
          </cell>
          <cell r="D315">
            <v>0</v>
          </cell>
          <cell r="G315" t="str">
            <v>No Transaction</v>
          </cell>
        </row>
        <row r="316">
          <cell r="A316">
            <v>37428</v>
          </cell>
          <cell r="B316">
            <v>205.55</v>
          </cell>
          <cell r="C316">
            <v>204.45</v>
          </cell>
          <cell r="D316">
            <v>203.35</v>
          </cell>
          <cell r="G316">
            <v>42.015162631450238</v>
          </cell>
        </row>
        <row r="317">
          <cell r="A317">
            <v>37427</v>
          </cell>
          <cell r="B317">
            <v>205.61</v>
          </cell>
          <cell r="C317">
            <v>204.51499999999999</v>
          </cell>
          <cell r="D317">
            <v>203.42</v>
          </cell>
          <cell r="G317">
            <v>42.075153411730192</v>
          </cell>
        </row>
        <row r="318">
          <cell r="A318">
            <v>37426</v>
          </cell>
          <cell r="B318">
            <v>205.37</v>
          </cell>
          <cell r="C318">
            <v>204.3</v>
          </cell>
          <cell r="D318">
            <v>203.23</v>
          </cell>
          <cell r="G318">
            <v>42.129221732745961</v>
          </cell>
        </row>
        <row r="319">
          <cell r="A319">
            <v>37425</v>
          </cell>
          <cell r="B319">
            <v>206.67</v>
          </cell>
          <cell r="C319">
            <v>205.57499999999999</v>
          </cell>
          <cell r="D319">
            <v>204.48</v>
          </cell>
          <cell r="G319">
            <v>42.174388909157244</v>
          </cell>
        </row>
        <row r="320">
          <cell r="A320">
            <v>37424</v>
          </cell>
          <cell r="B320">
            <v>207.22</v>
          </cell>
          <cell r="C320">
            <v>206.10500000000002</v>
          </cell>
          <cell r="D320">
            <v>204.99</v>
          </cell>
          <cell r="G320">
            <v>42.245457412483923</v>
          </cell>
        </row>
        <row r="321">
          <cell r="A321">
            <v>37423</v>
          </cell>
          <cell r="B321">
            <v>0</v>
          </cell>
          <cell r="C321">
            <v>0</v>
          </cell>
          <cell r="D321">
            <v>0</v>
          </cell>
          <cell r="G321" t="str">
            <v>No Transaction</v>
          </cell>
        </row>
        <row r="322">
          <cell r="A322">
            <v>37422</v>
          </cell>
          <cell r="B322">
            <v>0</v>
          </cell>
          <cell r="C322">
            <v>0</v>
          </cell>
          <cell r="D322">
            <v>0</v>
          </cell>
          <cell r="G322" t="str">
            <v>No Transaction</v>
          </cell>
        </row>
        <row r="323">
          <cell r="A323">
            <v>37421</v>
          </cell>
          <cell r="B323">
            <v>207.42</v>
          </cell>
          <cell r="C323">
            <v>206.32999999999998</v>
          </cell>
          <cell r="D323">
            <v>205.24</v>
          </cell>
          <cell r="G323">
            <v>42.189696117869438</v>
          </cell>
        </row>
        <row r="324">
          <cell r="A324">
            <v>37420</v>
          </cell>
          <cell r="B324">
            <v>207.69</v>
          </cell>
          <cell r="C324">
            <v>206.55</v>
          </cell>
          <cell r="D324">
            <v>205.41</v>
          </cell>
          <cell r="G324">
            <v>42.270636649721617</v>
          </cell>
        </row>
        <row r="325">
          <cell r="A325">
            <v>37419</v>
          </cell>
          <cell r="B325">
            <v>207.28</v>
          </cell>
          <cell r="C325">
            <v>206.16500000000002</v>
          </cell>
          <cell r="D325">
            <v>205.05</v>
          </cell>
          <cell r="G325">
            <v>42.344723886207646</v>
          </cell>
        </row>
        <row r="326">
          <cell r="A326">
            <v>37418</v>
          </cell>
          <cell r="B326">
            <v>207.57</v>
          </cell>
          <cell r="C326">
            <v>206.405</v>
          </cell>
          <cell r="D326">
            <v>205.24</v>
          </cell>
          <cell r="G326">
            <v>42.314866403430152</v>
          </cell>
        </row>
        <row r="327">
          <cell r="A327">
            <v>37417</v>
          </cell>
          <cell r="B327">
            <v>209.99</v>
          </cell>
          <cell r="C327">
            <v>208.88</v>
          </cell>
          <cell r="D327">
            <v>207.77</v>
          </cell>
          <cell r="G327">
            <v>42.454998085024897</v>
          </cell>
        </row>
        <row r="328">
          <cell r="A328">
            <v>37416</v>
          </cell>
          <cell r="G328" t="str">
            <v>No Transaction</v>
          </cell>
        </row>
        <row r="329">
          <cell r="A329">
            <v>37415</v>
          </cell>
          <cell r="G329" t="str">
            <v>No Transaction</v>
          </cell>
        </row>
        <row r="330">
          <cell r="A330">
            <v>37414</v>
          </cell>
          <cell r="B330">
            <v>212.37</v>
          </cell>
          <cell r="C330">
            <v>211.21</v>
          </cell>
          <cell r="D330">
            <v>210.05</v>
          </cell>
          <cell r="G330">
            <v>42.469580038823921</v>
          </cell>
        </row>
        <row r="331">
          <cell r="A331">
            <v>37413</v>
          </cell>
          <cell r="B331">
            <v>209.67</v>
          </cell>
          <cell r="C331">
            <v>208.55500000000001</v>
          </cell>
          <cell r="D331">
            <v>207.44</v>
          </cell>
          <cell r="G331">
            <v>42.434849320323174</v>
          </cell>
        </row>
        <row r="332">
          <cell r="A332">
            <v>37412</v>
          </cell>
          <cell r="B332">
            <v>204.79</v>
          </cell>
          <cell r="C332">
            <v>203.655</v>
          </cell>
          <cell r="D332">
            <v>202.52</v>
          </cell>
          <cell r="G332">
            <v>42.375586162873489</v>
          </cell>
        </row>
        <row r="333">
          <cell r="A333">
            <v>37411</v>
          </cell>
          <cell r="B333">
            <v>200.85</v>
          </cell>
          <cell r="C333">
            <v>199.81</v>
          </cell>
          <cell r="D333">
            <v>198.77</v>
          </cell>
          <cell r="G333">
            <v>42.340223212051448</v>
          </cell>
        </row>
        <row r="334">
          <cell r="A334">
            <v>37410</v>
          </cell>
          <cell r="B334">
            <v>203.53</v>
          </cell>
          <cell r="C334">
            <v>202.45</v>
          </cell>
          <cell r="D334">
            <v>201.37</v>
          </cell>
          <cell r="G334">
            <v>42.474685107433935</v>
          </cell>
        </row>
        <row r="335">
          <cell r="A335">
            <v>37409</v>
          </cell>
          <cell r="C335">
            <v>0</v>
          </cell>
          <cell r="G335" t="str">
            <v>No Transaction</v>
          </cell>
        </row>
        <row r="336">
          <cell r="A336">
            <v>37408</v>
          </cell>
          <cell r="C336">
            <v>0</v>
          </cell>
          <cell r="G336" t="str">
            <v>No Transaction</v>
          </cell>
        </row>
        <row r="337">
          <cell r="A337">
            <v>37407</v>
          </cell>
          <cell r="B337">
            <v>208.4</v>
          </cell>
          <cell r="C337">
            <v>207.24</v>
          </cell>
          <cell r="D337">
            <v>206.08</v>
          </cell>
          <cell r="G337">
            <v>42.3904651611658</v>
          </cell>
        </row>
        <row r="338">
          <cell r="A338">
            <v>37406</v>
          </cell>
          <cell r="B338">
            <v>209.26</v>
          </cell>
          <cell r="C338">
            <v>208.10499999999999</v>
          </cell>
          <cell r="D338">
            <v>206.95</v>
          </cell>
          <cell r="G338">
            <v>42.449724898488746</v>
          </cell>
        </row>
        <row r="339">
          <cell r="A339">
            <v>37405</v>
          </cell>
          <cell r="B339">
            <v>208.34</v>
          </cell>
          <cell r="C339">
            <v>207.255</v>
          </cell>
          <cell r="D339">
            <v>206.17</v>
          </cell>
          <cell r="G339">
            <v>42.599696026633858</v>
          </cell>
        </row>
        <row r="340">
          <cell r="A340">
            <v>37404</v>
          </cell>
          <cell r="B340">
            <v>208.46</v>
          </cell>
          <cell r="C340">
            <v>207.35500000000002</v>
          </cell>
          <cell r="D340">
            <v>206.25</v>
          </cell>
          <cell r="G340">
            <v>42.704540522292682</v>
          </cell>
        </row>
        <row r="341">
          <cell r="A341">
            <v>37403</v>
          </cell>
          <cell r="B341">
            <v>209.5</v>
          </cell>
          <cell r="C341">
            <v>208.32999999999998</v>
          </cell>
          <cell r="D341">
            <v>207.16</v>
          </cell>
          <cell r="G341">
            <v>42.845485527768446</v>
          </cell>
        </row>
        <row r="342">
          <cell r="A342">
            <v>37402</v>
          </cell>
          <cell r="B342">
            <v>0</v>
          </cell>
          <cell r="D342">
            <v>0</v>
          </cell>
          <cell r="G342" t="str">
            <v>No Transaction</v>
          </cell>
        </row>
        <row r="343">
          <cell r="A343">
            <v>37401</v>
          </cell>
          <cell r="B343">
            <v>0</v>
          </cell>
          <cell r="D343">
            <v>0</v>
          </cell>
          <cell r="G343" t="str">
            <v>No Transaction</v>
          </cell>
        </row>
        <row r="344">
          <cell r="A344">
            <v>37400</v>
          </cell>
          <cell r="B344">
            <v>210.79</v>
          </cell>
          <cell r="C344">
            <v>209.61500000000001</v>
          </cell>
          <cell r="D344">
            <v>208.44</v>
          </cell>
          <cell r="G344">
            <v>42.859528182620515</v>
          </cell>
        </row>
        <row r="345">
          <cell r="A345">
            <v>37399</v>
          </cell>
          <cell r="B345">
            <v>210.5</v>
          </cell>
          <cell r="C345">
            <v>209.32499999999999</v>
          </cell>
          <cell r="D345">
            <v>208.15</v>
          </cell>
          <cell r="G345">
            <v>42.899796966439752</v>
          </cell>
        </row>
        <row r="346">
          <cell r="A346">
            <v>37398</v>
          </cell>
          <cell r="B346">
            <v>211.42</v>
          </cell>
          <cell r="C346">
            <v>210.29</v>
          </cell>
          <cell r="D346">
            <v>209.16</v>
          </cell>
          <cell r="G346">
            <v>42.674402016263258</v>
          </cell>
        </row>
        <row r="347">
          <cell r="A347">
            <v>37397</v>
          </cell>
          <cell r="B347">
            <v>213.48</v>
          </cell>
          <cell r="C347">
            <v>212.35</v>
          </cell>
          <cell r="D347">
            <v>211.22</v>
          </cell>
          <cell r="G347">
            <v>42.665410878267011</v>
          </cell>
        </row>
        <row r="348">
          <cell r="A348">
            <v>37396</v>
          </cell>
          <cell r="B348">
            <v>213.85</v>
          </cell>
          <cell r="C348">
            <v>212.745</v>
          </cell>
          <cell r="D348">
            <v>211.64</v>
          </cell>
          <cell r="G348">
            <v>42.609697055159934</v>
          </cell>
        </row>
        <row r="349">
          <cell r="A349">
            <v>37395</v>
          </cell>
          <cell r="B349">
            <v>0</v>
          </cell>
          <cell r="D349">
            <v>0</v>
          </cell>
          <cell r="G349" t="str">
            <v>No Transaction</v>
          </cell>
        </row>
        <row r="350">
          <cell r="A350">
            <v>37394</v>
          </cell>
          <cell r="B350">
            <v>0</v>
          </cell>
          <cell r="D350">
            <v>0</v>
          </cell>
          <cell r="G350" t="str">
            <v>No Transaction</v>
          </cell>
        </row>
        <row r="351">
          <cell r="A351">
            <v>37393</v>
          </cell>
          <cell r="B351">
            <v>213.43</v>
          </cell>
          <cell r="C351">
            <v>212.30500000000001</v>
          </cell>
          <cell r="D351">
            <v>211.18</v>
          </cell>
          <cell r="G351">
            <v>42.745107274911092</v>
          </cell>
        </row>
        <row r="352">
          <cell r="A352">
            <v>37392</v>
          </cell>
          <cell r="B352">
            <v>216.24</v>
          </cell>
          <cell r="C352">
            <v>215.095</v>
          </cell>
          <cell r="D352">
            <v>213.95</v>
          </cell>
          <cell r="G352">
            <v>42.864780678304932</v>
          </cell>
        </row>
        <row r="353">
          <cell r="A353">
            <v>37391</v>
          </cell>
          <cell r="B353">
            <v>217.12</v>
          </cell>
          <cell r="C353">
            <v>215.97500000000002</v>
          </cell>
          <cell r="D353">
            <v>214.83</v>
          </cell>
          <cell r="G353">
            <v>42.884593124204187</v>
          </cell>
        </row>
        <row r="354">
          <cell r="A354">
            <v>37390</v>
          </cell>
          <cell r="B354">
            <v>217.48</v>
          </cell>
          <cell r="C354">
            <v>216.28</v>
          </cell>
          <cell r="D354">
            <v>215.08</v>
          </cell>
          <cell r="G354">
            <v>42.870353245792494</v>
          </cell>
        </row>
        <row r="355">
          <cell r="A355">
            <v>37389</v>
          </cell>
          <cell r="B355">
            <v>217.81</v>
          </cell>
          <cell r="C355">
            <v>216.61500000000001</v>
          </cell>
          <cell r="D355">
            <v>215.42</v>
          </cell>
          <cell r="G355">
            <v>42.854834614408048</v>
          </cell>
        </row>
        <row r="356">
          <cell r="A356">
            <v>37388</v>
          </cell>
          <cell r="G356" t="str">
            <v>No Transaction</v>
          </cell>
        </row>
        <row r="357">
          <cell r="A357">
            <v>37387</v>
          </cell>
          <cell r="G357" t="str">
            <v>No Transaction</v>
          </cell>
        </row>
        <row r="358">
          <cell r="A358">
            <v>37386</v>
          </cell>
          <cell r="B358">
            <v>217.45</v>
          </cell>
          <cell r="C358">
            <v>216.32999999999998</v>
          </cell>
          <cell r="D358">
            <v>215.21</v>
          </cell>
          <cell r="G358">
            <v>42.929783201590169</v>
          </cell>
        </row>
        <row r="359">
          <cell r="A359">
            <v>37385</v>
          </cell>
          <cell r="G359" t="str">
            <v>No Transaction</v>
          </cell>
        </row>
        <row r="360">
          <cell r="A360">
            <v>37384</v>
          </cell>
          <cell r="B360">
            <v>217.86</v>
          </cell>
          <cell r="C360">
            <v>216.71</v>
          </cell>
          <cell r="D360">
            <v>215.56</v>
          </cell>
          <cell r="G360">
            <v>42.905265100825986</v>
          </cell>
        </row>
        <row r="361">
          <cell r="A361">
            <v>37383</v>
          </cell>
          <cell r="B361">
            <v>217.66</v>
          </cell>
          <cell r="C361">
            <v>216.535</v>
          </cell>
          <cell r="D361">
            <v>215.41</v>
          </cell>
          <cell r="G361">
            <v>42.879903941626068</v>
          </cell>
        </row>
        <row r="362">
          <cell r="A362">
            <v>37382</v>
          </cell>
          <cell r="B362">
            <v>217.04</v>
          </cell>
          <cell r="C362">
            <v>215.85</v>
          </cell>
          <cell r="D362">
            <v>214.66</v>
          </cell>
          <cell r="G362">
            <v>43.029881862404451</v>
          </cell>
        </row>
        <row r="363">
          <cell r="A363">
            <v>37381</v>
          </cell>
          <cell r="G363" t="str">
            <v>No Transaction</v>
          </cell>
        </row>
        <row r="364">
          <cell r="A364">
            <v>37380</v>
          </cell>
          <cell r="G364" t="str">
            <v>No Transaction</v>
          </cell>
        </row>
        <row r="365">
          <cell r="A365">
            <v>37379</v>
          </cell>
          <cell r="B365">
            <v>217.44</v>
          </cell>
          <cell r="C365">
            <v>216.27500000000001</v>
          </cell>
          <cell r="D365">
            <v>215.11</v>
          </cell>
          <cell r="G365">
            <v>43.144145185527684</v>
          </cell>
        </row>
        <row r="366">
          <cell r="A366">
            <v>37378</v>
          </cell>
          <cell r="B366">
            <v>216.87</v>
          </cell>
          <cell r="C366">
            <v>215.70499999999998</v>
          </cell>
          <cell r="D366">
            <v>214.54</v>
          </cell>
          <cell r="G366">
            <v>43.114438701003692</v>
          </cell>
        </row>
        <row r="367">
          <cell r="A367">
            <v>37377</v>
          </cell>
          <cell r="B367">
            <v>217.09</v>
          </cell>
          <cell r="C367">
            <v>215.88</v>
          </cell>
          <cell r="D367">
            <v>214.67</v>
          </cell>
          <cell r="G367">
            <v>43.255512321660184</v>
          </cell>
        </row>
        <row r="369">
          <cell r="A369">
            <v>37376</v>
          </cell>
          <cell r="B369">
            <v>216.64</v>
          </cell>
          <cell r="C369">
            <v>215.47499999999999</v>
          </cell>
          <cell r="D369">
            <v>214.31</v>
          </cell>
          <cell r="G369">
            <v>43.234714003944774</v>
          </cell>
        </row>
        <row r="370">
          <cell r="A370">
            <v>37375</v>
          </cell>
          <cell r="B370">
            <v>215.65</v>
          </cell>
          <cell r="C370">
            <v>214.51</v>
          </cell>
          <cell r="D370">
            <v>213.37</v>
          </cell>
          <cell r="G370">
            <v>43.214768542259101</v>
          </cell>
        </row>
        <row r="371">
          <cell r="A371">
            <v>37374</v>
          </cell>
          <cell r="G371">
            <v>0</v>
          </cell>
        </row>
        <row r="372">
          <cell r="A372">
            <v>37373</v>
          </cell>
          <cell r="G372">
            <v>0</v>
          </cell>
        </row>
        <row r="373">
          <cell r="A373">
            <v>37372</v>
          </cell>
          <cell r="B373">
            <v>217.7</v>
          </cell>
          <cell r="C373">
            <v>216.48500000000001</v>
          </cell>
          <cell r="D373">
            <v>215.27</v>
          </cell>
          <cell r="G373">
            <v>43.250109707370022</v>
          </cell>
        </row>
        <row r="374">
          <cell r="A374">
            <v>37371</v>
          </cell>
          <cell r="B374">
            <v>215.78</v>
          </cell>
          <cell r="C374">
            <v>214.64</v>
          </cell>
          <cell r="D374">
            <v>213.5</v>
          </cell>
          <cell r="G374">
            <v>43.235184494968323</v>
          </cell>
        </row>
        <row r="375">
          <cell r="A375">
            <v>37370</v>
          </cell>
          <cell r="B375">
            <v>216.96</v>
          </cell>
          <cell r="C375">
            <v>215.82499999999999</v>
          </cell>
          <cell r="D375">
            <v>214.69</v>
          </cell>
          <cell r="G375">
            <v>43.340669523919843</v>
          </cell>
        </row>
        <row r="376">
          <cell r="A376">
            <v>37369</v>
          </cell>
          <cell r="B376">
            <v>214.97</v>
          </cell>
          <cell r="C376">
            <v>213.81</v>
          </cell>
          <cell r="D376">
            <v>212.65</v>
          </cell>
          <cell r="G376">
            <v>43.300126280342361</v>
          </cell>
        </row>
        <row r="377">
          <cell r="A377">
            <v>37368</v>
          </cell>
          <cell r="B377">
            <v>215.98</v>
          </cell>
          <cell r="C377">
            <v>214.83999999999997</v>
          </cell>
          <cell r="D377">
            <v>213.7</v>
          </cell>
          <cell r="G377">
            <v>43.264755166635638</v>
          </cell>
        </row>
        <row r="378">
          <cell r="A378">
            <v>37367</v>
          </cell>
        </row>
        <row r="379">
          <cell r="A379">
            <v>37366</v>
          </cell>
        </row>
        <row r="380">
          <cell r="A380">
            <v>37365</v>
          </cell>
          <cell r="B380">
            <v>218.02</v>
          </cell>
          <cell r="C380">
            <v>216.82999999999998</v>
          </cell>
          <cell r="D380">
            <v>215.64</v>
          </cell>
          <cell r="G380">
            <v>43.259696536457135</v>
          </cell>
        </row>
        <row r="381">
          <cell r="A381">
            <v>37364</v>
          </cell>
          <cell r="B381">
            <v>218.2</v>
          </cell>
          <cell r="C381">
            <v>216.98500000000001</v>
          </cell>
          <cell r="D381">
            <v>215.77</v>
          </cell>
          <cell r="G381">
            <v>43.274880752125718</v>
          </cell>
        </row>
        <row r="382">
          <cell r="A382">
            <v>37363</v>
          </cell>
          <cell r="B382">
            <v>219.47</v>
          </cell>
          <cell r="C382">
            <v>218.31</v>
          </cell>
          <cell r="D382">
            <v>217.15</v>
          </cell>
          <cell r="G382">
            <v>43.424488113233473</v>
          </cell>
        </row>
        <row r="383">
          <cell r="A383">
            <v>37362</v>
          </cell>
          <cell r="B383">
            <v>217.67</v>
          </cell>
          <cell r="C383">
            <v>216.51499999999999</v>
          </cell>
          <cell r="D383">
            <v>215.36</v>
          </cell>
          <cell r="G383">
            <v>43.475047918158097</v>
          </cell>
        </row>
        <row r="384">
          <cell r="A384">
            <v>37361</v>
          </cell>
          <cell r="B384">
            <v>217.93</v>
          </cell>
          <cell r="C384">
            <v>216.72500000000002</v>
          </cell>
          <cell r="D384">
            <v>215.52</v>
          </cell>
          <cell r="G384">
            <v>43.525204752566609</v>
          </cell>
        </row>
        <row r="385">
          <cell r="A385">
            <v>37360</v>
          </cell>
        </row>
        <row r="386">
          <cell r="A386">
            <v>37359</v>
          </cell>
        </row>
        <row r="387">
          <cell r="A387">
            <v>37358</v>
          </cell>
          <cell r="B387">
            <v>220.16</v>
          </cell>
          <cell r="C387">
            <v>218.935</v>
          </cell>
          <cell r="D387">
            <v>217.71</v>
          </cell>
          <cell r="G387">
            <v>43.574576929225572</v>
          </cell>
        </row>
        <row r="388">
          <cell r="A388">
            <v>37357</v>
          </cell>
          <cell r="B388">
            <v>221.54</v>
          </cell>
          <cell r="C388">
            <v>220.36</v>
          </cell>
          <cell r="D388">
            <v>219.18</v>
          </cell>
          <cell r="G388">
            <v>43.465238700308582</v>
          </cell>
        </row>
        <row r="389">
          <cell r="A389">
            <v>37356</v>
          </cell>
          <cell r="B389">
            <v>222.87</v>
          </cell>
          <cell r="C389">
            <v>221.63499999999999</v>
          </cell>
          <cell r="D389">
            <v>220.4</v>
          </cell>
          <cell r="G389">
            <v>43.4498161391477</v>
          </cell>
        </row>
        <row r="390">
          <cell r="A390">
            <v>37355</v>
          </cell>
          <cell r="B390">
            <v>221.49</v>
          </cell>
          <cell r="C390">
            <v>220.26</v>
          </cell>
          <cell r="D390">
            <v>219.03</v>
          </cell>
          <cell r="G390">
            <v>43.539453373286115</v>
          </cell>
        </row>
        <row r="391">
          <cell r="A391">
            <v>37354</v>
          </cell>
          <cell r="B391">
            <v>220.29</v>
          </cell>
          <cell r="C391">
            <v>219.08499999999998</v>
          </cell>
          <cell r="D391">
            <v>217.88</v>
          </cell>
          <cell r="G391">
            <v>43.499098523404164</v>
          </cell>
        </row>
        <row r="392">
          <cell r="A392">
            <v>37353</v>
          </cell>
        </row>
        <row r="393">
          <cell r="A393">
            <v>37352</v>
          </cell>
        </row>
        <row r="394">
          <cell r="A394">
            <v>37351</v>
          </cell>
          <cell r="B394">
            <v>221.65</v>
          </cell>
          <cell r="C394">
            <v>220.47500000000002</v>
          </cell>
          <cell r="D394">
            <v>219.3</v>
          </cell>
          <cell r="G394">
            <v>43.565030048758359</v>
          </cell>
        </row>
        <row r="395">
          <cell r="A395">
            <v>37350</v>
          </cell>
          <cell r="B395">
            <v>224.46</v>
          </cell>
          <cell r="C395">
            <v>223.21</v>
          </cell>
          <cell r="D395">
            <v>221.96</v>
          </cell>
          <cell r="G395">
            <v>43.604677209802425</v>
          </cell>
        </row>
        <row r="396">
          <cell r="A396">
            <v>37349</v>
          </cell>
          <cell r="B396">
            <v>224.91</v>
          </cell>
          <cell r="C396">
            <v>223.66</v>
          </cell>
          <cell r="D396">
            <v>222.41</v>
          </cell>
          <cell r="G396">
            <v>43.704730394348566</v>
          </cell>
        </row>
        <row r="397">
          <cell r="A397">
            <v>37348</v>
          </cell>
          <cell r="B397">
            <v>224.95</v>
          </cell>
          <cell r="C397">
            <v>223.75</v>
          </cell>
          <cell r="D397">
            <v>222.55</v>
          </cell>
          <cell r="G397">
            <v>43.66480446927374</v>
          </cell>
        </row>
        <row r="398">
          <cell r="A398">
            <v>37347</v>
          </cell>
          <cell r="B398">
            <v>224.23</v>
          </cell>
          <cell r="C398">
            <v>223.02499999999998</v>
          </cell>
          <cell r="D398">
            <v>221.82</v>
          </cell>
          <cell r="G398">
            <v>43.515300975226999</v>
          </cell>
        </row>
        <row r="399">
          <cell r="A399" t="str">
            <v>Mar</v>
          </cell>
        </row>
        <row r="400">
          <cell r="A400">
            <v>37346</v>
          </cell>
        </row>
        <row r="401">
          <cell r="A401">
            <v>37345</v>
          </cell>
        </row>
        <row r="402">
          <cell r="A402">
            <v>37344</v>
          </cell>
        </row>
        <row r="403">
          <cell r="A403">
            <v>37343</v>
          </cell>
          <cell r="B403">
            <v>224.37</v>
          </cell>
          <cell r="C403">
            <v>223.13499999999999</v>
          </cell>
          <cell r="D403">
            <v>221.9</v>
          </cell>
          <cell r="G403">
            <v>43.269769422098733</v>
          </cell>
        </row>
        <row r="404">
          <cell r="A404">
            <v>37342</v>
          </cell>
          <cell r="B404">
            <v>221.53</v>
          </cell>
          <cell r="C404">
            <v>220.345</v>
          </cell>
          <cell r="D404">
            <v>219.16</v>
          </cell>
          <cell r="G404">
            <v>43.304817445369764</v>
          </cell>
        </row>
        <row r="405">
          <cell r="A405">
            <v>37341</v>
          </cell>
          <cell r="B405">
            <v>224.48</v>
          </cell>
          <cell r="C405">
            <v>223.245</v>
          </cell>
          <cell r="D405">
            <v>222.01</v>
          </cell>
          <cell r="G405">
            <v>43.405227440704159</v>
          </cell>
        </row>
        <row r="406">
          <cell r="A406">
            <v>37340</v>
          </cell>
          <cell r="B406">
            <v>227.37</v>
          </cell>
          <cell r="C406">
            <v>225.98500000000001</v>
          </cell>
          <cell r="D406">
            <v>224.6</v>
          </cell>
          <cell r="G406">
            <v>43.449786490253778</v>
          </cell>
        </row>
        <row r="407">
          <cell r="A407">
            <v>37339</v>
          </cell>
          <cell r="C407">
            <v>0</v>
          </cell>
          <cell r="F407" t="str">
            <v>No Transaction</v>
          </cell>
        </row>
        <row r="408">
          <cell r="A408">
            <v>37338</v>
          </cell>
          <cell r="F408" t="str">
            <v>No Transaction</v>
          </cell>
        </row>
        <row r="409">
          <cell r="A409">
            <v>37337</v>
          </cell>
          <cell r="B409">
            <v>228.68</v>
          </cell>
          <cell r="C409">
            <v>227.495</v>
          </cell>
          <cell r="D409">
            <v>226.31</v>
          </cell>
          <cell r="G409">
            <v>43.350403305567156</v>
          </cell>
        </row>
        <row r="410">
          <cell r="A410">
            <v>37336</v>
          </cell>
          <cell r="B410">
            <v>229.32</v>
          </cell>
          <cell r="C410">
            <v>228.11</v>
          </cell>
          <cell r="D410">
            <v>226.9</v>
          </cell>
          <cell r="G410">
            <v>43.334356231642623</v>
          </cell>
        </row>
        <row r="411">
          <cell r="A411">
            <v>37335</v>
          </cell>
          <cell r="B411">
            <v>230.64</v>
          </cell>
          <cell r="C411">
            <v>229.38</v>
          </cell>
          <cell r="D411">
            <v>228.12</v>
          </cell>
          <cell r="G411">
            <v>43.430115964774608</v>
          </cell>
        </row>
        <row r="412">
          <cell r="A412">
            <v>37334</v>
          </cell>
          <cell r="B412">
            <v>230.54</v>
          </cell>
          <cell r="C412">
            <v>229.285</v>
          </cell>
          <cell r="D412">
            <v>228.03</v>
          </cell>
          <cell r="G412">
            <v>43.46991735176745</v>
          </cell>
        </row>
        <row r="413">
          <cell r="A413">
            <v>37333</v>
          </cell>
          <cell r="B413">
            <v>231.71</v>
          </cell>
          <cell r="C413">
            <v>230.47500000000002</v>
          </cell>
          <cell r="D413">
            <v>229.24</v>
          </cell>
          <cell r="G413">
            <v>43.314893155439847</v>
          </cell>
        </row>
        <row r="414">
          <cell r="A414">
            <v>37332</v>
          </cell>
        </row>
        <row r="415">
          <cell r="A415">
            <v>37331</v>
          </cell>
        </row>
        <row r="416">
          <cell r="A416">
            <v>37330</v>
          </cell>
        </row>
        <row r="417">
          <cell r="A417">
            <v>37329</v>
          </cell>
          <cell r="B417">
            <v>231.71</v>
          </cell>
          <cell r="C417">
            <v>230.42000000000002</v>
          </cell>
          <cell r="D417">
            <v>229.13</v>
          </cell>
          <cell r="G417">
            <v>43.225414460550297</v>
          </cell>
        </row>
        <row r="418">
          <cell r="A418">
            <v>37328</v>
          </cell>
          <cell r="B418">
            <v>232.45</v>
          </cell>
          <cell r="C418">
            <v>231.20999999999998</v>
          </cell>
          <cell r="D418">
            <v>229.97</v>
          </cell>
          <cell r="G418">
            <v>43.224774014964751</v>
          </cell>
        </row>
        <row r="419">
          <cell r="A419">
            <v>37327</v>
          </cell>
          <cell r="B419">
            <v>231.97</v>
          </cell>
          <cell r="C419">
            <v>230.68</v>
          </cell>
          <cell r="D419">
            <v>229.39</v>
          </cell>
          <cell r="G419">
            <v>43.254725160395353</v>
          </cell>
        </row>
        <row r="420">
          <cell r="A420">
            <v>37326</v>
          </cell>
          <cell r="B420">
            <v>231.36</v>
          </cell>
          <cell r="C420">
            <v>230.07499999999999</v>
          </cell>
          <cell r="D420">
            <v>228.79</v>
          </cell>
          <cell r="G420">
            <v>43.364120395523202</v>
          </cell>
        </row>
        <row r="421">
          <cell r="A421">
            <v>37325</v>
          </cell>
          <cell r="F421" t="str">
            <v>No Transaction</v>
          </cell>
        </row>
        <row r="422">
          <cell r="A422">
            <v>37324</v>
          </cell>
          <cell r="F422" t="str">
            <v>No Transaction</v>
          </cell>
        </row>
        <row r="423">
          <cell r="A423">
            <v>37323</v>
          </cell>
          <cell r="B423">
            <v>231.34</v>
          </cell>
          <cell r="C423">
            <v>230.05</v>
          </cell>
          <cell r="D423">
            <v>228.76</v>
          </cell>
          <cell r="G423">
            <v>43.194957617909147</v>
          </cell>
        </row>
        <row r="424">
          <cell r="A424">
            <v>37322</v>
          </cell>
          <cell r="B424">
            <v>231.6</v>
          </cell>
          <cell r="C424">
            <v>230.315</v>
          </cell>
          <cell r="D424">
            <v>229.03</v>
          </cell>
          <cell r="G424">
            <v>43.375377200790226</v>
          </cell>
        </row>
        <row r="425">
          <cell r="A425">
            <v>37321</v>
          </cell>
          <cell r="B425">
            <v>228.84</v>
          </cell>
          <cell r="C425">
            <v>227.64</v>
          </cell>
          <cell r="D425">
            <v>226.44</v>
          </cell>
          <cell r="G425">
            <v>43.595150237216657</v>
          </cell>
        </row>
        <row r="426">
          <cell r="A426">
            <v>37320</v>
          </cell>
          <cell r="B426">
            <v>231.71</v>
          </cell>
          <cell r="C426">
            <v>230.43</v>
          </cell>
          <cell r="D426">
            <v>229.15</v>
          </cell>
          <cell r="G426">
            <v>43.575055331337062</v>
          </cell>
        </row>
        <row r="427">
          <cell r="A427">
            <v>37319</v>
          </cell>
          <cell r="B427">
            <v>232.34</v>
          </cell>
          <cell r="C427">
            <v>231.06</v>
          </cell>
          <cell r="D427">
            <v>229.78</v>
          </cell>
          <cell r="G427">
            <v>43.625465247121959</v>
          </cell>
        </row>
        <row r="428">
          <cell r="A428">
            <v>37318</v>
          </cell>
          <cell r="C428">
            <v>0</v>
          </cell>
          <cell r="F428" t="str">
            <v>No Transaction</v>
          </cell>
        </row>
        <row r="429">
          <cell r="A429">
            <v>37317</v>
          </cell>
          <cell r="C429">
            <v>0</v>
          </cell>
          <cell r="F429" t="str">
            <v>No Transaction</v>
          </cell>
        </row>
        <row r="430">
          <cell r="A430">
            <v>37316</v>
          </cell>
          <cell r="B430">
            <v>233.07</v>
          </cell>
          <cell r="C430">
            <v>231.82499999999999</v>
          </cell>
          <cell r="D430">
            <v>230.58</v>
          </cell>
          <cell r="G430">
            <v>43.67561738380244</v>
          </cell>
        </row>
        <row r="431">
          <cell r="A431" t="str">
            <v>Feb</v>
          </cell>
        </row>
        <row r="432">
          <cell r="A432">
            <v>37315</v>
          </cell>
          <cell r="B432">
            <v>234.32</v>
          </cell>
          <cell r="C432">
            <v>233.07499999999999</v>
          </cell>
          <cell r="D432">
            <v>231.83</v>
          </cell>
          <cell r="G432">
            <v>43.71554220744396</v>
          </cell>
        </row>
        <row r="433">
          <cell r="A433">
            <v>37314</v>
          </cell>
          <cell r="B433">
            <v>233.18</v>
          </cell>
          <cell r="C433">
            <v>231.91500000000002</v>
          </cell>
          <cell r="D433">
            <v>230.65</v>
          </cell>
          <cell r="G433">
            <v>43.899704633163012</v>
          </cell>
        </row>
        <row r="434">
          <cell r="A434">
            <v>37313</v>
          </cell>
          <cell r="B434">
            <v>233.58</v>
          </cell>
          <cell r="C434">
            <v>232.28</v>
          </cell>
          <cell r="D434">
            <v>230.98</v>
          </cell>
          <cell r="G434">
            <v>43.80489064921646</v>
          </cell>
        </row>
        <row r="435">
          <cell r="A435">
            <v>37312</v>
          </cell>
          <cell r="B435">
            <v>234</v>
          </cell>
          <cell r="C435">
            <v>232.76</v>
          </cell>
          <cell r="D435">
            <v>231.52</v>
          </cell>
          <cell r="G435">
            <v>43.864925244887438</v>
          </cell>
        </row>
        <row r="436">
          <cell r="A436">
            <v>37311</v>
          </cell>
          <cell r="C436">
            <v>0</v>
          </cell>
          <cell r="F436" t="str">
            <v>No Transaction</v>
          </cell>
        </row>
        <row r="437">
          <cell r="A437">
            <v>37310</v>
          </cell>
          <cell r="C437">
            <v>0</v>
          </cell>
          <cell r="F437" t="str">
            <v>No Transaction</v>
          </cell>
        </row>
        <row r="438">
          <cell r="A438">
            <v>37309</v>
          </cell>
          <cell r="C438">
            <v>0</v>
          </cell>
          <cell r="F438" t="str">
            <v>No Transaction</v>
          </cell>
        </row>
        <row r="439">
          <cell r="A439">
            <v>37308</v>
          </cell>
          <cell r="B439">
            <v>233.96</v>
          </cell>
          <cell r="C439">
            <v>232.715</v>
          </cell>
          <cell r="D439">
            <v>231.47</v>
          </cell>
          <cell r="G439">
            <v>43.714414627333859</v>
          </cell>
        </row>
        <row r="440">
          <cell r="A440">
            <v>37307</v>
          </cell>
          <cell r="B440">
            <v>234.23</v>
          </cell>
          <cell r="C440">
            <v>232.875</v>
          </cell>
          <cell r="D440">
            <v>231.52</v>
          </cell>
          <cell r="G440">
            <v>43.71443907675792</v>
          </cell>
        </row>
        <row r="441">
          <cell r="A441">
            <v>37306</v>
          </cell>
          <cell r="B441">
            <v>234.95</v>
          </cell>
          <cell r="C441">
            <v>234.20499999999998</v>
          </cell>
          <cell r="D441">
            <v>233.46</v>
          </cell>
          <cell r="G441">
            <v>43.551589419525634</v>
          </cell>
        </row>
        <row r="442">
          <cell r="A442">
            <v>37305</v>
          </cell>
          <cell r="B442">
            <v>236.45</v>
          </cell>
          <cell r="C442">
            <v>235.14499999999998</v>
          </cell>
          <cell r="D442">
            <v>233.84</v>
          </cell>
          <cell r="G442">
            <v>43.590125241872038</v>
          </cell>
        </row>
        <row r="443">
          <cell r="A443">
            <v>37304</v>
          </cell>
          <cell r="C443">
            <v>0</v>
          </cell>
          <cell r="F443" t="str">
            <v>No Transaction</v>
          </cell>
        </row>
        <row r="444">
          <cell r="A444">
            <v>37303</v>
          </cell>
          <cell r="C444">
            <v>0</v>
          </cell>
          <cell r="F444" t="str">
            <v>No Transaction</v>
          </cell>
        </row>
        <row r="445">
          <cell r="A445">
            <v>37302</v>
          </cell>
          <cell r="B445">
            <v>236.07</v>
          </cell>
          <cell r="C445">
            <v>234.845</v>
          </cell>
          <cell r="D445">
            <v>233.62</v>
          </cell>
          <cell r="G445">
            <v>43.560646383785048</v>
          </cell>
        </row>
        <row r="446">
          <cell r="A446">
            <v>37301</v>
          </cell>
          <cell r="B446">
            <v>235.63</v>
          </cell>
          <cell r="C446">
            <v>234.38499999999999</v>
          </cell>
          <cell r="D446">
            <v>233.14</v>
          </cell>
          <cell r="G446">
            <v>43.744266911278451</v>
          </cell>
        </row>
        <row r="447">
          <cell r="A447">
            <v>37300</v>
          </cell>
          <cell r="B447">
            <v>233.48</v>
          </cell>
          <cell r="C447">
            <v>232.20999999999998</v>
          </cell>
          <cell r="D447">
            <v>230.94</v>
          </cell>
          <cell r="G447">
            <v>43.779337668489731</v>
          </cell>
        </row>
        <row r="448">
          <cell r="A448">
            <v>37299</v>
          </cell>
          <cell r="B448">
            <v>233.54</v>
          </cell>
          <cell r="C448">
            <v>232.29500000000002</v>
          </cell>
          <cell r="D448">
            <v>231.05</v>
          </cell>
          <cell r="G448">
            <v>43.845110742805481</v>
          </cell>
        </row>
        <row r="449">
          <cell r="A449">
            <v>37298</v>
          </cell>
          <cell r="B449">
            <v>234.31</v>
          </cell>
          <cell r="C449">
            <v>233.065</v>
          </cell>
          <cell r="D449">
            <v>231.82</v>
          </cell>
          <cell r="G449">
            <v>43.914787720163901</v>
          </cell>
        </row>
        <row r="450">
          <cell r="A450">
            <v>37297</v>
          </cell>
          <cell r="C450">
            <v>0</v>
          </cell>
          <cell r="F450" t="str">
            <v>No Transaction</v>
          </cell>
        </row>
        <row r="451">
          <cell r="A451">
            <v>37296</v>
          </cell>
          <cell r="C451">
            <v>0</v>
          </cell>
          <cell r="F451" t="str">
            <v>No Transaction</v>
          </cell>
        </row>
        <row r="452">
          <cell r="A452">
            <v>37295</v>
          </cell>
          <cell r="B452">
            <v>236.08</v>
          </cell>
          <cell r="C452">
            <v>234.815</v>
          </cell>
          <cell r="D452">
            <v>233.55</v>
          </cell>
          <cell r="G452">
            <v>43.864318718991548</v>
          </cell>
        </row>
        <row r="453">
          <cell r="A453">
            <v>37294</v>
          </cell>
          <cell r="B453">
            <v>236.22</v>
          </cell>
          <cell r="C453">
            <v>234.95499999999998</v>
          </cell>
          <cell r="D453">
            <v>233.69</v>
          </cell>
          <cell r="G453">
            <v>43.944585133323407</v>
          </cell>
        </row>
        <row r="454">
          <cell r="A454">
            <v>37293</v>
          </cell>
          <cell r="B454">
            <v>235.49</v>
          </cell>
          <cell r="C454">
            <v>234.23000000000002</v>
          </cell>
          <cell r="D454">
            <v>232.97</v>
          </cell>
          <cell r="G454">
            <v>43.995218375101395</v>
          </cell>
        </row>
        <row r="455">
          <cell r="A455">
            <v>37292</v>
          </cell>
          <cell r="B455">
            <v>235.68</v>
          </cell>
          <cell r="C455">
            <v>234.41500000000002</v>
          </cell>
          <cell r="D455">
            <v>233.15</v>
          </cell>
          <cell r="G455">
            <v>43.964763347055431</v>
          </cell>
        </row>
        <row r="456">
          <cell r="A456">
            <v>37291</v>
          </cell>
          <cell r="B456">
            <v>235.9</v>
          </cell>
          <cell r="C456">
            <v>234.63499999999999</v>
          </cell>
          <cell r="D456">
            <v>233.37</v>
          </cell>
          <cell r="G456">
            <v>43.974684083789718</v>
          </cell>
        </row>
        <row r="457">
          <cell r="A457">
            <v>37290</v>
          </cell>
          <cell r="C457">
            <v>0</v>
          </cell>
          <cell r="F457" t="str">
            <v>No Transaction</v>
          </cell>
        </row>
        <row r="458">
          <cell r="A458">
            <v>37289</v>
          </cell>
          <cell r="C458">
            <v>0</v>
          </cell>
          <cell r="F458" t="str">
            <v>No Transaction</v>
          </cell>
        </row>
        <row r="459">
          <cell r="A459">
            <v>37288</v>
          </cell>
          <cell r="B459">
            <v>235.74</v>
          </cell>
          <cell r="C459">
            <v>234.45499999999998</v>
          </cell>
          <cell r="D459">
            <v>233.17</v>
          </cell>
          <cell r="G459">
            <v>44.059627647096463</v>
          </cell>
        </row>
        <row r="460">
          <cell r="A460" t="str">
            <v>Jan</v>
          </cell>
        </row>
        <row r="461">
          <cell r="A461">
            <v>37287</v>
          </cell>
          <cell r="B461">
            <v>236.16</v>
          </cell>
          <cell r="C461">
            <v>234.84</v>
          </cell>
          <cell r="D461">
            <v>233.52</v>
          </cell>
          <cell r="G461">
            <v>43.94481349003577</v>
          </cell>
        </row>
        <row r="462">
          <cell r="A462">
            <v>37286</v>
          </cell>
          <cell r="B462">
            <v>234.8</v>
          </cell>
          <cell r="C462">
            <v>233.56</v>
          </cell>
          <cell r="D462">
            <v>232.32</v>
          </cell>
          <cell r="G462">
            <v>44.014386025004278</v>
          </cell>
        </row>
        <row r="463">
          <cell r="A463">
            <v>37285</v>
          </cell>
          <cell r="B463">
            <v>235.58</v>
          </cell>
          <cell r="C463">
            <v>234.34500000000003</v>
          </cell>
          <cell r="D463">
            <v>233.11</v>
          </cell>
          <cell r="G463">
            <v>44.050438456122379</v>
          </cell>
        </row>
        <row r="464">
          <cell r="A464">
            <v>37284</v>
          </cell>
          <cell r="B464">
            <v>238.01</v>
          </cell>
          <cell r="C464">
            <v>236.69499999999999</v>
          </cell>
          <cell r="D464">
            <v>235.38</v>
          </cell>
          <cell r="G464">
            <v>44.044022898667059</v>
          </cell>
        </row>
        <row r="465">
          <cell r="A465">
            <v>37283</v>
          </cell>
          <cell r="C465">
            <v>0</v>
          </cell>
          <cell r="F465" t="str">
            <v>No Transaction</v>
          </cell>
        </row>
        <row r="466">
          <cell r="A466">
            <v>37282</v>
          </cell>
          <cell r="C466">
            <v>0</v>
          </cell>
          <cell r="F466" t="str">
            <v>No Transaction</v>
          </cell>
        </row>
        <row r="467">
          <cell r="A467">
            <v>37281</v>
          </cell>
          <cell r="B467">
            <v>238.23</v>
          </cell>
          <cell r="C467">
            <v>236.92000000000002</v>
          </cell>
          <cell r="D467">
            <v>235.61</v>
          </cell>
          <cell r="G467">
            <v>44.124599020766503</v>
          </cell>
        </row>
        <row r="468">
          <cell r="A468">
            <v>37280</v>
          </cell>
          <cell r="B468">
            <v>237.09</v>
          </cell>
          <cell r="C468">
            <v>235.86</v>
          </cell>
          <cell r="D468">
            <v>234.63</v>
          </cell>
          <cell r="G468">
            <v>44.199949122360721</v>
          </cell>
        </row>
        <row r="469">
          <cell r="A469">
            <v>37279</v>
          </cell>
          <cell r="B469">
            <v>236.25</v>
          </cell>
          <cell r="C469">
            <v>234.995</v>
          </cell>
          <cell r="D469">
            <v>233.74</v>
          </cell>
          <cell r="G469">
            <v>44.234983723057937</v>
          </cell>
        </row>
        <row r="470">
          <cell r="A470">
            <v>37278</v>
          </cell>
          <cell r="B470">
            <v>237.2</v>
          </cell>
          <cell r="C470">
            <v>235.94</v>
          </cell>
          <cell r="D470">
            <v>234.68</v>
          </cell>
          <cell r="G470">
            <v>44.045096210901079</v>
          </cell>
        </row>
        <row r="471">
          <cell r="A471">
            <v>37277</v>
          </cell>
          <cell r="B471">
            <v>237.46</v>
          </cell>
          <cell r="C471">
            <v>236.19499999999999</v>
          </cell>
          <cell r="D471">
            <v>234.93</v>
          </cell>
          <cell r="G471">
            <v>43.92556997396219</v>
          </cell>
        </row>
        <row r="472">
          <cell r="A472">
            <v>37276</v>
          </cell>
          <cell r="C472">
            <v>0</v>
          </cell>
          <cell r="F472" t="str">
            <v>No Transaction</v>
          </cell>
        </row>
        <row r="473">
          <cell r="A473">
            <v>37275</v>
          </cell>
          <cell r="C473">
            <v>0</v>
          </cell>
          <cell r="F473" t="str">
            <v>No Transaction</v>
          </cell>
        </row>
        <row r="474">
          <cell r="A474">
            <v>37274</v>
          </cell>
          <cell r="B474">
            <v>238.22</v>
          </cell>
          <cell r="C474">
            <v>236.9</v>
          </cell>
          <cell r="D474">
            <v>235.58</v>
          </cell>
          <cell r="G474">
            <v>43.900379907133811</v>
          </cell>
        </row>
        <row r="475">
          <cell r="A475">
            <v>37273</v>
          </cell>
          <cell r="B475">
            <v>238.42</v>
          </cell>
          <cell r="C475">
            <v>237.15499999999997</v>
          </cell>
          <cell r="D475">
            <v>235.89</v>
          </cell>
          <cell r="G475">
            <v>43.895342708355301</v>
          </cell>
        </row>
        <row r="476">
          <cell r="A476">
            <v>37272</v>
          </cell>
          <cell r="B476">
            <v>238.18</v>
          </cell>
          <cell r="C476">
            <v>236.88499999999999</v>
          </cell>
          <cell r="D476">
            <v>235.59</v>
          </cell>
          <cell r="G476">
            <v>43.8398378960255</v>
          </cell>
        </row>
        <row r="477">
          <cell r="A477">
            <v>37271</v>
          </cell>
          <cell r="B477">
            <v>237.96</v>
          </cell>
          <cell r="C477">
            <v>236.69499999999999</v>
          </cell>
          <cell r="D477">
            <v>235.43</v>
          </cell>
          <cell r="G477">
            <v>43.93417689431547</v>
          </cell>
        </row>
        <row r="478">
          <cell r="A478">
            <v>37270</v>
          </cell>
          <cell r="B478">
            <v>238.02</v>
          </cell>
          <cell r="C478">
            <v>236.755</v>
          </cell>
          <cell r="D478">
            <v>235.49</v>
          </cell>
          <cell r="G478">
            <v>43.935714134865158</v>
          </cell>
        </row>
        <row r="479">
          <cell r="A479">
            <v>37269</v>
          </cell>
          <cell r="C479">
            <v>0</v>
          </cell>
          <cell r="F479" t="str">
            <v>No Transaction</v>
          </cell>
        </row>
        <row r="480">
          <cell r="A480">
            <v>37268</v>
          </cell>
          <cell r="C480">
            <v>0</v>
          </cell>
          <cell r="F480" t="str">
            <v>No Transaction</v>
          </cell>
        </row>
        <row r="481">
          <cell r="A481">
            <v>37267</v>
          </cell>
          <cell r="B481">
            <v>238.04</v>
          </cell>
          <cell r="C481">
            <v>236.75</v>
          </cell>
          <cell r="D481">
            <v>235.46</v>
          </cell>
          <cell r="G481">
            <v>44.029567053854279</v>
          </cell>
        </row>
        <row r="482">
          <cell r="A482">
            <v>37266</v>
          </cell>
          <cell r="B482">
            <v>237.9</v>
          </cell>
          <cell r="C482">
            <v>236.66500000000002</v>
          </cell>
          <cell r="D482">
            <v>235.43</v>
          </cell>
          <cell r="G482">
            <v>44.049605983140722</v>
          </cell>
        </row>
        <row r="483">
          <cell r="A483">
            <v>37265</v>
          </cell>
          <cell r="B483">
            <v>237.36</v>
          </cell>
          <cell r="C483">
            <v>236.02</v>
          </cell>
          <cell r="D483">
            <v>234.68</v>
          </cell>
          <cell r="G483">
            <v>44.169985594441144</v>
          </cell>
        </row>
        <row r="484">
          <cell r="A484">
            <v>37264</v>
          </cell>
          <cell r="B484">
            <v>237.85</v>
          </cell>
          <cell r="C484">
            <v>236.48000000000002</v>
          </cell>
          <cell r="D484">
            <v>235.11</v>
          </cell>
          <cell r="G484">
            <v>43.914918809201623</v>
          </cell>
        </row>
        <row r="485">
          <cell r="A485">
            <v>37263</v>
          </cell>
          <cell r="B485">
            <v>238.41</v>
          </cell>
          <cell r="C485">
            <v>237.14</v>
          </cell>
          <cell r="D485">
            <v>235.87</v>
          </cell>
          <cell r="G485">
            <v>43.834865480306995</v>
          </cell>
        </row>
        <row r="486">
          <cell r="A486">
            <v>37262</v>
          </cell>
          <cell r="C486">
            <v>0</v>
          </cell>
          <cell r="F486" t="str">
            <v>No Transaction</v>
          </cell>
        </row>
        <row r="487">
          <cell r="A487">
            <v>37261</v>
          </cell>
          <cell r="C487">
            <v>0</v>
          </cell>
          <cell r="F487" t="str">
            <v>No Transaction</v>
          </cell>
        </row>
        <row r="488">
          <cell r="A488">
            <v>37260</v>
          </cell>
          <cell r="B488">
            <v>236.8</v>
          </cell>
          <cell r="C488">
            <v>235.54000000000002</v>
          </cell>
          <cell r="D488">
            <v>234.28</v>
          </cell>
          <cell r="G488">
            <v>44.005264498598962</v>
          </cell>
        </row>
        <row r="489">
          <cell r="A489">
            <v>37259</v>
          </cell>
          <cell r="B489">
            <v>236.64</v>
          </cell>
          <cell r="C489">
            <v>235.35499999999999</v>
          </cell>
          <cell r="D489">
            <v>234.07</v>
          </cell>
          <cell r="G489">
            <v>44.129081600135969</v>
          </cell>
        </row>
        <row r="490">
          <cell r="A490">
            <v>37258</v>
          </cell>
          <cell r="B490">
            <v>238.01</v>
          </cell>
          <cell r="C490">
            <v>236.755</v>
          </cell>
          <cell r="D490">
            <v>235.5</v>
          </cell>
          <cell r="G490">
            <v>44.235602204810881</v>
          </cell>
        </row>
        <row r="491">
          <cell r="A491">
            <v>37257</v>
          </cell>
          <cell r="B491">
            <v>239.01</v>
          </cell>
          <cell r="C491">
            <v>237.755</v>
          </cell>
          <cell r="D491">
            <v>236.5</v>
          </cell>
          <cell r="G491">
            <v>0</v>
          </cell>
        </row>
        <row r="492">
          <cell r="A492">
            <v>37256</v>
          </cell>
          <cell r="B492">
            <v>240.01</v>
          </cell>
          <cell r="C492">
            <v>238.755</v>
          </cell>
          <cell r="D492">
            <v>237.5</v>
          </cell>
          <cell r="G492">
            <v>0</v>
          </cell>
        </row>
        <row r="493">
          <cell r="A493">
            <v>37255</v>
          </cell>
          <cell r="B493">
            <v>241.01</v>
          </cell>
          <cell r="C493">
            <v>239.755</v>
          </cell>
          <cell r="D493">
            <v>238.5</v>
          </cell>
          <cell r="G493">
            <v>43.377614648286794</v>
          </cell>
        </row>
        <row r="494">
          <cell r="A494">
            <v>37254</v>
          </cell>
          <cell r="B494">
            <v>242.01</v>
          </cell>
          <cell r="C494">
            <v>240.755</v>
          </cell>
          <cell r="D494">
            <v>239.5</v>
          </cell>
          <cell r="G494">
            <v>0</v>
          </cell>
        </row>
        <row r="495">
          <cell r="A495">
            <v>37253</v>
          </cell>
          <cell r="B495">
            <v>243.01</v>
          </cell>
          <cell r="C495">
            <v>241.755</v>
          </cell>
          <cell r="D495">
            <v>240.5</v>
          </cell>
          <cell r="G495">
            <v>0</v>
          </cell>
        </row>
        <row r="496">
          <cell r="A496">
            <v>37252</v>
          </cell>
          <cell r="B496">
            <v>244.01</v>
          </cell>
          <cell r="C496">
            <v>242.755</v>
          </cell>
          <cell r="D496">
            <v>241.5</v>
          </cell>
          <cell r="G496">
            <v>42.614982183683139</v>
          </cell>
        </row>
        <row r="497">
          <cell r="A497">
            <v>37251</v>
          </cell>
          <cell r="B497">
            <v>245.01</v>
          </cell>
          <cell r="C497">
            <v>243.755</v>
          </cell>
          <cell r="D497">
            <v>242.5</v>
          </cell>
          <cell r="G497">
            <v>41.988882279337858</v>
          </cell>
        </row>
        <row r="498">
          <cell r="A498">
            <v>37250</v>
          </cell>
          <cell r="B498">
            <v>246.01</v>
          </cell>
          <cell r="C498">
            <v>244.755</v>
          </cell>
          <cell r="D498">
            <v>243.5</v>
          </cell>
          <cell r="G498">
            <v>41.674327388613101</v>
          </cell>
        </row>
        <row r="499">
          <cell r="A499">
            <v>37249</v>
          </cell>
          <cell r="B499">
            <v>247.01</v>
          </cell>
          <cell r="C499">
            <v>245.755</v>
          </cell>
          <cell r="D499">
            <v>244.5</v>
          </cell>
          <cell r="G499">
            <v>0</v>
          </cell>
        </row>
        <row r="500">
          <cell r="A500">
            <v>37248</v>
          </cell>
          <cell r="B500">
            <v>248.01</v>
          </cell>
          <cell r="C500">
            <v>246.755</v>
          </cell>
          <cell r="D500">
            <v>245.5</v>
          </cell>
          <cell r="G500">
            <v>41.340601000992891</v>
          </cell>
        </row>
        <row r="501">
          <cell r="A501">
            <v>37247</v>
          </cell>
          <cell r="B501">
            <v>249.01</v>
          </cell>
          <cell r="C501">
            <v>247.755</v>
          </cell>
          <cell r="D501">
            <v>246.5</v>
          </cell>
          <cell r="G501">
            <v>0</v>
          </cell>
        </row>
        <row r="502">
          <cell r="A502">
            <v>37246</v>
          </cell>
          <cell r="B502">
            <v>250.01</v>
          </cell>
          <cell r="C502">
            <v>248.755</v>
          </cell>
          <cell r="D502">
            <v>247.5</v>
          </cell>
          <cell r="G502">
            <v>0</v>
          </cell>
        </row>
        <row r="503">
          <cell r="A503">
            <v>37245</v>
          </cell>
          <cell r="B503">
            <v>251.01</v>
          </cell>
          <cell r="C503">
            <v>249.755</v>
          </cell>
          <cell r="D503">
            <v>248.5</v>
          </cell>
          <cell r="G503">
            <v>40.840023222758305</v>
          </cell>
        </row>
        <row r="504">
          <cell r="A504">
            <v>37244</v>
          </cell>
          <cell r="B504">
            <v>252.01</v>
          </cell>
          <cell r="C504">
            <v>250.755</v>
          </cell>
          <cell r="D504">
            <v>249.5</v>
          </cell>
          <cell r="G504">
            <v>40.198600227313513</v>
          </cell>
        </row>
        <row r="505">
          <cell r="A505">
            <v>37243</v>
          </cell>
          <cell r="B505">
            <v>253.01</v>
          </cell>
          <cell r="C505">
            <v>251.755</v>
          </cell>
          <cell r="D505">
            <v>250.5</v>
          </cell>
          <cell r="G505">
            <v>40.305058489404381</v>
          </cell>
        </row>
        <row r="506">
          <cell r="A506">
            <v>37242</v>
          </cell>
          <cell r="B506">
            <v>254.01</v>
          </cell>
          <cell r="C506">
            <v>252.755</v>
          </cell>
          <cell r="D506">
            <v>251.5</v>
          </cell>
          <cell r="G506">
            <v>40.284069553520212</v>
          </cell>
        </row>
        <row r="507">
          <cell r="A507">
            <v>37241</v>
          </cell>
          <cell r="B507">
            <v>255.01</v>
          </cell>
          <cell r="C507">
            <v>253.755</v>
          </cell>
          <cell r="D507">
            <v>252.5</v>
          </cell>
          <cell r="G507">
            <v>0</v>
          </cell>
        </row>
        <row r="508">
          <cell r="A508">
            <v>37240</v>
          </cell>
          <cell r="B508">
            <v>256.01</v>
          </cell>
          <cell r="C508">
            <v>254.755</v>
          </cell>
          <cell r="D508">
            <v>253.5</v>
          </cell>
          <cell r="G508">
            <v>0</v>
          </cell>
        </row>
        <row r="509">
          <cell r="A509">
            <v>37239</v>
          </cell>
          <cell r="B509">
            <v>257.01</v>
          </cell>
          <cell r="C509">
            <v>255.755</v>
          </cell>
          <cell r="D509">
            <v>254.5</v>
          </cell>
          <cell r="G509">
            <v>0</v>
          </cell>
        </row>
        <row r="510">
          <cell r="A510">
            <v>37238</v>
          </cell>
          <cell r="B510">
            <v>258.01</v>
          </cell>
          <cell r="C510">
            <v>256.755</v>
          </cell>
          <cell r="D510">
            <v>255.5</v>
          </cell>
          <cell r="G510">
            <v>39.566902299857844</v>
          </cell>
        </row>
        <row r="511">
          <cell r="A511">
            <v>37237</v>
          </cell>
          <cell r="B511">
            <v>259.01</v>
          </cell>
          <cell r="C511">
            <v>257.755</v>
          </cell>
          <cell r="D511">
            <v>256.5</v>
          </cell>
          <cell r="G511">
            <v>38.893522919051037</v>
          </cell>
        </row>
        <row r="512">
          <cell r="A512">
            <v>37236</v>
          </cell>
          <cell r="B512">
            <v>260.01</v>
          </cell>
          <cell r="C512">
            <v>258.755</v>
          </cell>
          <cell r="D512">
            <v>257.5</v>
          </cell>
          <cell r="G512">
            <v>39.303588336457267</v>
          </cell>
        </row>
        <row r="513">
          <cell r="A513">
            <v>37235</v>
          </cell>
          <cell r="B513">
            <v>261.01</v>
          </cell>
          <cell r="C513">
            <v>259.755</v>
          </cell>
          <cell r="D513">
            <v>258.5</v>
          </cell>
          <cell r="G513">
            <v>39.113780292968372</v>
          </cell>
        </row>
        <row r="514">
          <cell r="A514">
            <v>37234</v>
          </cell>
          <cell r="B514">
            <v>262.01</v>
          </cell>
          <cell r="C514">
            <v>260.755</v>
          </cell>
          <cell r="D514">
            <v>259.5</v>
          </cell>
          <cell r="G514">
            <v>39.711606680600568</v>
          </cell>
        </row>
        <row r="515">
          <cell r="A515">
            <v>37233</v>
          </cell>
          <cell r="B515">
            <v>263.01</v>
          </cell>
          <cell r="C515">
            <v>261.755</v>
          </cell>
          <cell r="D515">
            <v>260.5</v>
          </cell>
          <cell r="G515">
            <v>0</v>
          </cell>
        </row>
        <row r="516">
          <cell r="A516">
            <v>37232</v>
          </cell>
          <cell r="B516">
            <v>264.01</v>
          </cell>
          <cell r="C516">
            <v>262.755</v>
          </cell>
          <cell r="D516">
            <v>261.5</v>
          </cell>
          <cell r="G516">
            <v>0</v>
          </cell>
        </row>
        <row r="517">
          <cell r="A517">
            <v>37231</v>
          </cell>
          <cell r="B517">
            <v>265.01</v>
          </cell>
          <cell r="C517">
            <v>263.755</v>
          </cell>
          <cell r="D517">
            <v>262.5</v>
          </cell>
          <cell r="G517">
            <v>39.316790203029328</v>
          </cell>
        </row>
        <row r="518">
          <cell r="A518">
            <v>37230</v>
          </cell>
          <cell r="B518">
            <v>266.01</v>
          </cell>
          <cell r="C518">
            <v>264.755</v>
          </cell>
          <cell r="D518">
            <v>263.5</v>
          </cell>
          <cell r="G518">
            <v>39.508224584993677</v>
          </cell>
        </row>
        <row r="519">
          <cell r="A519">
            <v>37229</v>
          </cell>
          <cell r="B519">
            <v>267.01</v>
          </cell>
          <cell r="C519">
            <v>265.755</v>
          </cell>
          <cell r="D519">
            <v>264.5</v>
          </cell>
          <cell r="G519">
            <v>39.434817783296644</v>
          </cell>
        </row>
        <row r="520">
          <cell r="A520">
            <v>37228</v>
          </cell>
          <cell r="B520">
            <v>268.01</v>
          </cell>
          <cell r="C520">
            <v>266.755</v>
          </cell>
          <cell r="D520">
            <v>265.5</v>
          </cell>
          <cell r="G520">
            <v>39.268242394706753</v>
          </cell>
        </row>
        <row r="521">
          <cell r="A521">
            <v>37227</v>
          </cell>
          <cell r="B521">
            <v>269.01</v>
          </cell>
          <cell r="C521">
            <v>267.755</v>
          </cell>
          <cell r="D521">
            <v>266.5</v>
          </cell>
          <cell r="G521">
            <v>39.121585031091854</v>
          </cell>
        </row>
        <row r="522">
          <cell r="A522">
            <v>37226</v>
          </cell>
          <cell r="B522">
            <v>270.01</v>
          </cell>
          <cell r="C522">
            <v>268.755</v>
          </cell>
          <cell r="D522">
            <v>267.5</v>
          </cell>
          <cell r="G522">
            <v>0</v>
          </cell>
        </row>
        <row r="523">
          <cell r="A523">
            <v>37225</v>
          </cell>
          <cell r="B523">
            <v>271.01</v>
          </cell>
          <cell r="C523">
            <v>269.755</v>
          </cell>
          <cell r="D523">
            <v>268.5</v>
          </cell>
          <cell r="G523">
            <v>0</v>
          </cell>
        </row>
        <row r="524">
          <cell r="A524">
            <v>37224</v>
          </cell>
          <cell r="B524">
            <v>272.01</v>
          </cell>
          <cell r="C524">
            <v>270.755</v>
          </cell>
          <cell r="D524">
            <v>269.5</v>
          </cell>
          <cell r="G524">
            <v>0</v>
          </cell>
        </row>
        <row r="525">
          <cell r="A525">
            <v>37223</v>
          </cell>
          <cell r="B525">
            <v>273.01</v>
          </cell>
          <cell r="C525">
            <v>271.755</v>
          </cell>
          <cell r="D525">
            <v>270.5</v>
          </cell>
          <cell r="G525">
            <v>38.380158598737836</v>
          </cell>
        </row>
        <row r="526">
          <cell r="A526">
            <v>37222</v>
          </cell>
          <cell r="B526">
            <v>274.01</v>
          </cell>
          <cell r="C526">
            <v>272.755</v>
          </cell>
          <cell r="D526">
            <v>271.5</v>
          </cell>
          <cell r="G526">
            <v>38.129456838554745</v>
          </cell>
        </row>
        <row r="527">
          <cell r="A527">
            <v>37221</v>
          </cell>
          <cell r="B527">
            <v>275.01</v>
          </cell>
          <cell r="C527">
            <v>273.755</v>
          </cell>
          <cell r="D527">
            <v>272.5</v>
          </cell>
          <cell r="G527">
            <v>38.10706653759749</v>
          </cell>
        </row>
        <row r="528">
          <cell r="A528">
            <v>37220</v>
          </cell>
          <cell r="B528">
            <v>276.01</v>
          </cell>
          <cell r="C528">
            <v>274.755</v>
          </cell>
          <cell r="D528">
            <v>273.5</v>
          </cell>
          <cell r="G528">
            <v>37.669924114210843</v>
          </cell>
        </row>
        <row r="529">
          <cell r="A529">
            <v>37219</v>
          </cell>
          <cell r="B529">
            <v>277.01</v>
          </cell>
          <cell r="C529">
            <v>275.755</v>
          </cell>
          <cell r="D529">
            <v>274.5</v>
          </cell>
          <cell r="G529">
            <v>37.834309441351927</v>
          </cell>
        </row>
        <row r="530">
          <cell r="A530">
            <v>37218</v>
          </cell>
          <cell r="B530">
            <v>278.01</v>
          </cell>
          <cell r="C530">
            <v>276.755</v>
          </cell>
          <cell r="D530">
            <v>275.5</v>
          </cell>
          <cell r="G530">
            <v>0</v>
          </cell>
        </row>
        <row r="531">
          <cell r="A531">
            <v>37217</v>
          </cell>
          <cell r="B531">
            <v>279.01</v>
          </cell>
          <cell r="C531">
            <v>277.755</v>
          </cell>
          <cell r="D531">
            <v>276.5</v>
          </cell>
          <cell r="G531">
            <v>0</v>
          </cell>
        </row>
        <row r="532">
          <cell r="A532">
            <v>37216</v>
          </cell>
          <cell r="B532">
            <v>280.01</v>
          </cell>
          <cell r="C532">
            <v>278.755</v>
          </cell>
          <cell r="D532">
            <v>277.5</v>
          </cell>
          <cell r="G532">
            <v>37.681835303402629</v>
          </cell>
        </row>
        <row r="533">
          <cell r="A533">
            <v>37215</v>
          </cell>
          <cell r="B533">
            <v>281.01</v>
          </cell>
          <cell r="C533">
            <v>279.755</v>
          </cell>
          <cell r="D533">
            <v>278.5</v>
          </cell>
          <cell r="G533">
            <v>37.568586799163555</v>
          </cell>
        </row>
        <row r="534">
          <cell r="A534">
            <v>37214</v>
          </cell>
          <cell r="B534">
            <v>282.01</v>
          </cell>
          <cell r="C534">
            <v>280.755</v>
          </cell>
          <cell r="D534">
            <v>279.5</v>
          </cell>
          <cell r="G534">
            <v>37.203255507470928</v>
          </cell>
        </row>
        <row r="535">
          <cell r="A535">
            <v>37213</v>
          </cell>
          <cell r="B535">
            <v>283.01</v>
          </cell>
          <cell r="C535">
            <v>281.755</v>
          </cell>
          <cell r="D535">
            <v>280.5</v>
          </cell>
          <cell r="G535">
            <v>37.479370374971161</v>
          </cell>
        </row>
        <row r="536">
          <cell r="A536">
            <v>37212</v>
          </cell>
          <cell r="B536">
            <v>284.01</v>
          </cell>
          <cell r="C536">
            <v>282.755</v>
          </cell>
          <cell r="D536">
            <v>281.5</v>
          </cell>
          <cell r="G536">
            <v>37.541334370744991</v>
          </cell>
        </row>
        <row r="537">
          <cell r="A537">
            <v>37211</v>
          </cell>
          <cell r="B537">
            <v>285.01</v>
          </cell>
          <cell r="C537">
            <v>283.755</v>
          </cell>
          <cell r="D537">
            <v>282.5</v>
          </cell>
          <cell r="G537">
            <v>0</v>
          </cell>
        </row>
        <row r="538">
          <cell r="A538">
            <v>37210</v>
          </cell>
          <cell r="B538">
            <v>286.01</v>
          </cell>
          <cell r="C538">
            <v>284.755</v>
          </cell>
          <cell r="D538">
            <v>283.5</v>
          </cell>
          <cell r="G538">
            <v>0</v>
          </cell>
        </row>
        <row r="539">
          <cell r="A539">
            <v>37209</v>
          </cell>
          <cell r="B539">
            <v>287.01</v>
          </cell>
          <cell r="C539">
            <v>285.755</v>
          </cell>
          <cell r="D539">
            <v>284.5</v>
          </cell>
          <cell r="G539">
            <v>37.094714003254538</v>
          </cell>
        </row>
        <row r="540">
          <cell r="A540">
            <v>37208</v>
          </cell>
          <cell r="B540">
            <v>288.01</v>
          </cell>
          <cell r="C540">
            <v>286.755</v>
          </cell>
          <cell r="D540">
            <v>285.5</v>
          </cell>
          <cell r="G540">
            <v>37.087409112308414</v>
          </cell>
        </row>
        <row r="541">
          <cell r="A541">
            <v>37207</v>
          </cell>
          <cell r="B541">
            <v>289.01</v>
          </cell>
          <cell r="C541">
            <v>287.755</v>
          </cell>
          <cell r="D541">
            <v>286.5</v>
          </cell>
          <cell r="G541">
            <v>36.854268388038435</v>
          </cell>
        </row>
        <row r="542">
          <cell r="A542">
            <v>37206</v>
          </cell>
          <cell r="B542">
            <v>290.01</v>
          </cell>
          <cell r="C542">
            <v>288.755</v>
          </cell>
          <cell r="D542">
            <v>287.5</v>
          </cell>
          <cell r="G542">
            <v>36.840920503541064</v>
          </cell>
        </row>
        <row r="543">
          <cell r="A543">
            <v>37205</v>
          </cell>
          <cell r="B543">
            <v>291.01</v>
          </cell>
          <cell r="C543">
            <v>289.755</v>
          </cell>
          <cell r="D543">
            <v>288.5</v>
          </cell>
          <cell r="G543">
            <v>36.368656278580183</v>
          </cell>
        </row>
        <row r="544">
          <cell r="A544">
            <v>37204</v>
          </cell>
          <cell r="B544">
            <v>292.01</v>
          </cell>
          <cell r="C544">
            <v>290.755</v>
          </cell>
          <cell r="D544">
            <v>289.5</v>
          </cell>
          <cell r="G544">
            <v>0</v>
          </cell>
        </row>
        <row r="545">
          <cell r="A545">
            <v>37203</v>
          </cell>
          <cell r="B545">
            <v>293.01</v>
          </cell>
          <cell r="C545">
            <v>291.755</v>
          </cell>
          <cell r="D545">
            <v>290.5</v>
          </cell>
          <cell r="G545">
            <v>0</v>
          </cell>
        </row>
        <row r="546">
          <cell r="A546">
            <v>37202</v>
          </cell>
          <cell r="B546">
            <v>294.01</v>
          </cell>
          <cell r="C546">
            <v>292.755</v>
          </cell>
          <cell r="D546">
            <v>291.5</v>
          </cell>
          <cell r="G546">
            <v>35.370873255794095</v>
          </cell>
        </row>
        <row r="547">
          <cell r="A547">
            <v>37201</v>
          </cell>
          <cell r="B547">
            <v>295.01</v>
          </cell>
          <cell r="C547">
            <v>293.755</v>
          </cell>
          <cell r="D547">
            <v>292.5</v>
          </cell>
          <cell r="G547">
            <v>36.050450205102891</v>
          </cell>
        </row>
        <row r="548">
          <cell r="A548">
            <v>37200</v>
          </cell>
          <cell r="B548">
            <v>296.01</v>
          </cell>
          <cell r="C548">
            <v>294.755</v>
          </cell>
          <cell r="D548">
            <v>293.5</v>
          </cell>
          <cell r="G548">
            <v>36.420077691642213</v>
          </cell>
        </row>
        <row r="549">
          <cell r="A549">
            <v>37199</v>
          </cell>
          <cell r="B549">
            <v>297.01</v>
          </cell>
          <cell r="C549">
            <v>295.755</v>
          </cell>
          <cell r="D549">
            <v>294.5</v>
          </cell>
          <cell r="G549">
            <v>37.037412723369002</v>
          </cell>
        </row>
        <row r="550">
          <cell r="A550">
            <v>37198</v>
          </cell>
          <cell r="B550">
            <v>298.01</v>
          </cell>
          <cell r="C550">
            <v>296.755</v>
          </cell>
          <cell r="D550">
            <v>295.5</v>
          </cell>
          <cell r="G550">
            <v>36.258866741925161</v>
          </cell>
        </row>
        <row r="551">
          <cell r="A551">
            <v>37197</v>
          </cell>
          <cell r="B551">
            <v>299.01</v>
          </cell>
          <cell r="C551">
            <v>297.755</v>
          </cell>
          <cell r="D551">
            <v>296.5</v>
          </cell>
          <cell r="G551">
            <v>0</v>
          </cell>
        </row>
        <row r="552">
          <cell r="A552">
            <v>37196</v>
          </cell>
          <cell r="B552">
            <v>300.01</v>
          </cell>
          <cell r="C552">
            <v>298.755</v>
          </cell>
          <cell r="D552">
            <v>297.5</v>
          </cell>
          <cell r="G552">
            <v>0</v>
          </cell>
        </row>
        <row r="553">
          <cell r="A553">
            <v>37195</v>
          </cell>
          <cell r="B553">
            <v>301.01</v>
          </cell>
          <cell r="C553">
            <v>299.755</v>
          </cell>
          <cell r="D553">
            <v>298.5</v>
          </cell>
          <cell r="G553">
            <v>35.378892762422645</v>
          </cell>
        </row>
        <row r="554">
          <cell r="A554">
            <v>37194</v>
          </cell>
          <cell r="B554">
            <v>302.01</v>
          </cell>
          <cell r="C554">
            <v>300.755</v>
          </cell>
          <cell r="D554">
            <v>299.5</v>
          </cell>
          <cell r="G554">
            <v>34.955362338115741</v>
          </cell>
        </row>
        <row r="555">
          <cell r="A555">
            <v>37193</v>
          </cell>
          <cell r="B555">
            <v>303.01</v>
          </cell>
          <cell r="C555">
            <v>301.755</v>
          </cell>
          <cell r="D555">
            <v>300.5</v>
          </cell>
          <cell r="G555">
            <v>0</v>
          </cell>
        </row>
        <row r="556">
          <cell r="A556">
            <v>37192</v>
          </cell>
          <cell r="B556">
            <v>304.01</v>
          </cell>
          <cell r="C556">
            <v>302.755</v>
          </cell>
          <cell r="D556">
            <v>301.5</v>
          </cell>
          <cell r="G556">
            <v>34.466813099701078</v>
          </cell>
        </row>
        <row r="557">
          <cell r="A557">
            <v>37191</v>
          </cell>
          <cell r="B557">
            <v>305.01</v>
          </cell>
          <cell r="C557">
            <v>303.755</v>
          </cell>
          <cell r="D557">
            <v>302.5</v>
          </cell>
          <cell r="G557">
            <v>33.925367483662818</v>
          </cell>
        </row>
        <row r="558">
          <cell r="A558">
            <v>37190</v>
          </cell>
          <cell r="B558">
            <v>306.01</v>
          </cell>
          <cell r="C558">
            <v>304.755</v>
          </cell>
          <cell r="D558">
            <v>303.5</v>
          </cell>
          <cell r="G558">
            <v>33.682794375810076</v>
          </cell>
        </row>
        <row r="559">
          <cell r="A559">
            <v>37189</v>
          </cell>
          <cell r="B559">
            <v>307.01</v>
          </cell>
          <cell r="C559">
            <v>305.755</v>
          </cell>
          <cell r="D559">
            <v>304.5</v>
          </cell>
          <cell r="G559">
            <v>0</v>
          </cell>
        </row>
        <row r="560">
          <cell r="A560">
            <v>37188</v>
          </cell>
          <cell r="B560">
            <v>308.01</v>
          </cell>
          <cell r="C560">
            <v>306.755</v>
          </cell>
          <cell r="D560">
            <v>305.5</v>
          </cell>
          <cell r="G560">
            <v>0</v>
          </cell>
        </row>
        <row r="561">
          <cell r="A561">
            <v>37187</v>
          </cell>
          <cell r="B561">
            <v>309.01</v>
          </cell>
          <cell r="C561">
            <v>307.755</v>
          </cell>
          <cell r="D561">
            <v>306.5</v>
          </cell>
          <cell r="G561">
            <v>33.338207340254421</v>
          </cell>
        </row>
        <row r="562">
          <cell r="A562">
            <v>37186</v>
          </cell>
          <cell r="B562">
            <v>310.01</v>
          </cell>
          <cell r="C562">
            <v>308.755</v>
          </cell>
          <cell r="D562">
            <v>307.5</v>
          </cell>
          <cell r="G562">
            <v>33.2723356706774</v>
          </cell>
        </row>
        <row r="563">
          <cell r="A563">
            <v>37185</v>
          </cell>
          <cell r="B563">
            <v>311.01</v>
          </cell>
          <cell r="C563">
            <v>309.755</v>
          </cell>
          <cell r="D563">
            <v>308.5</v>
          </cell>
          <cell r="G563">
            <v>32.84854158932059</v>
          </cell>
        </row>
        <row r="564">
          <cell r="A564">
            <v>37184</v>
          </cell>
          <cell r="B564">
            <v>312.01</v>
          </cell>
          <cell r="C564">
            <v>310.755</v>
          </cell>
          <cell r="D564">
            <v>309.5</v>
          </cell>
          <cell r="G564">
            <v>32.639860983733165</v>
          </cell>
        </row>
        <row r="565">
          <cell r="A565">
            <v>37183</v>
          </cell>
          <cell r="B565">
            <v>313.01</v>
          </cell>
          <cell r="C565">
            <v>311.755</v>
          </cell>
          <cell r="D565">
            <v>310.5</v>
          </cell>
          <cell r="G565">
            <v>32.541579124633124</v>
          </cell>
        </row>
        <row r="566">
          <cell r="A566">
            <v>37182</v>
          </cell>
          <cell r="B566">
            <v>314.01</v>
          </cell>
          <cell r="C566">
            <v>312.755</v>
          </cell>
          <cell r="D566">
            <v>311.5</v>
          </cell>
          <cell r="G566">
            <v>0</v>
          </cell>
        </row>
        <row r="567">
          <cell r="A567">
            <v>37181</v>
          </cell>
          <cell r="B567">
            <v>315.01</v>
          </cell>
          <cell r="C567">
            <v>313.755</v>
          </cell>
          <cell r="D567">
            <v>312.5</v>
          </cell>
          <cell r="G567">
            <v>0</v>
          </cell>
        </row>
        <row r="568">
          <cell r="A568">
            <v>37180</v>
          </cell>
          <cell r="B568">
            <v>316.01</v>
          </cell>
          <cell r="C568">
            <v>314.755</v>
          </cell>
          <cell r="D568">
            <v>313.5</v>
          </cell>
          <cell r="G568">
            <v>32.009022890819843</v>
          </cell>
        </row>
        <row r="569">
          <cell r="A569">
            <v>37179</v>
          </cell>
          <cell r="B569">
            <v>317.01</v>
          </cell>
          <cell r="C569">
            <v>315.755</v>
          </cell>
          <cell r="D569">
            <v>314.5</v>
          </cell>
          <cell r="G569">
            <v>31.79047045969185</v>
          </cell>
        </row>
        <row r="570">
          <cell r="A570">
            <v>37178</v>
          </cell>
          <cell r="B570">
            <v>318.01</v>
          </cell>
          <cell r="C570">
            <v>316.755</v>
          </cell>
          <cell r="D570">
            <v>315.5</v>
          </cell>
          <cell r="G570">
            <v>31.617496172120408</v>
          </cell>
        </row>
        <row r="571">
          <cell r="A571">
            <v>37177</v>
          </cell>
          <cell r="B571">
            <v>319.01</v>
          </cell>
          <cell r="C571">
            <v>317.755</v>
          </cell>
          <cell r="D571">
            <v>316.5</v>
          </cell>
          <cell r="G571">
            <v>31.527434658777988</v>
          </cell>
        </row>
        <row r="572">
          <cell r="A572">
            <v>37176</v>
          </cell>
          <cell r="B572">
            <v>320.01</v>
          </cell>
          <cell r="C572">
            <v>318.755</v>
          </cell>
          <cell r="D572">
            <v>317.5</v>
          </cell>
          <cell r="G572">
            <v>0</v>
          </cell>
        </row>
        <row r="573">
          <cell r="A573">
            <v>37175</v>
          </cell>
          <cell r="B573">
            <v>321.01</v>
          </cell>
          <cell r="C573">
            <v>319.755</v>
          </cell>
          <cell r="D573">
            <v>318.5</v>
          </cell>
          <cell r="G573">
            <v>0</v>
          </cell>
        </row>
        <row r="574">
          <cell r="A574">
            <v>37174</v>
          </cell>
          <cell r="B574">
            <v>322.01</v>
          </cell>
          <cell r="C574">
            <v>320.755</v>
          </cell>
          <cell r="D574">
            <v>319.5</v>
          </cell>
          <cell r="G574">
            <v>0</v>
          </cell>
        </row>
        <row r="575">
          <cell r="A575">
            <v>37173</v>
          </cell>
          <cell r="B575">
            <v>323.01</v>
          </cell>
          <cell r="C575">
            <v>321.755</v>
          </cell>
          <cell r="D575">
            <v>320.5</v>
          </cell>
          <cell r="G575">
            <v>31.390343584404285</v>
          </cell>
        </row>
        <row r="576">
          <cell r="A576">
            <v>37172</v>
          </cell>
          <cell r="B576">
            <v>324.01</v>
          </cell>
          <cell r="C576">
            <v>322.755</v>
          </cell>
          <cell r="D576">
            <v>321.5</v>
          </cell>
          <cell r="G576">
            <v>30.893402116156217</v>
          </cell>
        </row>
        <row r="577">
          <cell r="A577">
            <v>37171</v>
          </cell>
          <cell r="B577">
            <v>325.01</v>
          </cell>
          <cell r="C577">
            <v>323.755</v>
          </cell>
          <cell r="D577">
            <v>322.5</v>
          </cell>
          <cell r="G577">
            <v>31.038902874086887</v>
          </cell>
        </row>
        <row r="578">
          <cell r="A578">
            <v>37170</v>
          </cell>
          <cell r="B578">
            <v>326.01</v>
          </cell>
          <cell r="C578">
            <v>324.755</v>
          </cell>
          <cell r="D578">
            <v>323.5</v>
          </cell>
          <cell r="G578">
            <v>31.208141522070484</v>
          </cell>
        </row>
        <row r="579">
          <cell r="A579">
            <v>37169</v>
          </cell>
          <cell r="B579">
            <v>327.01</v>
          </cell>
          <cell r="C579">
            <v>325.755</v>
          </cell>
          <cell r="D579">
            <v>324.5</v>
          </cell>
          <cell r="G579">
            <v>31.695599453577074</v>
          </cell>
        </row>
        <row r="580">
          <cell r="A580">
            <v>37168</v>
          </cell>
          <cell r="B580">
            <v>328.01</v>
          </cell>
          <cell r="C580">
            <v>326.755</v>
          </cell>
          <cell r="D580">
            <v>325.5</v>
          </cell>
          <cell r="G580">
            <v>0</v>
          </cell>
        </row>
        <row r="581">
          <cell r="A581">
            <v>37167</v>
          </cell>
          <cell r="B581">
            <v>329.01</v>
          </cell>
          <cell r="C581">
            <v>327.755</v>
          </cell>
          <cell r="D581">
            <v>326.5</v>
          </cell>
          <cell r="G581">
            <v>30.565513874692989</v>
          </cell>
        </row>
        <row r="582">
          <cell r="A582">
            <v>37166</v>
          </cell>
          <cell r="C582">
            <v>0</v>
          </cell>
        </row>
        <row r="583">
          <cell r="A583">
            <v>37165</v>
          </cell>
          <cell r="C583">
            <v>0</v>
          </cell>
        </row>
        <row r="584">
          <cell r="A584">
            <v>37164</v>
          </cell>
          <cell r="C584">
            <v>0</v>
          </cell>
        </row>
        <row r="585">
          <cell r="A585">
            <v>37163</v>
          </cell>
          <cell r="C585">
            <v>0</v>
          </cell>
        </row>
        <row r="586">
          <cell r="A586">
            <v>37162</v>
          </cell>
          <cell r="C586">
            <v>0</v>
          </cell>
        </row>
        <row r="587">
          <cell r="A587">
            <v>37161</v>
          </cell>
          <cell r="C587">
            <v>0</v>
          </cell>
        </row>
        <row r="588">
          <cell r="A588">
            <v>37160</v>
          </cell>
          <cell r="C588">
            <v>0</v>
          </cell>
        </row>
        <row r="589">
          <cell r="A589">
            <v>37159</v>
          </cell>
          <cell r="C589">
            <v>0</v>
          </cell>
        </row>
        <row r="590">
          <cell r="A590">
            <v>37158</v>
          </cell>
          <cell r="C590">
            <v>0</v>
          </cell>
        </row>
        <row r="591">
          <cell r="A591">
            <v>37157</v>
          </cell>
          <cell r="C591">
            <v>0</v>
          </cell>
        </row>
        <row r="592">
          <cell r="A592">
            <v>37156</v>
          </cell>
          <cell r="C592">
            <v>0</v>
          </cell>
        </row>
        <row r="593">
          <cell r="A593">
            <v>37155</v>
          </cell>
          <cell r="C593">
            <v>0</v>
          </cell>
        </row>
        <row r="594">
          <cell r="A594">
            <v>37154</v>
          </cell>
          <cell r="C594">
            <v>0</v>
          </cell>
        </row>
        <row r="595">
          <cell r="A595">
            <v>37153</v>
          </cell>
          <cell r="C595">
            <v>0</v>
          </cell>
        </row>
        <row r="596">
          <cell r="A596">
            <v>37152</v>
          </cell>
          <cell r="C596">
            <v>0</v>
          </cell>
        </row>
        <row r="597">
          <cell r="A597">
            <v>37151</v>
          </cell>
          <cell r="C597">
            <v>0</v>
          </cell>
        </row>
        <row r="598">
          <cell r="A598">
            <v>37150</v>
          </cell>
          <cell r="C598">
            <v>0</v>
          </cell>
        </row>
        <row r="599">
          <cell r="A599">
            <v>37149</v>
          </cell>
          <cell r="C599">
            <v>0</v>
          </cell>
        </row>
        <row r="600">
          <cell r="A600">
            <v>37148</v>
          </cell>
          <cell r="C600">
            <v>0</v>
          </cell>
        </row>
        <row r="601">
          <cell r="A601">
            <v>37147</v>
          </cell>
          <cell r="C601">
            <v>0</v>
          </cell>
        </row>
        <row r="602">
          <cell r="A602">
            <v>37146</v>
          </cell>
          <cell r="C602">
            <v>0</v>
          </cell>
        </row>
        <row r="603">
          <cell r="A603">
            <v>37145</v>
          </cell>
          <cell r="C603">
            <v>0</v>
          </cell>
        </row>
        <row r="604">
          <cell r="A604">
            <v>37144</v>
          </cell>
          <cell r="C604">
            <v>0</v>
          </cell>
        </row>
        <row r="605">
          <cell r="A605">
            <v>37143</v>
          </cell>
          <cell r="C605">
            <v>0</v>
          </cell>
        </row>
        <row r="606">
          <cell r="A606">
            <v>37142</v>
          </cell>
          <cell r="C606">
            <v>0</v>
          </cell>
        </row>
        <row r="607">
          <cell r="A607">
            <v>37141</v>
          </cell>
          <cell r="C607">
            <v>0</v>
          </cell>
        </row>
        <row r="608">
          <cell r="A608">
            <v>37140</v>
          </cell>
          <cell r="C608">
            <v>0</v>
          </cell>
        </row>
        <row r="609">
          <cell r="A609">
            <v>37139</v>
          </cell>
          <cell r="C609">
            <v>0</v>
          </cell>
        </row>
        <row r="610">
          <cell r="A610">
            <v>37138</v>
          </cell>
          <cell r="C610">
            <v>0</v>
          </cell>
        </row>
        <row r="611">
          <cell r="A611">
            <v>37137</v>
          </cell>
          <cell r="C611">
            <v>0</v>
          </cell>
        </row>
        <row r="612">
          <cell r="A612">
            <v>37136</v>
          </cell>
          <cell r="C612">
            <v>0</v>
          </cell>
        </row>
        <row r="613">
          <cell r="A613">
            <v>37135</v>
          </cell>
          <cell r="C613">
            <v>0</v>
          </cell>
        </row>
        <row r="614">
          <cell r="A614">
            <v>37134</v>
          </cell>
          <cell r="C614">
            <v>0</v>
          </cell>
        </row>
        <row r="615">
          <cell r="A615">
            <v>37133</v>
          </cell>
          <cell r="C615">
            <v>0</v>
          </cell>
        </row>
        <row r="616">
          <cell r="A616">
            <v>37132</v>
          </cell>
          <cell r="C616">
            <v>0</v>
          </cell>
        </row>
        <row r="617">
          <cell r="A617">
            <v>37131</v>
          </cell>
          <cell r="C617">
            <v>0</v>
          </cell>
        </row>
        <row r="618">
          <cell r="A618">
            <v>37130</v>
          </cell>
          <cell r="C618">
            <v>0</v>
          </cell>
        </row>
        <row r="619">
          <cell r="A619">
            <v>37129</v>
          </cell>
          <cell r="C619">
            <v>0</v>
          </cell>
        </row>
        <row r="620">
          <cell r="A620">
            <v>37128</v>
          </cell>
          <cell r="C620">
            <v>0</v>
          </cell>
        </row>
        <row r="621">
          <cell r="A621">
            <v>37127</v>
          </cell>
          <cell r="C621">
            <v>0</v>
          </cell>
        </row>
        <row r="622">
          <cell r="A622">
            <v>37126</v>
          </cell>
          <cell r="C622">
            <v>0</v>
          </cell>
        </row>
        <row r="623">
          <cell r="A623">
            <v>37125</v>
          </cell>
          <cell r="C623">
            <v>0</v>
          </cell>
        </row>
        <row r="624">
          <cell r="A624">
            <v>37124</v>
          </cell>
          <cell r="C624">
            <v>0</v>
          </cell>
        </row>
        <row r="625">
          <cell r="A625">
            <v>37123</v>
          </cell>
          <cell r="C625">
            <v>0</v>
          </cell>
        </row>
        <row r="626">
          <cell r="A626">
            <v>37122</v>
          </cell>
          <cell r="C626">
            <v>0</v>
          </cell>
        </row>
        <row r="627">
          <cell r="A627">
            <v>37121</v>
          </cell>
          <cell r="C627">
            <v>0</v>
          </cell>
        </row>
        <row r="628">
          <cell r="A628">
            <v>37120</v>
          </cell>
          <cell r="C628">
            <v>0</v>
          </cell>
        </row>
        <row r="629">
          <cell r="A629">
            <v>37119</v>
          </cell>
          <cell r="C629">
            <v>0</v>
          </cell>
        </row>
        <row r="630">
          <cell r="A630">
            <v>37118</v>
          </cell>
          <cell r="C630">
            <v>0</v>
          </cell>
        </row>
        <row r="631">
          <cell r="A631">
            <v>37117</v>
          </cell>
          <cell r="C631">
            <v>0</v>
          </cell>
        </row>
        <row r="632">
          <cell r="A632">
            <v>37116</v>
          </cell>
          <cell r="C632">
            <v>0</v>
          </cell>
        </row>
        <row r="633">
          <cell r="A633">
            <v>37115</v>
          </cell>
          <cell r="C633">
            <v>0</v>
          </cell>
        </row>
        <row r="634">
          <cell r="A634">
            <v>37114</v>
          </cell>
          <cell r="C634">
            <v>0</v>
          </cell>
        </row>
        <row r="635">
          <cell r="A635">
            <v>37113</v>
          </cell>
          <cell r="C635">
            <v>0</v>
          </cell>
        </row>
        <row r="636">
          <cell r="A636">
            <v>37112</v>
          </cell>
          <cell r="C636">
            <v>0</v>
          </cell>
        </row>
        <row r="637">
          <cell r="A637">
            <v>37111</v>
          </cell>
          <cell r="C637">
            <v>0</v>
          </cell>
        </row>
        <row r="638">
          <cell r="A638">
            <v>37110</v>
          </cell>
          <cell r="C638">
            <v>0</v>
          </cell>
        </row>
        <row r="639">
          <cell r="A639">
            <v>37109</v>
          </cell>
          <cell r="C639">
            <v>0</v>
          </cell>
        </row>
        <row r="640">
          <cell r="A640">
            <v>37108</v>
          </cell>
          <cell r="C640">
            <v>0</v>
          </cell>
        </row>
        <row r="641">
          <cell r="A641">
            <v>37107</v>
          </cell>
          <cell r="C641">
            <v>0</v>
          </cell>
        </row>
        <row r="642">
          <cell r="A642">
            <v>37106</v>
          </cell>
          <cell r="C642">
            <v>0</v>
          </cell>
        </row>
        <row r="643">
          <cell r="A643">
            <v>37105</v>
          </cell>
          <cell r="C643">
            <v>0</v>
          </cell>
        </row>
        <row r="644">
          <cell r="A644">
            <v>37104</v>
          </cell>
          <cell r="C644">
            <v>0</v>
          </cell>
        </row>
        <row r="645">
          <cell r="A645">
            <v>37103</v>
          </cell>
          <cell r="C645">
            <v>0</v>
          </cell>
        </row>
        <row r="646">
          <cell r="A646">
            <v>37102</v>
          </cell>
          <cell r="C646">
            <v>0</v>
          </cell>
        </row>
        <row r="647">
          <cell r="A647">
            <v>37101</v>
          </cell>
          <cell r="C647">
            <v>0</v>
          </cell>
        </row>
        <row r="648">
          <cell r="A648">
            <v>37100</v>
          </cell>
          <cell r="C648">
            <v>0</v>
          </cell>
        </row>
        <row r="649">
          <cell r="A649">
            <v>37099</v>
          </cell>
          <cell r="C649">
            <v>0</v>
          </cell>
        </row>
        <row r="650">
          <cell r="A650">
            <v>37098</v>
          </cell>
          <cell r="C650">
            <v>0</v>
          </cell>
        </row>
        <row r="651">
          <cell r="A651">
            <v>37097</v>
          </cell>
          <cell r="C651">
            <v>0</v>
          </cell>
        </row>
        <row r="652">
          <cell r="A652">
            <v>37096</v>
          </cell>
          <cell r="C652">
            <v>0</v>
          </cell>
        </row>
        <row r="653">
          <cell r="A653">
            <v>37095</v>
          </cell>
          <cell r="C653">
            <v>0</v>
          </cell>
        </row>
        <row r="654">
          <cell r="A654">
            <v>37094</v>
          </cell>
          <cell r="C654">
            <v>0</v>
          </cell>
        </row>
        <row r="655">
          <cell r="A655">
            <v>37093</v>
          </cell>
          <cell r="C655">
            <v>0</v>
          </cell>
        </row>
        <row r="656">
          <cell r="A656">
            <v>37092</v>
          </cell>
          <cell r="C656">
            <v>0</v>
          </cell>
        </row>
        <row r="657">
          <cell r="A657">
            <v>37091</v>
          </cell>
          <cell r="C657">
            <v>0</v>
          </cell>
        </row>
        <row r="658">
          <cell r="A658">
            <v>37090</v>
          </cell>
          <cell r="C658">
            <v>0</v>
          </cell>
        </row>
        <row r="659">
          <cell r="A659">
            <v>37089</v>
          </cell>
          <cell r="C659">
            <v>0</v>
          </cell>
        </row>
        <row r="660">
          <cell r="A660">
            <v>37088</v>
          </cell>
          <cell r="C660">
            <v>0</v>
          </cell>
        </row>
        <row r="661">
          <cell r="A661">
            <v>37087</v>
          </cell>
          <cell r="C661">
            <v>0</v>
          </cell>
        </row>
        <row r="662">
          <cell r="A662">
            <v>37086</v>
          </cell>
          <cell r="C662">
            <v>0</v>
          </cell>
        </row>
        <row r="663">
          <cell r="A663">
            <v>37085</v>
          </cell>
          <cell r="C663">
            <v>0</v>
          </cell>
        </row>
        <row r="664">
          <cell r="A664">
            <v>37084</v>
          </cell>
          <cell r="C664">
            <v>0</v>
          </cell>
        </row>
        <row r="665">
          <cell r="A665">
            <v>37083</v>
          </cell>
          <cell r="C665">
            <v>0</v>
          </cell>
        </row>
        <row r="666">
          <cell r="A666">
            <v>37082</v>
          </cell>
          <cell r="C666">
            <v>0</v>
          </cell>
        </row>
        <row r="667">
          <cell r="A667">
            <v>37081</v>
          </cell>
          <cell r="C667">
            <v>0</v>
          </cell>
        </row>
        <row r="668">
          <cell r="A668">
            <v>37080</v>
          </cell>
          <cell r="C668">
            <v>0</v>
          </cell>
        </row>
        <row r="669">
          <cell r="A669">
            <v>37079</v>
          </cell>
          <cell r="C669">
            <v>0</v>
          </cell>
        </row>
        <row r="670">
          <cell r="A670">
            <v>37078</v>
          </cell>
          <cell r="C670">
            <v>0</v>
          </cell>
        </row>
        <row r="671">
          <cell r="A671">
            <v>37077</v>
          </cell>
          <cell r="C671">
            <v>0</v>
          </cell>
        </row>
        <row r="672">
          <cell r="A672">
            <v>37076</v>
          </cell>
          <cell r="C672">
            <v>0</v>
          </cell>
        </row>
        <row r="673">
          <cell r="A673">
            <v>37075</v>
          </cell>
          <cell r="C673">
            <v>0</v>
          </cell>
        </row>
        <row r="674">
          <cell r="A674">
            <v>37074</v>
          </cell>
          <cell r="C674">
            <v>0</v>
          </cell>
        </row>
        <row r="675">
          <cell r="A675">
            <v>37073</v>
          </cell>
          <cell r="C675">
            <v>0</v>
          </cell>
        </row>
        <row r="676">
          <cell r="A676">
            <v>37072</v>
          </cell>
          <cell r="C676">
            <v>0</v>
          </cell>
        </row>
        <row r="677">
          <cell r="A677">
            <v>37071</v>
          </cell>
          <cell r="C677">
            <v>0</v>
          </cell>
        </row>
        <row r="678">
          <cell r="A678">
            <v>37070</v>
          </cell>
          <cell r="C678">
            <v>0</v>
          </cell>
        </row>
        <row r="679">
          <cell r="A679">
            <v>37069</v>
          </cell>
          <cell r="C679">
            <v>0</v>
          </cell>
        </row>
        <row r="680">
          <cell r="A680">
            <v>37068</v>
          </cell>
          <cell r="C680">
            <v>0</v>
          </cell>
        </row>
        <row r="681">
          <cell r="A681">
            <v>37067</v>
          </cell>
          <cell r="C681">
            <v>0</v>
          </cell>
        </row>
        <row r="682">
          <cell r="A682">
            <v>37066</v>
          </cell>
          <cell r="C682">
            <v>0</v>
          </cell>
        </row>
        <row r="683">
          <cell r="A683">
            <v>37065</v>
          </cell>
          <cell r="C683">
            <v>0</v>
          </cell>
        </row>
        <row r="684">
          <cell r="A684">
            <v>37064</v>
          </cell>
          <cell r="C684">
            <v>0</v>
          </cell>
        </row>
        <row r="685">
          <cell r="A685">
            <v>37063</v>
          </cell>
          <cell r="C685">
            <v>0</v>
          </cell>
        </row>
        <row r="686">
          <cell r="A686">
            <v>37062</v>
          </cell>
          <cell r="C686">
            <v>0</v>
          </cell>
        </row>
        <row r="687">
          <cell r="A687">
            <v>37061</v>
          </cell>
          <cell r="C687">
            <v>0</v>
          </cell>
        </row>
        <row r="688">
          <cell r="A688">
            <v>37060</v>
          </cell>
          <cell r="C688">
            <v>0</v>
          </cell>
        </row>
        <row r="689">
          <cell r="A689">
            <v>37059</v>
          </cell>
          <cell r="C689">
            <v>0</v>
          </cell>
        </row>
        <row r="690">
          <cell r="A690">
            <v>37058</v>
          </cell>
          <cell r="C690">
            <v>0</v>
          </cell>
        </row>
        <row r="691">
          <cell r="A691">
            <v>37057</v>
          </cell>
          <cell r="C691">
            <v>0</v>
          </cell>
        </row>
        <row r="692">
          <cell r="A692">
            <v>37056</v>
          </cell>
          <cell r="C692">
            <v>0</v>
          </cell>
        </row>
        <row r="693">
          <cell r="A693">
            <v>37055</v>
          </cell>
          <cell r="C693">
            <v>0</v>
          </cell>
        </row>
        <row r="694">
          <cell r="A694">
            <v>37054</v>
          </cell>
          <cell r="C694">
            <v>0</v>
          </cell>
        </row>
        <row r="695">
          <cell r="A695">
            <v>37053</v>
          </cell>
          <cell r="C695">
            <v>0</v>
          </cell>
        </row>
        <row r="696">
          <cell r="A696">
            <v>37052</v>
          </cell>
          <cell r="C696">
            <v>0</v>
          </cell>
        </row>
        <row r="697">
          <cell r="A697">
            <v>37051</v>
          </cell>
          <cell r="C697">
            <v>0</v>
          </cell>
        </row>
        <row r="698">
          <cell r="A698">
            <v>37050</v>
          </cell>
          <cell r="C698">
            <v>0</v>
          </cell>
        </row>
        <row r="699">
          <cell r="A699">
            <v>37049</v>
          </cell>
          <cell r="C699">
            <v>0</v>
          </cell>
        </row>
        <row r="700">
          <cell r="A700">
            <v>37048</v>
          </cell>
          <cell r="C700">
            <v>0</v>
          </cell>
        </row>
        <row r="701">
          <cell r="A701">
            <v>37047</v>
          </cell>
          <cell r="C701">
            <v>0</v>
          </cell>
        </row>
        <row r="702">
          <cell r="A702">
            <v>37046</v>
          </cell>
          <cell r="C702">
            <v>0</v>
          </cell>
        </row>
        <row r="703">
          <cell r="A703">
            <v>37045</v>
          </cell>
          <cell r="C703">
            <v>0</v>
          </cell>
        </row>
        <row r="704">
          <cell r="A704">
            <v>37044</v>
          </cell>
          <cell r="C704">
            <v>0</v>
          </cell>
        </row>
        <row r="705">
          <cell r="A705">
            <v>37043</v>
          </cell>
          <cell r="C705">
            <v>0</v>
          </cell>
        </row>
        <row r="706">
          <cell r="A706">
            <v>37042</v>
          </cell>
          <cell r="C706">
            <v>0</v>
          </cell>
        </row>
        <row r="707">
          <cell r="A707">
            <v>37041</v>
          </cell>
          <cell r="C707">
            <v>0</v>
          </cell>
        </row>
        <row r="708">
          <cell r="A708">
            <v>37040</v>
          </cell>
          <cell r="C708">
            <v>0</v>
          </cell>
        </row>
        <row r="709">
          <cell r="A709">
            <v>37039</v>
          </cell>
          <cell r="C709">
            <v>0</v>
          </cell>
        </row>
        <row r="710">
          <cell r="A710">
            <v>37038</v>
          </cell>
          <cell r="C710">
            <v>0</v>
          </cell>
        </row>
        <row r="711">
          <cell r="A711">
            <v>37037</v>
          </cell>
          <cell r="C711">
            <v>0</v>
          </cell>
        </row>
        <row r="712">
          <cell r="A712">
            <v>37036</v>
          </cell>
          <cell r="C712">
            <v>0</v>
          </cell>
        </row>
        <row r="713">
          <cell r="A713">
            <v>37035</v>
          </cell>
          <cell r="C713">
            <v>0</v>
          </cell>
        </row>
        <row r="714">
          <cell r="A714">
            <v>37034</v>
          </cell>
          <cell r="C714">
            <v>0</v>
          </cell>
        </row>
        <row r="715">
          <cell r="A715">
            <v>37033</v>
          </cell>
          <cell r="C715">
            <v>0</v>
          </cell>
        </row>
        <row r="716">
          <cell r="A716">
            <v>37032</v>
          </cell>
          <cell r="C716">
            <v>0</v>
          </cell>
        </row>
        <row r="717">
          <cell r="A717">
            <v>37031</v>
          </cell>
          <cell r="C717">
            <v>0</v>
          </cell>
        </row>
        <row r="718">
          <cell r="A718">
            <v>37030</v>
          </cell>
          <cell r="C718">
            <v>0</v>
          </cell>
        </row>
        <row r="719">
          <cell r="A719">
            <v>37029</v>
          </cell>
          <cell r="C719">
            <v>0</v>
          </cell>
        </row>
        <row r="720">
          <cell r="A720">
            <v>37028</v>
          </cell>
          <cell r="C720">
            <v>0</v>
          </cell>
        </row>
        <row r="721">
          <cell r="A721">
            <v>37027</v>
          </cell>
          <cell r="C721">
            <v>0</v>
          </cell>
        </row>
        <row r="722">
          <cell r="A722">
            <v>37026</v>
          </cell>
          <cell r="C722">
            <v>0</v>
          </cell>
        </row>
        <row r="723">
          <cell r="A723">
            <v>37025</v>
          </cell>
          <cell r="C723">
            <v>0</v>
          </cell>
        </row>
        <row r="724">
          <cell r="A724">
            <v>37024</v>
          </cell>
          <cell r="C724">
            <v>0</v>
          </cell>
        </row>
        <row r="725">
          <cell r="A725">
            <v>37023</v>
          </cell>
          <cell r="C725">
            <v>0</v>
          </cell>
        </row>
        <row r="726">
          <cell r="A726">
            <v>37022</v>
          </cell>
          <cell r="C726">
            <v>0</v>
          </cell>
        </row>
        <row r="727">
          <cell r="A727">
            <v>37021</v>
          </cell>
          <cell r="C727">
            <v>0</v>
          </cell>
        </row>
        <row r="728">
          <cell r="A728">
            <v>37020</v>
          </cell>
          <cell r="C728">
            <v>0</v>
          </cell>
        </row>
        <row r="729">
          <cell r="A729">
            <v>37019</v>
          </cell>
          <cell r="C729">
            <v>0</v>
          </cell>
        </row>
        <row r="730">
          <cell r="A730">
            <v>37018</v>
          </cell>
          <cell r="C730">
            <v>0</v>
          </cell>
        </row>
        <row r="731">
          <cell r="A731">
            <v>37017</v>
          </cell>
          <cell r="C731">
            <v>0</v>
          </cell>
        </row>
        <row r="732">
          <cell r="A732">
            <v>37016</v>
          </cell>
          <cell r="C732">
            <v>0</v>
          </cell>
        </row>
        <row r="733">
          <cell r="A733">
            <v>37015</v>
          </cell>
          <cell r="C733">
            <v>0</v>
          </cell>
        </row>
        <row r="734">
          <cell r="A734">
            <v>37014</v>
          </cell>
          <cell r="C734">
            <v>0</v>
          </cell>
        </row>
        <row r="735">
          <cell r="A735">
            <v>37013</v>
          </cell>
          <cell r="C735">
            <v>0</v>
          </cell>
        </row>
        <row r="736">
          <cell r="A736">
            <v>37012</v>
          </cell>
          <cell r="C736">
            <v>0</v>
          </cell>
        </row>
        <row r="737">
          <cell r="A737">
            <v>37011</v>
          </cell>
          <cell r="C737">
            <v>0</v>
          </cell>
        </row>
        <row r="738">
          <cell r="A738">
            <v>37010</v>
          </cell>
          <cell r="C738">
            <v>0</v>
          </cell>
        </row>
        <row r="739">
          <cell r="A739">
            <v>37009</v>
          </cell>
          <cell r="C739">
            <v>0</v>
          </cell>
        </row>
        <row r="740">
          <cell r="A740">
            <v>37008</v>
          </cell>
          <cell r="C740">
            <v>0</v>
          </cell>
        </row>
        <row r="741">
          <cell r="A741">
            <v>37007</v>
          </cell>
          <cell r="C741">
            <v>0</v>
          </cell>
        </row>
        <row r="742">
          <cell r="A742">
            <v>37006</v>
          </cell>
          <cell r="C742">
            <v>0</v>
          </cell>
        </row>
        <row r="743">
          <cell r="A743">
            <v>37005</v>
          </cell>
          <cell r="C743">
            <v>0</v>
          </cell>
        </row>
        <row r="744">
          <cell r="A744">
            <v>37004</v>
          </cell>
          <cell r="C744">
            <v>0</v>
          </cell>
        </row>
        <row r="745">
          <cell r="A745">
            <v>37003</v>
          </cell>
          <cell r="C745">
            <v>0</v>
          </cell>
        </row>
        <row r="746">
          <cell r="A746">
            <v>37002</v>
          </cell>
          <cell r="C746">
            <v>0</v>
          </cell>
        </row>
        <row r="747">
          <cell r="A747">
            <v>37001</v>
          </cell>
          <cell r="C747">
            <v>0</v>
          </cell>
        </row>
        <row r="748">
          <cell r="A748">
            <v>37000</v>
          </cell>
          <cell r="C748">
            <v>0</v>
          </cell>
        </row>
        <row r="749">
          <cell r="A749">
            <v>36999</v>
          </cell>
          <cell r="C749">
            <v>0</v>
          </cell>
        </row>
        <row r="750">
          <cell r="A750">
            <v>36998</v>
          </cell>
          <cell r="C750">
            <v>0</v>
          </cell>
        </row>
        <row r="751">
          <cell r="A751">
            <v>36997</v>
          </cell>
          <cell r="C751">
            <v>0</v>
          </cell>
        </row>
        <row r="752">
          <cell r="A752">
            <v>36996</v>
          </cell>
          <cell r="C752">
            <v>0</v>
          </cell>
        </row>
        <row r="753">
          <cell r="A753">
            <v>36995</v>
          </cell>
          <cell r="C753">
            <v>0</v>
          </cell>
        </row>
        <row r="754">
          <cell r="A754">
            <v>36994</v>
          </cell>
          <cell r="C754">
            <v>0</v>
          </cell>
        </row>
        <row r="755">
          <cell r="A755">
            <v>36993</v>
          </cell>
          <cell r="C755">
            <v>0</v>
          </cell>
        </row>
        <row r="756">
          <cell r="A756">
            <v>36992</v>
          </cell>
          <cell r="C756">
            <v>0</v>
          </cell>
        </row>
        <row r="757">
          <cell r="A757">
            <v>36991</v>
          </cell>
          <cell r="C757">
            <v>0</v>
          </cell>
        </row>
        <row r="758">
          <cell r="A758">
            <v>36990</v>
          </cell>
          <cell r="C758">
            <v>0</v>
          </cell>
        </row>
        <row r="759">
          <cell r="A759">
            <v>36989</v>
          </cell>
          <cell r="C759">
            <v>0</v>
          </cell>
        </row>
        <row r="760">
          <cell r="A760">
            <v>36988</v>
          </cell>
          <cell r="C760">
            <v>0</v>
          </cell>
        </row>
        <row r="761">
          <cell r="A761">
            <v>36987</v>
          </cell>
          <cell r="C761">
            <v>0</v>
          </cell>
        </row>
        <row r="762">
          <cell r="A762">
            <v>36986</v>
          </cell>
          <cell r="C762">
            <v>0</v>
          </cell>
        </row>
        <row r="763">
          <cell r="A763">
            <v>36985</v>
          </cell>
          <cell r="C763">
            <v>0</v>
          </cell>
        </row>
        <row r="764">
          <cell r="A764">
            <v>36984</v>
          </cell>
          <cell r="C764">
            <v>0</v>
          </cell>
        </row>
        <row r="765">
          <cell r="A765">
            <v>36983</v>
          </cell>
          <cell r="C765">
            <v>0</v>
          </cell>
        </row>
        <row r="766">
          <cell r="A766">
            <v>36982</v>
          </cell>
          <cell r="C766">
            <v>0</v>
          </cell>
        </row>
        <row r="767">
          <cell r="A767">
            <v>36981</v>
          </cell>
          <cell r="C767">
            <v>0</v>
          </cell>
        </row>
        <row r="768">
          <cell r="A768">
            <v>36980</v>
          </cell>
          <cell r="C768">
            <v>0</v>
          </cell>
        </row>
        <row r="769">
          <cell r="A769">
            <v>36979</v>
          </cell>
          <cell r="C769">
            <v>0</v>
          </cell>
        </row>
        <row r="770">
          <cell r="A770">
            <v>36978</v>
          </cell>
          <cell r="C770">
            <v>0</v>
          </cell>
        </row>
        <row r="771">
          <cell r="A771">
            <v>36977</v>
          </cell>
          <cell r="C771">
            <v>0</v>
          </cell>
        </row>
        <row r="772">
          <cell r="A772">
            <v>36976</v>
          </cell>
          <cell r="C772">
            <v>0</v>
          </cell>
        </row>
        <row r="773">
          <cell r="A773">
            <v>36975</v>
          </cell>
          <cell r="C773">
            <v>0</v>
          </cell>
        </row>
        <row r="774">
          <cell r="A774">
            <v>36974</v>
          </cell>
          <cell r="C774">
            <v>0</v>
          </cell>
        </row>
        <row r="775">
          <cell r="A775">
            <v>36973</v>
          </cell>
          <cell r="C775">
            <v>0</v>
          </cell>
        </row>
        <row r="776">
          <cell r="A776">
            <v>36972</v>
          </cell>
          <cell r="C776">
            <v>0</v>
          </cell>
        </row>
        <row r="777">
          <cell r="A777">
            <v>36971</v>
          </cell>
          <cell r="C777">
            <v>0</v>
          </cell>
        </row>
        <row r="778">
          <cell r="A778">
            <v>36970</v>
          </cell>
          <cell r="C778">
            <v>0</v>
          </cell>
        </row>
        <row r="779">
          <cell r="A779">
            <v>36969</v>
          </cell>
          <cell r="C779">
            <v>0</v>
          </cell>
        </row>
        <row r="780">
          <cell r="A780">
            <v>36968</v>
          </cell>
          <cell r="C780">
            <v>0</v>
          </cell>
        </row>
        <row r="781">
          <cell r="A781">
            <v>36967</v>
          </cell>
          <cell r="C781">
            <v>0</v>
          </cell>
        </row>
        <row r="782">
          <cell r="A782">
            <v>36966</v>
          </cell>
          <cell r="C782">
            <v>0</v>
          </cell>
        </row>
        <row r="783">
          <cell r="A783">
            <v>36965</v>
          </cell>
          <cell r="C783">
            <v>0</v>
          </cell>
        </row>
        <row r="784">
          <cell r="A784">
            <v>36964</v>
          </cell>
          <cell r="C784">
            <v>0</v>
          </cell>
        </row>
        <row r="785">
          <cell r="A785">
            <v>36963</v>
          </cell>
          <cell r="C785">
            <v>0</v>
          </cell>
        </row>
        <row r="786">
          <cell r="A786">
            <v>36962</v>
          </cell>
          <cell r="C786">
            <v>0</v>
          </cell>
        </row>
        <row r="787">
          <cell r="A787">
            <v>36961</v>
          </cell>
          <cell r="C787">
            <v>0</v>
          </cell>
        </row>
        <row r="788">
          <cell r="A788">
            <v>36960</v>
          </cell>
          <cell r="C788">
            <v>0</v>
          </cell>
        </row>
        <row r="789">
          <cell r="A789">
            <v>36959</v>
          </cell>
          <cell r="C789">
            <v>0</v>
          </cell>
        </row>
        <row r="790">
          <cell r="A790">
            <v>36958</v>
          </cell>
          <cell r="C790">
            <v>0</v>
          </cell>
        </row>
        <row r="791">
          <cell r="A791">
            <v>36957</v>
          </cell>
          <cell r="C791">
            <v>0</v>
          </cell>
        </row>
        <row r="792">
          <cell r="A792">
            <v>36956</v>
          </cell>
          <cell r="C792">
            <v>0</v>
          </cell>
        </row>
        <row r="793">
          <cell r="A793">
            <v>36955</v>
          </cell>
          <cell r="C793">
            <v>0</v>
          </cell>
        </row>
        <row r="794">
          <cell r="A794">
            <v>36954</v>
          </cell>
          <cell r="C794">
            <v>0</v>
          </cell>
        </row>
        <row r="795">
          <cell r="A795">
            <v>36953</v>
          </cell>
          <cell r="C795">
            <v>0</v>
          </cell>
        </row>
        <row r="796">
          <cell r="A796">
            <v>36952</v>
          </cell>
          <cell r="C796">
            <v>0</v>
          </cell>
        </row>
        <row r="797">
          <cell r="A797">
            <v>36951</v>
          </cell>
          <cell r="C797">
            <v>0</v>
          </cell>
        </row>
        <row r="798">
          <cell r="A798">
            <v>36950</v>
          </cell>
          <cell r="C798">
            <v>0</v>
          </cell>
        </row>
        <row r="799">
          <cell r="A799">
            <v>36949</v>
          </cell>
          <cell r="C799">
            <v>0</v>
          </cell>
        </row>
        <row r="800">
          <cell r="A800">
            <v>36948</v>
          </cell>
          <cell r="C800">
            <v>0</v>
          </cell>
        </row>
        <row r="801">
          <cell r="A801">
            <v>36947</v>
          </cell>
          <cell r="C801">
            <v>0</v>
          </cell>
        </row>
        <row r="802">
          <cell r="A802">
            <v>36946</v>
          </cell>
          <cell r="C802">
            <v>0</v>
          </cell>
        </row>
        <row r="803">
          <cell r="A803">
            <v>36945</v>
          </cell>
          <cell r="C803">
            <v>0</v>
          </cell>
        </row>
        <row r="804">
          <cell r="A804">
            <v>36944</v>
          </cell>
          <cell r="C804">
            <v>0</v>
          </cell>
        </row>
        <row r="805">
          <cell r="A805">
            <v>36943</v>
          </cell>
          <cell r="C805">
            <v>0</v>
          </cell>
        </row>
        <row r="806">
          <cell r="A806">
            <v>36942</v>
          </cell>
          <cell r="C806">
            <v>0</v>
          </cell>
        </row>
        <row r="807">
          <cell r="A807">
            <v>36941</v>
          </cell>
          <cell r="C807">
            <v>0</v>
          </cell>
        </row>
        <row r="808">
          <cell r="A808">
            <v>36940</v>
          </cell>
          <cell r="C808">
            <v>0</v>
          </cell>
        </row>
        <row r="809">
          <cell r="A809">
            <v>36939</v>
          </cell>
          <cell r="C809">
            <v>0</v>
          </cell>
        </row>
        <row r="810">
          <cell r="A810">
            <v>36938</v>
          </cell>
          <cell r="C810">
            <v>0</v>
          </cell>
        </row>
        <row r="811">
          <cell r="A811">
            <v>36937</v>
          </cell>
          <cell r="C811">
            <v>0</v>
          </cell>
        </row>
        <row r="812">
          <cell r="A812">
            <v>36936</v>
          </cell>
          <cell r="C812">
            <v>0</v>
          </cell>
        </row>
        <row r="813">
          <cell r="A813">
            <v>36935</v>
          </cell>
          <cell r="C813">
            <v>0</v>
          </cell>
        </row>
        <row r="814">
          <cell r="A814">
            <v>36934</v>
          </cell>
          <cell r="C814">
            <v>0</v>
          </cell>
        </row>
        <row r="815">
          <cell r="A815">
            <v>36933</v>
          </cell>
          <cell r="C815">
            <v>0</v>
          </cell>
        </row>
        <row r="816">
          <cell r="A816">
            <v>36932</v>
          </cell>
          <cell r="C816">
            <v>0</v>
          </cell>
        </row>
        <row r="817">
          <cell r="A817">
            <v>36931</v>
          </cell>
          <cell r="C817">
            <v>0</v>
          </cell>
        </row>
        <row r="818">
          <cell r="A818">
            <v>36930</v>
          </cell>
          <cell r="C818">
            <v>0</v>
          </cell>
        </row>
        <row r="819">
          <cell r="A819">
            <v>36929</v>
          </cell>
          <cell r="C819">
            <v>0</v>
          </cell>
        </row>
        <row r="820">
          <cell r="A820">
            <v>36928</v>
          </cell>
          <cell r="C820">
            <v>0</v>
          </cell>
        </row>
        <row r="821">
          <cell r="A821">
            <v>36927</v>
          </cell>
          <cell r="C821">
            <v>0</v>
          </cell>
        </row>
        <row r="822">
          <cell r="A822">
            <v>36926</v>
          </cell>
          <cell r="C822">
            <v>0</v>
          </cell>
        </row>
        <row r="823">
          <cell r="A823">
            <v>36925</v>
          </cell>
          <cell r="C823">
            <v>0</v>
          </cell>
        </row>
        <row r="824">
          <cell r="A824">
            <v>36924</v>
          </cell>
          <cell r="C824">
            <v>0</v>
          </cell>
        </row>
        <row r="825">
          <cell r="A825">
            <v>36923</v>
          </cell>
          <cell r="C825">
            <v>0</v>
          </cell>
        </row>
        <row r="826">
          <cell r="A826">
            <v>36922</v>
          </cell>
          <cell r="C826">
            <v>0</v>
          </cell>
        </row>
        <row r="827">
          <cell r="A827">
            <v>36921</v>
          </cell>
          <cell r="C827">
            <v>0</v>
          </cell>
        </row>
        <row r="828">
          <cell r="A828">
            <v>36920</v>
          </cell>
          <cell r="C828">
            <v>0</v>
          </cell>
        </row>
        <row r="829">
          <cell r="A829">
            <v>36919</v>
          </cell>
          <cell r="C829">
            <v>0</v>
          </cell>
        </row>
        <row r="830">
          <cell r="A830">
            <v>36918</v>
          </cell>
          <cell r="C830">
            <v>0</v>
          </cell>
        </row>
        <row r="831">
          <cell r="A831">
            <v>36917</v>
          </cell>
          <cell r="C831">
            <v>0</v>
          </cell>
        </row>
        <row r="832">
          <cell r="A832">
            <v>36916</v>
          </cell>
          <cell r="C832">
            <v>0</v>
          </cell>
        </row>
        <row r="833">
          <cell r="A833">
            <v>36915</v>
          </cell>
          <cell r="C833">
            <v>0</v>
          </cell>
        </row>
        <row r="834">
          <cell r="A834">
            <v>36914</v>
          </cell>
          <cell r="C834">
            <v>0</v>
          </cell>
        </row>
        <row r="835">
          <cell r="A835">
            <v>36913</v>
          </cell>
          <cell r="C835">
            <v>0</v>
          </cell>
        </row>
        <row r="836">
          <cell r="A836">
            <v>36912</v>
          </cell>
          <cell r="C836">
            <v>0</v>
          </cell>
        </row>
        <row r="837">
          <cell r="A837">
            <v>36911</v>
          </cell>
          <cell r="C837">
            <v>0</v>
          </cell>
        </row>
        <row r="838">
          <cell r="A838">
            <v>36910</v>
          </cell>
          <cell r="C838">
            <v>0</v>
          </cell>
        </row>
        <row r="839">
          <cell r="A839">
            <v>36909</v>
          </cell>
          <cell r="C839">
            <v>0</v>
          </cell>
        </row>
        <row r="840">
          <cell r="A840">
            <v>36908</v>
          </cell>
          <cell r="C840">
            <v>0</v>
          </cell>
        </row>
        <row r="841">
          <cell r="A841">
            <v>36907</v>
          </cell>
          <cell r="C841">
            <v>0</v>
          </cell>
        </row>
        <row r="842">
          <cell r="A842">
            <v>36906</v>
          </cell>
          <cell r="C842">
            <v>0</v>
          </cell>
        </row>
        <row r="843">
          <cell r="A843">
            <v>36905</v>
          </cell>
          <cell r="C843">
            <v>0</v>
          </cell>
        </row>
        <row r="844">
          <cell r="A844">
            <v>36904</v>
          </cell>
          <cell r="C844">
            <v>0</v>
          </cell>
        </row>
        <row r="845">
          <cell r="A845">
            <v>36903</v>
          </cell>
          <cell r="C845">
            <v>0</v>
          </cell>
        </row>
        <row r="846">
          <cell r="A846">
            <v>36902</v>
          </cell>
          <cell r="C846">
            <v>0</v>
          </cell>
        </row>
        <row r="847">
          <cell r="A847">
            <v>36901</v>
          </cell>
          <cell r="C847">
            <v>0</v>
          </cell>
        </row>
        <row r="848">
          <cell r="A848">
            <v>36900</v>
          </cell>
          <cell r="C848">
            <v>0</v>
          </cell>
        </row>
        <row r="849">
          <cell r="A849">
            <v>36899</v>
          </cell>
          <cell r="C849">
            <v>0</v>
          </cell>
        </row>
        <row r="850">
          <cell r="A850">
            <v>36898</v>
          </cell>
          <cell r="C850">
            <v>0</v>
          </cell>
        </row>
        <row r="851">
          <cell r="A851">
            <v>36897</v>
          </cell>
          <cell r="C851">
            <v>0</v>
          </cell>
        </row>
        <row r="852">
          <cell r="A852">
            <v>36896</v>
          </cell>
          <cell r="C852">
            <v>0</v>
          </cell>
        </row>
        <row r="853">
          <cell r="A853">
            <v>36895</v>
          </cell>
          <cell r="C853">
            <v>0</v>
          </cell>
        </row>
        <row r="854">
          <cell r="A854">
            <v>36894</v>
          </cell>
          <cell r="C854">
            <v>0</v>
          </cell>
        </row>
        <row r="855">
          <cell r="A855">
            <v>36893</v>
          </cell>
          <cell r="C855">
            <v>0</v>
          </cell>
        </row>
        <row r="856">
          <cell r="A856">
            <v>36892</v>
          </cell>
          <cell r="C856">
            <v>0</v>
          </cell>
        </row>
      </sheetData>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eWorkBookProperties"/>
      <sheetName val="v1"/>
      <sheetName val="v2"/>
      <sheetName val="v3"/>
      <sheetName val="v4"/>
      <sheetName val="v5"/>
      <sheetName val="v6"/>
      <sheetName val="v7"/>
      <sheetName val="v7 (2)"/>
      <sheetName val="v8"/>
      <sheetName val="Pag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8">
          <cell r="D8">
            <v>31.2483</v>
          </cell>
          <cell r="E8">
            <v>31.533000000000001</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Basic_Information"/>
      <sheetName val="CAP_P001"/>
      <sheetName val="CAP_P002"/>
      <sheetName val="CAP_P003"/>
      <sheetName val="CAP_P004"/>
      <sheetName val="CAP_P021"/>
      <sheetName val="取引高（外貨）"/>
      <sheetName val="取引高（円貨）"/>
      <sheetName val="資金繰表"/>
      <sheetName val="銀行別明細"/>
      <sheetName val="CAP_P011"/>
      <sheetName val="CAP_P012"/>
      <sheetName val="CAP_P013"/>
      <sheetName val="CAP_P014"/>
      <sheetName val="CAP_P015"/>
      <sheetName val="CAP_P022"/>
      <sheetName val="CAP_P023"/>
      <sheetName val="CAP_P024"/>
      <sheetName val="CAP_P031"/>
      <sheetName val="CAP_P032"/>
      <sheetName val="CAP_P033"/>
      <sheetName val="CAP_P034"/>
      <sheetName val="CAP_P035"/>
      <sheetName val="CAP_P036"/>
      <sheetName val="CAP_P037"/>
      <sheetName val="CAP_PH01"/>
      <sheetName val="CAP_PH02"/>
      <sheetName val="CAP_PH03"/>
      <sheetName val="CAP_PH04"/>
      <sheetName val="AA_PckgChk_CheckList"/>
      <sheetName val="AA_PckgChk_OptionList"/>
      <sheetName val="CAP_PH05"/>
      <sheetName val="Sheet1"/>
      <sheetName val="Sheet2"/>
      <sheetName val="Global Data"/>
    </sheetNames>
    <sheetDataSet>
      <sheetData sheetId="0" refreshError="1"/>
      <sheetData sheetId="1"/>
      <sheetData sheetId="2"/>
      <sheetData sheetId="3"/>
      <sheetData sheetId="4"/>
      <sheetData sheetId="5" refreshError="1"/>
      <sheetData sheetId="6"/>
      <sheetData sheetId="7"/>
      <sheetData sheetId="8" refreshError="1"/>
      <sheetData sheetId="9" refreshError="1"/>
      <sheetData sheetId="10" refreshError="1"/>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5"/>
      <sheetName val="086"/>
      <sheetName val="item master1"/>
      <sheetName val="CustomerMaster"/>
      <sheetName val="Sheet2"/>
      <sheetName val="Sheet3"/>
    </sheetNames>
    <sheetDataSet>
      <sheetData sheetId="0" refreshError="1"/>
      <sheetData sheetId="1" refreshError="1"/>
      <sheetData sheetId="2">
        <row r="2">
          <cell r="A2" t="str">
            <v>VP2ALF14B115BA</v>
          </cell>
        </row>
        <row r="3">
          <cell r="A3" t="str">
            <v>VP2ALF14B115CLA</v>
          </cell>
        </row>
        <row r="4">
          <cell r="A4" t="str">
            <v>VP2HN14B115BA</v>
          </cell>
        </row>
        <row r="5">
          <cell r="A5" t="str">
            <v>VP2HNF14B115ADJ</v>
          </cell>
        </row>
        <row r="6">
          <cell r="A6" t="str">
            <v>VP2HNF14B115AFJ</v>
          </cell>
        </row>
        <row r="7">
          <cell r="A7" t="str">
            <v>VP2HNF14B115AGJ</v>
          </cell>
        </row>
        <row r="8">
          <cell r="A8" t="str">
            <v>VP2HNF14B115AHJ</v>
          </cell>
        </row>
        <row r="9">
          <cell r="A9" t="str">
            <v>VP2HNF14B115AJJ</v>
          </cell>
        </row>
        <row r="10">
          <cell r="A10" t="str">
            <v>VP2HNF14B115ALJ</v>
          </cell>
        </row>
        <row r="11">
          <cell r="A11" t="str">
            <v>VP2HNF14B115ANJ</v>
          </cell>
        </row>
        <row r="12">
          <cell r="A12" t="str">
            <v>VP2HNF14B115APJ</v>
          </cell>
        </row>
        <row r="13">
          <cell r="A13" t="str">
            <v>VP2HNF14B115ARJ</v>
          </cell>
        </row>
        <row r="14">
          <cell r="A14" t="str">
            <v>VP2HNF14B115ATJ</v>
          </cell>
        </row>
        <row r="15">
          <cell r="A15" t="str">
            <v>VP2HNF14B115AUJ</v>
          </cell>
        </row>
        <row r="16">
          <cell r="A16" t="str">
            <v>VP2HNF14B115AVJ</v>
          </cell>
        </row>
        <row r="17">
          <cell r="A17" t="str">
            <v>VP2HNF14B115AXJ</v>
          </cell>
        </row>
        <row r="18">
          <cell r="A18" t="str">
            <v>VP2HNF14B115BBJ</v>
          </cell>
        </row>
        <row r="19">
          <cell r="A19" t="str">
            <v>VP2HNF14B115BCK</v>
          </cell>
        </row>
        <row r="20">
          <cell r="A20" t="str">
            <v>VP2HNF14B115BJJ</v>
          </cell>
        </row>
        <row r="21">
          <cell r="A21" t="str">
            <v>VP2HNF14B115VJ</v>
          </cell>
        </row>
        <row r="22">
          <cell r="A22" t="str">
            <v>VP3HNF14B115AC</v>
          </cell>
        </row>
        <row r="23">
          <cell r="A23" t="str">
            <v>VP3HNF14B115BB</v>
          </cell>
        </row>
        <row r="24">
          <cell r="A24" t="str">
            <v>VP4M5F-14B115-AK</v>
          </cell>
        </row>
        <row r="25">
          <cell r="A25" t="str">
            <v>VP4M5F-14B115-AL</v>
          </cell>
        </row>
        <row r="26">
          <cell r="A26" t="str">
            <v>VP4M5F-14B115-BK</v>
          </cell>
        </row>
        <row r="27">
          <cell r="A27" t="str">
            <v>VP4M5F-14B115-BL</v>
          </cell>
        </row>
        <row r="28">
          <cell r="A28" t="str">
            <v>VP4M5F14B115AL</v>
          </cell>
        </row>
        <row r="29">
          <cell r="A29" t="str">
            <v>VP4M5F14B115BK</v>
          </cell>
        </row>
        <row r="30">
          <cell r="A30" t="str">
            <v>VP4M5F14B115BL</v>
          </cell>
        </row>
        <row r="31">
          <cell r="A31" t="str">
            <v>VP5HNF14B115AC</v>
          </cell>
        </row>
        <row r="32">
          <cell r="A32" t="str">
            <v>VP5HNF14B115AD</v>
          </cell>
        </row>
        <row r="33">
          <cell r="A33" t="str">
            <v>VP5HNF14B115DC</v>
          </cell>
        </row>
        <row r="34">
          <cell r="A34" t="str">
            <v>VP5HNF14B115DD</v>
          </cell>
        </row>
        <row r="35">
          <cell r="A35" t="str">
            <v>VP5HNF14B115KC</v>
          </cell>
        </row>
        <row r="36">
          <cell r="A36" t="str">
            <v>VP5HNF14B115LC</v>
          </cell>
        </row>
        <row r="37">
          <cell r="A37" t="str">
            <v>VP5HNF14B115RB</v>
          </cell>
        </row>
        <row r="38">
          <cell r="A38" t="str">
            <v>VP5HNF14B115RC</v>
          </cell>
        </row>
        <row r="39">
          <cell r="A39" t="str">
            <v>VP5HNF14B115WB</v>
          </cell>
        </row>
        <row r="40">
          <cell r="A40" t="str">
            <v>VP6TAF-14B115-AE</v>
          </cell>
        </row>
        <row r="41">
          <cell r="A41" t="str">
            <v>VP6TAF-14B115-AESF</v>
          </cell>
        </row>
        <row r="42">
          <cell r="A42" t="str">
            <v>VP6TAF-14B115-AF</v>
          </cell>
        </row>
        <row r="43">
          <cell r="A43" t="str">
            <v>VP6TAF-14B115-VE</v>
          </cell>
        </row>
        <row r="44">
          <cell r="A44" t="str">
            <v>VP6TAF14B115AE</v>
          </cell>
        </row>
        <row r="45">
          <cell r="A45" t="str">
            <v>VP6TAF14B115AF</v>
          </cell>
        </row>
        <row r="46">
          <cell r="A46" t="str">
            <v>VP6TAF14B115AG</v>
          </cell>
        </row>
        <row r="47">
          <cell r="A47" t="str">
            <v>VP6TAF14B115BF</v>
          </cell>
        </row>
        <row r="48">
          <cell r="A48" t="str">
            <v>VP6TAF14B115BG</v>
          </cell>
        </row>
        <row r="49">
          <cell r="A49" t="str">
            <v>VP6TAF14B115CE</v>
          </cell>
        </row>
        <row r="50">
          <cell r="A50" t="str">
            <v>VP6TAF14B115CF</v>
          </cell>
        </row>
        <row r="51">
          <cell r="A51" t="str">
            <v>VP6TAF14B115DE</v>
          </cell>
        </row>
        <row r="52">
          <cell r="A52" t="str">
            <v>VP6TAF14B115DF</v>
          </cell>
        </row>
        <row r="53">
          <cell r="A53" t="str">
            <v>VP6TAF14B115HE</v>
          </cell>
        </row>
        <row r="54">
          <cell r="A54" t="str">
            <v>VP6TAF14B115HF</v>
          </cell>
        </row>
        <row r="55">
          <cell r="A55" t="str">
            <v>VP6TAF14B115JE</v>
          </cell>
        </row>
        <row r="56">
          <cell r="A56" t="str">
            <v>VP6TAF14B115JF</v>
          </cell>
        </row>
        <row r="57">
          <cell r="A57" t="str">
            <v>VP6TAF14B115KG</v>
          </cell>
        </row>
        <row r="58">
          <cell r="A58" t="str">
            <v>VP6TAF14B115LE</v>
          </cell>
        </row>
        <row r="59">
          <cell r="A59" t="str">
            <v>VP6TAF14B115LF</v>
          </cell>
        </row>
        <row r="60">
          <cell r="A60" t="str">
            <v>VP6TAF14B115ME</v>
          </cell>
        </row>
        <row r="61">
          <cell r="A61" t="str">
            <v>VP6TAF14B115MF</v>
          </cell>
        </row>
        <row r="62">
          <cell r="A62" t="str">
            <v>VP6TAF14B115QA</v>
          </cell>
        </row>
        <row r="63">
          <cell r="A63" t="str">
            <v>VP6TAF14B115QB</v>
          </cell>
        </row>
        <row r="64">
          <cell r="A64" t="str">
            <v>VP6TAF14B115RA</v>
          </cell>
        </row>
        <row r="65">
          <cell r="A65" t="str">
            <v>VP6TAF14B115RB</v>
          </cell>
        </row>
        <row r="66">
          <cell r="A66" t="str">
            <v>VP6TAF14B115VE</v>
          </cell>
        </row>
        <row r="67">
          <cell r="A67" t="str">
            <v>VP6TAFTESTPWBA</v>
          </cell>
        </row>
        <row r="68">
          <cell r="A68" t="str">
            <v>VP7M5F14B115AD</v>
          </cell>
        </row>
        <row r="69">
          <cell r="A69" t="str">
            <v>VP8V4F14B115AD</v>
          </cell>
        </row>
        <row r="70">
          <cell r="A70" t="str">
            <v>VP8V4F14B115AF</v>
          </cell>
        </row>
        <row r="71">
          <cell r="A71" t="str">
            <v>VP6TAF14B115AE</v>
          </cell>
        </row>
        <row r="72">
          <cell r="A72" t="str">
            <v>VP4M5F14B115AL</v>
          </cell>
        </row>
        <row r="73">
          <cell r="A73" t="str">
            <v>VP4M5F14B115BL</v>
          </cell>
        </row>
        <row r="74">
          <cell r="A74" t="str">
            <v>VP6TAF14B115VE</v>
          </cell>
        </row>
        <row r="75">
          <cell r="A75" t="str">
            <v>VP3HNF14B115AC</v>
          </cell>
        </row>
        <row r="76">
          <cell r="A76" t="str">
            <v>VP5HNF14B115DC</v>
          </cell>
        </row>
        <row r="77">
          <cell r="A77" t="str">
            <v>VP6TAF14B115DG</v>
          </cell>
        </row>
        <row r="78">
          <cell r="A78" t="str">
            <v>VP6TAF14B115BH</v>
          </cell>
        </row>
        <row r="79">
          <cell r="A79" t="str">
            <v>VP6TAF14B115CG</v>
          </cell>
        </row>
        <row r="80">
          <cell r="A80" t="str">
            <v>VP6TAF14B115HG</v>
          </cell>
        </row>
        <row r="81">
          <cell r="A81" t="str">
            <v>VP6TAF14B115JG</v>
          </cell>
        </row>
        <row r="82">
          <cell r="A82" t="str">
            <v>VP6TAF14B115QC</v>
          </cell>
        </row>
        <row r="83">
          <cell r="A83" t="str">
            <v>VP6TAF14B115RC</v>
          </cell>
        </row>
        <row r="84">
          <cell r="A84" t="str">
            <v>VP6TAF14B115LG</v>
          </cell>
        </row>
        <row r="85">
          <cell r="A85" t="str">
            <v>VP6TAF14B115AH</v>
          </cell>
        </row>
        <row r="86">
          <cell r="A86" t="str">
            <v>VP6TAF14B115MG</v>
          </cell>
        </row>
        <row r="87">
          <cell r="A87" t="str">
            <v>VP2ALF14B115BA</v>
          </cell>
        </row>
        <row r="88">
          <cell r="A88" t="str">
            <v>VP2HNF14B115AFJ</v>
          </cell>
        </row>
        <row r="89">
          <cell r="A89" t="str">
            <v>VP2HNF14B115AGJ</v>
          </cell>
        </row>
        <row r="90">
          <cell r="A90" t="str">
            <v>VP2HNF14B115AHJ</v>
          </cell>
        </row>
        <row r="91">
          <cell r="A91" t="str">
            <v>VP2HNF14B115ALJ</v>
          </cell>
        </row>
        <row r="92">
          <cell r="A92" t="str">
            <v>VP2HNF14B115ANJ</v>
          </cell>
        </row>
        <row r="93">
          <cell r="A93" t="str">
            <v>VP2HNF14B115APJ</v>
          </cell>
        </row>
        <row r="94">
          <cell r="A94" t="str">
            <v>VP2HNF14B115ARJ</v>
          </cell>
        </row>
        <row r="95">
          <cell r="A95" t="str">
            <v>VP2HNF14B115ATJ</v>
          </cell>
        </row>
        <row r="96">
          <cell r="A96" t="str">
            <v>VP2HNF14B115AUJ</v>
          </cell>
        </row>
        <row r="97">
          <cell r="A97" t="str">
            <v>VP2HNF14B115AXJ</v>
          </cell>
        </row>
        <row r="98">
          <cell r="A98" t="str">
            <v>VP2HNF14B115BCK</v>
          </cell>
        </row>
        <row r="99">
          <cell r="A99" t="str">
            <v>VP3HNF14B115BB</v>
          </cell>
        </row>
        <row r="100">
          <cell r="A100" t="str">
            <v>VP2HNF14B115AVJ</v>
          </cell>
        </row>
        <row r="101">
          <cell r="A101" t="str">
            <v>VP2HNF14B115ADJ</v>
          </cell>
        </row>
        <row r="102">
          <cell r="A102" t="str">
            <v>VP6TAFTESTPWBA</v>
          </cell>
        </row>
        <row r="103">
          <cell r="A103" t="str">
            <v>VP2HNF14B115AJJ</v>
          </cell>
        </row>
        <row r="104">
          <cell r="A104" t="str">
            <v>VP2HNF14B115BBJ</v>
          </cell>
        </row>
        <row r="105">
          <cell r="A105" t="str">
            <v>VP2HNF14B115AAJ</v>
          </cell>
        </row>
        <row r="106">
          <cell r="A106" t="str">
            <v>VP4M5F14B115BK</v>
          </cell>
        </row>
        <row r="107">
          <cell r="A107" t="str">
            <v>VP7M5F14B115AD</v>
          </cell>
        </row>
        <row r="108">
          <cell r="A108" t="str">
            <v>VP8V4F14B115AD</v>
          </cell>
        </row>
        <row r="109">
          <cell r="A109" t="str">
            <v>VP2HNF14B115AYJ</v>
          </cell>
        </row>
        <row r="110">
          <cell r="A110" t="str">
            <v>VP8V4F14B115AE</v>
          </cell>
        </row>
        <row r="111">
          <cell r="A111" t="str">
            <v>VP2HNF14B115AEJ</v>
          </cell>
        </row>
        <row r="112">
          <cell r="A112" t="str">
            <v>VP8V4F14B115AF</v>
          </cell>
        </row>
      </sheetData>
      <sheetData sheetId="3" refreshError="1"/>
      <sheetData sheetId="4" refreshError="1"/>
      <sheetData sheetId="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58"/>
      <sheetName val="item master1"/>
      <sheetName val="CustomerMaster"/>
      <sheetName val="Sheet2"/>
      <sheetName val="Sheet3"/>
    </sheetNames>
    <sheetDataSet>
      <sheetData sheetId="0"/>
      <sheetData sheetId="1">
        <row r="2">
          <cell r="A2" t="str">
            <v>F8FF14B115CCC</v>
          </cell>
        </row>
        <row r="3">
          <cell r="A3" t="str">
            <v>F8FF14B115CJC</v>
          </cell>
        </row>
        <row r="4">
          <cell r="A4" t="str">
            <v>F8FF14B115CKC</v>
          </cell>
        </row>
        <row r="5">
          <cell r="A5" t="str">
            <v>VP2ALF14B115BA</v>
          </cell>
        </row>
        <row r="6">
          <cell r="A6" t="str">
            <v>VP2ALF14B115BA</v>
          </cell>
        </row>
        <row r="7">
          <cell r="A7" t="str">
            <v>VP2ALF14B115CLA</v>
          </cell>
        </row>
        <row r="8">
          <cell r="A8" t="str">
            <v>VP2HN14B115BA</v>
          </cell>
        </row>
        <row r="9">
          <cell r="A9" t="str">
            <v>VP2HNF14B115AAJ</v>
          </cell>
        </row>
        <row r="10">
          <cell r="A10" t="str">
            <v>VP2HNF14B115ABJ</v>
          </cell>
        </row>
        <row r="11">
          <cell r="A11" t="str">
            <v>VP2HNF14B115ADJ</v>
          </cell>
        </row>
        <row r="12">
          <cell r="A12" t="str">
            <v>VP2HNF14B115ADJ</v>
          </cell>
        </row>
        <row r="13">
          <cell r="A13" t="str">
            <v>VP2HNF14B115AEJ</v>
          </cell>
        </row>
        <row r="14">
          <cell r="A14" t="str">
            <v>VP2HNF14B115AFJ</v>
          </cell>
        </row>
        <row r="15">
          <cell r="A15" t="str">
            <v>VP2HNF14B115AFJ</v>
          </cell>
        </row>
        <row r="16">
          <cell r="A16" t="str">
            <v>VP2HNF14B115AGJ</v>
          </cell>
        </row>
        <row r="17">
          <cell r="A17" t="str">
            <v>VP2HNF14B115AGJ</v>
          </cell>
        </row>
        <row r="18">
          <cell r="A18" t="str">
            <v>VP2HNF14B115AHJ</v>
          </cell>
        </row>
        <row r="19">
          <cell r="A19" t="str">
            <v>VP2HNF14B115AHJ</v>
          </cell>
        </row>
        <row r="20">
          <cell r="A20" t="str">
            <v>VP2HNF14B115AJJ</v>
          </cell>
        </row>
        <row r="21">
          <cell r="A21" t="str">
            <v>VP2HNF14B115AJJ</v>
          </cell>
        </row>
        <row r="22">
          <cell r="A22" t="str">
            <v>VP2HNF14B115ALJ</v>
          </cell>
        </row>
        <row r="23">
          <cell r="A23" t="str">
            <v>VP2HNF14B115ALJ</v>
          </cell>
        </row>
        <row r="24">
          <cell r="A24" t="str">
            <v>VP2HNF14B115ANJ</v>
          </cell>
        </row>
        <row r="25">
          <cell r="A25" t="str">
            <v>VP2HNF14B115ANJ</v>
          </cell>
        </row>
        <row r="26">
          <cell r="A26" t="str">
            <v>VP2HNF14B115APJ</v>
          </cell>
        </row>
        <row r="27">
          <cell r="A27" t="str">
            <v>VP2HNF14B115APJ</v>
          </cell>
        </row>
        <row r="28">
          <cell r="A28" t="str">
            <v>VP2HNF14B115ARJ</v>
          </cell>
        </row>
        <row r="29">
          <cell r="A29" t="str">
            <v>VP2HNF14B115ARJ</v>
          </cell>
        </row>
        <row r="30">
          <cell r="A30" t="str">
            <v>VP2HNF14B115ATJ</v>
          </cell>
        </row>
        <row r="31">
          <cell r="A31" t="str">
            <v>VP2HNF14B115ATJ</v>
          </cell>
        </row>
        <row r="32">
          <cell r="A32" t="str">
            <v>VP2HNF14B115AUJ</v>
          </cell>
        </row>
        <row r="33">
          <cell r="A33" t="str">
            <v>VP2HNF14B115AUJ</v>
          </cell>
        </row>
        <row r="34">
          <cell r="A34" t="str">
            <v>VP2HNF14B115AVJ</v>
          </cell>
        </row>
        <row r="35">
          <cell r="A35" t="str">
            <v>VP2HNF14B115AVJ</v>
          </cell>
        </row>
        <row r="36">
          <cell r="A36" t="str">
            <v>VP2HNF14B115AXJ</v>
          </cell>
        </row>
        <row r="37">
          <cell r="A37" t="str">
            <v>VP2HNF14B115AXJ</v>
          </cell>
        </row>
        <row r="38">
          <cell r="A38" t="str">
            <v>VP2HNF14B115AYJ</v>
          </cell>
        </row>
        <row r="39">
          <cell r="A39" t="str">
            <v>VP2HNF14B115BBJ</v>
          </cell>
        </row>
        <row r="40">
          <cell r="A40" t="str">
            <v>VP2HNF14B115BBJ</v>
          </cell>
        </row>
        <row r="41">
          <cell r="A41" t="str">
            <v>VP2HNF14B115BCK</v>
          </cell>
        </row>
        <row r="42">
          <cell r="A42" t="str">
            <v>VP2HNF14B115BCK</v>
          </cell>
        </row>
        <row r="43">
          <cell r="A43" t="str">
            <v>VP2HNF14B115BJJ</v>
          </cell>
        </row>
        <row r="44">
          <cell r="A44" t="str">
            <v>VP2HNF14B115VJ</v>
          </cell>
        </row>
        <row r="45">
          <cell r="A45" t="str">
            <v>VP3HNF14B115AC</v>
          </cell>
        </row>
        <row r="46">
          <cell r="A46" t="str">
            <v>VP3HNF14B115AC</v>
          </cell>
        </row>
        <row r="47">
          <cell r="A47" t="str">
            <v>VP3HNF14B115BB</v>
          </cell>
        </row>
        <row r="48">
          <cell r="A48" t="str">
            <v>VP3HNF14B115BB</v>
          </cell>
        </row>
        <row r="49">
          <cell r="A49" t="str">
            <v>VP4M5F14B115AK</v>
          </cell>
        </row>
        <row r="50">
          <cell r="A50" t="str">
            <v>VP4M5F-14B115-AK</v>
          </cell>
        </row>
        <row r="51">
          <cell r="A51" t="str">
            <v>VP4M5F14B115AL</v>
          </cell>
        </row>
        <row r="52">
          <cell r="A52" t="str">
            <v>VP4M5F14B115AL</v>
          </cell>
        </row>
        <row r="53">
          <cell r="A53" t="str">
            <v>VP4M5F-14B115-AL</v>
          </cell>
        </row>
        <row r="54">
          <cell r="A54" t="str">
            <v>VP4M5F14B115BK</v>
          </cell>
        </row>
        <row r="55">
          <cell r="A55" t="str">
            <v>VP4M5F14B115BK</v>
          </cell>
        </row>
        <row r="56">
          <cell r="A56" t="str">
            <v>VP4M5F-14B115-BK</v>
          </cell>
        </row>
        <row r="57">
          <cell r="A57" t="str">
            <v>VP4M5F14B115BL</v>
          </cell>
        </row>
        <row r="58">
          <cell r="A58" t="str">
            <v>VP4M5F14B115BL</v>
          </cell>
        </row>
        <row r="59">
          <cell r="A59" t="str">
            <v>VP4M5F-14B115-BL</v>
          </cell>
        </row>
        <row r="60">
          <cell r="A60" t="str">
            <v>VP5HNF14B115AC</v>
          </cell>
        </row>
        <row r="61">
          <cell r="A61" t="str">
            <v>VP5HNF14B115AD</v>
          </cell>
        </row>
        <row r="62">
          <cell r="A62" t="str">
            <v>VP5HNF14B115DC</v>
          </cell>
        </row>
        <row r="63">
          <cell r="A63" t="str">
            <v>VP5HNF14B115DC</v>
          </cell>
        </row>
        <row r="64">
          <cell r="A64" t="str">
            <v>VP5HNF14B115DD</v>
          </cell>
        </row>
        <row r="65">
          <cell r="A65" t="str">
            <v>VP5HNF14B115KC</v>
          </cell>
        </row>
        <row r="66">
          <cell r="A66" t="str">
            <v>VP5HNF14B115LC</v>
          </cell>
        </row>
        <row r="67">
          <cell r="A67" t="str">
            <v>VP5HNF14B115RB</v>
          </cell>
        </row>
        <row r="68">
          <cell r="A68" t="str">
            <v>VP5HNF14B115RC</v>
          </cell>
        </row>
        <row r="69">
          <cell r="A69" t="str">
            <v>VP5HNF14B115WB</v>
          </cell>
        </row>
        <row r="70">
          <cell r="A70" t="str">
            <v>VP6TAF14B115AE</v>
          </cell>
        </row>
        <row r="71">
          <cell r="A71" t="str">
            <v>VP6TAF14B115AE</v>
          </cell>
        </row>
        <row r="72">
          <cell r="A72" t="str">
            <v>VP6TAF-14B115-AE</v>
          </cell>
        </row>
        <row r="73">
          <cell r="A73" t="str">
            <v>VP6TAF-14B115-AESF</v>
          </cell>
        </row>
        <row r="74">
          <cell r="A74" t="str">
            <v>VP6TAF14B115AF</v>
          </cell>
        </row>
        <row r="75">
          <cell r="A75" t="str">
            <v>VP6TAF-14B115-AF</v>
          </cell>
        </row>
        <row r="76">
          <cell r="A76" t="str">
            <v>VP6TAF14B115AG</v>
          </cell>
        </row>
        <row r="77">
          <cell r="A77" t="str">
            <v>VP6TAF14B115AH</v>
          </cell>
        </row>
        <row r="78">
          <cell r="A78" t="str">
            <v>VP6TAF14B115BF</v>
          </cell>
        </row>
        <row r="79">
          <cell r="A79" t="str">
            <v>VP6TAF14B115BG</v>
          </cell>
        </row>
        <row r="80">
          <cell r="A80" t="str">
            <v>VP6TAF14B115BH</v>
          </cell>
        </row>
        <row r="81">
          <cell r="A81" t="str">
            <v>VP6TAF14B115CE</v>
          </cell>
        </row>
        <row r="82">
          <cell r="A82" t="str">
            <v>VP6TAF14B115CF</v>
          </cell>
        </row>
        <row r="83">
          <cell r="A83" t="str">
            <v>VP6TAF14B115CG</v>
          </cell>
        </row>
        <row r="84">
          <cell r="A84" t="str">
            <v>VP6TAF14B115DE</v>
          </cell>
        </row>
        <row r="85">
          <cell r="A85" t="str">
            <v>VP6TAF14B115DF</v>
          </cell>
        </row>
        <row r="86">
          <cell r="A86" t="str">
            <v>VP6TAF14B115DG</v>
          </cell>
        </row>
        <row r="87">
          <cell r="A87" t="str">
            <v>VP6TAF14B115HE</v>
          </cell>
        </row>
        <row r="88">
          <cell r="A88" t="str">
            <v>VP6TAF14B115HF</v>
          </cell>
        </row>
        <row r="89">
          <cell r="A89" t="str">
            <v>VP6TAF14B115HG</v>
          </cell>
        </row>
        <row r="90">
          <cell r="A90" t="str">
            <v>VP6TAF14B115JE</v>
          </cell>
        </row>
        <row r="91">
          <cell r="A91" t="str">
            <v>VP6TAF14B115JF</v>
          </cell>
        </row>
        <row r="92">
          <cell r="A92" t="str">
            <v>VP6TAF14B115JG</v>
          </cell>
        </row>
        <row r="93">
          <cell r="A93" t="str">
            <v>VP6TAF14B115KG</v>
          </cell>
        </row>
        <row r="94">
          <cell r="A94" t="str">
            <v>VP6TAF14B115KH</v>
          </cell>
        </row>
        <row r="95">
          <cell r="A95" t="str">
            <v>VP6TAF14B115LE</v>
          </cell>
        </row>
        <row r="96">
          <cell r="A96" t="str">
            <v>VP6TAF14B115LF</v>
          </cell>
        </row>
        <row r="97">
          <cell r="A97" t="str">
            <v>VP6TAF14B115LG</v>
          </cell>
        </row>
        <row r="98">
          <cell r="A98" t="str">
            <v>VP6TAF14B115ME</v>
          </cell>
        </row>
        <row r="99">
          <cell r="A99" t="str">
            <v>VP6TAF14B115MF</v>
          </cell>
        </row>
        <row r="100">
          <cell r="A100" t="str">
            <v>VP6TAF14B115MG</v>
          </cell>
        </row>
        <row r="101">
          <cell r="A101" t="str">
            <v>VP6TAF14B115QA</v>
          </cell>
        </row>
        <row r="102">
          <cell r="A102" t="str">
            <v>VP6TAF14B115QB</v>
          </cell>
        </row>
        <row r="103">
          <cell r="A103" t="str">
            <v>VP6TAF14B115QC</v>
          </cell>
        </row>
        <row r="104">
          <cell r="A104" t="str">
            <v>VP6TAF14B115RA</v>
          </cell>
        </row>
        <row r="105">
          <cell r="A105" t="str">
            <v>VP6TAF14B115RB</v>
          </cell>
        </row>
        <row r="106">
          <cell r="A106" t="str">
            <v>VP6TAF14B115RC</v>
          </cell>
        </row>
        <row r="107">
          <cell r="A107" t="str">
            <v>VP6TAF14B115VE</v>
          </cell>
        </row>
        <row r="108">
          <cell r="A108" t="str">
            <v>VP6TAF14B115VE</v>
          </cell>
        </row>
        <row r="109">
          <cell r="A109" t="str">
            <v>VP6TAF-14B115-VE</v>
          </cell>
        </row>
        <row r="110">
          <cell r="A110" t="str">
            <v>VP6TAFTESTPWBA</v>
          </cell>
        </row>
        <row r="111">
          <cell r="A111" t="str">
            <v>VP6TAFTESTPWBA</v>
          </cell>
        </row>
        <row r="112">
          <cell r="A112" t="str">
            <v>VP7M5F14B115AD</v>
          </cell>
        </row>
        <row r="113">
          <cell r="A113" t="str">
            <v>VP7M5F14B115AD</v>
          </cell>
        </row>
        <row r="114">
          <cell r="A114" t="str">
            <v>VP7M5F14B115AE</v>
          </cell>
        </row>
        <row r="115">
          <cell r="A115" t="str">
            <v>VP8V4F14B115AD</v>
          </cell>
        </row>
        <row r="116">
          <cell r="A116" t="str">
            <v>VP8V4F14B115AD</v>
          </cell>
        </row>
        <row r="117">
          <cell r="A117" t="str">
            <v>VP8V4F14B115AE</v>
          </cell>
        </row>
        <row r="118">
          <cell r="A118" t="str">
            <v>VP8V4F14B115AF</v>
          </cell>
        </row>
        <row r="119">
          <cell r="A119" t="str">
            <v>VP8V4F14B115AF</v>
          </cell>
        </row>
        <row r="120">
          <cell r="A120" t="str">
            <v>VP8V4F14B115AG</v>
          </cell>
        </row>
      </sheetData>
      <sheetData sheetId="2"/>
      <sheetData sheetId="3"/>
      <sheetData sheetId="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Base"/>
      <sheetName val="Absol"/>
      <sheetName val="Warranty"/>
      <sheetName val="Mix"/>
      <sheetName val="Graph"/>
      <sheetName val="Sum"/>
      <sheetName val="Warley Input"/>
    </sheetNames>
    <sheetDataSet>
      <sheetData sheetId="0"/>
      <sheetData sheetId="1"/>
      <sheetData sheetId="2" refreshError="1">
        <row r="2">
          <cell r="A2" t="str">
            <v>PARTS</v>
          </cell>
          <cell r="S2" t="str">
            <v>PARTS</v>
          </cell>
          <cell r="AK2" t="str">
            <v>PARTS</v>
          </cell>
          <cell r="BC2" t="str">
            <v>PARTS</v>
          </cell>
        </row>
        <row r="4">
          <cell r="D4" t="str">
            <v>Forecast</v>
          </cell>
          <cell r="J4">
            <v>0</v>
          </cell>
          <cell r="L4">
            <v>1.6E-2</v>
          </cell>
          <cell r="AD4">
            <v>1.6299999999999999E-2</v>
          </cell>
          <cell r="AV4">
            <v>1.6299999999999999E-2</v>
          </cell>
          <cell r="BN4">
            <v>1.6400000000000001E-2</v>
          </cell>
        </row>
        <row r="5">
          <cell r="D5" t="str">
            <v>2000 (1+11)</v>
          </cell>
          <cell r="F5" t="str">
            <v>Volume</v>
          </cell>
          <cell r="H5" t="str">
            <v>Mix</v>
          </cell>
          <cell r="J5" t="str">
            <v>Pricing/Cross Rates</v>
          </cell>
          <cell r="L5" t="str">
            <v>Efficiency</v>
          </cell>
          <cell r="N5" t="str">
            <v>$-Translation</v>
          </cell>
          <cell r="P5">
            <v>2001</v>
          </cell>
          <cell r="V5">
            <v>2001</v>
          </cell>
          <cell r="X5" t="str">
            <v>Volume</v>
          </cell>
          <cell r="Z5" t="str">
            <v>Mix</v>
          </cell>
          <cell r="AB5" t="str">
            <v>Pricing/Cross Rates</v>
          </cell>
          <cell r="AD5" t="str">
            <v>Efficiency</v>
          </cell>
          <cell r="AF5" t="str">
            <v>$-Translation</v>
          </cell>
          <cell r="AH5">
            <v>2002</v>
          </cell>
          <cell r="AN5">
            <v>2002</v>
          </cell>
          <cell r="AP5" t="str">
            <v>Volume</v>
          </cell>
          <cell r="AR5" t="str">
            <v>Mix</v>
          </cell>
          <cell r="AT5" t="str">
            <v>Pricing/Cross Rates</v>
          </cell>
          <cell r="AV5" t="str">
            <v>Efficiency</v>
          </cell>
          <cell r="AX5" t="str">
            <v>$-Translation</v>
          </cell>
          <cell r="AZ5">
            <v>2003</v>
          </cell>
          <cell r="BF5">
            <v>2003</v>
          </cell>
          <cell r="BH5" t="str">
            <v>Volume</v>
          </cell>
          <cell r="BJ5" t="str">
            <v>Mix</v>
          </cell>
          <cell r="BL5" t="str">
            <v>Pricing/Cross Rates</v>
          </cell>
          <cell r="BN5" t="str">
            <v>Efficiency</v>
          </cell>
          <cell r="BP5" t="str">
            <v>$-Translation</v>
          </cell>
          <cell r="BR5">
            <v>2004</v>
          </cell>
        </row>
        <row r="6">
          <cell r="D6" t="str">
            <v>(Mils)</v>
          </cell>
          <cell r="F6" t="str">
            <v>(Mils)</v>
          </cell>
          <cell r="H6" t="str">
            <v>(Mils)</v>
          </cell>
          <cell r="J6" t="str">
            <v>(Mils)</v>
          </cell>
          <cell r="L6" t="str">
            <v>(Mils)</v>
          </cell>
          <cell r="N6" t="str">
            <v>(Mils)</v>
          </cell>
          <cell r="P6" t="str">
            <v>(Mils)</v>
          </cell>
          <cell r="V6" t="str">
            <v>(Mils)</v>
          </cell>
          <cell r="X6" t="str">
            <v>(Mils)</v>
          </cell>
          <cell r="Z6" t="str">
            <v>(Mils)</v>
          </cell>
          <cell r="AB6" t="str">
            <v>(Mils)</v>
          </cell>
          <cell r="AD6" t="str">
            <v>(Mils)</v>
          </cell>
          <cell r="AF6" t="str">
            <v>(Mils)</v>
          </cell>
          <cell r="AH6" t="str">
            <v>(Mils)</v>
          </cell>
          <cell r="AN6" t="str">
            <v>(Mils)</v>
          </cell>
          <cell r="AP6" t="str">
            <v>(Mils)</v>
          </cell>
          <cell r="AR6" t="str">
            <v>(Mils)</v>
          </cell>
          <cell r="AT6" t="str">
            <v>(Mils)</v>
          </cell>
          <cell r="AV6" t="str">
            <v>(Mils)</v>
          </cell>
          <cell r="AX6" t="str">
            <v>(Mils)</v>
          </cell>
          <cell r="AZ6" t="str">
            <v>(Mils)</v>
          </cell>
          <cell r="BF6" t="str">
            <v>(Mils)</v>
          </cell>
          <cell r="BH6" t="str">
            <v>(Mils)</v>
          </cell>
          <cell r="BJ6" t="str">
            <v>(Mils)</v>
          </cell>
          <cell r="BL6" t="str">
            <v>(Mils)</v>
          </cell>
          <cell r="BN6" t="str">
            <v>(Mils)</v>
          </cell>
          <cell r="BP6" t="str">
            <v>(Mils)</v>
          </cell>
          <cell r="BR6" t="str">
            <v>(Mils)</v>
          </cell>
        </row>
        <row r="8">
          <cell r="B8" t="str">
            <v>Total Revenue</v>
          </cell>
          <cell r="D8">
            <v>2377.7309999999998</v>
          </cell>
          <cell r="F8">
            <v>23</v>
          </cell>
          <cell r="J8">
            <v>0</v>
          </cell>
          <cell r="N8">
            <v>0</v>
          </cell>
          <cell r="P8">
            <v>2400.7309999999998</v>
          </cell>
          <cell r="T8" t="str">
            <v>Total Revenue</v>
          </cell>
          <cell r="V8">
            <v>2400.7309999999998</v>
          </cell>
          <cell r="X8">
            <v>23</v>
          </cell>
          <cell r="AB8">
            <v>0</v>
          </cell>
          <cell r="AF8">
            <v>0</v>
          </cell>
          <cell r="AH8">
            <v>2423.7309999999998</v>
          </cell>
          <cell r="AL8" t="str">
            <v>Total Revenue</v>
          </cell>
          <cell r="AN8">
            <v>2423.7309999999998</v>
          </cell>
          <cell r="AP8">
            <v>23</v>
          </cell>
          <cell r="AT8">
            <v>0</v>
          </cell>
          <cell r="AX8">
            <v>0</v>
          </cell>
          <cell r="AZ8">
            <v>2446.7309999999998</v>
          </cell>
          <cell r="BD8" t="str">
            <v>Total Revenue</v>
          </cell>
          <cell r="BF8">
            <v>2446.7309999999998</v>
          </cell>
          <cell r="BH8">
            <v>23</v>
          </cell>
          <cell r="BL8">
            <v>0</v>
          </cell>
          <cell r="BP8">
            <v>0</v>
          </cell>
          <cell r="BR8">
            <v>2469.7309999999998</v>
          </cell>
        </row>
        <row r="9">
          <cell r="B9" t="str">
            <v>Cost of Sales</v>
          </cell>
          <cell r="D9">
            <v>-1015.1499999999999</v>
          </cell>
          <cell r="F9">
            <v>-9.8000000000000007</v>
          </cell>
          <cell r="H9">
            <v>-8</v>
          </cell>
          <cell r="J9">
            <v>0</v>
          </cell>
          <cell r="L9">
            <v>16.2</v>
          </cell>
          <cell r="N9">
            <v>0</v>
          </cell>
          <cell r="P9">
            <v>-1016.7499999999998</v>
          </cell>
          <cell r="T9" t="str">
            <v>Cost of Sales</v>
          </cell>
          <cell r="V9">
            <v>-1016.7499999999998</v>
          </cell>
          <cell r="X9">
            <v>-9.6999999999999993</v>
          </cell>
          <cell r="Z9">
            <v>-8</v>
          </cell>
          <cell r="AB9">
            <v>0</v>
          </cell>
          <cell r="AD9">
            <v>16.600000000000001</v>
          </cell>
          <cell r="AF9">
            <v>0</v>
          </cell>
          <cell r="AH9">
            <v>-1017.8499999999998</v>
          </cell>
          <cell r="AL9" t="str">
            <v>Cost of Sales</v>
          </cell>
          <cell r="AN9">
            <v>-1017.8499999999998</v>
          </cell>
          <cell r="AP9">
            <v>-9.6999999999999993</v>
          </cell>
          <cell r="AR9">
            <v>-8</v>
          </cell>
          <cell r="AT9">
            <v>0</v>
          </cell>
          <cell r="AV9">
            <v>16.600000000000001</v>
          </cell>
          <cell r="AX9">
            <v>0</v>
          </cell>
          <cell r="AZ9">
            <v>-1018.9499999999997</v>
          </cell>
          <cell r="BD9" t="str">
            <v>Cost of Sales</v>
          </cell>
          <cell r="BF9">
            <v>-1018.9499999999997</v>
          </cell>
          <cell r="BH9">
            <v>-9.6</v>
          </cell>
          <cell r="BJ9">
            <v>-8</v>
          </cell>
          <cell r="BL9">
            <v>0</v>
          </cell>
          <cell r="BN9">
            <v>16.7</v>
          </cell>
          <cell r="BP9">
            <v>0</v>
          </cell>
          <cell r="BR9">
            <v>-1019.8499999999997</v>
          </cell>
        </row>
        <row r="10">
          <cell r="B10" t="str">
            <v>3 Years Vehicle Warranty</v>
          </cell>
          <cell r="D10">
            <v>0</v>
          </cell>
          <cell r="F10">
            <v>0</v>
          </cell>
          <cell r="H10">
            <v>0</v>
          </cell>
          <cell r="P10">
            <v>0</v>
          </cell>
          <cell r="T10" t="str">
            <v>3 Years Vehicle Warranty</v>
          </cell>
          <cell r="V10">
            <v>0</v>
          </cell>
          <cell r="X10">
            <v>-30</v>
          </cell>
          <cell r="AH10">
            <v>-30</v>
          </cell>
          <cell r="AL10" t="str">
            <v>3 Years Vehicle Warranty</v>
          </cell>
          <cell r="AN10">
            <v>-30</v>
          </cell>
          <cell r="AP10">
            <v>-25</v>
          </cell>
          <cell r="AR10">
            <v>0</v>
          </cell>
          <cell r="AZ10">
            <v>-55</v>
          </cell>
          <cell r="BD10" t="str">
            <v>3 Years Vehicle Warranty</v>
          </cell>
          <cell r="BF10">
            <v>-55</v>
          </cell>
          <cell r="BH10">
            <v>0</v>
          </cell>
          <cell r="BR10">
            <v>-55</v>
          </cell>
        </row>
        <row r="11">
          <cell r="B11" t="str">
            <v>Gross Profit</v>
          </cell>
          <cell r="D11">
            <v>1362.5809999999999</v>
          </cell>
          <cell r="F11">
            <v>13.2</v>
          </cell>
          <cell r="H11">
            <v>-8</v>
          </cell>
          <cell r="J11">
            <v>0</v>
          </cell>
          <cell r="L11">
            <v>16.2</v>
          </cell>
          <cell r="N11">
            <v>0</v>
          </cell>
          <cell r="P11">
            <v>1383.981</v>
          </cell>
          <cell r="T11" t="str">
            <v>Gross Profit</v>
          </cell>
          <cell r="V11">
            <v>1383.981</v>
          </cell>
          <cell r="X11">
            <v>-16.7</v>
          </cell>
          <cell r="Z11">
            <v>-8</v>
          </cell>
          <cell r="AB11">
            <v>0</v>
          </cell>
          <cell r="AD11">
            <v>16.600000000000001</v>
          </cell>
          <cell r="AF11">
            <v>0</v>
          </cell>
          <cell r="AH11">
            <v>1375.8809999999999</v>
          </cell>
          <cell r="AL11" t="str">
            <v>Gross Profit</v>
          </cell>
          <cell r="AN11">
            <v>1375.8809999999999</v>
          </cell>
          <cell r="AP11">
            <v>-11.7</v>
          </cell>
          <cell r="AR11">
            <v>-8</v>
          </cell>
          <cell r="AT11">
            <v>0</v>
          </cell>
          <cell r="AV11">
            <v>16.600000000000001</v>
          </cell>
          <cell r="AX11">
            <v>0</v>
          </cell>
          <cell r="AZ11">
            <v>1372.7809999999999</v>
          </cell>
          <cell r="BD11" t="str">
            <v>Gross Profit</v>
          </cell>
          <cell r="BF11">
            <v>1372.7809999999999</v>
          </cell>
          <cell r="BH11">
            <v>13.4</v>
          </cell>
          <cell r="BJ11">
            <v>-8</v>
          </cell>
          <cell r="BL11">
            <v>0</v>
          </cell>
          <cell r="BN11">
            <v>16.7</v>
          </cell>
          <cell r="BP11">
            <v>0</v>
          </cell>
          <cell r="BR11">
            <v>1394.8810000000001</v>
          </cell>
        </row>
        <row r="13">
          <cell r="B13" t="str">
            <v>Gross Profit Margin</v>
          </cell>
          <cell r="D13">
            <v>0.57305935784998385</v>
          </cell>
          <cell r="F13">
            <v>0.57391304347826089</v>
          </cell>
          <cell r="P13">
            <v>0.57648316283665269</v>
          </cell>
          <cell r="T13" t="str">
            <v>Gross Profit Margin</v>
          </cell>
          <cell r="V13">
            <v>0.57648316283665269</v>
          </cell>
          <cell r="X13">
            <v>-0.72608695652173905</v>
          </cell>
          <cell r="AH13">
            <v>0.56767066972366154</v>
          </cell>
          <cell r="AL13" t="str">
            <v>Gross Profit Margin</v>
          </cell>
          <cell r="AN13">
            <v>0.56767066972366154</v>
          </cell>
          <cell r="AP13">
            <v>-0.50869565217391299</v>
          </cell>
          <cell r="AZ13">
            <v>0.56106739972641051</v>
          </cell>
          <cell r="BD13" t="str">
            <v>Gross Profit Margin</v>
          </cell>
          <cell r="BF13">
            <v>0.56106739972641051</v>
          </cell>
          <cell r="BH13">
            <v>0.58260869565217388</v>
          </cell>
          <cell r="BR13">
            <v>0.56479065938760142</v>
          </cell>
        </row>
        <row r="15">
          <cell r="B15" t="str">
            <v>Variable Operating Costs</v>
          </cell>
          <cell r="D15">
            <v>-205.48599999999999</v>
          </cell>
          <cell r="F15">
            <v>-2</v>
          </cell>
          <cell r="L15">
            <v>3.3</v>
          </cell>
          <cell r="N15">
            <v>0</v>
          </cell>
          <cell r="P15">
            <v>-204.18599999999998</v>
          </cell>
          <cell r="T15" t="str">
            <v>Variable Operating Costs</v>
          </cell>
          <cell r="V15">
            <v>-204.18599999999998</v>
          </cell>
          <cell r="X15">
            <v>-2</v>
          </cell>
          <cell r="AD15">
            <v>3.3</v>
          </cell>
          <cell r="AF15">
            <v>0</v>
          </cell>
          <cell r="AH15">
            <v>-202.88599999999997</v>
          </cell>
          <cell r="AL15" t="str">
            <v>Variable Operating Costs</v>
          </cell>
          <cell r="AN15">
            <v>-202.88599999999997</v>
          </cell>
          <cell r="AP15">
            <v>-1.9</v>
          </cell>
          <cell r="AV15">
            <v>3.3</v>
          </cell>
          <cell r="AX15">
            <v>0</v>
          </cell>
          <cell r="AZ15">
            <v>-201.48599999999996</v>
          </cell>
          <cell r="BD15" t="str">
            <v>Variable Operating Costs</v>
          </cell>
          <cell r="BF15">
            <v>-201.48599999999996</v>
          </cell>
          <cell r="BH15">
            <v>-1.9</v>
          </cell>
          <cell r="BN15">
            <v>3.3</v>
          </cell>
          <cell r="BP15">
            <v>0</v>
          </cell>
          <cell r="BR15">
            <v>-200.08599999999996</v>
          </cell>
        </row>
        <row r="16">
          <cell r="B16" t="str">
            <v>Marketing</v>
          </cell>
          <cell r="D16">
            <v>-62.421000000000006</v>
          </cell>
          <cell r="L16">
            <v>-9</v>
          </cell>
          <cell r="N16">
            <v>0</v>
          </cell>
          <cell r="P16">
            <v>-71.421000000000006</v>
          </cell>
          <cell r="T16" t="str">
            <v>Marketing</v>
          </cell>
          <cell r="V16">
            <v>-71.421000000000006</v>
          </cell>
          <cell r="AD16">
            <v>-9</v>
          </cell>
          <cell r="AF16">
            <v>0</v>
          </cell>
          <cell r="AH16">
            <v>-80.421000000000006</v>
          </cell>
          <cell r="AL16" t="str">
            <v>Marketing</v>
          </cell>
          <cell r="AN16">
            <v>-80.421000000000006</v>
          </cell>
          <cell r="AV16">
            <v>-9</v>
          </cell>
          <cell r="AX16">
            <v>0</v>
          </cell>
          <cell r="AZ16">
            <v>-89.421000000000006</v>
          </cell>
          <cell r="BD16" t="str">
            <v>Marketing</v>
          </cell>
          <cell r="BF16">
            <v>-89.421000000000006</v>
          </cell>
          <cell r="BN16">
            <v>-9</v>
          </cell>
          <cell r="BP16">
            <v>0</v>
          </cell>
          <cell r="BR16">
            <v>-98.421000000000006</v>
          </cell>
        </row>
        <row r="17">
          <cell r="B17" t="str">
            <v>Selling</v>
          </cell>
          <cell r="D17">
            <v>-96.066999999999979</v>
          </cell>
          <cell r="L17">
            <v>1.5</v>
          </cell>
          <cell r="N17">
            <v>0</v>
          </cell>
          <cell r="P17">
            <v>-94.566999999999979</v>
          </cell>
          <cell r="T17" t="str">
            <v>Selling</v>
          </cell>
          <cell r="V17">
            <v>-94.566999999999979</v>
          </cell>
          <cell r="AD17">
            <v>1.5</v>
          </cell>
          <cell r="AF17">
            <v>0</v>
          </cell>
          <cell r="AH17">
            <v>-93.066999999999979</v>
          </cell>
          <cell r="AL17" t="str">
            <v>Selling</v>
          </cell>
          <cell r="AN17">
            <v>-93.066999999999979</v>
          </cell>
          <cell r="AV17">
            <v>1.5</v>
          </cell>
          <cell r="AX17">
            <v>0</v>
          </cell>
          <cell r="AZ17">
            <v>-91.566999999999979</v>
          </cell>
          <cell r="BD17" t="str">
            <v>Selling</v>
          </cell>
          <cell r="BF17">
            <v>-91.566999999999979</v>
          </cell>
          <cell r="BN17">
            <v>1.5</v>
          </cell>
          <cell r="BP17">
            <v>0</v>
          </cell>
          <cell r="BR17">
            <v>-90.066999999999979</v>
          </cell>
        </row>
        <row r="18">
          <cell r="B18" t="str">
            <v>Fixed Depot</v>
          </cell>
          <cell r="D18">
            <v>-114.55</v>
          </cell>
          <cell r="L18">
            <v>1.8</v>
          </cell>
          <cell r="N18">
            <v>0</v>
          </cell>
          <cell r="P18">
            <v>-112.75</v>
          </cell>
          <cell r="T18" t="str">
            <v>Fixed Depot</v>
          </cell>
          <cell r="V18">
            <v>-112.75</v>
          </cell>
          <cell r="AD18">
            <v>1.8</v>
          </cell>
          <cell r="AF18">
            <v>0</v>
          </cell>
          <cell r="AH18">
            <v>-110.95</v>
          </cell>
          <cell r="AL18" t="str">
            <v>Fixed Depot</v>
          </cell>
          <cell r="AN18">
            <v>-110.95</v>
          </cell>
          <cell r="AV18">
            <v>1.8</v>
          </cell>
          <cell r="AX18">
            <v>0</v>
          </cell>
          <cell r="AZ18">
            <v>-109.15</v>
          </cell>
          <cell r="BD18" t="str">
            <v>Fixed Depot</v>
          </cell>
          <cell r="BF18">
            <v>-109.15</v>
          </cell>
          <cell r="BN18">
            <v>1.8</v>
          </cell>
          <cell r="BP18">
            <v>0</v>
          </cell>
          <cell r="BR18">
            <v>-107.35000000000001</v>
          </cell>
        </row>
        <row r="19">
          <cell r="B19" t="str">
            <v>IT Renewal</v>
          </cell>
          <cell r="D19">
            <v>0</v>
          </cell>
          <cell r="L19">
            <v>-8</v>
          </cell>
          <cell r="P19">
            <v>-8</v>
          </cell>
          <cell r="T19" t="str">
            <v>IT Renewal</v>
          </cell>
          <cell r="V19">
            <v>-8</v>
          </cell>
          <cell r="AD19">
            <v>1</v>
          </cell>
          <cell r="AH19">
            <v>-7</v>
          </cell>
          <cell r="AL19" t="str">
            <v>IT Renewal</v>
          </cell>
          <cell r="AN19">
            <v>-7</v>
          </cell>
          <cell r="AV19">
            <v>3</v>
          </cell>
          <cell r="AZ19">
            <v>-4</v>
          </cell>
          <cell r="BD19" t="str">
            <v>IT Renewal</v>
          </cell>
          <cell r="BF19">
            <v>-4</v>
          </cell>
          <cell r="BN19">
            <v>2</v>
          </cell>
          <cell r="BR19">
            <v>-2</v>
          </cell>
        </row>
        <row r="20">
          <cell r="B20" t="str">
            <v>Cost Provision</v>
          </cell>
          <cell r="D20">
            <v>-5.7</v>
          </cell>
          <cell r="L20">
            <v>-2</v>
          </cell>
          <cell r="P20">
            <v>-7.7</v>
          </cell>
          <cell r="T20" t="str">
            <v>Cost Provision</v>
          </cell>
          <cell r="V20">
            <v>-7.7</v>
          </cell>
          <cell r="AD20">
            <v>-1</v>
          </cell>
          <cell r="AH20">
            <v>-8.6999999999999993</v>
          </cell>
          <cell r="AL20" t="str">
            <v>Cost Provision</v>
          </cell>
          <cell r="AN20">
            <v>-8.6999999999999993</v>
          </cell>
          <cell r="AV20">
            <v>-6</v>
          </cell>
          <cell r="AZ20">
            <v>-14.7</v>
          </cell>
          <cell r="BD20" t="str">
            <v>Cost Provision</v>
          </cell>
          <cell r="BF20">
            <v>-14.7</v>
          </cell>
          <cell r="BN20">
            <v>-6</v>
          </cell>
          <cell r="BR20">
            <v>-20.7</v>
          </cell>
        </row>
        <row r="21">
          <cell r="B21" t="str">
            <v>Obsolescence</v>
          </cell>
          <cell r="D21">
            <v>-16.04</v>
          </cell>
          <cell r="L21">
            <v>0.3</v>
          </cell>
          <cell r="N21">
            <v>0</v>
          </cell>
          <cell r="P21">
            <v>-15.739999999999998</v>
          </cell>
          <cell r="T21" t="str">
            <v>Obsolescence</v>
          </cell>
          <cell r="V21">
            <v>-15.739999999999998</v>
          </cell>
          <cell r="AD21">
            <v>0.3</v>
          </cell>
          <cell r="AF21">
            <v>0</v>
          </cell>
          <cell r="AH21">
            <v>-15.439999999999998</v>
          </cell>
          <cell r="AL21" t="str">
            <v>Obsolescence</v>
          </cell>
          <cell r="AN21">
            <v>-15.439999999999998</v>
          </cell>
          <cell r="AV21">
            <v>0.3</v>
          </cell>
          <cell r="AX21">
            <v>0</v>
          </cell>
          <cell r="AZ21">
            <v>-15.139999999999997</v>
          </cell>
          <cell r="BD21" t="str">
            <v>Obsolescence</v>
          </cell>
          <cell r="BF21">
            <v>-15.139999999999997</v>
          </cell>
          <cell r="BN21">
            <v>0.2</v>
          </cell>
          <cell r="BP21">
            <v>0</v>
          </cell>
          <cell r="BR21">
            <v>-14.939999999999998</v>
          </cell>
        </row>
        <row r="22">
          <cell r="B22" t="str">
            <v>Total Operating Costs</v>
          </cell>
          <cell r="D22">
            <v>-500.26399999999995</v>
          </cell>
          <cell r="F22">
            <v>-2</v>
          </cell>
          <cell r="H22">
            <v>0</v>
          </cell>
          <cell r="J22">
            <v>0</v>
          </cell>
          <cell r="L22">
            <v>-12.1</v>
          </cell>
          <cell r="N22">
            <v>0</v>
          </cell>
          <cell r="P22">
            <v>-514.36399999999992</v>
          </cell>
          <cell r="T22" t="str">
            <v>Total Operating Costs</v>
          </cell>
          <cell r="V22">
            <v>-514.36399999999992</v>
          </cell>
          <cell r="X22">
            <v>-2</v>
          </cell>
          <cell r="Z22">
            <v>0</v>
          </cell>
          <cell r="AB22">
            <v>0</v>
          </cell>
          <cell r="AD22">
            <v>-2.1000000000000005</v>
          </cell>
          <cell r="AF22">
            <v>0</v>
          </cell>
          <cell r="AH22">
            <v>-518.46399999999994</v>
          </cell>
          <cell r="AL22" t="str">
            <v>Total Operating Costs</v>
          </cell>
          <cell r="AN22">
            <v>-518.46399999999994</v>
          </cell>
          <cell r="AP22">
            <v>-1.9</v>
          </cell>
          <cell r="AR22">
            <v>0</v>
          </cell>
          <cell r="AT22">
            <v>0</v>
          </cell>
          <cell r="AV22">
            <v>-5.1000000000000005</v>
          </cell>
          <cell r="AX22">
            <v>0</v>
          </cell>
          <cell r="AZ22">
            <v>-525.46399999999994</v>
          </cell>
          <cell r="BD22" t="str">
            <v>Total Operating Costs</v>
          </cell>
          <cell r="BF22">
            <v>-525.46399999999994</v>
          </cell>
          <cell r="BH22">
            <v>-1.9</v>
          </cell>
          <cell r="BJ22">
            <v>0</v>
          </cell>
          <cell r="BL22">
            <v>0</v>
          </cell>
          <cell r="BN22">
            <v>-6.2</v>
          </cell>
          <cell r="BP22">
            <v>0</v>
          </cell>
          <cell r="BR22">
            <v>-533.56400000000008</v>
          </cell>
        </row>
        <row r="24">
          <cell r="B24" t="str">
            <v>Allocations/Assessments/Mfg Adjustment</v>
          </cell>
          <cell r="D24">
            <v>-109.9</v>
          </cell>
          <cell r="N24">
            <v>0</v>
          </cell>
          <cell r="P24">
            <v>-109.9</v>
          </cell>
          <cell r="T24" t="str">
            <v>Allocations/Assessments/Mfg Adjustment</v>
          </cell>
          <cell r="V24">
            <v>-109.9</v>
          </cell>
          <cell r="AF24">
            <v>0</v>
          </cell>
          <cell r="AH24">
            <v>-109.9</v>
          </cell>
          <cell r="AL24" t="str">
            <v>Allocations/Assessments/Mfg Adjustment</v>
          </cell>
          <cell r="AN24">
            <v>-109.9</v>
          </cell>
          <cell r="AX24">
            <v>0</v>
          </cell>
          <cell r="AZ24">
            <v>-109.9</v>
          </cell>
          <cell r="BD24" t="str">
            <v>Allocations/Assessments/Mfg Adjustment</v>
          </cell>
          <cell r="BF24">
            <v>-109.9</v>
          </cell>
          <cell r="BP24">
            <v>0</v>
          </cell>
          <cell r="BR24">
            <v>-109.9</v>
          </cell>
        </row>
        <row r="25">
          <cell r="B25" t="str">
            <v>Other</v>
          </cell>
          <cell r="D25">
            <v>-8.4209999999999994</v>
          </cell>
          <cell r="N25">
            <v>0</v>
          </cell>
          <cell r="P25">
            <v>-8.4209999999999994</v>
          </cell>
          <cell r="T25" t="str">
            <v>Other</v>
          </cell>
          <cell r="V25">
            <v>-8.4209999999999994</v>
          </cell>
          <cell r="AF25">
            <v>0</v>
          </cell>
          <cell r="AH25">
            <v>-8.4209999999999994</v>
          </cell>
          <cell r="AL25" t="str">
            <v>Other</v>
          </cell>
          <cell r="AN25">
            <v>-8.4209999999999994</v>
          </cell>
          <cell r="AX25">
            <v>0</v>
          </cell>
          <cell r="AZ25">
            <v>-8.4209999999999994</v>
          </cell>
          <cell r="BD25" t="str">
            <v>Other</v>
          </cell>
          <cell r="BF25">
            <v>-8.4209999999999994</v>
          </cell>
          <cell r="BP25">
            <v>0</v>
          </cell>
          <cell r="BR25">
            <v>-8.4209999999999994</v>
          </cell>
        </row>
        <row r="26">
          <cell r="B26" t="str">
            <v>Adj'mnts-Warranty Sales</v>
          </cell>
          <cell r="D26">
            <v>-53.811</v>
          </cell>
          <cell r="N26">
            <v>0</v>
          </cell>
          <cell r="P26">
            <v>-53.811</v>
          </cell>
          <cell r="T26" t="str">
            <v>Adj'mnts-Warranty Sales</v>
          </cell>
          <cell r="V26">
            <v>-53.811</v>
          </cell>
          <cell r="AF26">
            <v>0</v>
          </cell>
          <cell r="AH26">
            <v>-53.811</v>
          </cell>
          <cell r="AL26" t="str">
            <v>Adj'mnts-Warranty Sales</v>
          </cell>
          <cell r="AN26">
            <v>-53.811</v>
          </cell>
          <cell r="AX26">
            <v>0</v>
          </cell>
          <cell r="AZ26">
            <v>-53.811</v>
          </cell>
          <cell r="BD26" t="str">
            <v>Adj'mnts-Warranty Sales</v>
          </cell>
          <cell r="BF26">
            <v>-53.811</v>
          </cell>
          <cell r="BP26">
            <v>0</v>
          </cell>
          <cell r="BR26">
            <v>-53.811</v>
          </cell>
        </row>
        <row r="27">
          <cell r="B27" t="str">
            <v>Task / (Contingency)</v>
          </cell>
          <cell r="D27">
            <v>-44.1</v>
          </cell>
          <cell r="L27">
            <v>0</v>
          </cell>
          <cell r="N27">
            <v>0</v>
          </cell>
          <cell r="P27">
            <v>-44.1</v>
          </cell>
          <cell r="T27" t="str">
            <v>Task / (Contingency)</v>
          </cell>
          <cell r="V27">
            <v>-44.1</v>
          </cell>
          <cell r="AD27">
            <v>0</v>
          </cell>
          <cell r="AF27">
            <v>0</v>
          </cell>
          <cell r="AH27">
            <v>-44.1</v>
          </cell>
          <cell r="AL27" t="str">
            <v>Task / (Contingency)</v>
          </cell>
          <cell r="AN27">
            <v>-44.1</v>
          </cell>
          <cell r="AV27">
            <v>0</v>
          </cell>
          <cell r="AX27">
            <v>0</v>
          </cell>
          <cell r="AZ27">
            <v>-44.1</v>
          </cell>
          <cell r="BD27" t="str">
            <v>Task / (Contingency)</v>
          </cell>
          <cell r="BF27">
            <v>-44.1</v>
          </cell>
          <cell r="BP27">
            <v>0</v>
          </cell>
          <cell r="BR27">
            <v>-44.1</v>
          </cell>
        </row>
        <row r="28">
          <cell r="B28" t="str">
            <v>Profits Before Taxes</v>
          </cell>
          <cell r="D28">
            <v>646.08499999999992</v>
          </cell>
          <cell r="F28">
            <v>11.2</v>
          </cell>
          <cell r="H28">
            <v>-8</v>
          </cell>
          <cell r="J28">
            <v>0</v>
          </cell>
          <cell r="L28">
            <v>4.0999999999999996</v>
          </cell>
          <cell r="N28">
            <v>0</v>
          </cell>
          <cell r="P28">
            <v>653.38499999999999</v>
          </cell>
          <cell r="T28" t="str">
            <v>Profits Before Taxes</v>
          </cell>
          <cell r="V28">
            <v>653.38499999999999</v>
          </cell>
          <cell r="X28">
            <v>-18.7</v>
          </cell>
          <cell r="Z28">
            <v>-8</v>
          </cell>
          <cell r="AB28">
            <v>0</v>
          </cell>
          <cell r="AD28">
            <v>14.5</v>
          </cell>
          <cell r="AF28">
            <v>0</v>
          </cell>
          <cell r="AH28">
            <v>641.18499999999983</v>
          </cell>
          <cell r="AL28" t="str">
            <v>Profits Before Taxes</v>
          </cell>
          <cell r="AN28">
            <v>641.18499999999983</v>
          </cell>
          <cell r="AP28">
            <v>-13.6</v>
          </cell>
          <cell r="AR28">
            <v>-8</v>
          </cell>
          <cell r="AT28">
            <v>0</v>
          </cell>
          <cell r="AV28">
            <v>11.5</v>
          </cell>
          <cell r="AX28">
            <v>0</v>
          </cell>
          <cell r="AZ28">
            <v>631.08499999999992</v>
          </cell>
          <cell r="BD28" t="str">
            <v>Profits Before Taxes</v>
          </cell>
          <cell r="BF28">
            <v>631.08499999999992</v>
          </cell>
          <cell r="BH28">
            <v>11.5</v>
          </cell>
          <cell r="BJ28">
            <v>-8</v>
          </cell>
          <cell r="BL28">
            <v>0</v>
          </cell>
          <cell r="BN28">
            <v>10.5</v>
          </cell>
          <cell r="BP28">
            <v>0</v>
          </cell>
          <cell r="BR28">
            <v>645.08499999999992</v>
          </cell>
        </row>
        <row r="29">
          <cell r="B29" t="str">
            <v>After Tax Return on Sales</v>
          </cell>
          <cell r="D29">
            <v>0.17955629127096379</v>
          </cell>
          <cell r="P29">
            <v>0.17969091914087834</v>
          </cell>
          <cell r="T29" t="str">
            <v>After Tax Return on Sales</v>
          </cell>
          <cell r="V29">
            <v>0.17969091914087834</v>
          </cell>
          <cell r="AH29">
            <v>0.17491526906244959</v>
          </cell>
          <cell r="AL29" t="str">
            <v>After Tax Return on Sales</v>
          </cell>
          <cell r="AN29">
            <v>0.17491526906244959</v>
          </cell>
          <cell r="AZ29">
            <v>0.17075295976549937</v>
          </cell>
          <cell r="BD29" t="str">
            <v>After Tax Return on Sales</v>
          </cell>
          <cell r="BF29">
            <v>0.17075295976549937</v>
          </cell>
          <cell r="BR29">
            <v>0.17262064573024352</v>
          </cell>
        </row>
        <row r="31">
          <cell r="A31" t="str">
            <v>Mass Customization</v>
          </cell>
        </row>
        <row r="33">
          <cell r="B33" t="str">
            <v>Total Revenue</v>
          </cell>
          <cell r="D33">
            <v>119.2</v>
          </cell>
          <cell r="F33">
            <v>2</v>
          </cell>
          <cell r="P33">
            <v>121.2</v>
          </cell>
          <cell r="T33" t="str">
            <v>Total Revenue</v>
          </cell>
          <cell r="V33">
            <v>121.2</v>
          </cell>
          <cell r="X33">
            <v>2</v>
          </cell>
          <cell r="AH33">
            <v>123.2</v>
          </cell>
          <cell r="AL33" t="str">
            <v>Total Revenue</v>
          </cell>
          <cell r="AN33">
            <v>123.2</v>
          </cell>
          <cell r="AP33">
            <v>2</v>
          </cell>
          <cell r="AZ33">
            <v>125.2</v>
          </cell>
          <cell r="BD33" t="str">
            <v>Total Revenue</v>
          </cell>
          <cell r="BF33">
            <v>125.2</v>
          </cell>
          <cell r="BH33">
            <v>2</v>
          </cell>
          <cell r="BR33">
            <v>127.2</v>
          </cell>
        </row>
        <row r="34">
          <cell r="B34" t="str">
            <v>Cost of Sales</v>
          </cell>
          <cell r="D34">
            <v>-88.4</v>
          </cell>
          <cell r="F34">
            <v>-1.5</v>
          </cell>
          <cell r="L34">
            <v>1.4</v>
          </cell>
          <cell r="P34">
            <v>-88.5</v>
          </cell>
          <cell r="T34" t="str">
            <v>Cost of Sales</v>
          </cell>
          <cell r="V34">
            <v>-88.5</v>
          </cell>
          <cell r="X34">
            <v>-1.5</v>
          </cell>
          <cell r="AD34">
            <v>1.4</v>
          </cell>
          <cell r="AH34">
            <v>-88.6</v>
          </cell>
          <cell r="AL34" t="str">
            <v>Cost of Sales</v>
          </cell>
          <cell r="AN34">
            <v>-88.6</v>
          </cell>
          <cell r="AP34">
            <v>-1.4</v>
          </cell>
          <cell r="AV34">
            <v>1.4</v>
          </cell>
          <cell r="AZ34">
            <v>-88.6</v>
          </cell>
          <cell r="BD34" t="str">
            <v>Cost of Sales</v>
          </cell>
          <cell r="BF34">
            <v>-88.6</v>
          </cell>
          <cell r="BH34">
            <v>-1.4</v>
          </cell>
          <cell r="BN34">
            <v>1.4</v>
          </cell>
          <cell r="BR34">
            <v>-88.6</v>
          </cell>
        </row>
        <row r="35">
          <cell r="B35" t="str">
            <v>Gross Profit</v>
          </cell>
          <cell r="D35">
            <v>30.799999999999997</v>
          </cell>
          <cell r="F35">
            <v>0.5</v>
          </cell>
          <cell r="H35">
            <v>0</v>
          </cell>
          <cell r="J35">
            <v>0</v>
          </cell>
          <cell r="L35">
            <v>1.4</v>
          </cell>
          <cell r="N35">
            <v>0</v>
          </cell>
          <cell r="P35">
            <v>32.699999999999996</v>
          </cell>
          <cell r="T35" t="str">
            <v>Gross Profit</v>
          </cell>
          <cell r="V35">
            <v>32.699999999999996</v>
          </cell>
          <cell r="X35">
            <v>0.5</v>
          </cell>
          <cell r="Z35">
            <v>0</v>
          </cell>
          <cell r="AB35">
            <v>0</v>
          </cell>
          <cell r="AD35">
            <v>1.4</v>
          </cell>
          <cell r="AF35">
            <v>0</v>
          </cell>
          <cell r="AH35">
            <v>34.599999999999994</v>
          </cell>
          <cell r="AL35" t="str">
            <v>Gross Profit</v>
          </cell>
          <cell r="AN35">
            <v>34.599999999999994</v>
          </cell>
          <cell r="AP35">
            <v>0.60000000000000009</v>
          </cell>
          <cell r="AR35">
            <v>0</v>
          </cell>
          <cell r="AT35">
            <v>0</v>
          </cell>
          <cell r="AV35">
            <v>1.4</v>
          </cell>
          <cell r="AX35">
            <v>0</v>
          </cell>
          <cell r="AZ35">
            <v>36.599999999999994</v>
          </cell>
          <cell r="BD35" t="str">
            <v>Gross Profit</v>
          </cell>
          <cell r="BF35">
            <v>36.599999999999994</v>
          </cell>
          <cell r="BH35">
            <v>0.60000000000000009</v>
          </cell>
          <cell r="BJ35">
            <v>0</v>
          </cell>
          <cell r="BL35">
            <v>0</v>
          </cell>
          <cell r="BN35">
            <v>1.4</v>
          </cell>
          <cell r="BP35">
            <v>0</v>
          </cell>
          <cell r="BR35">
            <v>38.599999999999994</v>
          </cell>
        </row>
        <row r="37">
          <cell r="B37" t="str">
            <v>Gross Profit Margin</v>
          </cell>
          <cell r="D37">
            <v>0.2583892617449664</v>
          </cell>
          <cell r="P37">
            <v>0.26980198019801976</v>
          </cell>
          <cell r="T37" t="str">
            <v>Gross Profit Margin</v>
          </cell>
          <cell r="V37">
            <v>0.26980198019801976</v>
          </cell>
          <cell r="X37">
            <v>0.25</v>
          </cell>
          <cell r="AH37">
            <v>0.28084415584415579</v>
          </cell>
          <cell r="AL37" t="str">
            <v>Gross Profit Margin</v>
          </cell>
          <cell r="AN37">
            <v>0.28084415584415579</v>
          </cell>
          <cell r="AP37">
            <v>0.30000000000000004</v>
          </cell>
          <cell r="AZ37">
            <v>0.292332268370607</v>
          </cell>
          <cell r="BD37" t="str">
            <v>Gross Profit Margin</v>
          </cell>
          <cell r="BF37">
            <v>0.292332268370607</v>
          </cell>
          <cell r="BH37">
            <v>0.30000000000000004</v>
          </cell>
          <cell r="BR37">
            <v>0.30345911949685528</v>
          </cell>
        </row>
        <row r="39">
          <cell r="B39" t="str">
            <v>Marketing</v>
          </cell>
          <cell r="D39">
            <v>-0.98</v>
          </cell>
          <cell r="L39">
            <v>0</v>
          </cell>
          <cell r="P39">
            <v>-0.98</v>
          </cell>
          <cell r="T39" t="str">
            <v>Marketing</v>
          </cell>
          <cell r="V39">
            <v>-0.98</v>
          </cell>
          <cell r="AD39">
            <v>0</v>
          </cell>
          <cell r="AH39">
            <v>-0.98</v>
          </cell>
          <cell r="AL39" t="str">
            <v>Marketing</v>
          </cell>
          <cell r="AN39">
            <v>-0.98</v>
          </cell>
          <cell r="AV39">
            <v>0</v>
          </cell>
          <cell r="AZ39">
            <v>-0.98</v>
          </cell>
          <cell r="BD39" t="str">
            <v>Marketing</v>
          </cell>
          <cell r="BF39">
            <v>-0.98</v>
          </cell>
          <cell r="BN39">
            <v>0</v>
          </cell>
          <cell r="BR39">
            <v>-0.98</v>
          </cell>
        </row>
        <row r="40">
          <cell r="B40" t="str">
            <v>Selling</v>
          </cell>
          <cell r="D40">
            <v>-5.3479999999999999</v>
          </cell>
          <cell r="L40">
            <v>0.1</v>
          </cell>
          <cell r="P40">
            <v>-5.2480000000000002</v>
          </cell>
          <cell r="T40" t="str">
            <v>Selling</v>
          </cell>
          <cell r="V40">
            <v>-5.2480000000000002</v>
          </cell>
          <cell r="AD40">
            <v>0.1</v>
          </cell>
          <cell r="AH40">
            <v>-5.1480000000000006</v>
          </cell>
          <cell r="AL40" t="str">
            <v>Selling</v>
          </cell>
          <cell r="AN40">
            <v>-5.1480000000000006</v>
          </cell>
          <cell r="AV40">
            <v>0.1</v>
          </cell>
          <cell r="AZ40">
            <v>-5.0480000000000009</v>
          </cell>
          <cell r="BD40" t="str">
            <v>Selling</v>
          </cell>
          <cell r="BF40">
            <v>-5.0480000000000009</v>
          </cell>
          <cell r="BN40">
            <v>0.1</v>
          </cell>
          <cell r="BR40">
            <v>-4.9480000000000013</v>
          </cell>
        </row>
        <row r="41">
          <cell r="B41" t="str">
            <v>Obsolescence</v>
          </cell>
          <cell r="D41">
            <v>-1.9369999999999998</v>
          </cell>
          <cell r="L41">
            <v>0</v>
          </cell>
          <cell r="P41">
            <v>-1.9369999999999998</v>
          </cell>
          <cell r="T41" t="str">
            <v>Obsolescence</v>
          </cell>
          <cell r="V41">
            <v>-1.9369999999999998</v>
          </cell>
          <cell r="AD41">
            <v>0</v>
          </cell>
          <cell r="AH41">
            <v>-1.9369999999999998</v>
          </cell>
          <cell r="AL41" t="str">
            <v>Obsolescence</v>
          </cell>
          <cell r="AN41">
            <v>-1.9369999999999998</v>
          </cell>
          <cell r="AV41">
            <v>0</v>
          </cell>
          <cell r="AZ41">
            <v>-1.9369999999999998</v>
          </cell>
          <cell r="BD41" t="str">
            <v>Obsolescence</v>
          </cell>
          <cell r="BF41">
            <v>-1.9369999999999998</v>
          </cell>
          <cell r="BN41">
            <v>0</v>
          </cell>
          <cell r="BR41">
            <v>-1.9369999999999998</v>
          </cell>
        </row>
        <row r="42">
          <cell r="B42" t="str">
            <v>Total Operating Costs</v>
          </cell>
          <cell r="D42">
            <v>-8.2649999999999988</v>
          </cell>
          <cell r="F42">
            <v>0</v>
          </cell>
          <cell r="H42">
            <v>0</v>
          </cell>
          <cell r="J42">
            <v>0</v>
          </cell>
          <cell r="L42">
            <v>0.1</v>
          </cell>
          <cell r="N42">
            <v>0</v>
          </cell>
          <cell r="P42">
            <v>-8.1649999999999991</v>
          </cell>
          <cell r="T42" t="str">
            <v>Total Operating Costs</v>
          </cell>
          <cell r="V42">
            <v>-8.1649999999999991</v>
          </cell>
          <cell r="X42">
            <v>0</v>
          </cell>
          <cell r="Z42">
            <v>0</v>
          </cell>
          <cell r="AB42">
            <v>0</v>
          </cell>
          <cell r="AD42">
            <v>0.1</v>
          </cell>
          <cell r="AF42">
            <v>0</v>
          </cell>
          <cell r="AH42">
            <v>-8.0649999999999995</v>
          </cell>
          <cell r="AL42" t="str">
            <v>Total Operating Costs</v>
          </cell>
          <cell r="AN42">
            <v>-8.0649999999999995</v>
          </cell>
          <cell r="AP42">
            <v>0</v>
          </cell>
          <cell r="AR42">
            <v>0</v>
          </cell>
          <cell r="AT42">
            <v>0</v>
          </cell>
          <cell r="AV42">
            <v>0.1</v>
          </cell>
          <cell r="AX42">
            <v>0</v>
          </cell>
          <cell r="AZ42">
            <v>-7.9649999999999999</v>
          </cell>
          <cell r="BD42" t="str">
            <v>Total Operating Costs</v>
          </cell>
          <cell r="BF42">
            <v>-7.9649999999999999</v>
          </cell>
          <cell r="BH42">
            <v>0</v>
          </cell>
          <cell r="BJ42">
            <v>0</v>
          </cell>
          <cell r="BL42">
            <v>0</v>
          </cell>
          <cell r="BN42">
            <v>0.1</v>
          </cell>
          <cell r="BP42">
            <v>0</v>
          </cell>
          <cell r="BR42">
            <v>-7.8650000000000002</v>
          </cell>
        </row>
        <row r="44">
          <cell r="B44" t="str">
            <v>Profits Before Taxes</v>
          </cell>
          <cell r="D44">
            <v>22.534999999999997</v>
          </cell>
          <cell r="F44">
            <v>0.5</v>
          </cell>
          <cell r="H44">
            <v>0</v>
          </cell>
          <cell r="J44">
            <v>0</v>
          </cell>
          <cell r="L44">
            <v>1.5</v>
          </cell>
          <cell r="N44">
            <v>0</v>
          </cell>
          <cell r="P44">
            <v>24.534999999999997</v>
          </cell>
          <cell r="T44" t="str">
            <v>Profits Before Taxes</v>
          </cell>
          <cell r="V44">
            <v>24.534999999999997</v>
          </cell>
          <cell r="X44">
            <v>0.5</v>
          </cell>
          <cell r="Z44">
            <v>0</v>
          </cell>
          <cell r="AB44">
            <v>0</v>
          </cell>
          <cell r="AD44">
            <v>1.5</v>
          </cell>
          <cell r="AF44">
            <v>0</v>
          </cell>
          <cell r="AH44">
            <v>26.534999999999997</v>
          </cell>
          <cell r="AL44" t="str">
            <v>Profits Before Taxes</v>
          </cell>
          <cell r="AN44">
            <v>26.534999999999997</v>
          </cell>
          <cell r="AP44">
            <v>0.60000000000000009</v>
          </cell>
          <cell r="AR44">
            <v>0</v>
          </cell>
          <cell r="AT44">
            <v>0</v>
          </cell>
          <cell r="AV44">
            <v>1.5</v>
          </cell>
          <cell r="AX44">
            <v>0</v>
          </cell>
          <cell r="AZ44">
            <v>28.634999999999998</v>
          </cell>
          <cell r="BD44" t="str">
            <v>Profits Before Taxes</v>
          </cell>
          <cell r="BF44">
            <v>28.634999999999998</v>
          </cell>
          <cell r="BH44">
            <v>0.60000000000000009</v>
          </cell>
          <cell r="BJ44">
            <v>0</v>
          </cell>
          <cell r="BL44">
            <v>0</v>
          </cell>
          <cell r="BN44">
            <v>1.5</v>
          </cell>
          <cell r="BP44">
            <v>0</v>
          </cell>
          <cell r="BR44">
            <v>30.734999999999999</v>
          </cell>
        </row>
        <row r="47">
          <cell r="A47" t="str">
            <v>OEW</v>
          </cell>
          <cell r="S47" t="str">
            <v>OEW</v>
          </cell>
          <cell r="AK47" t="str">
            <v>OEW</v>
          </cell>
          <cell r="BC47" t="str">
            <v>OEW</v>
          </cell>
        </row>
        <row r="50">
          <cell r="B50" t="str">
            <v>Profits before Taxes</v>
          </cell>
          <cell r="D50">
            <v>27.496000000000016</v>
          </cell>
          <cell r="F50">
            <v>0</v>
          </cell>
          <cell r="H50">
            <v>0</v>
          </cell>
          <cell r="J50">
            <v>0</v>
          </cell>
          <cell r="L50">
            <v>2</v>
          </cell>
          <cell r="N50">
            <v>0</v>
          </cell>
          <cell r="P50">
            <v>29.496000000000016</v>
          </cell>
          <cell r="T50" t="str">
            <v>Profits before Taxes</v>
          </cell>
          <cell r="V50">
            <v>29.496000000000016</v>
          </cell>
          <cell r="X50">
            <v>0</v>
          </cell>
          <cell r="Z50">
            <v>0</v>
          </cell>
          <cell r="AB50">
            <v>0</v>
          </cell>
          <cell r="AD50">
            <v>0</v>
          </cell>
          <cell r="AF50">
            <v>0</v>
          </cell>
          <cell r="AH50">
            <v>29.496000000000016</v>
          </cell>
          <cell r="AL50" t="str">
            <v>Profits before Taxes</v>
          </cell>
          <cell r="AN50">
            <v>29.496000000000016</v>
          </cell>
          <cell r="AP50">
            <v>0</v>
          </cell>
          <cell r="AR50">
            <v>0</v>
          </cell>
          <cell r="AT50">
            <v>0</v>
          </cell>
          <cell r="AV50">
            <v>3</v>
          </cell>
          <cell r="AX50">
            <v>0</v>
          </cell>
          <cell r="AZ50">
            <v>32.496000000000016</v>
          </cell>
          <cell r="BD50" t="str">
            <v>Profits before Taxes</v>
          </cell>
          <cell r="BF50">
            <v>32.496000000000016</v>
          </cell>
          <cell r="BH50">
            <v>0</v>
          </cell>
          <cell r="BJ50">
            <v>0</v>
          </cell>
          <cell r="BL50">
            <v>0</v>
          </cell>
          <cell r="BN50">
            <v>4</v>
          </cell>
          <cell r="BP50">
            <v>0</v>
          </cell>
          <cell r="BR50">
            <v>36.496000000000016</v>
          </cell>
        </row>
        <row r="53">
          <cell r="B53" t="str">
            <v>Total Business Profits</v>
          </cell>
          <cell r="D53">
            <v>696.11599999999987</v>
          </cell>
          <cell r="F53">
            <v>11.7</v>
          </cell>
          <cell r="H53">
            <v>-8</v>
          </cell>
          <cell r="J53">
            <v>0</v>
          </cell>
          <cell r="L53">
            <v>7.6</v>
          </cell>
          <cell r="N53">
            <v>0</v>
          </cell>
          <cell r="P53">
            <v>707.41599999999994</v>
          </cell>
          <cell r="T53" t="str">
            <v>Total Business Profits</v>
          </cell>
          <cell r="V53">
            <v>707.41599999999994</v>
          </cell>
          <cell r="X53">
            <v>-18.2</v>
          </cell>
          <cell r="Z53">
            <v>-8</v>
          </cell>
          <cell r="AB53">
            <v>0</v>
          </cell>
          <cell r="AD53">
            <v>16</v>
          </cell>
          <cell r="AF53">
            <v>0</v>
          </cell>
          <cell r="AH53">
            <v>697.21599999999978</v>
          </cell>
          <cell r="AL53" t="str">
            <v>Total Business Profits</v>
          </cell>
          <cell r="AN53">
            <v>697.21599999999978</v>
          </cell>
          <cell r="AP53">
            <v>-13</v>
          </cell>
          <cell r="AR53">
            <v>-8</v>
          </cell>
          <cell r="AT53">
            <v>0</v>
          </cell>
          <cell r="AV53">
            <v>16</v>
          </cell>
          <cell r="AX53">
            <v>0</v>
          </cell>
          <cell r="AZ53">
            <v>692.21599999999989</v>
          </cell>
          <cell r="BD53" t="str">
            <v>Total Business Profits</v>
          </cell>
          <cell r="BF53">
            <v>692.21599999999989</v>
          </cell>
          <cell r="BH53">
            <v>12.1</v>
          </cell>
          <cell r="BJ53">
            <v>-8</v>
          </cell>
          <cell r="BL53">
            <v>0</v>
          </cell>
          <cell r="BN53">
            <v>16</v>
          </cell>
          <cell r="BP53">
            <v>0</v>
          </cell>
          <cell r="BR53">
            <v>712.31599999999992</v>
          </cell>
        </row>
        <row r="55">
          <cell r="N55">
            <v>11.299999999999999</v>
          </cell>
        </row>
        <row r="56">
          <cell r="A56" t="str">
            <v>Service Support Cost</v>
          </cell>
          <cell r="S56" t="str">
            <v>Service Support Cost</v>
          </cell>
          <cell r="AK56" t="str">
            <v>Service Support Cost</v>
          </cell>
          <cell r="BC56" t="str">
            <v>Service Support Cost</v>
          </cell>
        </row>
        <row r="59">
          <cell r="B59" t="str">
            <v>Service Total</v>
          </cell>
          <cell r="D59">
            <v>-112.40699999999998</v>
          </cell>
          <cell r="F59">
            <v>0</v>
          </cell>
          <cell r="H59">
            <v>0</v>
          </cell>
          <cell r="J59">
            <v>0</v>
          </cell>
          <cell r="L59">
            <v>-5</v>
          </cell>
          <cell r="N59">
            <v>0</v>
          </cell>
          <cell r="P59">
            <v>-117.40699999999998</v>
          </cell>
          <cell r="T59" t="str">
            <v>Service Total</v>
          </cell>
          <cell r="V59">
            <v>-117.40699999999998</v>
          </cell>
          <cell r="X59">
            <v>0</v>
          </cell>
          <cell r="Z59">
            <v>0</v>
          </cell>
          <cell r="AB59">
            <v>0</v>
          </cell>
          <cell r="AD59">
            <v>-5</v>
          </cell>
          <cell r="AF59">
            <v>0</v>
          </cell>
          <cell r="AH59">
            <v>-122.40699999999998</v>
          </cell>
          <cell r="AL59" t="str">
            <v>Service Total</v>
          </cell>
          <cell r="AN59">
            <v>-122.40699999999998</v>
          </cell>
          <cell r="AP59">
            <v>0</v>
          </cell>
          <cell r="AR59">
            <v>0</v>
          </cell>
          <cell r="AT59">
            <v>0</v>
          </cell>
          <cell r="AV59">
            <v>0</v>
          </cell>
          <cell r="AX59">
            <v>0</v>
          </cell>
          <cell r="AZ59">
            <v>-122.40699999999998</v>
          </cell>
          <cell r="BD59" t="str">
            <v>Service Total</v>
          </cell>
          <cell r="BF59">
            <v>-122.40699999999998</v>
          </cell>
          <cell r="BH59">
            <v>0</v>
          </cell>
          <cell r="BJ59">
            <v>0</v>
          </cell>
          <cell r="BL59">
            <v>0</v>
          </cell>
          <cell r="BN59">
            <v>0</v>
          </cell>
          <cell r="BP59">
            <v>0</v>
          </cell>
          <cell r="BR59">
            <v>-122.40699999999998</v>
          </cell>
        </row>
        <row r="62">
          <cell r="B62" t="str">
            <v>Profit Contribution</v>
          </cell>
          <cell r="D62">
            <v>583.70899999999983</v>
          </cell>
          <cell r="F62">
            <v>11.7</v>
          </cell>
          <cell r="H62">
            <v>-8</v>
          </cell>
          <cell r="J62">
            <v>0</v>
          </cell>
          <cell r="L62">
            <v>2.5999999999999996</v>
          </cell>
          <cell r="N62">
            <v>0</v>
          </cell>
          <cell r="P62">
            <v>590.0089999999999</v>
          </cell>
          <cell r="T62" t="str">
            <v>Profit Contribution</v>
          </cell>
          <cell r="V62">
            <v>590.00900000000001</v>
          </cell>
          <cell r="X62">
            <v>-18.2</v>
          </cell>
          <cell r="Z62">
            <v>-8</v>
          </cell>
          <cell r="AB62">
            <v>0</v>
          </cell>
          <cell r="AD62">
            <v>11</v>
          </cell>
          <cell r="AF62">
            <v>0</v>
          </cell>
          <cell r="AH62">
            <v>574.80899999999997</v>
          </cell>
          <cell r="AL62" t="str">
            <v>Profit Contribution</v>
          </cell>
          <cell r="AN62">
            <v>574.80899999999974</v>
          </cell>
          <cell r="AP62">
            <v>-13</v>
          </cell>
          <cell r="AR62">
            <v>-8</v>
          </cell>
          <cell r="AT62">
            <v>0</v>
          </cell>
          <cell r="AV62">
            <v>16</v>
          </cell>
          <cell r="AX62">
            <v>0</v>
          </cell>
          <cell r="AZ62">
            <v>569.80899999999974</v>
          </cell>
          <cell r="BD62" t="str">
            <v>Profit Contribution</v>
          </cell>
          <cell r="BF62">
            <v>569.80899999999997</v>
          </cell>
          <cell r="BH62">
            <v>12.1</v>
          </cell>
          <cell r="BJ62">
            <v>-8</v>
          </cell>
          <cell r="BL62">
            <v>0</v>
          </cell>
          <cell r="BN62">
            <v>16</v>
          </cell>
          <cell r="BP62">
            <v>0</v>
          </cell>
          <cell r="BR62">
            <v>589.90899999999999</v>
          </cell>
        </row>
      </sheetData>
      <sheetData sheetId="3"/>
      <sheetData sheetId="4"/>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 master1"/>
      <sheetName val="VST07-137"/>
      <sheetName val="VST07-138"/>
      <sheetName val="CustomerMaster"/>
    </sheetNames>
    <sheetDataSet>
      <sheetData sheetId="0">
        <row r="2">
          <cell r="A2" t="str">
            <v>00096102YA</v>
          </cell>
        </row>
        <row r="3">
          <cell r="A3" t="str">
            <v>00097401YA</v>
          </cell>
        </row>
        <row r="4">
          <cell r="A4" t="str">
            <v>00097404YA</v>
          </cell>
        </row>
        <row r="5">
          <cell r="A5" t="str">
            <v>00097405YA</v>
          </cell>
        </row>
        <row r="6">
          <cell r="A6" t="str">
            <v>00097406YA</v>
          </cell>
        </row>
        <row r="7">
          <cell r="A7" t="str">
            <v>00097408YA</v>
          </cell>
        </row>
        <row r="8">
          <cell r="A8" t="str">
            <v>00097409YA</v>
          </cell>
        </row>
        <row r="9">
          <cell r="A9" t="str">
            <v>1108690702K</v>
          </cell>
        </row>
        <row r="10">
          <cell r="A10" t="str">
            <v>1108690703K</v>
          </cell>
        </row>
        <row r="11">
          <cell r="A11" t="str">
            <v>1108790701K</v>
          </cell>
        </row>
        <row r="12">
          <cell r="A12" t="str">
            <v>1108790702K</v>
          </cell>
        </row>
        <row r="13">
          <cell r="A13" t="str">
            <v>1108790703K</v>
          </cell>
        </row>
        <row r="14">
          <cell r="A14" t="str">
            <v>1108844001K</v>
          </cell>
        </row>
        <row r="15">
          <cell r="A15" t="str">
            <v>1110281001K</v>
          </cell>
        </row>
        <row r="16">
          <cell r="A16" t="str">
            <v>1110281002K</v>
          </cell>
        </row>
        <row r="17">
          <cell r="A17" t="str">
            <v>1110281003K</v>
          </cell>
        </row>
        <row r="18">
          <cell r="A18" t="str">
            <v>1110291001K</v>
          </cell>
        </row>
        <row r="19">
          <cell r="A19" t="str">
            <v>1110291002K</v>
          </cell>
        </row>
        <row r="20">
          <cell r="A20" t="str">
            <v>1110291003K</v>
          </cell>
        </row>
        <row r="21">
          <cell r="A21" t="str">
            <v>1110790701K</v>
          </cell>
        </row>
        <row r="22">
          <cell r="A22" t="str">
            <v>40217701DA</v>
          </cell>
        </row>
        <row r="23">
          <cell r="A23" t="str">
            <v>40217701YA</v>
          </cell>
        </row>
        <row r="24">
          <cell r="A24" t="str">
            <v>40217701Z1</v>
          </cell>
        </row>
        <row r="25">
          <cell r="A25" t="str">
            <v>40217702DA</v>
          </cell>
        </row>
        <row r="26">
          <cell r="A26" t="str">
            <v>40217702RS</v>
          </cell>
        </row>
        <row r="27">
          <cell r="A27" t="str">
            <v>40217702YA</v>
          </cell>
        </row>
        <row r="28">
          <cell r="A28" t="str">
            <v>40217702Z1</v>
          </cell>
        </row>
        <row r="29">
          <cell r="A29" t="str">
            <v>40217703DA</v>
          </cell>
        </row>
        <row r="30">
          <cell r="A30" t="str">
            <v>40217703YA</v>
          </cell>
        </row>
        <row r="31">
          <cell r="A31" t="str">
            <v>40217703Z1</v>
          </cell>
        </row>
        <row r="32">
          <cell r="A32" t="str">
            <v>40217704DA</v>
          </cell>
        </row>
        <row r="33">
          <cell r="A33" t="str">
            <v>40217704YA</v>
          </cell>
        </row>
        <row r="34">
          <cell r="A34" t="str">
            <v>40217704Z1</v>
          </cell>
        </row>
        <row r="35">
          <cell r="A35" t="str">
            <v>40217705DA</v>
          </cell>
        </row>
        <row r="36">
          <cell r="A36" t="str">
            <v>40217705YA</v>
          </cell>
        </row>
        <row r="37">
          <cell r="A37" t="str">
            <v>40217705Z1</v>
          </cell>
        </row>
        <row r="38">
          <cell r="A38" t="str">
            <v>40368301DA</v>
          </cell>
        </row>
        <row r="39">
          <cell r="A39" t="str">
            <v>40368301PF</v>
          </cell>
        </row>
        <row r="40">
          <cell r="A40" t="str">
            <v>40368301RS</v>
          </cell>
        </row>
        <row r="41">
          <cell r="A41" t="str">
            <v>40368301T1</v>
          </cell>
        </row>
        <row r="42">
          <cell r="A42" t="str">
            <v>40368301YA</v>
          </cell>
        </row>
        <row r="43">
          <cell r="A43" t="str">
            <v>40368302DA</v>
          </cell>
        </row>
        <row r="44">
          <cell r="A44" t="str">
            <v>40368302RS</v>
          </cell>
        </row>
        <row r="45">
          <cell r="A45" t="str">
            <v>40368302T1</v>
          </cell>
        </row>
        <row r="46">
          <cell r="A46" t="str">
            <v>40368302YA</v>
          </cell>
        </row>
        <row r="47">
          <cell r="A47" t="str">
            <v>40368302Z1</v>
          </cell>
        </row>
        <row r="48">
          <cell r="A48" t="str">
            <v>40368304DA</v>
          </cell>
        </row>
        <row r="49">
          <cell r="A49" t="str">
            <v>40368304PF</v>
          </cell>
        </row>
        <row r="50">
          <cell r="A50" t="str">
            <v>40368304RS</v>
          </cell>
        </row>
        <row r="51">
          <cell r="A51" t="str">
            <v>40368304T1</v>
          </cell>
        </row>
        <row r="52">
          <cell r="A52" t="str">
            <v>40368304YA</v>
          </cell>
        </row>
        <row r="53">
          <cell r="A53" t="str">
            <v>40368304Z1</v>
          </cell>
        </row>
        <row r="54">
          <cell r="A54" t="str">
            <v>40387201YA</v>
          </cell>
        </row>
        <row r="55">
          <cell r="A55" t="str">
            <v>40387202YA</v>
          </cell>
        </row>
        <row r="56">
          <cell r="A56" t="str">
            <v>40387203YA</v>
          </cell>
        </row>
        <row r="57">
          <cell r="A57" t="str">
            <v>40387204YA</v>
          </cell>
        </row>
        <row r="58">
          <cell r="A58" t="str">
            <v>40387205YA</v>
          </cell>
        </row>
        <row r="59">
          <cell r="A59" t="str">
            <v>40387206YA</v>
          </cell>
        </row>
        <row r="60">
          <cell r="A60" t="str">
            <v>40497101003YA</v>
          </cell>
        </row>
        <row r="61">
          <cell r="A61" t="str">
            <v>40497101004YA</v>
          </cell>
        </row>
        <row r="62">
          <cell r="A62" t="str">
            <v>40535801YA</v>
          </cell>
        </row>
        <row r="63">
          <cell r="A63" t="str">
            <v>40535802YA</v>
          </cell>
        </row>
        <row r="64">
          <cell r="A64" t="str">
            <v>40551101YA</v>
          </cell>
        </row>
        <row r="65">
          <cell r="A65" t="str">
            <v>40551102YA</v>
          </cell>
        </row>
        <row r="66">
          <cell r="A66" t="str">
            <v>40605601DA</v>
          </cell>
        </row>
        <row r="67">
          <cell r="A67" t="str">
            <v>40605601PF</v>
          </cell>
        </row>
        <row r="68">
          <cell r="A68" t="str">
            <v>40605601RS</v>
          </cell>
        </row>
        <row r="69">
          <cell r="A69" t="str">
            <v>40605601T1</v>
          </cell>
        </row>
        <row r="70">
          <cell r="A70" t="str">
            <v>40605601YA</v>
          </cell>
        </row>
        <row r="71">
          <cell r="A71" t="str">
            <v>40605601Z1</v>
          </cell>
        </row>
        <row r="72">
          <cell r="A72" t="str">
            <v>40607401DA</v>
          </cell>
        </row>
        <row r="73">
          <cell r="A73" t="str">
            <v>40607401PF</v>
          </cell>
        </row>
        <row r="74">
          <cell r="A74" t="str">
            <v>40607401RS</v>
          </cell>
        </row>
        <row r="75">
          <cell r="A75" t="str">
            <v>40607401T1</v>
          </cell>
        </row>
        <row r="76">
          <cell r="A76" t="str">
            <v>40607401YA</v>
          </cell>
        </row>
        <row r="77">
          <cell r="A77" t="str">
            <v>40607402DA</v>
          </cell>
        </row>
        <row r="78">
          <cell r="A78" t="str">
            <v>40607402RS</v>
          </cell>
        </row>
        <row r="79">
          <cell r="A79" t="str">
            <v>40607402T1</v>
          </cell>
        </row>
        <row r="80">
          <cell r="A80" t="str">
            <v>40607402YA</v>
          </cell>
        </row>
        <row r="81">
          <cell r="A81" t="str">
            <v>40750001YA</v>
          </cell>
        </row>
        <row r="82">
          <cell r="A82" t="str">
            <v>40750002YA</v>
          </cell>
        </row>
        <row r="83">
          <cell r="A83" t="str">
            <v>40750003YA</v>
          </cell>
        </row>
        <row r="84">
          <cell r="A84" t="str">
            <v>40750004YA</v>
          </cell>
        </row>
        <row r="85">
          <cell r="A85" t="str">
            <v>40750005YA</v>
          </cell>
        </row>
        <row r="86">
          <cell r="A86" t="str">
            <v>40750007YA</v>
          </cell>
        </row>
        <row r="87">
          <cell r="A87" t="str">
            <v>40750008YA</v>
          </cell>
        </row>
        <row r="88">
          <cell r="A88" t="str">
            <v>40750009YA</v>
          </cell>
        </row>
        <row r="89">
          <cell r="A89" t="str">
            <v>40750010YA</v>
          </cell>
        </row>
        <row r="90">
          <cell r="A90" t="str">
            <v>40750011YA</v>
          </cell>
        </row>
        <row r="91">
          <cell r="A91" t="str">
            <v>40750012YA</v>
          </cell>
        </row>
        <row r="92">
          <cell r="A92" t="str">
            <v>40750013YA</v>
          </cell>
        </row>
        <row r="93">
          <cell r="A93" t="str">
            <v>40750014YA</v>
          </cell>
        </row>
        <row r="94">
          <cell r="A94" t="str">
            <v>40750015YA</v>
          </cell>
        </row>
        <row r="95">
          <cell r="A95" t="str">
            <v>40750016YA</v>
          </cell>
        </row>
        <row r="96">
          <cell r="A96" t="str">
            <v>40750017YA</v>
          </cell>
        </row>
        <row r="97">
          <cell r="A97" t="str">
            <v>40750018YA</v>
          </cell>
        </row>
        <row r="98">
          <cell r="A98" t="str">
            <v>40750020YA</v>
          </cell>
        </row>
        <row r="99">
          <cell r="A99" t="str">
            <v>40835001001YA</v>
          </cell>
        </row>
        <row r="100">
          <cell r="A100" t="str">
            <v>40905201YA</v>
          </cell>
        </row>
        <row r="101">
          <cell r="A101" t="str">
            <v>40905202YA</v>
          </cell>
        </row>
        <row r="102">
          <cell r="A102" t="str">
            <v>40938201YA</v>
          </cell>
        </row>
        <row r="103">
          <cell r="A103" t="str">
            <v>40938202YA</v>
          </cell>
        </row>
        <row r="104">
          <cell r="A104" t="str">
            <v>40959101DA</v>
          </cell>
        </row>
        <row r="105">
          <cell r="A105" t="str">
            <v>40959101YA</v>
          </cell>
        </row>
        <row r="106">
          <cell r="A106" t="str">
            <v>40959101Z1</v>
          </cell>
        </row>
        <row r="107">
          <cell r="A107" t="str">
            <v>40959102DA</v>
          </cell>
        </row>
        <row r="108">
          <cell r="A108" t="str">
            <v>40959102YA</v>
          </cell>
        </row>
        <row r="109">
          <cell r="A109" t="str">
            <v>40959102Z1</v>
          </cell>
        </row>
        <row r="110">
          <cell r="A110" t="str">
            <v>41222701DA</v>
          </cell>
        </row>
        <row r="111">
          <cell r="A111" t="str">
            <v>41222701PF</v>
          </cell>
        </row>
        <row r="112">
          <cell r="A112" t="str">
            <v>41222701RS</v>
          </cell>
        </row>
        <row r="113">
          <cell r="A113" t="str">
            <v>41222701YA</v>
          </cell>
        </row>
        <row r="114">
          <cell r="A114" t="str">
            <v>41222701Z1</v>
          </cell>
        </row>
        <row r="115">
          <cell r="A115" t="str">
            <v>41222702DA</v>
          </cell>
        </row>
        <row r="116">
          <cell r="A116" t="str">
            <v>41222702YA</v>
          </cell>
        </row>
        <row r="117">
          <cell r="A117" t="str">
            <v>41222702Z1</v>
          </cell>
        </row>
        <row r="118">
          <cell r="A118" t="str">
            <v>41222901DA</v>
          </cell>
        </row>
        <row r="119">
          <cell r="A119" t="str">
            <v>41222901PF</v>
          </cell>
        </row>
        <row r="120">
          <cell r="A120" t="str">
            <v>41222901YA</v>
          </cell>
        </row>
        <row r="121">
          <cell r="A121" t="str">
            <v>41222901Z1</v>
          </cell>
        </row>
        <row r="122">
          <cell r="A122" t="str">
            <v>41222902DA</v>
          </cell>
        </row>
        <row r="123">
          <cell r="A123" t="str">
            <v>41222902YA</v>
          </cell>
        </row>
        <row r="124">
          <cell r="A124" t="str">
            <v>41222902Z1</v>
          </cell>
        </row>
        <row r="125">
          <cell r="A125" t="str">
            <v>41222903DA</v>
          </cell>
        </row>
        <row r="126">
          <cell r="A126" t="str">
            <v>41222903YA</v>
          </cell>
        </row>
        <row r="127">
          <cell r="A127" t="str">
            <v>41222903Z1</v>
          </cell>
        </row>
        <row r="128">
          <cell r="A128" t="str">
            <v>41222905DA</v>
          </cell>
        </row>
        <row r="129">
          <cell r="A129" t="str">
            <v>41222905RS</v>
          </cell>
        </row>
        <row r="130">
          <cell r="A130" t="str">
            <v>41222905T1</v>
          </cell>
        </row>
        <row r="131">
          <cell r="A131" t="str">
            <v>41222905YA</v>
          </cell>
        </row>
        <row r="132">
          <cell r="A132" t="str">
            <v>41222905Z1</v>
          </cell>
        </row>
        <row r="133">
          <cell r="A133" t="str">
            <v>41222906DA</v>
          </cell>
        </row>
        <row r="134">
          <cell r="A134" t="str">
            <v>41222906YA</v>
          </cell>
        </row>
        <row r="135">
          <cell r="A135" t="str">
            <v>41222906Z1</v>
          </cell>
        </row>
        <row r="136">
          <cell r="A136" t="str">
            <v>41222907DA</v>
          </cell>
        </row>
        <row r="137">
          <cell r="A137" t="str">
            <v>41222907RS</v>
          </cell>
        </row>
        <row r="138">
          <cell r="A138" t="str">
            <v>41222907T1</v>
          </cell>
        </row>
        <row r="139">
          <cell r="A139" t="str">
            <v>41222907YA</v>
          </cell>
        </row>
        <row r="140">
          <cell r="A140" t="str">
            <v>41222907Z1</v>
          </cell>
        </row>
        <row r="141">
          <cell r="A141" t="str">
            <v>41222908DA</v>
          </cell>
        </row>
        <row r="142">
          <cell r="A142" t="str">
            <v>41222908YA</v>
          </cell>
        </row>
        <row r="143">
          <cell r="A143" t="str">
            <v>41222908Z1</v>
          </cell>
        </row>
        <row r="144">
          <cell r="A144" t="str">
            <v>41222910DA</v>
          </cell>
        </row>
        <row r="145">
          <cell r="A145" t="str">
            <v>41222910YA</v>
          </cell>
        </row>
        <row r="146">
          <cell r="A146" t="str">
            <v>41222910Z1</v>
          </cell>
        </row>
        <row r="147">
          <cell r="A147" t="str">
            <v>41222916DA</v>
          </cell>
        </row>
        <row r="148">
          <cell r="A148" t="str">
            <v>41222916YA</v>
          </cell>
        </row>
        <row r="149">
          <cell r="A149" t="str">
            <v>41222916Z1</v>
          </cell>
        </row>
        <row r="150">
          <cell r="A150" t="str">
            <v>41222917DA</v>
          </cell>
        </row>
        <row r="151">
          <cell r="A151" t="str">
            <v>41222917RS</v>
          </cell>
        </row>
        <row r="152">
          <cell r="A152" t="str">
            <v>41222917T1</v>
          </cell>
        </row>
        <row r="153">
          <cell r="A153" t="str">
            <v>41222917YA</v>
          </cell>
        </row>
        <row r="154">
          <cell r="A154" t="str">
            <v>41222917Z1</v>
          </cell>
        </row>
        <row r="155">
          <cell r="A155" t="str">
            <v>41222918DA</v>
          </cell>
        </row>
        <row r="156">
          <cell r="A156" t="str">
            <v>41222918YA</v>
          </cell>
        </row>
        <row r="157">
          <cell r="A157" t="str">
            <v>41222918Z1</v>
          </cell>
        </row>
        <row r="158">
          <cell r="A158" t="str">
            <v>41222919DA</v>
          </cell>
        </row>
        <row r="159">
          <cell r="A159" t="str">
            <v>41222919YA</v>
          </cell>
        </row>
        <row r="160">
          <cell r="A160" t="str">
            <v>41222919Z1</v>
          </cell>
        </row>
        <row r="161">
          <cell r="A161" t="str">
            <v>41222920DA</v>
          </cell>
        </row>
        <row r="162">
          <cell r="A162" t="str">
            <v>41222920YA</v>
          </cell>
        </row>
        <row r="163">
          <cell r="A163" t="str">
            <v>41222920Z1</v>
          </cell>
        </row>
        <row r="164">
          <cell r="A164" t="str">
            <v>41222921DA</v>
          </cell>
        </row>
        <row r="165">
          <cell r="A165" t="str">
            <v>41222921YA</v>
          </cell>
        </row>
        <row r="166">
          <cell r="A166" t="str">
            <v>41222921Z1</v>
          </cell>
        </row>
        <row r="167">
          <cell r="A167" t="str">
            <v>41222922DA</v>
          </cell>
        </row>
        <row r="168">
          <cell r="A168" t="str">
            <v>41222922YA</v>
          </cell>
        </row>
        <row r="169">
          <cell r="A169" t="str">
            <v>41222922Z1</v>
          </cell>
        </row>
        <row r="170">
          <cell r="A170" t="str">
            <v>41226501DA</v>
          </cell>
        </row>
        <row r="171">
          <cell r="A171" t="str">
            <v>41226501PF</v>
          </cell>
        </row>
        <row r="172">
          <cell r="A172" t="str">
            <v>41226501RS</v>
          </cell>
        </row>
        <row r="173">
          <cell r="A173" t="str">
            <v>41226501T1</v>
          </cell>
        </row>
        <row r="174">
          <cell r="A174" t="str">
            <v>41226501YA</v>
          </cell>
        </row>
        <row r="175">
          <cell r="A175" t="str">
            <v>41226501Z1</v>
          </cell>
        </row>
        <row r="176">
          <cell r="A176" t="str">
            <v>41228501DA</v>
          </cell>
        </row>
        <row r="177">
          <cell r="A177" t="str">
            <v>41228501YA</v>
          </cell>
        </row>
        <row r="178">
          <cell r="A178" t="str">
            <v>41228501Z1</v>
          </cell>
        </row>
        <row r="179">
          <cell r="A179" t="str">
            <v>41249201DA</v>
          </cell>
        </row>
        <row r="180">
          <cell r="A180" t="str">
            <v>41249201YA</v>
          </cell>
        </row>
        <row r="181">
          <cell r="A181" t="str">
            <v>41249201Z1</v>
          </cell>
        </row>
        <row r="182">
          <cell r="A182" t="str">
            <v>41249202DA</v>
          </cell>
        </row>
        <row r="183">
          <cell r="A183" t="str">
            <v>41249202YA</v>
          </cell>
        </row>
        <row r="184">
          <cell r="A184" t="str">
            <v>41249202Z1</v>
          </cell>
        </row>
        <row r="185">
          <cell r="A185" t="str">
            <v>41249203DA</v>
          </cell>
        </row>
        <row r="186">
          <cell r="A186" t="str">
            <v>41249203YA</v>
          </cell>
        </row>
        <row r="187">
          <cell r="A187" t="str">
            <v>41249203Z1</v>
          </cell>
        </row>
        <row r="188">
          <cell r="A188" t="str">
            <v>41249204DA</v>
          </cell>
        </row>
        <row r="189">
          <cell r="A189" t="str">
            <v>41249204YA</v>
          </cell>
        </row>
        <row r="190">
          <cell r="A190" t="str">
            <v>41249204Z1</v>
          </cell>
        </row>
        <row r="191">
          <cell r="A191" t="str">
            <v>41249205DA</v>
          </cell>
        </row>
        <row r="192">
          <cell r="A192" t="str">
            <v>41249205YA</v>
          </cell>
        </row>
        <row r="193">
          <cell r="A193" t="str">
            <v>41249205Z1</v>
          </cell>
        </row>
        <row r="194">
          <cell r="A194" t="str">
            <v>41249206DA</v>
          </cell>
        </row>
        <row r="195">
          <cell r="A195" t="str">
            <v>41249206YA</v>
          </cell>
        </row>
        <row r="196">
          <cell r="A196" t="str">
            <v>41249206Z1</v>
          </cell>
        </row>
        <row r="197">
          <cell r="A197" t="str">
            <v>41249207DA</v>
          </cell>
        </row>
        <row r="198">
          <cell r="A198" t="str">
            <v>41249207YA</v>
          </cell>
        </row>
        <row r="199">
          <cell r="A199" t="str">
            <v>41249207Z1</v>
          </cell>
        </row>
        <row r="200">
          <cell r="A200" t="str">
            <v>41249208DA</v>
          </cell>
        </row>
        <row r="201">
          <cell r="A201" t="str">
            <v>41249208YA</v>
          </cell>
        </row>
        <row r="202">
          <cell r="A202" t="str">
            <v>41249208Z1</v>
          </cell>
        </row>
        <row r="203">
          <cell r="A203" t="str">
            <v>41249209DA</v>
          </cell>
        </row>
        <row r="204">
          <cell r="A204" t="str">
            <v>41249209YA</v>
          </cell>
        </row>
        <row r="205">
          <cell r="A205" t="str">
            <v>41249209Z1</v>
          </cell>
        </row>
        <row r="206">
          <cell r="A206" t="str">
            <v>41249210DA</v>
          </cell>
        </row>
        <row r="207">
          <cell r="A207" t="str">
            <v>41249210YA</v>
          </cell>
        </row>
        <row r="208">
          <cell r="A208" t="str">
            <v>41249210Z1</v>
          </cell>
        </row>
        <row r="209">
          <cell r="A209" t="str">
            <v>41249211DA</v>
          </cell>
        </row>
        <row r="210">
          <cell r="A210" t="str">
            <v>41249211YA</v>
          </cell>
        </row>
        <row r="211">
          <cell r="A211" t="str">
            <v>41249211Z1</v>
          </cell>
        </row>
        <row r="212">
          <cell r="A212" t="str">
            <v>41249214DA</v>
          </cell>
        </row>
        <row r="213">
          <cell r="A213" t="str">
            <v>41249214YA</v>
          </cell>
        </row>
        <row r="214">
          <cell r="A214" t="str">
            <v>41249214Z1</v>
          </cell>
        </row>
        <row r="215">
          <cell r="A215" t="str">
            <v>41249215DA</v>
          </cell>
        </row>
        <row r="216">
          <cell r="A216" t="str">
            <v>41249215YA</v>
          </cell>
        </row>
        <row r="217">
          <cell r="A217" t="str">
            <v>41249215Z1</v>
          </cell>
        </row>
        <row r="218">
          <cell r="A218" t="str">
            <v>41249216DA</v>
          </cell>
        </row>
        <row r="219">
          <cell r="A219" t="str">
            <v>41249216YA</v>
          </cell>
        </row>
        <row r="220">
          <cell r="A220" t="str">
            <v>41249216Z1</v>
          </cell>
        </row>
        <row r="221">
          <cell r="A221" t="str">
            <v>41249217DA</v>
          </cell>
        </row>
        <row r="222">
          <cell r="A222" t="str">
            <v>41249217YA</v>
          </cell>
        </row>
        <row r="223">
          <cell r="A223" t="str">
            <v>41249217Z1</v>
          </cell>
        </row>
        <row r="224">
          <cell r="A224" t="str">
            <v>41249218DA</v>
          </cell>
        </row>
        <row r="225">
          <cell r="A225" t="str">
            <v>41249218YA</v>
          </cell>
        </row>
        <row r="226">
          <cell r="A226" t="str">
            <v>41249218Z1</v>
          </cell>
        </row>
        <row r="227">
          <cell r="A227" t="str">
            <v>41249220DA</v>
          </cell>
        </row>
        <row r="228">
          <cell r="A228" t="str">
            <v>41249220YA</v>
          </cell>
        </row>
        <row r="229">
          <cell r="A229" t="str">
            <v>41249220Z1</v>
          </cell>
        </row>
        <row r="230">
          <cell r="A230" t="str">
            <v>41249221DA</v>
          </cell>
        </row>
        <row r="231">
          <cell r="A231" t="str">
            <v>41249221YA</v>
          </cell>
        </row>
        <row r="232">
          <cell r="A232" t="str">
            <v>41249221Z1</v>
          </cell>
        </row>
        <row r="233">
          <cell r="A233" t="str">
            <v>41249224DA</v>
          </cell>
        </row>
        <row r="234">
          <cell r="A234" t="str">
            <v>41249224YA</v>
          </cell>
        </row>
        <row r="235">
          <cell r="A235" t="str">
            <v>41249224Z1</v>
          </cell>
        </row>
        <row r="236">
          <cell r="A236" t="str">
            <v>41249225DA</v>
          </cell>
        </row>
        <row r="237">
          <cell r="A237" t="str">
            <v>41249225YA</v>
          </cell>
        </row>
        <row r="238">
          <cell r="A238" t="str">
            <v>41249225Z1</v>
          </cell>
        </row>
        <row r="239">
          <cell r="A239" t="str">
            <v>41249227YA</v>
          </cell>
        </row>
        <row r="240">
          <cell r="A240" t="str">
            <v>41256201YA</v>
          </cell>
        </row>
        <row r="241">
          <cell r="A241" t="str">
            <v>41256202YA</v>
          </cell>
        </row>
        <row r="242">
          <cell r="A242" t="str">
            <v>41256203YA</v>
          </cell>
        </row>
        <row r="243">
          <cell r="A243" t="str">
            <v>41256204YA</v>
          </cell>
        </row>
        <row r="244">
          <cell r="A244" t="str">
            <v>41256205YA</v>
          </cell>
        </row>
        <row r="245">
          <cell r="A245" t="str">
            <v>41256206YA</v>
          </cell>
        </row>
        <row r="246">
          <cell r="A246" t="str">
            <v>41256207YA</v>
          </cell>
        </row>
        <row r="247">
          <cell r="A247" t="str">
            <v>41256209YA</v>
          </cell>
        </row>
        <row r="248">
          <cell r="A248" t="str">
            <v>41256210YA</v>
          </cell>
        </row>
        <row r="249">
          <cell r="A249" t="str">
            <v>41257901DA</v>
          </cell>
        </row>
        <row r="250">
          <cell r="A250" t="str">
            <v>41257901PF</v>
          </cell>
        </row>
        <row r="251">
          <cell r="A251" t="str">
            <v>41257901RS</v>
          </cell>
        </row>
        <row r="252">
          <cell r="A252" t="str">
            <v>41257901T1</v>
          </cell>
        </row>
        <row r="253">
          <cell r="A253" t="str">
            <v>41257901YA</v>
          </cell>
        </row>
        <row r="254">
          <cell r="A254" t="str">
            <v>41257901Z1</v>
          </cell>
        </row>
        <row r="255">
          <cell r="A255" t="str">
            <v>41257902DA</v>
          </cell>
        </row>
        <row r="256">
          <cell r="A256" t="str">
            <v>41257902RS</v>
          </cell>
        </row>
        <row r="257">
          <cell r="A257" t="str">
            <v>41257902T1</v>
          </cell>
        </row>
        <row r="258">
          <cell r="A258" t="str">
            <v>41257902YA</v>
          </cell>
        </row>
        <row r="259">
          <cell r="A259" t="str">
            <v>41257902Z1</v>
          </cell>
        </row>
        <row r="260">
          <cell r="A260" t="str">
            <v>41258001DA</v>
          </cell>
        </row>
        <row r="261">
          <cell r="A261" t="str">
            <v>41258001PF</v>
          </cell>
        </row>
        <row r="262">
          <cell r="A262" t="str">
            <v>41258001RS</v>
          </cell>
        </row>
        <row r="263">
          <cell r="A263" t="str">
            <v>41258001T1</v>
          </cell>
        </row>
        <row r="264">
          <cell r="A264" t="str">
            <v>41258001YA</v>
          </cell>
        </row>
        <row r="265">
          <cell r="A265" t="str">
            <v>41258001Z1</v>
          </cell>
        </row>
        <row r="266">
          <cell r="A266" t="str">
            <v>41258301DA</v>
          </cell>
        </row>
        <row r="267">
          <cell r="A267" t="str">
            <v>41258301PF</v>
          </cell>
        </row>
        <row r="268">
          <cell r="A268" t="str">
            <v>41258301RS</v>
          </cell>
        </row>
        <row r="269">
          <cell r="A269" t="str">
            <v>41258301T1</v>
          </cell>
        </row>
        <row r="270">
          <cell r="A270" t="str">
            <v>41258301YA</v>
          </cell>
        </row>
        <row r="271">
          <cell r="A271" t="str">
            <v>41258301Z1</v>
          </cell>
        </row>
        <row r="272">
          <cell r="A272" t="str">
            <v>41258401DA</v>
          </cell>
        </row>
        <row r="273">
          <cell r="A273" t="str">
            <v>41258401RS</v>
          </cell>
        </row>
        <row r="274">
          <cell r="A274" t="str">
            <v>41258401T1</v>
          </cell>
        </row>
        <row r="275">
          <cell r="A275" t="str">
            <v>41258401YA</v>
          </cell>
        </row>
        <row r="276">
          <cell r="A276" t="str">
            <v>41258401Z1</v>
          </cell>
        </row>
        <row r="277">
          <cell r="A277" t="str">
            <v>41258402DA</v>
          </cell>
        </row>
        <row r="278">
          <cell r="A278" t="str">
            <v>41258402PF</v>
          </cell>
        </row>
        <row r="279">
          <cell r="A279" t="str">
            <v>41258402RS</v>
          </cell>
        </row>
        <row r="280">
          <cell r="A280" t="str">
            <v>41258402T1</v>
          </cell>
        </row>
        <row r="281">
          <cell r="A281" t="str">
            <v>41258402YA</v>
          </cell>
        </row>
        <row r="282">
          <cell r="A282" t="str">
            <v>41258501DA</v>
          </cell>
        </row>
        <row r="283">
          <cell r="A283" t="str">
            <v>41258501PF</v>
          </cell>
        </row>
        <row r="284">
          <cell r="A284" t="str">
            <v>41258501RS</v>
          </cell>
        </row>
        <row r="285">
          <cell r="A285" t="str">
            <v>41258501T1</v>
          </cell>
        </row>
        <row r="286">
          <cell r="A286" t="str">
            <v>41258501YA</v>
          </cell>
        </row>
        <row r="287">
          <cell r="A287" t="str">
            <v>41258501Z1</v>
          </cell>
        </row>
        <row r="288">
          <cell r="A288" t="str">
            <v>41258502YA</v>
          </cell>
        </row>
        <row r="289">
          <cell r="A289" t="str">
            <v>41258502Z1</v>
          </cell>
        </row>
        <row r="290">
          <cell r="A290" t="str">
            <v>41258503YA</v>
          </cell>
        </row>
        <row r="291">
          <cell r="A291" t="str">
            <v>41258601DA</v>
          </cell>
        </row>
        <row r="292">
          <cell r="A292" t="str">
            <v>41258601PF</v>
          </cell>
        </row>
        <row r="293">
          <cell r="A293" t="str">
            <v>41258601RS</v>
          </cell>
        </row>
        <row r="294">
          <cell r="A294" t="str">
            <v>41258601T1</v>
          </cell>
        </row>
        <row r="295">
          <cell r="A295" t="str">
            <v>41258601YA</v>
          </cell>
        </row>
        <row r="296">
          <cell r="A296" t="str">
            <v>41258601Z1</v>
          </cell>
        </row>
        <row r="297">
          <cell r="A297" t="str">
            <v>41301001001YA</v>
          </cell>
        </row>
        <row r="298">
          <cell r="A298" t="str">
            <v>41301001002YA</v>
          </cell>
        </row>
        <row r="299">
          <cell r="A299" t="str">
            <v>41301001003YA</v>
          </cell>
        </row>
        <row r="300">
          <cell r="A300" t="str">
            <v>41301024001YA</v>
          </cell>
        </row>
        <row r="301">
          <cell r="A301" t="str">
            <v>41356019YA</v>
          </cell>
        </row>
        <row r="302">
          <cell r="A302" t="str">
            <v>41463001DA</v>
          </cell>
        </row>
        <row r="303">
          <cell r="A303" t="str">
            <v>41463001RS</v>
          </cell>
        </row>
        <row r="304">
          <cell r="A304" t="str">
            <v>41463001T1</v>
          </cell>
        </row>
        <row r="305">
          <cell r="A305" t="str">
            <v>41463001YA</v>
          </cell>
        </row>
        <row r="306">
          <cell r="A306" t="str">
            <v>41463001Z1</v>
          </cell>
        </row>
        <row r="307">
          <cell r="A307" t="str">
            <v>41463002YA</v>
          </cell>
        </row>
        <row r="308">
          <cell r="A308" t="str">
            <v>41463003YA</v>
          </cell>
        </row>
        <row r="309">
          <cell r="A309" t="str">
            <v>41463004YA</v>
          </cell>
        </row>
        <row r="310">
          <cell r="A310" t="str">
            <v>41463005DA</v>
          </cell>
        </row>
        <row r="311">
          <cell r="A311" t="str">
            <v>41463005PF</v>
          </cell>
        </row>
        <row r="312">
          <cell r="A312" t="str">
            <v>41463005RS</v>
          </cell>
        </row>
        <row r="313">
          <cell r="A313" t="str">
            <v>41463005T1</v>
          </cell>
        </row>
        <row r="314">
          <cell r="A314" t="str">
            <v>41463005YA</v>
          </cell>
        </row>
        <row r="315">
          <cell r="A315" t="str">
            <v>41463006DA</v>
          </cell>
        </row>
        <row r="316">
          <cell r="A316" t="str">
            <v>41463006RS</v>
          </cell>
        </row>
        <row r="317">
          <cell r="A317" t="str">
            <v>41463006T1</v>
          </cell>
        </row>
        <row r="318">
          <cell r="A318" t="str">
            <v>41463006YA</v>
          </cell>
        </row>
        <row r="319">
          <cell r="A319" t="str">
            <v>41463006Z1</v>
          </cell>
        </row>
        <row r="320">
          <cell r="A320" t="str">
            <v>41463007DA</v>
          </cell>
        </row>
        <row r="321">
          <cell r="A321" t="str">
            <v>41463007RS</v>
          </cell>
        </row>
        <row r="322">
          <cell r="A322" t="str">
            <v>41463007T1</v>
          </cell>
        </row>
        <row r="323">
          <cell r="A323" t="str">
            <v>41463007YA</v>
          </cell>
        </row>
        <row r="324">
          <cell r="A324" t="str">
            <v>41463007Z1</v>
          </cell>
        </row>
        <row r="325">
          <cell r="A325" t="str">
            <v>41469501YA</v>
          </cell>
        </row>
        <row r="326">
          <cell r="A326" t="str">
            <v>41469502YA</v>
          </cell>
        </row>
        <row r="327">
          <cell r="A327" t="str">
            <v>41469505YA</v>
          </cell>
        </row>
        <row r="328">
          <cell r="A328" t="str">
            <v>41469509YA</v>
          </cell>
        </row>
        <row r="329">
          <cell r="A329" t="str">
            <v>41469510YA</v>
          </cell>
        </row>
        <row r="330">
          <cell r="A330" t="str">
            <v>41469513YA</v>
          </cell>
        </row>
        <row r="331">
          <cell r="A331" t="str">
            <v>41469514YA</v>
          </cell>
        </row>
        <row r="332">
          <cell r="A332" t="str">
            <v>41469517YA</v>
          </cell>
        </row>
        <row r="333">
          <cell r="A333" t="str">
            <v>41469525YA</v>
          </cell>
        </row>
        <row r="334">
          <cell r="A334" t="str">
            <v>41469527YA</v>
          </cell>
        </row>
        <row r="335">
          <cell r="A335" t="str">
            <v>41469531YA</v>
          </cell>
        </row>
        <row r="336">
          <cell r="A336" t="str">
            <v>41469533DA</v>
          </cell>
        </row>
        <row r="337">
          <cell r="A337" t="str">
            <v>41469533PF</v>
          </cell>
        </row>
        <row r="338">
          <cell r="A338" t="str">
            <v>41469533RS</v>
          </cell>
        </row>
        <row r="339">
          <cell r="A339" t="str">
            <v>41469533T1</v>
          </cell>
        </row>
        <row r="340">
          <cell r="A340" t="str">
            <v>41469533YA</v>
          </cell>
        </row>
        <row r="341">
          <cell r="A341" t="str">
            <v>41469533Z1</v>
          </cell>
        </row>
        <row r="342">
          <cell r="A342" t="str">
            <v>41469535YA</v>
          </cell>
        </row>
        <row r="343">
          <cell r="A343" t="str">
            <v>41469536YA</v>
          </cell>
        </row>
        <row r="344">
          <cell r="A344" t="str">
            <v>41469541YA</v>
          </cell>
        </row>
        <row r="345">
          <cell r="A345" t="str">
            <v>41469542YA</v>
          </cell>
        </row>
        <row r="346">
          <cell r="A346" t="str">
            <v>41469542Z1</v>
          </cell>
        </row>
        <row r="347">
          <cell r="A347" t="str">
            <v>41469545PF</v>
          </cell>
        </row>
        <row r="348">
          <cell r="A348" t="str">
            <v>41469545RS</v>
          </cell>
        </row>
        <row r="349">
          <cell r="A349" t="str">
            <v>41469545YA</v>
          </cell>
        </row>
        <row r="350">
          <cell r="A350" t="str">
            <v>41469545Z1</v>
          </cell>
        </row>
        <row r="351">
          <cell r="A351" t="str">
            <v>41469546DA</v>
          </cell>
        </row>
        <row r="352">
          <cell r="A352" t="str">
            <v>41469546PF</v>
          </cell>
        </row>
        <row r="353">
          <cell r="A353" t="str">
            <v>41469546RS</v>
          </cell>
        </row>
        <row r="354">
          <cell r="A354" t="str">
            <v>41469546T1</v>
          </cell>
        </row>
        <row r="355">
          <cell r="A355" t="str">
            <v>41469546YA</v>
          </cell>
        </row>
        <row r="356">
          <cell r="A356" t="str">
            <v>41469546Z1</v>
          </cell>
        </row>
        <row r="357">
          <cell r="A357" t="str">
            <v>41469547YA</v>
          </cell>
        </row>
        <row r="358">
          <cell r="A358" t="str">
            <v>41469547Z1</v>
          </cell>
        </row>
        <row r="359">
          <cell r="A359" t="str">
            <v>41469548DA</v>
          </cell>
        </row>
        <row r="360">
          <cell r="A360" t="str">
            <v>41469548PF</v>
          </cell>
        </row>
        <row r="361">
          <cell r="A361" t="str">
            <v>41469548RS</v>
          </cell>
        </row>
        <row r="362">
          <cell r="A362" t="str">
            <v>41469548T1</v>
          </cell>
        </row>
        <row r="363">
          <cell r="A363" t="str">
            <v>41469548YA</v>
          </cell>
        </row>
        <row r="364">
          <cell r="A364" t="str">
            <v>41469548Z1</v>
          </cell>
        </row>
        <row r="365">
          <cell r="A365" t="str">
            <v>41469553YA</v>
          </cell>
        </row>
        <row r="366">
          <cell r="A366" t="str">
            <v>41469553Z1</v>
          </cell>
        </row>
        <row r="367">
          <cell r="A367" t="str">
            <v>41469554YA</v>
          </cell>
        </row>
        <row r="368">
          <cell r="A368" t="str">
            <v>41469554Z1</v>
          </cell>
        </row>
        <row r="369">
          <cell r="A369" t="str">
            <v>41469555YA</v>
          </cell>
        </row>
        <row r="370">
          <cell r="A370" t="str">
            <v>41469556DA</v>
          </cell>
        </row>
        <row r="371">
          <cell r="A371" t="str">
            <v>41469556PF</v>
          </cell>
        </row>
        <row r="372">
          <cell r="A372" t="str">
            <v>41469556RS</v>
          </cell>
        </row>
        <row r="373">
          <cell r="A373" t="str">
            <v>41469556T1</v>
          </cell>
        </row>
        <row r="374">
          <cell r="A374" t="str">
            <v>41469556YA</v>
          </cell>
        </row>
        <row r="375">
          <cell r="A375" t="str">
            <v>41469556Z1</v>
          </cell>
        </row>
        <row r="376">
          <cell r="A376" t="str">
            <v>41469557YA</v>
          </cell>
        </row>
        <row r="377">
          <cell r="A377" t="str">
            <v>41469557Z1</v>
          </cell>
        </row>
        <row r="378">
          <cell r="A378" t="str">
            <v>41469558DA</v>
          </cell>
        </row>
        <row r="379">
          <cell r="A379" t="str">
            <v>41469558PF</v>
          </cell>
        </row>
        <row r="380">
          <cell r="A380" t="str">
            <v>41469558RS</v>
          </cell>
        </row>
        <row r="381">
          <cell r="A381" t="str">
            <v>41469558T1</v>
          </cell>
        </row>
        <row r="382">
          <cell r="A382" t="str">
            <v>41469558YA</v>
          </cell>
        </row>
        <row r="383">
          <cell r="A383" t="str">
            <v>41469558Z1</v>
          </cell>
        </row>
        <row r="384">
          <cell r="A384" t="str">
            <v>41469559YA</v>
          </cell>
        </row>
        <row r="385">
          <cell r="A385" t="str">
            <v>41469559Z1</v>
          </cell>
        </row>
        <row r="386">
          <cell r="A386" t="str">
            <v>41469560YA</v>
          </cell>
        </row>
        <row r="387">
          <cell r="A387" t="str">
            <v>41469560Z1</v>
          </cell>
        </row>
        <row r="388">
          <cell r="A388" t="str">
            <v>41469561DA</v>
          </cell>
        </row>
        <row r="389">
          <cell r="A389" t="str">
            <v>41469561PF</v>
          </cell>
        </row>
        <row r="390">
          <cell r="A390" t="str">
            <v>41469561RS</v>
          </cell>
        </row>
        <row r="391">
          <cell r="A391" t="str">
            <v>41469561T1</v>
          </cell>
        </row>
        <row r="392">
          <cell r="A392" t="str">
            <v>41478601YA</v>
          </cell>
        </row>
        <row r="393">
          <cell r="A393" t="str">
            <v>41478604YA</v>
          </cell>
        </row>
        <row r="394">
          <cell r="A394" t="str">
            <v>41478605YA</v>
          </cell>
        </row>
        <row r="395">
          <cell r="A395" t="str">
            <v>41478606YA</v>
          </cell>
        </row>
        <row r="396">
          <cell r="A396" t="str">
            <v>41478626YA</v>
          </cell>
        </row>
        <row r="397">
          <cell r="A397" t="str">
            <v>41515107YA</v>
          </cell>
        </row>
        <row r="398">
          <cell r="A398" t="str">
            <v>41515108YA</v>
          </cell>
        </row>
        <row r="399">
          <cell r="A399" t="str">
            <v>41515109YA</v>
          </cell>
        </row>
        <row r="400">
          <cell r="A400" t="str">
            <v>41515110YA</v>
          </cell>
        </row>
        <row r="401">
          <cell r="A401" t="str">
            <v>41515111YA</v>
          </cell>
        </row>
        <row r="402">
          <cell r="A402" t="str">
            <v>41515112YA</v>
          </cell>
        </row>
        <row r="403">
          <cell r="A403" t="str">
            <v>41515113YA</v>
          </cell>
        </row>
        <row r="404">
          <cell r="A404" t="str">
            <v>41515114YA</v>
          </cell>
        </row>
        <row r="405">
          <cell r="A405" t="str">
            <v>41515116YA</v>
          </cell>
        </row>
        <row r="406">
          <cell r="A406" t="str">
            <v>41515117YA</v>
          </cell>
        </row>
        <row r="407">
          <cell r="A407" t="str">
            <v>41515119YA</v>
          </cell>
        </row>
        <row r="408">
          <cell r="A408" t="str">
            <v>41515120YA</v>
          </cell>
        </row>
        <row r="409">
          <cell r="A409" t="str">
            <v>41515121YA</v>
          </cell>
        </row>
        <row r="410">
          <cell r="A410" t="str">
            <v>41515122YA</v>
          </cell>
        </row>
        <row r="411">
          <cell r="A411" t="str">
            <v>41515125YA</v>
          </cell>
        </row>
        <row r="412">
          <cell r="A412" t="str">
            <v>41515126YA</v>
          </cell>
        </row>
        <row r="413">
          <cell r="A413" t="str">
            <v>41515127YA</v>
          </cell>
        </row>
        <row r="414">
          <cell r="A414" t="str">
            <v>41515128YA</v>
          </cell>
        </row>
        <row r="415">
          <cell r="A415" t="str">
            <v>41515701DA</v>
          </cell>
        </row>
        <row r="416">
          <cell r="A416" t="str">
            <v>41515701PF</v>
          </cell>
        </row>
        <row r="417">
          <cell r="A417" t="str">
            <v>41515701RS</v>
          </cell>
        </row>
        <row r="418">
          <cell r="A418" t="str">
            <v>41515701T1</v>
          </cell>
        </row>
        <row r="419">
          <cell r="A419" t="str">
            <v>41515701YA</v>
          </cell>
        </row>
        <row r="420">
          <cell r="A420" t="str">
            <v>41515801DA</v>
          </cell>
        </row>
        <row r="421">
          <cell r="A421" t="str">
            <v>41515801PF</v>
          </cell>
        </row>
        <row r="422">
          <cell r="A422" t="str">
            <v>41515801RS</v>
          </cell>
        </row>
        <row r="423">
          <cell r="A423" t="str">
            <v>41515801T1</v>
          </cell>
        </row>
        <row r="424">
          <cell r="A424" t="str">
            <v>41515801YA</v>
          </cell>
        </row>
        <row r="425">
          <cell r="A425" t="str">
            <v>41515901DA</v>
          </cell>
        </row>
        <row r="426">
          <cell r="A426" t="str">
            <v>41515901PF</v>
          </cell>
        </row>
        <row r="427">
          <cell r="A427" t="str">
            <v>41515901RS</v>
          </cell>
        </row>
        <row r="428">
          <cell r="A428" t="str">
            <v>41515901T1</v>
          </cell>
        </row>
        <row r="429">
          <cell r="A429" t="str">
            <v>41515901YA</v>
          </cell>
        </row>
        <row r="430">
          <cell r="A430" t="str">
            <v>41515901Z1</v>
          </cell>
        </row>
        <row r="431">
          <cell r="A431" t="str">
            <v>41716801YA</v>
          </cell>
        </row>
        <row r="432">
          <cell r="A432" t="str">
            <v>41716803YA</v>
          </cell>
        </row>
        <row r="433">
          <cell r="A433" t="str">
            <v>41716804YA</v>
          </cell>
        </row>
        <row r="434">
          <cell r="A434" t="str">
            <v>41716805YA</v>
          </cell>
        </row>
        <row r="435">
          <cell r="A435" t="str">
            <v>41716809YA</v>
          </cell>
        </row>
        <row r="436">
          <cell r="A436" t="str">
            <v>41716811YA</v>
          </cell>
        </row>
        <row r="437">
          <cell r="A437" t="str">
            <v>41716812YA</v>
          </cell>
        </row>
        <row r="438">
          <cell r="A438" t="str">
            <v>41716813YA</v>
          </cell>
        </row>
        <row r="439">
          <cell r="A439" t="str">
            <v>41716814YA</v>
          </cell>
        </row>
        <row r="440">
          <cell r="A440" t="str">
            <v>41716815YA</v>
          </cell>
        </row>
        <row r="441">
          <cell r="A441" t="str">
            <v>41716816YA</v>
          </cell>
        </row>
        <row r="442">
          <cell r="A442" t="str">
            <v>41716819YA</v>
          </cell>
        </row>
        <row r="443">
          <cell r="A443" t="str">
            <v>41716820YA</v>
          </cell>
        </row>
        <row r="444">
          <cell r="A444" t="str">
            <v>41716821YA</v>
          </cell>
        </row>
        <row r="445">
          <cell r="A445" t="str">
            <v>41716822YA</v>
          </cell>
        </row>
        <row r="446">
          <cell r="A446" t="str">
            <v>41716823YA</v>
          </cell>
        </row>
        <row r="447">
          <cell r="A447" t="str">
            <v>41716824YA</v>
          </cell>
        </row>
        <row r="448">
          <cell r="A448" t="str">
            <v>41716825YA</v>
          </cell>
        </row>
        <row r="449">
          <cell r="A449" t="str">
            <v>41716826YA</v>
          </cell>
        </row>
        <row r="450">
          <cell r="A450" t="str">
            <v>41716827YA</v>
          </cell>
        </row>
        <row r="451">
          <cell r="A451" t="str">
            <v>41716828YA</v>
          </cell>
        </row>
        <row r="452">
          <cell r="A452" t="str">
            <v>41716829YA</v>
          </cell>
        </row>
        <row r="453">
          <cell r="A453" t="str">
            <v>41716830YA</v>
          </cell>
        </row>
        <row r="454">
          <cell r="A454" t="str">
            <v>41716831YA</v>
          </cell>
        </row>
        <row r="455">
          <cell r="A455" t="str">
            <v>41780302DA</v>
          </cell>
        </row>
        <row r="456">
          <cell r="A456" t="str">
            <v>41780302RS</v>
          </cell>
        </row>
        <row r="457">
          <cell r="A457" t="str">
            <v>41780302T1</v>
          </cell>
        </row>
        <row r="458">
          <cell r="A458" t="str">
            <v>41780302YA</v>
          </cell>
        </row>
        <row r="459">
          <cell r="A459" t="str">
            <v>41780303DA</v>
          </cell>
        </row>
        <row r="460">
          <cell r="A460" t="str">
            <v>41780303PF</v>
          </cell>
        </row>
        <row r="461">
          <cell r="A461" t="str">
            <v>41780303T1</v>
          </cell>
        </row>
        <row r="462">
          <cell r="A462" t="str">
            <v>41780303YA</v>
          </cell>
        </row>
        <row r="463">
          <cell r="A463" t="str">
            <v>41780303Z1</v>
          </cell>
        </row>
        <row r="464">
          <cell r="A464" t="str">
            <v>41780305DA</v>
          </cell>
        </row>
        <row r="465">
          <cell r="A465" t="str">
            <v>41780305RS</v>
          </cell>
        </row>
        <row r="466">
          <cell r="A466" t="str">
            <v>41780305T1</v>
          </cell>
        </row>
        <row r="467">
          <cell r="A467" t="str">
            <v>41780305YA</v>
          </cell>
        </row>
        <row r="468">
          <cell r="A468" t="str">
            <v>41780306DA</v>
          </cell>
        </row>
        <row r="469">
          <cell r="A469" t="str">
            <v>41780306PF</v>
          </cell>
        </row>
        <row r="470">
          <cell r="A470" t="str">
            <v>41780306RS</v>
          </cell>
        </row>
        <row r="471">
          <cell r="A471" t="str">
            <v>41780306T1</v>
          </cell>
        </row>
        <row r="472">
          <cell r="A472" t="str">
            <v>41780306YA</v>
          </cell>
        </row>
        <row r="473">
          <cell r="A473" t="str">
            <v>41780306Z1</v>
          </cell>
        </row>
        <row r="474">
          <cell r="A474" t="str">
            <v>41780307DA</v>
          </cell>
        </row>
        <row r="475">
          <cell r="A475" t="str">
            <v>41780307RS</v>
          </cell>
        </row>
        <row r="476">
          <cell r="A476" t="str">
            <v>41780307T1</v>
          </cell>
        </row>
        <row r="477">
          <cell r="A477" t="str">
            <v>41780307YA</v>
          </cell>
        </row>
        <row r="478">
          <cell r="A478" t="str">
            <v>41780307Z1</v>
          </cell>
        </row>
        <row r="479">
          <cell r="A479" t="str">
            <v>41780308PF</v>
          </cell>
        </row>
        <row r="480">
          <cell r="A480" t="str">
            <v>41780308RS</v>
          </cell>
        </row>
        <row r="481">
          <cell r="A481" t="str">
            <v>41780308T1</v>
          </cell>
        </row>
        <row r="482">
          <cell r="A482" t="str">
            <v>41780308YA</v>
          </cell>
        </row>
        <row r="483">
          <cell r="A483" t="str">
            <v>41780308Z1</v>
          </cell>
        </row>
        <row r="484">
          <cell r="A484" t="str">
            <v>41780309DA</v>
          </cell>
        </row>
        <row r="485">
          <cell r="A485" t="str">
            <v>41780309PF</v>
          </cell>
        </row>
        <row r="486">
          <cell r="A486" t="str">
            <v>41780309RS</v>
          </cell>
        </row>
        <row r="487">
          <cell r="A487" t="str">
            <v>41780309T1</v>
          </cell>
        </row>
        <row r="488">
          <cell r="A488" t="str">
            <v>41780309YA</v>
          </cell>
        </row>
        <row r="489">
          <cell r="A489" t="str">
            <v>41780309Z1</v>
          </cell>
        </row>
        <row r="490">
          <cell r="A490" t="str">
            <v>41780310YA</v>
          </cell>
        </row>
        <row r="491">
          <cell r="A491" t="str">
            <v>41780311DA</v>
          </cell>
        </row>
        <row r="492">
          <cell r="A492" t="str">
            <v>41780311PF</v>
          </cell>
        </row>
        <row r="493">
          <cell r="A493" t="str">
            <v>41780311RS</v>
          </cell>
        </row>
        <row r="494">
          <cell r="A494" t="str">
            <v>41780311T1</v>
          </cell>
        </row>
        <row r="495">
          <cell r="A495" t="str">
            <v>41780311YA</v>
          </cell>
        </row>
        <row r="496">
          <cell r="A496" t="str">
            <v>41780312DA</v>
          </cell>
        </row>
        <row r="497">
          <cell r="A497" t="str">
            <v>41780312PF</v>
          </cell>
        </row>
        <row r="498">
          <cell r="A498" t="str">
            <v>41780312RS</v>
          </cell>
        </row>
        <row r="499">
          <cell r="A499" t="str">
            <v>41780312T1</v>
          </cell>
        </row>
        <row r="500">
          <cell r="A500" t="str">
            <v>41780312YA</v>
          </cell>
        </row>
        <row r="501">
          <cell r="A501" t="str">
            <v>41780312Z1</v>
          </cell>
        </row>
        <row r="502">
          <cell r="A502" t="str">
            <v>41780313DA</v>
          </cell>
        </row>
        <row r="503">
          <cell r="A503" t="str">
            <v>41780313PF</v>
          </cell>
        </row>
        <row r="504">
          <cell r="A504" t="str">
            <v>41780313RS</v>
          </cell>
        </row>
        <row r="505">
          <cell r="A505" t="str">
            <v>41780313T1</v>
          </cell>
        </row>
        <row r="506">
          <cell r="A506" t="str">
            <v>41780313YA</v>
          </cell>
        </row>
        <row r="507">
          <cell r="A507" t="str">
            <v>41780314T1</v>
          </cell>
        </row>
        <row r="508">
          <cell r="A508" t="str">
            <v>41780314YA</v>
          </cell>
        </row>
        <row r="509">
          <cell r="A509" t="str">
            <v>41780314Z1</v>
          </cell>
        </row>
        <row r="510">
          <cell r="A510" t="str">
            <v>41780315DA</v>
          </cell>
        </row>
        <row r="511">
          <cell r="A511" t="str">
            <v>41780315PF</v>
          </cell>
        </row>
        <row r="512">
          <cell r="A512" t="str">
            <v>41780315RS</v>
          </cell>
        </row>
        <row r="513">
          <cell r="A513" t="str">
            <v>41780315T1</v>
          </cell>
        </row>
        <row r="514">
          <cell r="A514" t="str">
            <v>41780315YA</v>
          </cell>
        </row>
        <row r="515">
          <cell r="A515" t="str">
            <v>41780316DA</v>
          </cell>
        </row>
        <row r="516">
          <cell r="A516" t="str">
            <v>41780316PF</v>
          </cell>
        </row>
        <row r="517">
          <cell r="A517" t="str">
            <v>41780316RS</v>
          </cell>
        </row>
        <row r="518">
          <cell r="A518" t="str">
            <v>41780316T1</v>
          </cell>
        </row>
        <row r="519">
          <cell r="A519" t="str">
            <v>41780316YA</v>
          </cell>
        </row>
        <row r="520">
          <cell r="A520" t="str">
            <v>41780317YA</v>
          </cell>
        </row>
        <row r="521">
          <cell r="A521" t="str">
            <v>41780318DA</v>
          </cell>
        </row>
        <row r="522">
          <cell r="A522" t="str">
            <v>41780318PF</v>
          </cell>
        </row>
        <row r="523">
          <cell r="A523" t="str">
            <v>41780318RS</v>
          </cell>
        </row>
        <row r="524">
          <cell r="A524" t="str">
            <v>41780318T1</v>
          </cell>
        </row>
        <row r="525">
          <cell r="A525" t="str">
            <v>41780318YA</v>
          </cell>
        </row>
        <row r="526">
          <cell r="A526" t="str">
            <v>41797701YA</v>
          </cell>
        </row>
        <row r="527">
          <cell r="A527" t="str">
            <v>41797702YA</v>
          </cell>
        </row>
        <row r="528">
          <cell r="A528" t="str">
            <v>41797703YA</v>
          </cell>
        </row>
        <row r="529">
          <cell r="A529" t="str">
            <v>41797704YA</v>
          </cell>
        </row>
        <row r="530">
          <cell r="A530" t="str">
            <v>41797705YA</v>
          </cell>
        </row>
        <row r="531">
          <cell r="A531" t="str">
            <v>41797706YA</v>
          </cell>
        </row>
        <row r="532">
          <cell r="A532" t="str">
            <v>41797707YA</v>
          </cell>
        </row>
        <row r="533">
          <cell r="A533" t="str">
            <v>41797708YA</v>
          </cell>
        </row>
        <row r="534">
          <cell r="A534" t="str">
            <v>41831301YA</v>
          </cell>
        </row>
        <row r="535">
          <cell r="A535" t="str">
            <v>41831303YA</v>
          </cell>
        </row>
        <row r="536">
          <cell r="A536" t="str">
            <v>41884019YA</v>
          </cell>
        </row>
        <row r="537">
          <cell r="A537" t="str">
            <v>41960401DA</v>
          </cell>
        </row>
        <row r="538">
          <cell r="A538" t="str">
            <v>41960401PF</v>
          </cell>
        </row>
        <row r="539">
          <cell r="A539" t="str">
            <v>41960401RS</v>
          </cell>
        </row>
        <row r="540">
          <cell r="A540" t="str">
            <v>41960401T1</v>
          </cell>
        </row>
        <row r="541">
          <cell r="A541" t="str">
            <v>41960401YA</v>
          </cell>
        </row>
        <row r="542">
          <cell r="A542" t="str">
            <v>41960402DA</v>
          </cell>
        </row>
        <row r="543">
          <cell r="A543" t="str">
            <v>41960402PF</v>
          </cell>
        </row>
        <row r="544">
          <cell r="A544" t="str">
            <v>41960402RS</v>
          </cell>
        </row>
        <row r="545">
          <cell r="A545" t="str">
            <v>41960402T1</v>
          </cell>
        </row>
        <row r="546">
          <cell r="A546" t="str">
            <v>41960402YA</v>
          </cell>
        </row>
        <row r="547">
          <cell r="A547" t="str">
            <v>41960403YA</v>
          </cell>
        </row>
        <row r="548">
          <cell r="A548" t="str">
            <v>41960404DA</v>
          </cell>
        </row>
        <row r="549">
          <cell r="A549" t="str">
            <v>41960404PF</v>
          </cell>
        </row>
        <row r="550">
          <cell r="A550" t="str">
            <v>41960404RS</v>
          </cell>
        </row>
        <row r="551">
          <cell r="A551" t="str">
            <v>41960404T1</v>
          </cell>
        </row>
        <row r="552">
          <cell r="A552" t="str">
            <v>41960404YA</v>
          </cell>
        </row>
        <row r="553">
          <cell r="A553" t="str">
            <v>41960404Z1</v>
          </cell>
        </row>
        <row r="554">
          <cell r="A554" t="str">
            <v>41960405DA</v>
          </cell>
        </row>
        <row r="555">
          <cell r="A555" t="str">
            <v>41960405RS</v>
          </cell>
        </row>
        <row r="556">
          <cell r="A556" t="str">
            <v>41960405T1</v>
          </cell>
        </row>
        <row r="557">
          <cell r="A557" t="str">
            <v>41960405YA</v>
          </cell>
        </row>
        <row r="558">
          <cell r="A558" t="str">
            <v>41960405Z1</v>
          </cell>
        </row>
        <row r="559">
          <cell r="A559" t="str">
            <v>41960406DA</v>
          </cell>
        </row>
        <row r="560">
          <cell r="A560" t="str">
            <v>41960406RS</v>
          </cell>
        </row>
        <row r="561">
          <cell r="A561" t="str">
            <v>41960406T1</v>
          </cell>
        </row>
        <row r="562">
          <cell r="A562" t="str">
            <v>41960406YA</v>
          </cell>
        </row>
        <row r="563">
          <cell r="A563" t="str">
            <v>41960409YA</v>
          </cell>
        </row>
        <row r="564">
          <cell r="A564" t="str">
            <v>41960409Z1</v>
          </cell>
        </row>
        <row r="565">
          <cell r="A565" t="str">
            <v>41960431DA</v>
          </cell>
        </row>
        <row r="566">
          <cell r="A566" t="str">
            <v>41960431PF</v>
          </cell>
        </row>
        <row r="567">
          <cell r="A567" t="str">
            <v>41960431RS</v>
          </cell>
        </row>
        <row r="568">
          <cell r="A568" t="str">
            <v>41960431T1</v>
          </cell>
        </row>
        <row r="569">
          <cell r="A569" t="str">
            <v>41960431YA</v>
          </cell>
        </row>
        <row r="570">
          <cell r="A570" t="str">
            <v>41960431Z1</v>
          </cell>
        </row>
        <row r="571">
          <cell r="A571" t="str">
            <v>41960432DA</v>
          </cell>
        </row>
        <row r="572">
          <cell r="A572" t="str">
            <v>41960432PF</v>
          </cell>
        </row>
        <row r="573">
          <cell r="A573" t="str">
            <v>41960432RS</v>
          </cell>
        </row>
        <row r="574">
          <cell r="A574" t="str">
            <v>41960432T1</v>
          </cell>
        </row>
        <row r="575">
          <cell r="A575" t="str">
            <v>41960432YA</v>
          </cell>
        </row>
        <row r="576">
          <cell r="A576" t="str">
            <v>41960432Z1</v>
          </cell>
        </row>
        <row r="577">
          <cell r="A577" t="str">
            <v>41960433T1</v>
          </cell>
        </row>
        <row r="578">
          <cell r="A578" t="str">
            <v>41960433YA</v>
          </cell>
        </row>
        <row r="579">
          <cell r="A579" t="str">
            <v>41960433Z1</v>
          </cell>
        </row>
        <row r="580">
          <cell r="A580" t="str">
            <v>41960434DA</v>
          </cell>
        </row>
        <row r="581">
          <cell r="A581" t="str">
            <v>41960434PF</v>
          </cell>
        </row>
        <row r="582">
          <cell r="A582" t="str">
            <v>41960434RS</v>
          </cell>
        </row>
        <row r="583">
          <cell r="A583" t="str">
            <v>41960434T1</v>
          </cell>
        </row>
        <row r="584">
          <cell r="A584" t="str">
            <v>41960434YA</v>
          </cell>
        </row>
        <row r="585">
          <cell r="A585" t="str">
            <v>41960434Z1</v>
          </cell>
        </row>
        <row r="586">
          <cell r="A586" t="str">
            <v>41960435YA</v>
          </cell>
        </row>
        <row r="587">
          <cell r="A587" t="str">
            <v>41960436DA</v>
          </cell>
        </row>
        <row r="588">
          <cell r="A588" t="str">
            <v>41960436PF</v>
          </cell>
        </row>
        <row r="589">
          <cell r="A589" t="str">
            <v>41960436RS</v>
          </cell>
        </row>
        <row r="590">
          <cell r="A590" t="str">
            <v>41960436T1</v>
          </cell>
        </row>
        <row r="591">
          <cell r="A591" t="str">
            <v>41960436YA</v>
          </cell>
        </row>
        <row r="592">
          <cell r="A592" t="str">
            <v>41960436Z1</v>
          </cell>
        </row>
        <row r="593">
          <cell r="A593" t="str">
            <v>41960437YA</v>
          </cell>
        </row>
        <row r="594">
          <cell r="A594" t="str">
            <v>41960438T1</v>
          </cell>
        </row>
        <row r="595">
          <cell r="A595" t="str">
            <v>41960438YA</v>
          </cell>
        </row>
        <row r="596">
          <cell r="A596" t="str">
            <v>41960439DA</v>
          </cell>
        </row>
        <row r="597">
          <cell r="A597" t="str">
            <v>41960439RS</v>
          </cell>
        </row>
        <row r="598">
          <cell r="A598" t="str">
            <v>41960439T1</v>
          </cell>
        </row>
        <row r="599">
          <cell r="A599" t="str">
            <v>41960439YA</v>
          </cell>
        </row>
        <row r="600">
          <cell r="A600" t="str">
            <v>41960439Z1</v>
          </cell>
        </row>
        <row r="601">
          <cell r="A601" t="str">
            <v>41960440YA</v>
          </cell>
        </row>
        <row r="602">
          <cell r="A602" t="str">
            <v>41960440Z1</v>
          </cell>
        </row>
        <row r="603">
          <cell r="A603" t="str">
            <v>41960441DA</v>
          </cell>
        </row>
        <row r="604">
          <cell r="A604" t="str">
            <v>41960441PF</v>
          </cell>
        </row>
        <row r="605">
          <cell r="A605" t="str">
            <v>41960441RS</v>
          </cell>
        </row>
        <row r="606">
          <cell r="A606" t="str">
            <v>41960441T1</v>
          </cell>
        </row>
        <row r="607">
          <cell r="A607" t="str">
            <v>41960441YA</v>
          </cell>
        </row>
        <row r="608">
          <cell r="A608" t="str">
            <v>41960441Z1</v>
          </cell>
        </row>
        <row r="609">
          <cell r="A609" t="str">
            <v>41960442DA</v>
          </cell>
        </row>
        <row r="610">
          <cell r="A610" t="str">
            <v>41960442RS</v>
          </cell>
        </row>
        <row r="611">
          <cell r="A611" t="str">
            <v>41960442T1</v>
          </cell>
        </row>
        <row r="612">
          <cell r="A612" t="str">
            <v>41960442YA</v>
          </cell>
        </row>
        <row r="613">
          <cell r="A613" t="str">
            <v>41960443DA</v>
          </cell>
        </row>
        <row r="614">
          <cell r="A614" t="str">
            <v>41960443YA</v>
          </cell>
        </row>
        <row r="615">
          <cell r="A615" t="str">
            <v>41960443Z1</v>
          </cell>
        </row>
        <row r="616">
          <cell r="A616" t="str">
            <v>41960901DA</v>
          </cell>
        </row>
        <row r="617">
          <cell r="A617" t="str">
            <v>41960901PF</v>
          </cell>
        </row>
        <row r="618">
          <cell r="A618" t="str">
            <v>41960901RS</v>
          </cell>
        </row>
        <row r="619">
          <cell r="A619" t="str">
            <v>41960901T1</v>
          </cell>
        </row>
        <row r="620">
          <cell r="A620" t="str">
            <v>41960901YA</v>
          </cell>
        </row>
        <row r="621">
          <cell r="A621" t="str">
            <v>41960902DA</v>
          </cell>
        </row>
        <row r="622">
          <cell r="A622" t="str">
            <v>41960902PF</v>
          </cell>
        </row>
        <row r="623">
          <cell r="A623" t="str">
            <v>41960902RS</v>
          </cell>
        </row>
        <row r="624">
          <cell r="A624" t="str">
            <v>41960902T1</v>
          </cell>
        </row>
        <row r="625">
          <cell r="A625" t="str">
            <v>41960902YA</v>
          </cell>
        </row>
        <row r="626">
          <cell r="A626" t="str">
            <v>41960902Z1</v>
          </cell>
        </row>
        <row r="627">
          <cell r="A627" t="str">
            <v>41960903DA</v>
          </cell>
        </row>
        <row r="628">
          <cell r="A628" t="str">
            <v>41960903PF</v>
          </cell>
        </row>
        <row r="629">
          <cell r="A629" t="str">
            <v>41960903RS</v>
          </cell>
        </row>
        <row r="630">
          <cell r="A630" t="str">
            <v>41960903T1</v>
          </cell>
        </row>
        <row r="631">
          <cell r="A631" t="str">
            <v>41960903YA</v>
          </cell>
        </row>
        <row r="632">
          <cell r="A632" t="str">
            <v>41960903Z1</v>
          </cell>
        </row>
        <row r="633">
          <cell r="A633" t="str">
            <v>41960904DA</v>
          </cell>
        </row>
        <row r="634">
          <cell r="A634" t="str">
            <v>41960904PF</v>
          </cell>
        </row>
        <row r="635">
          <cell r="A635" t="str">
            <v>41960904RS</v>
          </cell>
        </row>
        <row r="636">
          <cell r="A636" t="str">
            <v>41960904T1</v>
          </cell>
        </row>
        <row r="637">
          <cell r="A637" t="str">
            <v>41960904YA</v>
          </cell>
        </row>
        <row r="638">
          <cell r="A638" t="str">
            <v>41960904Z1</v>
          </cell>
        </row>
        <row r="639">
          <cell r="A639" t="str">
            <v>42010601DA</v>
          </cell>
        </row>
        <row r="640">
          <cell r="A640" t="str">
            <v>42010601RS</v>
          </cell>
        </row>
        <row r="641">
          <cell r="A641" t="str">
            <v>42010601T1</v>
          </cell>
        </row>
        <row r="642">
          <cell r="A642" t="str">
            <v>42010601YA</v>
          </cell>
        </row>
        <row r="643">
          <cell r="A643" t="str">
            <v>42010601Z1</v>
          </cell>
        </row>
        <row r="644">
          <cell r="A644" t="str">
            <v>42010603DA</v>
          </cell>
        </row>
        <row r="645">
          <cell r="A645" t="str">
            <v>42010603PF</v>
          </cell>
        </row>
        <row r="646">
          <cell r="A646" t="str">
            <v>42010603RS</v>
          </cell>
        </row>
        <row r="647">
          <cell r="A647" t="str">
            <v>42010603T1</v>
          </cell>
        </row>
        <row r="648">
          <cell r="A648" t="str">
            <v>42010603YA</v>
          </cell>
        </row>
        <row r="649">
          <cell r="A649" t="str">
            <v>42010603Z1</v>
          </cell>
        </row>
        <row r="650">
          <cell r="A650" t="str">
            <v>42010604DA</v>
          </cell>
        </row>
        <row r="651">
          <cell r="A651" t="str">
            <v>42010604RS</v>
          </cell>
        </row>
        <row r="652">
          <cell r="A652" t="str">
            <v>42010604T1</v>
          </cell>
        </row>
        <row r="653">
          <cell r="A653" t="str">
            <v>42010604YA</v>
          </cell>
        </row>
        <row r="654">
          <cell r="A654" t="str">
            <v>42010604Z1</v>
          </cell>
        </row>
        <row r="655">
          <cell r="A655" t="str">
            <v>42010605YA</v>
          </cell>
        </row>
        <row r="656">
          <cell r="A656" t="str">
            <v>42010607DA</v>
          </cell>
        </row>
        <row r="657">
          <cell r="A657" t="str">
            <v>42010607PF</v>
          </cell>
        </row>
        <row r="658">
          <cell r="A658" t="str">
            <v>42010607RS</v>
          </cell>
        </row>
        <row r="659">
          <cell r="A659" t="str">
            <v>42010607T1</v>
          </cell>
        </row>
        <row r="660">
          <cell r="A660" t="str">
            <v>42010607YA</v>
          </cell>
        </row>
        <row r="661">
          <cell r="A661" t="str">
            <v>42010607Z1</v>
          </cell>
        </row>
        <row r="662">
          <cell r="A662" t="str">
            <v>42010608DA</v>
          </cell>
        </row>
        <row r="663">
          <cell r="A663" t="str">
            <v>42010608T1</v>
          </cell>
        </row>
        <row r="664">
          <cell r="A664" t="str">
            <v>42010608YA</v>
          </cell>
        </row>
        <row r="665">
          <cell r="A665" t="str">
            <v>42010609DA</v>
          </cell>
        </row>
        <row r="666">
          <cell r="A666" t="str">
            <v>42010609PF</v>
          </cell>
        </row>
        <row r="667">
          <cell r="A667" t="str">
            <v>42010609RS</v>
          </cell>
        </row>
        <row r="668">
          <cell r="A668" t="str">
            <v>42010609T1</v>
          </cell>
        </row>
        <row r="669">
          <cell r="A669" t="str">
            <v>42010609YA</v>
          </cell>
        </row>
        <row r="670">
          <cell r="A670" t="str">
            <v>42010609Z1</v>
          </cell>
        </row>
        <row r="671">
          <cell r="A671" t="str">
            <v>42010611DA</v>
          </cell>
        </row>
        <row r="672">
          <cell r="A672" t="str">
            <v>42010611PF</v>
          </cell>
        </row>
        <row r="673">
          <cell r="A673" t="str">
            <v>42010611RS</v>
          </cell>
        </row>
        <row r="674">
          <cell r="A674" t="str">
            <v>42010611T1</v>
          </cell>
        </row>
        <row r="675">
          <cell r="A675" t="str">
            <v>42010611YA</v>
          </cell>
        </row>
        <row r="676">
          <cell r="A676" t="str">
            <v>42010613DA</v>
          </cell>
        </row>
        <row r="677">
          <cell r="A677" t="str">
            <v>42010613RS</v>
          </cell>
        </row>
        <row r="678">
          <cell r="A678" t="str">
            <v>42010613T1</v>
          </cell>
        </row>
        <row r="679">
          <cell r="A679" t="str">
            <v>42010613YA</v>
          </cell>
        </row>
        <row r="680">
          <cell r="A680" t="str">
            <v>42010613Z1</v>
          </cell>
        </row>
        <row r="681">
          <cell r="A681" t="str">
            <v>42010615DA</v>
          </cell>
        </row>
        <row r="682">
          <cell r="A682" t="str">
            <v>42010615T1</v>
          </cell>
        </row>
        <row r="683">
          <cell r="A683" t="str">
            <v>42010615YA</v>
          </cell>
        </row>
        <row r="684">
          <cell r="A684" t="str">
            <v>42010615Z1</v>
          </cell>
        </row>
        <row r="685">
          <cell r="A685" t="str">
            <v>42010616YA</v>
          </cell>
        </row>
        <row r="686">
          <cell r="A686" t="str">
            <v>42010617DA</v>
          </cell>
        </row>
        <row r="687">
          <cell r="A687" t="str">
            <v>42010617RS</v>
          </cell>
        </row>
        <row r="688">
          <cell r="A688" t="str">
            <v>42010617T1</v>
          </cell>
        </row>
        <row r="689">
          <cell r="A689" t="str">
            <v>42010617YA</v>
          </cell>
        </row>
        <row r="690">
          <cell r="A690" t="str">
            <v>42010617Z1</v>
          </cell>
        </row>
        <row r="691">
          <cell r="A691" t="str">
            <v>42010618DA</v>
          </cell>
        </row>
        <row r="692">
          <cell r="A692" t="str">
            <v>42010618T1</v>
          </cell>
        </row>
        <row r="693">
          <cell r="A693" t="str">
            <v>42010618YA</v>
          </cell>
        </row>
        <row r="694">
          <cell r="A694" t="str">
            <v>42010618Z1</v>
          </cell>
        </row>
        <row r="695">
          <cell r="A695" t="str">
            <v>42010619DA</v>
          </cell>
        </row>
        <row r="696">
          <cell r="A696" t="str">
            <v>42010619RS</v>
          </cell>
        </row>
        <row r="697">
          <cell r="A697" t="str">
            <v>42010619T1</v>
          </cell>
        </row>
        <row r="698">
          <cell r="A698" t="str">
            <v>42010619YA</v>
          </cell>
        </row>
        <row r="699">
          <cell r="A699" t="str">
            <v>42010619Z1</v>
          </cell>
        </row>
        <row r="700">
          <cell r="A700" t="str">
            <v>42010620YA</v>
          </cell>
        </row>
        <row r="701">
          <cell r="A701" t="str">
            <v>42010621T1</v>
          </cell>
        </row>
        <row r="702">
          <cell r="A702" t="str">
            <v>42010621YA</v>
          </cell>
        </row>
        <row r="703">
          <cell r="A703" t="str">
            <v>42010622DA</v>
          </cell>
        </row>
        <row r="704">
          <cell r="A704" t="str">
            <v>42010622PF</v>
          </cell>
        </row>
        <row r="705">
          <cell r="A705" t="str">
            <v>42010622RS</v>
          </cell>
        </row>
        <row r="706">
          <cell r="A706" t="str">
            <v>42010622T1</v>
          </cell>
        </row>
        <row r="707">
          <cell r="A707" t="str">
            <v>42010622YA</v>
          </cell>
        </row>
        <row r="708">
          <cell r="A708" t="str">
            <v>42010622Z1</v>
          </cell>
        </row>
        <row r="709">
          <cell r="A709" t="str">
            <v>42010623RS</v>
          </cell>
        </row>
        <row r="710">
          <cell r="A710" t="str">
            <v>42010623T1</v>
          </cell>
        </row>
        <row r="711">
          <cell r="A711" t="str">
            <v>42010623YA</v>
          </cell>
        </row>
        <row r="712">
          <cell r="A712" t="str">
            <v>42010624DA</v>
          </cell>
        </row>
        <row r="713">
          <cell r="A713" t="str">
            <v>42010624PF</v>
          </cell>
        </row>
        <row r="714">
          <cell r="A714" t="str">
            <v>42010624RS</v>
          </cell>
        </row>
        <row r="715">
          <cell r="A715" t="str">
            <v>42010624T1</v>
          </cell>
        </row>
        <row r="716">
          <cell r="A716" t="str">
            <v>42010624YA</v>
          </cell>
        </row>
        <row r="717">
          <cell r="A717" t="str">
            <v>42010624Z1</v>
          </cell>
        </row>
        <row r="718">
          <cell r="A718" t="str">
            <v>42010625DA</v>
          </cell>
        </row>
        <row r="719">
          <cell r="A719" t="str">
            <v>42010625RS</v>
          </cell>
        </row>
        <row r="720">
          <cell r="A720" t="str">
            <v>42010625T1</v>
          </cell>
        </row>
        <row r="721">
          <cell r="A721" t="str">
            <v>42010626T1</v>
          </cell>
        </row>
        <row r="722">
          <cell r="A722" t="str">
            <v>42019801DA</v>
          </cell>
        </row>
        <row r="723">
          <cell r="A723" t="str">
            <v>42019801PF</v>
          </cell>
        </row>
        <row r="724">
          <cell r="A724" t="str">
            <v>42019801RS</v>
          </cell>
        </row>
        <row r="725">
          <cell r="A725" t="str">
            <v>42019801T1</v>
          </cell>
        </row>
        <row r="726">
          <cell r="A726" t="str">
            <v>42019801YA</v>
          </cell>
        </row>
        <row r="727">
          <cell r="A727" t="str">
            <v>42019801Z1</v>
          </cell>
        </row>
        <row r="728">
          <cell r="A728" t="str">
            <v>42019802DA</v>
          </cell>
        </row>
        <row r="729">
          <cell r="A729" t="str">
            <v>42019802RS</v>
          </cell>
        </row>
        <row r="730">
          <cell r="A730" t="str">
            <v>42019802T1</v>
          </cell>
        </row>
        <row r="731">
          <cell r="A731" t="str">
            <v>42019802YA</v>
          </cell>
        </row>
        <row r="732">
          <cell r="A732" t="str">
            <v>42019802Z1</v>
          </cell>
        </row>
        <row r="733">
          <cell r="A733" t="str">
            <v>42019803DA</v>
          </cell>
        </row>
        <row r="734">
          <cell r="A734" t="str">
            <v>42019803RS</v>
          </cell>
        </row>
        <row r="735">
          <cell r="A735" t="str">
            <v>42019803T1</v>
          </cell>
        </row>
        <row r="736">
          <cell r="A736" t="str">
            <v>42019803YA</v>
          </cell>
        </row>
        <row r="737">
          <cell r="A737" t="str">
            <v>42019803Z1</v>
          </cell>
        </row>
        <row r="738">
          <cell r="A738" t="str">
            <v>42019804YA</v>
          </cell>
        </row>
        <row r="739">
          <cell r="A739" t="str">
            <v>42019804Z1</v>
          </cell>
        </row>
        <row r="740">
          <cell r="A740" t="str">
            <v>42019901DA</v>
          </cell>
        </row>
        <row r="741">
          <cell r="A741" t="str">
            <v>42019901PF</v>
          </cell>
        </row>
        <row r="742">
          <cell r="A742" t="str">
            <v>42019901RS</v>
          </cell>
        </row>
        <row r="743">
          <cell r="A743" t="str">
            <v>42019901T1</v>
          </cell>
        </row>
        <row r="744">
          <cell r="A744" t="str">
            <v>42019901YA</v>
          </cell>
        </row>
        <row r="745">
          <cell r="A745" t="str">
            <v>42019901Z1</v>
          </cell>
        </row>
        <row r="746">
          <cell r="A746" t="str">
            <v>42037101DA</v>
          </cell>
        </row>
        <row r="747">
          <cell r="A747" t="str">
            <v>42037101PF</v>
          </cell>
        </row>
        <row r="748">
          <cell r="A748" t="str">
            <v>42037101RS</v>
          </cell>
        </row>
        <row r="749">
          <cell r="A749" t="str">
            <v>42037101T1</v>
          </cell>
        </row>
        <row r="750">
          <cell r="A750" t="str">
            <v>42037101YA</v>
          </cell>
        </row>
        <row r="751">
          <cell r="A751" t="str">
            <v>42037101Z1</v>
          </cell>
        </row>
        <row r="752">
          <cell r="A752" t="str">
            <v>42037201DA</v>
          </cell>
        </row>
        <row r="753">
          <cell r="A753" t="str">
            <v>42037201PF</v>
          </cell>
        </row>
        <row r="754">
          <cell r="A754" t="str">
            <v>42037201RS</v>
          </cell>
        </row>
        <row r="755">
          <cell r="A755" t="str">
            <v>42037201T1</v>
          </cell>
        </row>
        <row r="756">
          <cell r="A756" t="str">
            <v>42037201YA</v>
          </cell>
        </row>
        <row r="757">
          <cell r="A757" t="str">
            <v>42124801DA</v>
          </cell>
        </row>
        <row r="758">
          <cell r="A758" t="str">
            <v>42124801PF</v>
          </cell>
        </row>
        <row r="759">
          <cell r="A759" t="str">
            <v>42124801RS</v>
          </cell>
        </row>
        <row r="760">
          <cell r="A760" t="str">
            <v>42124801T1</v>
          </cell>
        </row>
        <row r="761">
          <cell r="A761" t="str">
            <v>42124801YA</v>
          </cell>
        </row>
        <row r="762">
          <cell r="A762" t="str">
            <v>42124801Z1</v>
          </cell>
        </row>
        <row r="763">
          <cell r="A763" t="str">
            <v>42124802DA</v>
          </cell>
        </row>
        <row r="764">
          <cell r="A764" t="str">
            <v>42124802RS</v>
          </cell>
        </row>
        <row r="765">
          <cell r="A765" t="str">
            <v>42124802T1</v>
          </cell>
        </row>
        <row r="766">
          <cell r="A766" t="str">
            <v>42124802YA</v>
          </cell>
        </row>
        <row r="767">
          <cell r="A767" t="str">
            <v>42124802Z1</v>
          </cell>
        </row>
        <row r="768">
          <cell r="A768" t="str">
            <v>42124803YA</v>
          </cell>
        </row>
        <row r="769">
          <cell r="A769" t="str">
            <v>42124803Z1</v>
          </cell>
        </row>
        <row r="770">
          <cell r="A770" t="str">
            <v>42135501DA</v>
          </cell>
        </row>
        <row r="771">
          <cell r="A771" t="str">
            <v>42135501PF</v>
          </cell>
        </row>
        <row r="772">
          <cell r="A772" t="str">
            <v>42135501RS</v>
          </cell>
        </row>
        <row r="773">
          <cell r="A773" t="str">
            <v>42135501YA</v>
          </cell>
        </row>
        <row r="774">
          <cell r="A774" t="str">
            <v>42135501Z1</v>
          </cell>
        </row>
        <row r="775">
          <cell r="A775" t="str">
            <v>42135502DA</v>
          </cell>
        </row>
        <row r="776">
          <cell r="A776" t="str">
            <v>42135502RS</v>
          </cell>
        </row>
        <row r="777">
          <cell r="A777" t="str">
            <v>42135502T1</v>
          </cell>
        </row>
        <row r="778">
          <cell r="A778" t="str">
            <v>42135502YA</v>
          </cell>
        </row>
        <row r="779">
          <cell r="A779" t="str">
            <v>42135502Z1</v>
          </cell>
        </row>
        <row r="780">
          <cell r="A780" t="str">
            <v>42135601DA</v>
          </cell>
        </row>
        <row r="781">
          <cell r="A781" t="str">
            <v>42135601RS</v>
          </cell>
        </row>
        <row r="782">
          <cell r="A782" t="str">
            <v>42135601YA</v>
          </cell>
        </row>
        <row r="783">
          <cell r="A783" t="str">
            <v>42135601Z1</v>
          </cell>
        </row>
        <row r="784">
          <cell r="A784" t="str">
            <v>42135701DA</v>
          </cell>
        </row>
        <row r="785">
          <cell r="A785" t="str">
            <v>42135701RS</v>
          </cell>
        </row>
        <row r="786">
          <cell r="A786" t="str">
            <v>42135701T1</v>
          </cell>
        </row>
        <row r="787">
          <cell r="A787" t="str">
            <v>42135701YA</v>
          </cell>
        </row>
        <row r="788">
          <cell r="A788" t="str">
            <v>42135701Z1</v>
          </cell>
        </row>
        <row r="789">
          <cell r="A789" t="str">
            <v>42135801DA</v>
          </cell>
        </row>
        <row r="790">
          <cell r="A790" t="str">
            <v>42135801PF</v>
          </cell>
        </row>
        <row r="791">
          <cell r="A791" t="str">
            <v>42135801RS</v>
          </cell>
        </row>
        <row r="792">
          <cell r="A792" t="str">
            <v>42135801T1</v>
          </cell>
        </row>
        <row r="793">
          <cell r="A793" t="str">
            <v>42135801YA</v>
          </cell>
        </row>
        <row r="794">
          <cell r="A794" t="str">
            <v>42135801Z1</v>
          </cell>
        </row>
        <row r="795">
          <cell r="A795" t="str">
            <v>42135802DA</v>
          </cell>
        </row>
        <row r="796">
          <cell r="A796" t="str">
            <v>42135802PF</v>
          </cell>
        </row>
        <row r="797">
          <cell r="A797" t="str">
            <v>42135802RS</v>
          </cell>
        </row>
        <row r="798">
          <cell r="A798" t="str">
            <v>42135802T1</v>
          </cell>
        </row>
        <row r="799">
          <cell r="A799" t="str">
            <v>42135802YA</v>
          </cell>
        </row>
        <row r="800">
          <cell r="A800" t="str">
            <v>42135802Z1</v>
          </cell>
        </row>
        <row r="801">
          <cell r="A801" t="str">
            <v>42277501DA</v>
          </cell>
        </row>
        <row r="802">
          <cell r="A802" t="str">
            <v>42277501T1</v>
          </cell>
        </row>
        <row r="803">
          <cell r="A803" t="str">
            <v>42277501YA</v>
          </cell>
        </row>
        <row r="804">
          <cell r="A804" t="str">
            <v>42277501Z1</v>
          </cell>
        </row>
        <row r="805">
          <cell r="A805" t="str">
            <v>42277503T1</v>
          </cell>
        </row>
        <row r="806">
          <cell r="A806" t="str">
            <v>42277503YA</v>
          </cell>
        </row>
        <row r="807">
          <cell r="A807" t="str">
            <v>42277503Z1</v>
          </cell>
        </row>
        <row r="808">
          <cell r="A808" t="str">
            <v>42277519YA</v>
          </cell>
        </row>
        <row r="809">
          <cell r="A809" t="str">
            <v>42277520YA</v>
          </cell>
        </row>
        <row r="810">
          <cell r="A810" t="str">
            <v>42277525T1</v>
          </cell>
        </row>
        <row r="811">
          <cell r="A811" t="str">
            <v>42277525YA</v>
          </cell>
        </row>
        <row r="812">
          <cell r="A812" t="str">
            <v>42277525Z1</v>
          </cell>
        </row>
        <row r="813">
          <cell r="A813" t="str">
            <v>42277527YA</v>
          </cell>
        </row>
        <row r="814">
          <cell r="A814" t="str">
            <v>42277528YA</v>
          </cell>
        </row>
        <row r="815">
          <cell r="A815" t="str">
            <v>42277529YA</v>
          </cell>
        </row>
        <row r="816">
          <cell r="A816" t="str">
            <v>42277530YA</v>
          </cell>
        </row>
        <row r="817">
          <cell r="A817" t="str">
            <v>42277531YA</v>
          </cell>
        </row>
        <row r="818">
          <cell r="A818" t="str">
            <v>42277532YA</v>
          </cell>
        </row>
        <row r="819">
          <cell r="A819" t="str">
            <v>42277533DA</v>
          </cell>
        </row>
        <row r="820">
          <cell r="A820" t="str">
            <v>42277533RS</v>
          </cell>
        </row>
        <row r="821">
          <cell r="A821" t="str">
            <v>42277533T1</v>
          </cell>
        </row>
        <row r="822">
          <cell r="A822" t="str">
            <v>42277533YA</v>
          </cell>
        </row>
        <row r="823">
          <cell r="A823" t="str">
            <v>42277533Z1</v>
          </cell>
        </row>
        <row r="824">
          <cell r="A824" t="str">
            <v>42277534YA</v>
          </cell>
        </row>
        <row r="825">
          <cell r="A825" t="str">
            <v>42277535DA</v>
          </cell>
        </row>
        <row r="826">
          <cell r="A826" t="str">
            <v>42277535PF</v>
          </cell>
        </row>
        <row r="827">
          <cell r="A827" t="str">
            <v>42277535RS</v>
          </cell>
        </row>
        <row r="828">
          <cell r="A828" t="str">
            <v>42277535T1</v>
          </cell>
        </row>
        <row r="829">
          <cell r="A829" t="str">
            <v>42277535YA</v>
          </cell>
        </row>
        <row r="830">
          <cell r="A830" t="str">
            <v>42277537T1</v>
          </cell>
        </row>
        <row r="831">
          <cell r="A831" t="str">
            <v>42290901DA</v>
          </cell>
        </row>
        <row r="832">
          <cell r="A832" t="str">
            <v>42290901RS</v>
          </cell>
        </row>
        <row r="833">
          <cell r="A833" t="str">
            <v>42290901T1</v>
          </cell>
        </row>
        <row r="834">
          <cell r="A834" t="str">
            <v>42290901YA</v>
          </cell>
        </row>
        <row r="835">
          <cell r="A835" t="str">
            <v>42290901Z1</v>
          </cell>
        </row>
        <row r="836">
          <cell r="A836" t="str">
            <v>42290902DA</v>
          </cell>
        </row>
        <row r="837">
          <cell r="A837" t="str">
            <v>42290902RS</v>
          </cell>
        </row>
        <row r="838">
          <cell r="A838" t="str">
            <v>42290902T1</v>
          </cell>
        </row>
        <row r="839">
          <cell r="A839" t="str">
            <v>42290902YA</v>
          </cell>
        </row>
        <row r="840">
          <cell r="A840" t="str">
            <v>42290902Z1</v>
          </cell>
        </row>
        <row r="841">
          <cell r="A841" t="str">
            <v>42433201DA</v>
          </cell>
        </row>
        <row r="842">
          <cell r="A842" t="str">
            <v>42433201PF</v>
          </cell>
        </row>
        <row r="843">
          <cell r="A843" t="str">
            <v>42433201RS</v>
          </cell>
        </row>
        <row r="844">
          <cell r="A844" t="str">
            <v>42433201T1</v>
          </cell>
        </row>
        <row r="845">
          <cell r="A845" t="str">
            <v>42433201YA</v>
          </cell>
        </row>
        <row r="846">
          <cell r="A846" t="str">
            <v>42433201Z1</v>
          </cell>
        </row>
        <row r="847">
          <cell r="A847" t="str">
            <v>42433203YA</v>
          </cell>
        </row>
        <row r="848">
          <cell r="A848" t="str">
            <v>42433204YA</v>
          </cell>
        </row>
        <row r="849">
          <cell r="A849" t="str">
            <v>42433205DA</v>
          </cell>
        </row>
        <row r="850">
          <cell r="A850" t="str">
            <v>42433205PF</v>
          </cell>
        </row>
        <row r="851">
          <cell r="A851" t="str">
            <v>42433205RS</v>
          </cell>
        </row>
        <row r="852">
          <cell r="A852" t="str">
            <v>42433205T1</v>
          </cell>
        </row>
        <row r="853">
          <cell r="A853" t="str">
            <v>42433205YA</v>
          </cell>
        </row>
        <row r="854">
          <cell r="A854" t="str">
            <v>42433205Z1</v>
          </cell>
        </row>
        <row r="855">
          <cell r="A855" t="str">
            <v>42433206DA</v>
          </cell>
        </row>
        <row r="856">
          <cell r="A856" t="str">
            <v>42433206PF</v>
          </cell>
        </row>
        <row r="857">
          <cell r="A857" t="str">
            <v>42433206RS</v>
          </cell>
        </row>
        <row r="858">
          <cell r="A858" t="str">
            <v>42433206T1</v>
          </cell>
        </row>
        <row r="859">
          <cell r="A859" t="str">
            <v>42433206YA</v>
          </cell>
        </row>
        <row r="860">
          <cell r="A860" t="str">
            <v>42433207YA</v>
          </cell>
        </row>
        <row r="861">
          <cell r="A861" t="str">
            <v>42433207Z1</v>
          </cell>
        </row>
        <row r="862">
          <cell r="A862" t="str">
            <v>42433208YA</v>
          </cell>
        </row>
        <row r="863">
          <cell r="A863" t="str">
            <v>42433208Z1</v>
          </cell>
        </row>
        <row r="864">
          <cell r="A864" t="str">
            <v>42433209T1</v>
          </cell>
        </row>
        <row r="865">
          <cell r="A865" t="str">
            <v>42538301YA</v>
          </cell>
        </row>
        <row r="866">
          <cell r="A866" t="str">
            <v>42550801PF</v>
          </cell>
        </row>
        <row r="867">
          <cell r="A867" t="str">
            <v>42550801RS</v>
          </cell>
        </row>
        <row r="868">
          <cell r="A868" t="str">
            <v>42550801T1</v>
          </cell>
        </row>
        <row r="869">
          <cell r="A869" t="str">
            <v>42550801Z1</v>
          </cell>
        </row>
        <row r="870">
          <cell r="A870" t="str">
            <v>42550803DA</v>
          </cell>
        </row>
        <row r="871">
          <cell r="A871" t="str">
            <v>42550803PF</v>
          </cell>
        </row>
        <row r="872">
          <cell r="A872" t="str">
            <v>42550803RS</v>
          </cell>
        </row>
        <row r="873">
          <cell r="A873" t="str">
            <v>42550803T1</v>
          </cell>
        </row>
        <row r="874">
          <cell r="A874" t="str">
            <v>42550804DA</v>
          </cell>
        </row>
        <row r="875">
          <cell r="A875" t="str">
            <v>42550804PF</v>
          </cell>
        </row>
        <row r="876">
          <cell r="A876" t="str">
            <v>42550804RS</v>
          </cell>
        </row>
        <row r="877">
          <cell r="A877" t="str">
            <v>42550804T1</v>
          </cell>
        </row>
        <row r="878">
          <cell r="A878" t="str">
            <v>42550804Z1</v>
          </cell>
        </row>
        <row r="879">
          <cell r="A879" t="str">
            <v>42550813YA</v>
          </cell>
        </row>
        <row r="880">
          <cell r="A880" t="str">
            <v>42550813Z1</v>
          </cell>
        </row>
        <row r="881">
          <cell r="A881" t="str">
            <v>42550814YA</v>
          </cell>
        </row>
        <row r="882">
          <cell r="A882" t="str">
            <v>42550814Z1</v>
          </cell>
        </row>
        <row r="883">
          <cell r="A883" t="str">
            <v>42561201YA</v>
          </cell>
        </row>
        <row r="884">
          <cell r="A884" t="str">
            <v>42567301YA</v>
          </cell>
        </row>
        <row r="885">
          <cell r="A885" t="str">
            <v>42567302DA</v>
          </cell>
        </row>
        <row r="886">
          <cell r="A886" t="str">
            <v>42567302RS</v>
          </cell>
        </row>
        <row r="887">
          <cell r="A887" t="str">
            <v>42567302T1</v>
          </cell>
        </row>
        <row r="888">
          <cell r="A888" t="str">
            <v>42567302YA</v>
          </cell>
        </row>
        <row r="889">
          <cell r="A889" t="str">
            <v>42567302Z1</v>
          </cell>
        </row>
        <row r="890">
          <cell r="A890" t="str">
            <v>42567303DA</v>
          </cell>
        </row>
        <row r="891">
          <cell r="A891" t="str">
            <v>42567303RS</v>
          </cell>
        </row>
        <row r="892">
          <cell r="A892" t="str">
            <v>42567303T1</v>
          </cell>
        </row>
        <row r="893">
          <cell r="A893" t="str">
            <v>42567303YA</v>
          </cell>
        </row>
        <row r="894">
          <cell r="A894" t="str">
            <v>42567311T1</v>
          </cell>
        </row>
        <row r="895">
          <cell r="A895" t="str">
            <v>42567311YA</v>
          </cell>
        </row>
        <row r="896">
          <cell r="A896" t="str">
            <v>42567311Z1</v>
          </cell>
        </row>
        <row r="897">
          <cell r="A897" t="str">
            <v>42567312DA</v>
          </cell>
        </row>
        <row r="898">
          <cell r="A898" t="str">
            <v>42567312RS</v>
          </cell>
        </row>
        <row r="899">
          <cell r="A899" t="str">
            <v>42567312T1</v>
          </cell>
        </row>
        <row r="900">
          <cell r="A900" t="str">
            <v>42567312YA</v>
          </cell>
        </row>
        <row r="901">
          <cell r="A901" t="str">
            <v>42567312Z1</v>
          </cell>
        </row>
        <row r="902">
          <cell r="A902" t="str">
            <v>42567313DA</v>
          </cell>
        </row>
        <row r="903">
          <cell r="A903" t="str">
            <v>42567313RS</v>
          </cell>
        </row>
        <row r="904">
          <cell r="A904" t="str">
            <v>42567313T1</v>
          </cell>
        </row>
        <row r="905">
          <cell r="A905" t="str">
            <v>42567313YA</v>
          </cell>
        </row>
        <row r="906">
          <cell r="A906" t="str">
            <v>42567313Z1</v>
          </cell>
        </row>
        <row r="907">
          <cell r="A907" t="str">
            <v>42613301DA</v>
          </cell>
        </row>
        <row r="908">
          <cell r="A908" t="str">
            <v>42613301PF</v>
          </cell>
        </row>
        <row r="909">
          <cell r="A909" t="str">
            <v>42613301RS</v>
          </cell>
        </row>
        <row r="910">
          <cell r="A910" t="str">
            <v>42613301T1</v>
          </cell>
        </row>
        <row r="911">
          <cell r="A911" t="str">
            <v>42613301YA</v>
          </cell>
        </row>
        <row r="912">
          <cell r="A912" t="str">
            <v>42613301Z1</v>
          </cell>
        </row>
        <row r="913">
          <cell r="A913" t="str">
            <v>42613302DA</v>
          </cell>
        </row>
        <row r="914">
          <cell r="A914" t="str">
            <v>42613302PF</v>
          </cell>
        </row>
        <row r="915">
          <cell r="A915" t="str">
            <v>42613302RS</v>
          </cell>
        </row>
        <row r="916">
          <cell r="A916" t="str">
            <v>42613302T1</v>
          </cell>
        </row>
        <row r="917">
          <cell r="A917" t="str">
            <v>42613302YA</v>
          </cell>
        </row>
        <row r="918">
          <cell r="A918" t="str">
            <v>42613302Z1</v>
          </cell>
        </row>
        <row r="919">
          <cell r="A919" t="str">
            <v>42613303DA</v>
          </cell>
        </row>
        <row r="920">
          <cell r="A920" t="str">
            <v>42613303PF</v>
          </cell>
        </row>
        <row r="921">
          <cell r="A921" t="str">
            <v>42613303RS</v>
          </cell>
        </row>
        <row r="922">
          <cell r="A922" t="str">
            <v>42613303T1</v>
          </cell>
        </row>
        <row r="923">
          <cell r="A923" t="str">
            <v>42613303YA</v>
          </cell>
        </row>
        <row r="924">
          <cell r="A924" t="str">
            <v>42613303Z1</v>
          </cell>
        </row>
        <row r="925">
          <cell r="A925" t="str">
            <v>42613304DA</v>
          </cell>
        </row>
        <row r="926">
          <cell r="A926" t="str">
            <v>42613304PF</v>
          </cell>
        </row>
        <row r="927">
          <cell r="A927" t="str">
            <v>42613304RS</v>
          </cell>
        </row>
        <row r="928">
          <cell r="A928" t="str">
            <v>42613304T1</v>
          </cell>
        </row>
        <row r="929">
          <cell r="A929" t="str">
            <v>42613304YA</v>
          </cell>
        </row>
        <row r="930">
          <cell r="A930" t="str">
            <v>42613304Z1</v>
          </cell>
        </row>
        <row r="931">
          <cell r="A931" t="str">
            <v>42613305DA</v>
          </cell>
        </row>
        <row r="932">
          <cell r="A932" t="str">
            <v>42613305RS</v>
          </cell>
        </row>
        <row r="933">
          <cell r="A933" t="str">
            <v>42613305T1</v>
          </cell>
        </row>
        <row r="934">
          <cell r="A934" t="str">
            <v>42613305YA</v>
          </cell>
        </row>
        <row r="935">
          <cell r="A935" t="str">
            <v>42613305Z1</v>
          </cell>
        </row>
        <row r="936">
          <cell r="A936" t="str">
            <v>42613306YA</v>
          </cell>
        </row>
        <row r="937">
          <cell r="A937" t="str">
            <v>42613306Z1</v>
          </cell>
        </row>
        <row r="938">
          <cell r="A938" t="str">
            <v>42613307YA</v>
          </cell>
        </row>
        <row r="939">
          <cell r="A939" t="str">
            <v>42613307Z1</v>
          </cell>
        </row>
        <row r="940">
          <cell r="A940" t="str">
            <v>42613401DA</v>
          </cell>
        </row>
        <row r="941">
          <cell r="A941" t="str">
            <v>42613401PF</v>
          </cell>
        </row>
        <row r="942">
          <cell r="A942" t="str">
            <v>42613401RS</v>
          </cell>
        </row>
        <row r="943">
          <cell r="A943" t="str">
            <v>42613401T1</v>
          </cell>
        </row>
        <row r="944">
          <cell r="A944" t="str">
            <v>42613401YA</v>
          </cell>
        </row>
        <row r="945">
          <cell r="A945" t="str">
            <v>42613401Z1</v>
          </cell>
        </row>
        <row r="946">
          <cell r="A946" t="str">
            <v>42613601DA</v>
          </cell>
        </row>
        <row r="947">
          <cell r="A947" t="str">
            <v>42613601PF</v>
          </cell>
        </row>
        <row r="948">
          <cell r="A948" t="str">
            <v>42613601RS</v>
          </cell>
        </row>
        <row r="949">
          <cell r="A949" t="str">
            <v>42613601T1</v>
          </cell>
        </row>
        <row r="950">
          <cell r="A950" t="str">
            <v>42613601YA</v>
          </cell>
        </row>
        <row r="951">
          <cell r="A951" t="str">
            <v>42613601Z1</v>
          </cell>
        </row>
        <row r="952">
          <cell r="A952" t="str">
            <v>42613701DA</v>
          </cell>
        </row>
        <row r="953">
          <cell r="A953" t="str">
            <v>42613701PF</v>
          </cell>
        </row>
        <row r="954">
          <cell r="A954" t="str">
            <v>42613701RS</v>
          </cell>
        </row>
        <row r="955">
          <cell r="A955" t="str">
            <v>42613701T1</v>
          </cell>
        </row>
        <row r="956">
          <cell r="A956" t="str">
            <v>42613701YA</v>
          </cell>
        </row>
        <row r="957">
          <cell r="A957" t="str">
            <v>42613701Z1</v>
          </cell>
        </row>
        <row r="958">
          <cell r="A958" t="str">
            <v>42613801DA</v>
          </cell>
        </row>
        <row r="959">
          <cell r="A959" t="str">
            <v>42613801PF</v>
          </cell>
        </row>
        <row r="960">
          <cell r="A960" t="str">
            <v>42613801RS</v>
          </cell>
        </row>
        <row r="961">
          <cell r="A961" t="str">
            <v>42613801T1</v>
          </cell>
        </row>
        <row r="962">
          <cell r="A962" t="str">
            <v>42613801YA</v>
          </cell>
        </row>
        <row r="963">
          <cell r="A963" t="str">
            <v>42613802DA</v>
          </cell>
        </row>
        <row r="964">
          <cell r="A964" t="str">
            <v>42613802PF</v>
          </cell>
        </row>
        <row r="965">
          <cell r="A965" t="str">
            <v>42613802RS</v>
          </cell>
        </row>
        <row r="966">
          <cell r="A966" t="str">
            <v>42613802T1</v>
          </cell>
        </row>
        <row r="967">
          <cell r="A967" t="str">
            <v>42613802YA</v>
          </cell>
        </row>
        <row r="968">
          <cell r="A968" t="str">
            <v>42613802Z1</v>
          </cell>
        </row>
        <row r="969">
          <cell r="A969" t="str">
            <v>42613901DA</v>
          </cell>
        </row>
        <row r="970">
          <cell r="A970" t="str">
            <v>42613901PF</v>
          </cell>
        </row>
        <row r="971">
          <cell r="A971" t="str">
            <v>42613901RS</v>
          </cell>
        </row>
        <row r="972">
          <cell r="A972" t="str">
            <v>42613901T1</v>
          </cell>
        </row>
        <row r="973">
          <cell r="A973" t="str">
            <v>42613901YA</v>
          </cell>
        </row>
        <row r="974">
          <cell r="A974" t="str">
            <v>42613901Z1</v>
          </cell>
        </row>
        <row r="975">
          <cell r="A975" t="str">
            <v>42618601YA</v>
          </cell>
        </row>
        <row r="976">
          <cell r="A976" t="str">
            <v>42662001YA</v>
          </cell>
        </row>
        <row r="977">
          <cell r="A977" t="str">
            <v>42912001DA</v>
          </cell>
        </row>
        <row r="978">
          <cell r="A978" t="str">
            <v>42912001PF</v>
          </cell>
        </row>
        <row r="979">
          <cell r="A979" t="str">
            <v>42912001RS</v>
          </cell>
        </row>
        <row r="980">
          <cell r="A980" t="str">
            <v>42912001T1</v>
          </cell>
        </row>
        <row r="981">
          <cell r="A981" t="str">
            <v>42912001YA</v>
          </cell>
        </row>
        <row r="982">
          <cell r="A982" t="str">
            <v>42912001Z1</v>
          </cell>
        </row>
        <row r="983">
          <cell r="A983" t="str">
            <v>42962001YA</v>
          </cell>
        </row>
        <row r="984">
          <cell r="A984" t="str">
            <v>42962101YA</v>
          </cell>
        </row>
        <row r="985">
          <cell r="A985" t="str">
            <v>42962201YA</v>
          </cell>
        </row>
        <row r="986">
          <cell r="A986" t="str">
            <v>42962702DA</v>
          </cell>
        </row>
        <row r="987">
          <cell r="A987" t="str">
            <v>42962702PF</v>
          </cell>
        </row>
        <row r="988">
          <cell r="A988" t="str">
            <v>42962702RP</v>
          </cell>
        </row>
        <row r="989">
          <cell r="A989" t="str">
            <v>42962702RS</v>
          </cell>
        </row>
        <row r="990">
          <cell r="A990" t="str">
            <v>42962702T1</v>
          </cell>
        </row>
        <row r="991">
          <cell r="A991" t="str">
            <v>42962702Z1</v>
          </cell>
        </row>
        <row r="992">
          <cell r="A992" t="str">
            <v>42962703DA</v>
          </cell>
        </row>
        <row r="993">
          <cell r="A993" t="str">
            <v>42962703PF</v>
          </cell>
        </row>
        <row r="994">
          <cell r="A994" t="str">
            <v>42962703RS</v>
          </cell>
        </row>
        <row r="995">
          <cell r="A995" t="str">
            <v>42962703T1</v>
          </cell>
        </row>
        <row r="996">
          <cell r="A996" t="str">
            <v>42962704DA</v>
          </cell>
        </row>
        <row r="997">
          <cell r="A997" t="str">
            <v>42962704PF</v>
          </cell>
        </row>
        <row r="998">
          <cell r="A998" t="str">
            <v>42962704RS</v>
          </cell>
        </row>
        <row r="999">
          <cell r="A999" t="str">
            <v>42962704T1</v>
          </cell>
        </row>
        <row r="1000">
          <cell r="A1000" t="str">
            <v>42962704Z1</v>
          </cell>
        </row>
        <row r="1001">
          <cell r="A1001" t="str">
            <v>42962705DA</v>
          </cell>
        </row>
        <row r="1002">
          <cell r="A1002" t="str">
            <v>42962705PF</v>
          </cell>
        </row>
        <row r="1003">
          <cell r="A1003" t="str">
            <v>42962705RS</v>
          </cell>
        </row>
        <row r="1004">
          <cell r="A1004" t="str">
            <v>42962705T1</v>
          </cell>
        </row>
        <row r="1005">
          <cell r="A1005" t="str">
            <v>42962705Z1</v>
          </cell>
        </row>
        <row r="1006">
          <cell r="A1006" t="str">
            <v>42962706DA</v>
          </cell>
        </row>
        <row r="1007">
          <cell r="A1007" t="str">
            <v>42962706PF</v>
          </cell>
        </row>
        <row r="1008">
          <cell r="A1008" t="str">
            <v>42962706RS</v>
          </cell>
        </row>
        <row r="1009">
          <cell r="A1009" t="str">
            <v>42962706T1</v>
          </cell>
        </row>
        <row r="1010">
          <cell r="A1010" t="str">
            <v>42962706Z1</v>
          </cell>
        </row>
        <row r="1011">
          <cell r="A1011" t="str">
            <v>42962712DA</v>
          </cell>
        </row>
        <row r="1012">
          <cell r="A1012" t="str">
            <v>42962712RS</v>
          </cell>
        </row>
        <row r="1013">
          <cell r="A1013" t="str">
            <v>42962712T1</v>
          </cell>
        </row>
        <row r="1014">
          <cell r="A1014" t="str">
            <v>42962712YA</v>
          </cell>
        </row>
        <row r="1015">
          <cell r="A1015" t="str">
            <v>42962712Z1</v>
          </cell>
        </row>
        <row r="1016">
          <cell r="A1016" t="str">
            <v>42962713YA</v>
          </cell>
        </row>
        <row r="1017">
          <cell r="A1017" t="str">
            <v>42962713Z1</v>
          </cell>
        </row>
        <row r="1018">
          <cell r="A1018" t="str">
            <v>42962714YA</v>
          </cell>
        </row>
        <row r="1019">
          <cell r="A1019" t="str">
            <v>42962714Z1</v>
          </cell>
        </row>
        <row r="1020">
          <cell r="A1020" t="str">
            <v>42962715YA</v>
          </cell>
        </row>
        <row r="1021">
          <cell r="A1021" t="str">
            <v>42962715Z1</v>
          </cell>
        </row>
        <row r="1022">
          <cell r="A1022" t="str">
            <v>42962716YA</v>
          </cell>
        </row>
        <row r="1023">
          <cell r="A1023" t="str">
            <v>42962716Z1</v>
          </cell>
        </row>
        <row r="1024">
          <cell r="A1024" t="str">
            <v>43017001YA</v>
          </cell>
        </row>
        <row r="1025">
          <cell r="A1025" t="str">
            <v>43017101YA</v>
          </cell>
        </row>
        <row r="1026">
          <cell r="A1026" t="str">
            <v>43019502YA</v>
          </cell>
        </row>
        <row r="1027">
          <cell r="A1027">
            <v>43087201</v>
          </cell>
        </row>
        <row r="1028">
          <cell r="A1028">
            <v>43130701</v>
          </cell>
        </row>
        <row r="1029">
          <cell r="A1029" t="str">
            <v>43130701C1</v>
          </cell>
        </row>
        <row r="1030">
          <cell r="A1030" t="str">
            <v>43130701DA</v>
          </cell>
        </row>
        <row r="1031">
          <cell r="A1031" t="str">
            <v>43130701RP</v>
          </cell>
        </row>
        <row r="1032">
          <cell r="A1032">
            <v>43130902</v>
          </cell>
        </row>
        <row r="1033">
          <cell r="A1033">
            <v>43130903</v>
          </cell>
        </row>
        <row r="1034">
          <cell r="A1034" t="str">
            <v>43130903T1</v>
          </cell>
        </row>
        <row r="1035">
          <cell r="A1035">
            <v>43130904</v>
          </cell>
        </row>
        <row r="1036">
          <cell r="A1036" t="str">
            <v>43130904B1</v>
          </cell>
        </row>
        <row r="1037">
          <cell r="A1037">
            <v>43131001</v>
          </cell>
        </row>
        <row r="1038">
          <cell r="A1038" t="str">
            <v>43131001C1</v>
          </cell>
        </row>
        <row r="1039">
          <cell r="A1039" t="str">
            <v>43131001DA</v>
          </cell>
        </row>
        <row r="1040">
          <cell r="A1040" t="str">
            <v>43131001RP</v>
          </cell>
        </row>
        <row r="1041">
          <cell r="A1041">
            <v>43131301</v>
          </cell>
        </row>
        <row r="1042">
          <cell r="A1042" t="str">
            <v>43131301C1</v>
          </cell>
        </row>
        <row r="1043">
          <cell r="A1043" t="str">
            <v>43131301DA</v>
          </cell>
        </row>
        <row r="1044">
          <cell r="A1044" t="str">
            <v>43131301RP</v>
          </cell>
        </row>
        <row r="1045">
          <cell r="A1045">
            <v>43131601</v>
          </cell>
        </row>
        <row r="1046">
          <cell r="A1046" t="str">
            <v>43131601C1</v>
          </cell>
        </row>
        <row r="1047">
          <cell r="A1047" t="str">
            <v>43131601DA</v>
          </cell>
        </row>
        <row r="1048">
          <cell r="A1048" t="str">
            <v>43131601RP</v>
          </cell>
        </row>
        <row r="1049">
          <cell r="A1049">
            <v>43132501</v>
          </cell>
        </row>
        <row r="1050">
          <cell r="A1050" t="str">
            <v>43132501C1</v>
          </cell>
        </row>
        <row r="1051">
          <cell r="A1051" t="str">
            <v>43132501DA</v>
          </cell>
        </row>
        <row r="1052">
          <cell r="A1052" t="str">
            <v>43132501RP</v>
          </cell>
        </row>
        <row r="1053">
          <cell r="A1053">
            <v>43132502</v>
          </cell>
        </row>
        <row r="1054">
          <cell r="A1054" t="str">
            <v>43132502C1</v>
          </cell>
        </row>
        <row r="1055">
          <cell r="A1055" t="str">
            <v>43132502DA</v>
          </cell>
        </row>
        <row r="1056">
          <cell r="A1056" t="str">
            <v>43132502RP</v>
          </cell>
        </row>
        <row r="1057">
          <cell r="A1057">
            <v>43134901</v>
          </cell>
        </row>
        <row r="1058">
          <cell r="A1058" t="str">
            <v>43134901C1</v>
          </cell>
        </row>
        <row r="1059">
          <cell r="A1059" t="str">
            <v>43134901DA</v>
          </cell>
        </row>
        <row r="1060">
          <cell r="A1060" t="str">
            <v>43134901RP</v>
          </cell>
        </row>
        <row r="1061">
          <cell r="A1061">
            <v>43134902</v>
          </cell>
        </row>
        <row r="1062">
          <cell r="A1062" t="str">
            <v>43134902C1</v>
          </cell>
        </row>
        <row r="1063">
          <cell r="A1063" t="str">
            <v>43134902DA</v>
          </cell>
        </row>
        <row r="1064">
          <cell r="A1064" t="str">
            <v>43134902RP</v>
          </cell>
        </row>
        <row r="1065">
          <cell r="A1065">
            <v>43135001</v>
          </cell>
        </row>
        <row r="1066">
          <cell r="A1066" t="str">
            <v>43135001C1</v>
          </cell>
        </row>
        <row r="1067">
          <cell r="A1067" t="str">
            <v>43135001DA</v>
          </cell>
        </row>
        <row r="1068">
          <cell r="A1068" t="str">
            <v>43135001RP</v>
          </cell>
        </row>
        <row r="1069">
          <cell r="A1069">
            <v>43135101</v>
          </cell>
        </row>
        <row r="1070">
          <cell r="A1070" t="str">
            <v>43135101C1</v>
          </cell>
        </row>
        <row r="1071">
          <cell r="A1071" t="str">
            <v>43135101RP</v>
          </cell>
        </row>
        <row r="1072">
          <cell r="A1072">
            <v>43135201</v>
          </cell>
        </row>
        <row r="1073">
          <cell r="A1073" t="str">
            <v>43135201C1</v>
          </cell>
        </row>
        <row r="1074">
          <cell r="A1074" t="str">
            <v>43135201DA</v>
          </cell>
        </row>
        <row r="1075">
          <cell r="A1075" t="str">
            <v>43135201RP</v>
          </cell>
        </row>
        <row r="1076">
          <cell r="A1076">
            <v>43135202</v>
          </cell>
        </row>
        <row r="1077">
          <cell r="A1077" t="str">
            <v>43135202C1</v>
          </cell>
        </row>
        <row r="1078">
          <cell r="A1078" t="str">
            <v>43135202DA</v>
          </cell>
        </row>
        <row r="1079">
          <cell r="A1079" t="str">
            <v>43135202RP</v>
          </cell>
        </row>
        <row r="1080">
          <cell r="A1080">
            <v>43135301</v>
          </cell>
        </row>
        <row r="1081">
          <cell r="A1081" t="str">
            <v>43135301C1</v>
          </cell>
        </row>
        <row r="1082">
          <cell r="A1082" t="str">
            <v>43135301DA</v>
          </cell>
        </row>
        <row r="1083">
          <cell r="A1083" t="str">
            <v>43135301RP</v>
          </cell>
        </row>
        <row r="1084">
          <cell r="A1084">
            <v>43169201</v>
          </cell>
        </row>
        <row r="1085">
          <cell r="A1085" t="str">
            <v>43169201C1</v>
          </cell>
        </row>
        <row r="1086">
          <cell r="A1086" t="str">
            <v>43169201DA</v>
          </cell>
        </row>
        <row r="1087">
          <cell r="A1087" t="str">
            <v>43169201RP</v>
          </cell>
        </row>
        <row r="1088">
          <cell r="A1088">
            <v>43169301</v>
          </cell>
        </row>
        <row r="1089">
          <cell r="A1089" t="str">
            <v>43169301C1</v>
          </cell>
        </row>
        <row r="1090">
          <cell r="A1090" t="str">
            <v>43169301DA</v>
          </cell>
        </row>
        <row r="1091">
          <cell r="A1091" t="str">
            <v>43169301RP</v>
          </cell>
        </row>
        <row r="1092">
          <cell r="A1092">
            <v>432673401</v>
          </cell>
        </row>
        <row r="1093">
          <cell r="A1093">
            <v>43268101</v>
          </cell>
        </row>
        <row r="1094">
          <cell r="A1094" t="str">
            <v>43268101C1</v>
          </cell>
        </row>
        <row r="1095">
          <cell r="A1095" t="str">
            <v>43268101RP</v>
          </cell>
        </row>
        <row r="1096">
          <cell r="A1096">
            <v>43268102</v>
          </cell>
        </row>
        <row r="1097">
          <cell r="A1097" t="str">
            <v>43268102C1</v>
          </cell>
        </row>
        <row r="1098">
          <cell r="A1098" t="str">
            <v>43268102DA</v>
          </cell>
        </row>
        <row r="1099">
          <cell r="A1099" t="str">
            <v>43268102RP</v>
          </cell>
        </row>
        <row r="1100">
          <cell r="A1100">
            <v>43297703</v>
          </cell>
        </row>
        <row r="1101">
          <cell r="A1101">
            <v>43299402</v>
          </cell>
        </row>
        <row r="1102">
          <cell r="A1102" t="str">
            <v>43299402DA</v>
          </cell>
        </row>
        <row r="1103">
          <cell r="A1103">
            <v>43299403</v>
          </cell>
        </row>
        <row r="1104">
          <cell r="A1104" t="str">
            <v>43299403DA</v>
          </cell>
        </row>
        <row r="1105">
          <cell r="A1105">
            <v>43364501</v>
          </cell>
        </row>
        <row r="1106">
          <cell r="A1106" t="str">
            <v>43364501C1</v>
          </cell>
        </row>
        <row r="1107">
          <cell r="A1107" t="str">
            <v>43364501DA</v>
          </cell>
        </row>
        <row r="1108">
          <cell r="A1108" t="str">
            <v>43364501RP</v>
          </cell>
        </row>
        <row r="1109">
          <cell r="A1109">
            <v>43364502</v>
          </cell>
        </row>
        <row r="1110">
          <cell r="A1110">
            <v>43364503</v>
          </cell>
        </row>
        <row r="1111">
          <cell r="A1111">
            <v>43614901</v>
          </cell>
        </row>
        <row r="1112">
          <cell r="A1112" t="str">
            <v>43614901C1</v>
          </cell>
        </row>
        <row r="1113">
          <cell r="A1113" t="str">
            <v>43614901DA</v>
          </cell>
        </row>
        <row r="1114">
          <cell r="A1114" t="str">
            <v>43614901RP</v>
          </cell>
        </row>
        <row r="1115">
          <cell r="A1115" t="str">
            <v>43618602T1</v>
          </cell>
        </row>
        <row r="1116">
          <cell r="A1116">
            <v>43673401</v>
          </cell>
        </row>
        <row r="1117">
          <cell r="A1117">
            <v>43673402</v>
          </cell>
        </row>
        <row r="1118">
          <cell r="A1118" t="str">
            <v>43673402DA</v>
          </cell>
        </row>
        <row r="1119">
          <cell r="A1119">
            <v>43831301</v>
          </cell>
        </row>
        <row r="1120">
          <cell r="A1120">
            <v>43832601</v>
          </cell>
        </row>
        <row r="1121">
          <cell r="A1121">
            <v>43850801</v>
          </cell>
        </row>
        <row r="1122">
          <cell r="A1122">
            <v>43850803</v>
          </cell>
        </row>
        <row r="1123">
          <cell r="A1123">
            <v>43921601</v>
          </cell>
        </row>
        <row r="1124">
          <cell r="A1124">
            <v>43925001</v>
          </cell>
        </row>
        <row r="1125">
          <cell r="A1125" t="str">
            <v>DUNTK3341TP01</v>
          </cell>
        </row>
        <row r="1126">
          <cell r="A1126" t="str">
            <v>DUNTK3342TP01</v>
          </cell>
        </row>
        <row r="1127">
          <cell r="A1127" t="str">
            <v>ETC1108790701K</v>
          </cell>
        </row>
        <row r="1128">
          <cell r="A1128" t="str">
            <v>ETC1108790702K</v>
          </cell>
        </row>
        <row r="1129">
          <cell r="A1129" t="str">
            <v>ETC1108790703K</v>
          </cell>
        </row>
        <row r="1130">
          <cell r="A1130" t="str">
            <v>ETC1110281001K</v>
          </cell>
        </row>
        <row r="1131">
          <cell r="A1131" t="str">
            <v>ETC1110281002K</v>
          </cell>
        </row>
        <row r="1132">
          <cell r="A1132" t="str">
            <v>ETC1110291001K</v>
          </cell>
        </row>
        <row r="1133">
          <cell r="A1133" t="str">
            <v>ETC1110291002K</v>
          </cell>
        </row>
        <row r="1134">
          <cell r="A1134" t="str">
            <v>ETC1110790701K</v>
          </cell>
        </row>
        <row r="1135">
          <cell r="A1135" t="str">
            <v>F8FF14B115CLA</v>
          </cell>
        </row>
        <row r="1136">
          <cell r="A1136" t="str">
            <v>VP2ALF14B115BA</v>
          </cell>
        </row>
        <row r="1137">
          <cell r="A1137" t="str">
            <v>VP2ALF14B115CLA</v>
          </cell>
        </row>
        <row r="1138">
          <cell r="A1138" t="str">
            <v>VP2HN14B115BA</v>
          </cell>
        </row>
        <row r="1139">
          <cell r="A1139" t="str">
            <v>VP2HNF14B115ADJ</v>
          </cell>
        </row>
        <row r="1140">
          <cell r="A1140" t="str">
            <v>VP2HNF14B115AFJ</v>
          </cell>
        </row>
        <row r="1141">
          <cell r="A1141" t="str">
            <v>VP2HNF14B115AGJ</v>
          </cell>
        </row>
        <row r="1142">
          <cell r="A1142" t="str">
            <v>VP2HNF14B115AHJ</v>
          </cell>
        </row>
        <row r="1143">
          <cell r="A1143" t="str">
            <v>VP2HNF14B115AJJ</v>
          </cell>
        </row>
        <row r="1144">
          <cell r="A1144" t="str">
            <v>VP2HNF14B115ALJ</v>
          </cell>
        </row>
        <row r="1145">
          <cell r="A1145" t="str">
            <v>VP2HNF14B115ANJ</v>
          </cell>
        </row>
        <row r="1146">
          <cell r="A1146" t="str">
            <v>VP2HNF14B115APJ</v>
          </cell>
        </row>
        <row r="1147">
          <cell r="A1147" t="str">
            <v>VP2HNF14B115ARJ</v>
          </cell>
        </row>
        <row r="1148">
          <cell r="A1148" t="str">
            <v>VP2HNF14B115ATJ</v>
          </cell>
        </row>
        <row r="1149">
          <cell r="A1149" t="str">
            <v>VP2HNF14B115AUJ</v>
          </cell>
        </row>
        <row r="1150">
          <cell r="A1150" t="str">
            <v>VP2HNF14B115AVJ</v>
          </cell>
        </row>
        <row r="1151">
          <cell r="A1151" t="str">
            <v>VP2HNF14B115AXJ</v>
          </cell>
        </row>
        <row r="1152">
          <cell r="A1152" t="str">
            <v>VP2HNF14B115BBJ</v>
          </cell>
        </row>
        <row r="1153">
          <cell r="A1153" t="str">
            <v>VP2HNF14B115BCK</v>
          </cell>
        </row>
        <row r="1154">
          <cell r="A1154" t="str">
            <v>VP2HNF14B115BJJ</v>
          </cell>
        </row>
        <row r="1155">
          <cell r="A1155" t="str">
            <v>VP2HNF14B115VJ</v>
          </cell>
        </row>
        <row r="1156">
          <cell r="A1156" t="str">
            <v>VP3HNF14B115AC</v>
          </cell>
        </row>
        <row r="1157">
          <cell r="A1157" t="str">
            <v>VP3HNF14B115BB</v>
          </cell>
        </row>
        <row r="1158">
          <cell r="A1158" t="str">
            <v>VP4M5F-14B115-AK</v>
          </cell>
        </row>
        <row r="1159">
          <cell r="A1159" t="str">
            <v>VP4M5F-14B115-AL</v>
          </cell>
        </row>
        <row r="1160">
          <cell r="A1160" t="str">
            <v>VP4M5F-14B115-BK</v>
          </cell>
        </row>
        <row r="1161">
          <cell r="A1161" t="str">
            <v>VP4M5F-14B115-BL</v>
          </cell>
        </row>
        <row r="1162">
          <cell r="A1162" t="str">
            <v>VP4M5F14B115AL</v>
          </cell>
        </row>
        <row r="1163">
          <cell r="A1163" t="str">
            <v>VP4M5F14B115BK</v>
          </cell>
        </row>
        <row r="1164">
          <cell r="A1164" t="str">
            <v>VP4M5F14B115BL</v>
          </cell>
        </row>
        <row r="1165">
          <cell r="A1165" t="str">
            <v>VP5HNF14B115AC</v>
          </cell>
        </row>
        <row r="1166">
          <cell r="A1166" t="str">
            <v>VP5HNF14B115AD</v>
          </cell>
        </row>
        <row r="1167">
          <cell r="A1167" t="str">
            <v>VP5HNF14B115DC</v>
          </cell>
        </row>
        <row r="1168">
          <cell r="A1168" t="str">
            <v>VP5HNF14B115DD</v>
          </cell>
        </row>
        <row r="1169">
          <cell r="A1169" t="str">
            <v>VP5HNF14B115KC</v>
          </cell>
        </row>
        <row r="1170">
          <cell r="A1170" t="str">
            <v>VP5HNF14B115LC</v>
          </cell>
        </row>
        <row r="1171">
          <cell r="A1171" t="str">
            <v>VP5HNF14B115RB</v>
          </cell>
        </row>
        <row r="1172">
          <cell r="A1172" t="str">
            <v>VP5HNF14B115RC</v>
          </cell>
        </row>
        <row r="1173">
          <cell r="A1173" t="str">
            <v>VP5HNF14B115WB</v>
          </cell>
        </row>
        <row r="1174">
          <cell r="A1174" t="str">
            <v>VP6TAF-14B115-AE</v>
          </cell>
        </row>
        <row r="1175">
          <cell r="A1175" t="str">
            <v>VP6TAF-14B115-AESF</v>
          </cell>
        </row>
        <row r="1176">
          <cell r="A1176" t="str">
            <v>VP6TAF-14B115-AF</v>
          </cell>
        </row>
        <row r="1177">
          <cell r="A1177" t="str">
            <v>VP6TAF-14B115-VE</v>
          </cell>
        </row>
        <row r="1178">
          <cell r="A1178" t="str">
            <v>VP6TAF14B115AE</v>
          </cell>
        </row>
        <row r="1179">
          <cell r="A1179" t="str">
            <v>VP6TAF14B115AF</v>
          </cell>
        </row>
        <row r="1180">
          <cell r="A1180" t="str">
            <v>VP6TAF14B115AG</v>
          </cell>
        </row>
        <row r="1181">
          <cell r="A1181" t="str">
            <v>VP6TAF14B115BF</v>
          </cell>
        </row>
        <row r="1182">
          <cell r="A1182" t="str">
            <v>VP6TAF14B115BG</v>
          </cell>
        </row>
        <row r="1183">
          <cell r="A1183" t="str">
            <v>VP6TAF14B115CE</v>
          </cell>
        </row>
        <row r="1184">
          <cell r="A1184" t="str">
            <v>VP6TAF14B115CF</v>
          </cell>
        </row>
        <row r="1185">
          <cell r="A1185" t="str">
            <v>VP6TAF14B115DE</v>
          </cell>
        </row>
        <row r="1186">
          <cell r="A1186" t="str">
            <v>VP6TAF14B115DF</v>
          </cell>
        </row>
        <row r="1187">
          <cell r="A1187" t="str">
            <v>VP6TAF14B115HE</v>
          </cell>
        </row>
        <row r="1188">
          <cell r="A1188" t="str">
            <v>VP6TAF14B115HF</v>
          </cell>
        </row>
        <row r="1189">
          <cell r="A1189" t="str">
            <v>VP6TAF14B115JE</v>
          </cell>
        </row>
        <row r="1190">
          <cell r="A1190" t="str">
            <v>VP6TAF14B115JF</v>
          </cell>
        </row>
        <row r="1191">
          <cell r="A1191" t="str">
            <v>VP6TAF14B115KG</v>
          </cell>
        </row>
        <row r="1192">
          <cell r="A1192" t="str">
            <v>VP6TAF14B115LE</v>
          </cell>
        </row>
        <row r="1193">
          <cell r="A1193" t="str">
            <v>VP6TAF14B115LF</v>
          </cell>
        </row>
        <row r="1194">
          <cell r="A1194" t="str">
            <v>VP6TAF14B115ME</v>
          </cell>
        </row>
        <row r="1195">
          <cell r="A1195" t="str">
            <v>VP6TAF14B115MF</v>
          </cell>
        </row>
        <row r="1196">
          <cell r="A1196" t="str">
            <v>VP6TAF14B115QA</v>
          </cell>
        </row>
        <row r="1197">
          <cell r="A1197" t="str">
            <v>VP6TAF14B115QB</v>
          </cell>
        </row>
        <row r="1198">
          <cell r="A1198" t="str">
            <v>VP6TAF14B115RA</v>
          </cell>
        </row>
        <row r="1199">
          <cell r="A1199" t="str">
            <v>VP6TAF14B115RB</v>
          </cell>
        </row>
        <row r="1200">
          <cell r="A1200" t="str">
            <v>VP6TAF14B115VE</v>
          </cell>
        </row>
        <row r="1201">
          <cell r="A1201" t="str">
            <v>VP6TAFTESTPWBA</v>
          </cell>
        </row>
        <row r="1202">
          <cell r="A1202" t="str">
            <v>VP7M5F14B115AD</v>
          </cell>
        </row>
        <row r="1203">
          <cell r="A1203" t="str">
            <v>VP8V4F14B115AD</v>
          </cell>
        </row>
        <row r="1204">
          <cell r="A1204" t="str">
            <v>YA4049-7101G003Z1</v>
          </cell>
        </row>
        <row r="1205">
          <cell r="A1205" t="str">
            <v>YA40497101003Y</v>
          </cell>
        </row>
        <row r="1206">
          <cell r="A1206" t="str">
            <v>YA4083-5001G001Z1</v>
          </cell>
        </row>
        <row r="1207">
          <cell r="A1207" t="str">
            <v>YA40835001001Y</v>
          </cell>
        </row>
        <row r="1208">
          <cell r="A1208" t="str">
            <v>YA4130-1001G001Z1</v>
          </cell>
        </row>
        <row r="1209">
          <cell r="A1209" t="str">
            <v>YA4130-1001G002Z1</v>
          </cell>
        </row>
        <row r="1210">
          <cell r="A1210" t="str">
            <v>YA4130-1001G003Z1</v>
          </cell>
        </row>
        <row r="1211">
          <cell r="A1211" t="str">
            <v>YA41301001001Y</v>
          </cell>
        </row>
        <row r="1212">
          <cell r="A1212" t="str">
            <v>YA41301001003Y</v>
          </cell>
        </row>
      </sheetData>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拠点"/>
    </sheetNames>
    <definedNames>
      <definedName name="戻る"/>
    </defined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6"/>
  <sheetViews>
    <sheetView topLeftCell="A112" zoomScale="96" zoomScaleNormal="96" zoomScaleSheetLayoutView="110" workbookViewId="0">
      <selection activeCell="F25" sqref="F25 H25 J25 L25 F39 H39 J39 L39 F41 H41 J41 L41 F81 H81 J81 L81 F91 H91 J91 L91 F93 H93 J93 L93 F116 H116 J116 L116 F119 H119 J119 L119 F121 H121 J121 L121 A123:L123"/>
    </sheetView>
  </sheetViews>
  <sheetFormatPr defaultColWidth="9.42578125" defaultRowHeight="16.5" customHeight="1"/>
  <cols>
    <col min="1" max="2" width="1.42578125" style="2" customWidth="1"/>
    <col min="3" max="3" width="37.5703125" style="2" customWidth="1"/>
    <col min="4" max="4" width="5.5703125" style="48" customWidth="1"/>
    <col min="5" max="5" width="0.5703125" style="2" customWidth="1"/>
    <col min="6" max="6" width="14.28515625" style="3" customWidth="1"/>
    <col min="7" max="7" width="0.5703125" style="2" customWidth="1"/>
    <col min="8" max="8" width="14.28515625" style="3" customWidth="1"/>
    <col min="9" max="9" width="0.5703125" style="2" customWidth="1"/>
    <col min="10" max="10" width="14.28515625" style="3" customWidth="1"/>
    <col min="11" max="11" width="0.5703125" style="3" customWidth="1"/>
    <col min="12" max="12" width="14.28515625" style="3" customWidth="1"/>
    <col min="13" max="16384" width="9.42578125" style="2"/>
  </cols>
  <sheetData>
    <row r="1" spans="1:12" ht="16.5" customHeight="1">
      <c r="A1" s="1" t="s">
        <v>118</v>
      </c>
      <c r="B1" s="1"/>
      <c r="C1" s="1"/>
    </row>
    <row r="2" spans="1:12" ht="16.5" customHeight="1">
      <c r="A2" s="1" t="s">
        <v>0</v>
      </c>
      <c r="B2" s="1"/>
      <c r="C2" s="1"/>
    </row>
    <row r="3" spans="1:12" ht="16.5" customHeight="1">
      <c r="A3" s="4" t="s">
        <v>154</v>
      </c>
      <c r="B3" s="4"/>
      <c r="C3" s="4"/>
      <c r="D3" s="5"/>
      <c r="E3" s="6"/>
      <c r="F3" s="7"/>
      <c r="G3" s="6"/>
      <c r="H3" s="7"/>
      <c r="I3" s="6"/>
      <c r="J3" s="7"/>
      <c r="K3" s="7"/>
      <c r="L3" s="7"/>
    </row>
    <row r="4" spans="1:12" ht="16.5" customHeight="1">
      <c r="A4" s="34"/>
      <c r="B4" s="34"/>
      <c r="C4" s="34"/>
      <c r="D4" s="26"/>
      <c r="E4" s="24"/>
      <c r="F4" s="62"/>
      <c r="G4" s="24"/>
      <c r="H4" s="62"/>
      <c r="I4" s="24"/>
      <c r="J4" s="62"/>
      <c r="K4" s="62"/>
      <c r="L4" s="62"/>
    </row>
    <row r="6" spans="1:12" ht="16.5" customHeight="1">
      <c r="F6" s="152" t="s">
        <v>1</v>
      </c>
      <c r="G6" s="152"/>
      <c r="H6" s="152"/>
      <c r="I6" s="112"/>
      <c r="J6" s="148" t="s">
        <v>2</v>
      </c>
      <c r="K6" s="148"/>
      <c r="L6" s="148"/>
    </row>
    <row r="7" spans="1:12" ht="16.5" customHeight="1">
      <c r="F7" s="153" t="s">
        <v>112</v>
      </c>
      <c r="G7" s="153"/>
      <c r="H7" s="153"/>
      <c r="I7" s="115"/>
      <c r="J7" s="150" t="s">
        <v>3</v>
      </c>
      <c r="K7" s="150"/>
      <c r="L7" s="150"/>
    </row>
    <row r="8" spans="1:12" ht="16.5" customHeight="1">
      <c r="F8" s="10" t="s">
        <v>93</v>
      </c>
      <c r="H8" s="10" t="s">
        <v>93</v>
      </c>
      <c r="J8" s="10" t="s">
        <v>93</v>
      </c>
      <c r="K8" s="8"/>
      <c r="L8" s="10" t="s">
        <v>93</v>
      </c>
    </row>
    <row r="9" spans="1:12" ht="16.5" customHeight="1">
      <c r="D9" s="9"/>
      <c r="E9" s="1"/>
      <c r="F9" s="10" t="s">
        <v>155</v>
      </c>
      <c r="G9" s="1"/>
      <c r="H9" s="10" t="s">
        <v>140</v>
      </c>
      <c r="I9" s="1"/>
      <c r="J9" s="10" t="s">
        <v>155</v>
      </c>
      <c r="K9" s="11"/>
      <c r="L9" s="10" t="s">
        <v>140</v>
      </c>
    </row>
    <row r="10" spans="1:12" ht="16.5" customHeight="1">
      <c r="D10" s="49" t="s">
        <v>4</v>
      </c>
      <c r="E10" s="12"/>
      <c r="F10" s="13" t="s">
        <v>5</v>
      </c>
      <c r="G10" s="12"/>
      <c r="H10" s="13" t="s">
        <v>5</v>
      </c>
      <c r="I10" s="12"/>
      <c r="J10" s="13" t="s">
        <v>5</v>
      </c>
      <c r="K10" s="14"/>
      <c r="L10" s="13" t="s">
        <v>5</v>
      </c>
    </row>
    <row r="11" spans="1:12" ht="16.5" customHeight="1">
      <c r="D11" s="50"/>
      <c r="E11" s="12"/>
      <c r="F11" s="40"/>
      <c r="G11" s="12"/>
      <c r="H11" s="40"/>
      <c r="I11" s="12"/>
      <c r="J11" s="40"/>
      <c r="K11" s="14"/>
      <c r="L11" s="40"/>
    </row>
    <row r="12" spans="1:12" ht="16.5" customHeight="1">
      <c r="A12" s="1" t="s">
        <v>6</v>
      </c>
      <c r="B12" s="1"/>
      <c r="C12" s="1"/>
    </row>
    <row r="13" spans="1:12" ht="16.5" customHeight="1">
      <c r="A13" s="1"/>
      <c r="B13" s="1"/>
      <c r="C13" s="1"/>
    </row>
    <row r="14" spans="1:12" ht="16.5" customHeight="1">
      <c r="A14" s="1" t="s">
        <v>7</v>
      </c>
      <c r="B14" s="1"/>
      <c r="C14" s="1"/>
    </row>
    <row r="15" spans="1:12" ht="16.5" customHeight="1">
      <c r="A15" s="1"/>
      <c r="B15" s="1"/>
      <c r="C15" s="1"/>
    </row>
    <row r="16" spans="1:12" ht="16.5" customHeight="1">
      <c r="A16" s="2" t="s">
        <v>8</v>
      </c>
      <c r="D16" s="48">
        <v>11</v>
      </c>
      <c r="F16" s="16">
        <v>99518485</v>
      </c>
      <c r="H16" s="16">
        <v>204016407</v>
      </c>
      <c r="J16" s="16">
        <v>95108932</v>
      </c>
      <c r="K16" s="2"/>
      <c r="L16" s="16">
        <v>191615341</v>
      </c>
    </row>
    <row r="17" spans="1:13" ht="16.5" customHeight="1">
      <c r="A17" s="2" t="s">
        <v>213</v>
      </c>
      <c r="F17" s="16" t="s">
        <v>149</v>
      </c>
      <c r="H17" s="16">
        <v>65831</v>
      </c>
      <c r="I17" s="16"/>
      <c r="J17" s="16" t="s">
        <v>149</v>
      </c>
      <c r="K17" s="2"/>
      <c r="L17" s="16">
        <v>0</v>
      </c>
    </row>
    <row r="18" spans="1:13" ht="16.5" customHeight="1">
      <c r="A18" s="2" t="s">
        <v>9</v>
      </c>
      <c r="D18" s="48">
        <v>12</v>
      </c>
      <c r="F18" s="15">
        <v>996446914</v>
      </c>
      <c r="H18" s="15">
        <v>859899090</v>
      </c>
      <c r="J18" s="15">
        <v>996446914</v>
      </c>
      <c r="K18" s="2"/>
      <c r="L18" s="16">
        <v>860101090</v>
      </c>
    </row>
    <row r="19" spans="1:13" s="119" customFormat="1" ht="16.5" customHeight="1">
      <c r="A19" s="2" t="s">
        <v>186</v>
      </c>
      <c r="D19" s="48">
        <v>15</v>
      </c>
      <c r="F19" s="15">
        <v>2268318</v>
      </c>
      <c r="G19" s="2"/>
      <c r="H19" s="15">
        <v>0</v>
      </c>
      <c r="I19" s="2"/>
      <c r="J19" s="15">
        <v>2268318</v>
      </c>
      <c r="K19" s="2"/>
      <c r="L19" s="16">
        <v>0</v>
      </c>
      <c r="M19" s="2"/>
    </row>
    <row r="20" spans="1:13" ht="16.5" customHeight="1">
      <c r="A20" s="2" t="s">
        <v>187</v>
      </c>
      <c r="D20" s="17">
        <v>37.5</v>
      </c>
      <c r="F20" s="16">
        <v>0</v>
      </c>
      <c r="H20" s="16">
        <v>0</v>
      </c>
      <c r="J20" s="16">
        <v>226100000</v>
      </c>
      <c r="K20" s="2"/>
      <c r="L20" s="16">
        <v>251000000</v>
      </c>
    </row>
    <row r="21" spans="1:13" s="119" customFormat="1" ht="16.5" customHeight="1">
      <c r="A21" s="2" t="s">
        <v>188</v>
      </c>
      <c r="D21" s="120"/>
      <c r="F21" s="16">
        <v>11036</v>
      </c>
      <c r="G21" s="2"/>
      <c r="H21" s="16">
        <v>0</v>
      </c>
      <c r="I21" s="2"/>
      <c r="J21" s="16">
        <v>11036</v>
      </c>
      <c r="K21" s="2"/>
      <c r="L21" s="16">
        <v>0</v>
      </c>
      <c r="M21" s="2"/>
    </row>
    <row r="22" spans="1:13" ht="16.5" customHeight="1">
      <c r="A22" s="2" t="s">
        <v>10</v>
      </c>
      <c r="D22" s="48">
        <v>14</v>
      </c>
      <c r="F22" s="16">
        <v>8559714303</v>
      </c>
      <c r="H22" s="16">
        <v>7048156030</v>
      </c>
      <c r="J22" s="16">
        <v>8559714303</v>
      </c>
      <c r="K22" s="2"/>
      <c r="L22" s="16">
        <v>7048156030</v>
      </c>
    </row>
    <row r="23" spans="1:13" ht="16.5" customHeight="1">
      <c r="A23" s="2" t="s">
        <v>11</v>
      </c>
      <c r="F23" s="22">
        <v>91347950</v>
      </c>
      <c r="H23" s="22">
        <v>91432849</v>
      </c>
      <c r="J23" s="22">
        <v>90178007</v>
      </c>
      <c r="K23" s="2"/>
      <c r="L23" s="22">
        <v>87783083</v>
      </c>
    </row>
    <row r="24" spans="1:13" ht="16.5" customHeight="1">
      <c r="F24" s="18"/>
      <c r="H24" s="18"/>
      <c r="J24" s="18"/>
      <c r="K24" s="2"/>
      <c r="L24" s="18"/>
    </row>
    <row r="25" spans="1:13" ht="16.5" customHeight="1">
      <c r="A25" s="1" t="s">
        <v>12</v>
      </c>
      <c r="B25" s="1"/>
      <c r="C25" s="1"/>
      <c r="F25" s="22">
        <f>SUM(F16:F24)</f>
        <v>9749307006</v>
      </c>
      <c r="H25" s="22">
        <f>SUM(H16:H24)</f>
        <v>8203570207</v>
      </c>
      <c r="J25" s="22">
        <f>SUM(J16:J24)</f>
        <v>9969827510</v>
      </c>
      <c r="K25" s="2"/>
      <c r="L25" s="22">
        <f>SUM(L16:L24)</f>
        <v>8438655544</v>
      </c>
    </row>
    <row r="26" spans="1:13" ht="16.5" customHeight="1">
      <c r="F26" s="16"/>
      <c r="H26" s="16"/>
      <c r="J26" s="16"/>
      <c r="K26" s="2"/>
      <c r="L26" s="16"/>
    </row>
    <row r="27" spans="1:13" ht="16.5" customHeight="1">
      <c r="A27" s="1" t="s">
        <v>13</v>
      </c>
      <c r="B27" s="1"/>
      <c r="C27" s="1"/>
      <c r="F27" s="16"/>
      <c r="H27" s="16"/>
      <c r="J27" s="16"/>
      <c r="K27" s="2"/>
      <c r="L27" s="16"/>
    </row>
    <row r="28" spans="1:13" ht="16.5" customHeight="1">
      <c r="A28" s="1"/>
      <c r="B28" s="1"/>
      <c r="C28" s="1"/>
      <c r="F28" s="16"/>
      <c r="H28" s="16"/>
      <c r="J28" s="16"/>
      <c r="K28" s="2"/>
      <c r="L28" s="16"/>
    </row>
    <row r="29" spans="1:13" ht="16.5" customHeight="1">
      <c r="A29" s="2" t="s">
        <v>14</v>
      </c>
      <c r="F29" s="16" t="s">
        <v>149</v>
      </c>
      <c r="H29" s="16">
        <v>242343976</v>
      </c>
      <c r="J29" s="16" t="s">
        <v>149</v>
      </c>
      <c r="K29" s="2"/>
      <c r="L29" s="16">
        <v>242343976</v>
      </c>
    </row>
    <row r="30" spans="1:13" ht="16.5" customHeight="1">
      <c r="A30" s="2" t="s">
        <v>182</v>
      </c>
      <c r="F30" s="16"/>
      <c r="H30" s="16"/>
      <c r="J30" s="16"/>
      <c r="K30" s="2"/>
      <c r="L30" s="16"/>
    </row>
    <row r="31" spans="1:13" ht="16.5" customHeight="1">
      <c r="A31" s="2" t="s">
        <v>183</v>
      </c>
      <c r="F31" s="16" t="s">
        <v>149</v>
      </c>
      <c r="H31" s="16">
        <v>500000</v>
      </c>
      <c r="J31" s="16" t="s">
        <v>149</v>
      </c>
      <c r="K31" s="2"/>
      <c r="L31" s="16">
        <v>500000</v>
      </c>
    </row>
    <row r="32" spans="1:13" ht="16.5" customHeight="1">
      <c r="A32" s="2" t="s">
        <v>189</v>
      </c>
      <c r="D32" s="48">
        <v>15</v>
      </c>
      <c r="F32" s="16">
        <v>20523749</v>
      </c>
      <c r="H32" s="16" t="s">
        <v>149</v>
      </c>
      <c r="J32" s="16">
        <v>20523749</v>
      </c>
      <c r="K32" s="2"/>
      <c r="L32" s="16" t="s">
        <v>149</v>
      </c>
    </row>
    <row r="33" spans="1:12" ht="16.5" customHeight="1">
      <c r="A33" s="2" t="s">
        <v>134</v>
      </c>
      <c r="D33" s="48">
        <v>16</v>
      </c>
      <c r="F33" s="16">
        <v>0</v>
      </c>
      <c r="H33" s="16">
        <v>0</v>
      </c>
      <c r="J33" s="16">
        <v>1114655115</v>
      </c>
      <c r="K33" s="2"/>
      <c r="L33" s="16">
        <v>1120904940</v>
      </c>
    </row>
    <row r="34" spans="1:12" ht="16.5" customHeight="1">
      <c r="A34" s="2" t="s">
        <v>15</v>
      </c>
      <c r="D34" s="48">
        <v>17</v>
      </c>
      <c r="F34" s="16">
        <v>10381620982</v>
      </c>
      <c r="H34" s="16">
        <v>9619302130</v>
      </c>
      <c r="J34" s="16">
        <v>9523075856</v>
      </c>
      <c r="K34" s="2"/>
      <c r="L34" s="16">
        <v>8778558158</v>
      </c>
    </row>
    <row r="35" spans="1:12" ht="16.5" customHeight="1">
      <c r="A35" s="2" t="s">
        <v>190</v>
      </c>
      <c r="D35" s="48">
        <v>18</v>
      </c>
      <c r="F35" s="16">
        <v>491010505</v>
      </c>
      <c r="H35" s="16" t="s">
        <v>149</v>
      </c>
      <c r="J35" s="16">
        <v>872657246</v>
      </c>
      <c r="K35" s="2"/>
      <c r="L35" s="16" t="s">
        <v>149</v>
      </c>
    </row>
    <row r="36" spans="1:12" ht="16.5" customHeight="1">
      <c r="A36" s="2" t="s">
        <v>16</v>
      </c>
      <c r="D36" s="48">
        <v>19</v>
      </c>
      <c r="F36" s="16">
        <v>32893785</v>
      </c>
      <c r="H36" s="16">
        <v>8297007</v>
      </c>
      <c r="J36" s="16">
        <v>32893785</v>
      </c>
      <c r="K36" s="2"/>
      <c r="L36" s="16">
        <v>8297007</v>
      </c>
    </row>
    <row r="37" spans="1:12" ht="16.5" customHeight="1">
      <c r="A37" s="2" t="s">
        <v>17</v>
      </c>
      <c r="D37" s="48">
        <v>20</v>
      </c>
      <c r="F37" s="22">
        <v>89811161</v>
      </c>
      <c r="H37" s="22">
        <v>77699519</v>
      </c>
      <c r="J37" s="22">
        <v>89811161</v>
      </c>
      <c r="K37" s="2"/>
      <c r="L37" s="22">
        <v>77699519</v>
      </c>
    </row>
    <row r="38" spans="1:12" ht="16.5" customHeight="1">
      <c r="D38" s="2"/>
      <c r="F38" s="18"/>
      <c r="H38" s="18"/>
      <c r="J38" s="18"/>
      <c r="K38" s="2"/>
      <c r="L38" s="18"/>
    </row>
    <row r="39" spans="1:12" ht="16.5" customHeight="1">
      <c r="A39" s="1" t="s">
        <v>18</v>
      </c>
      <c r="B39" s="1"/>
      <c r="C39" s="1"/>
      <c r="F39" s="22">
        <f>SUM(F29:F37)</f>
        <v>11015860182</v>
      </c>
      <c r="H39" s="22">
        <f>SUM(H29:H38)</f>
        <v>9948142632</v>
      </c>
      <c r="J39" s="22">
        <f>SUM(J29:J38)</f>
        <v>11653616912</v>
      </c>
      <c r="K39" s="2"/>
      <c r="L39" s="22">
        <f>SUM(L29:L38)</f>
        <v>10228303600</v>
      </c>
    </row>
    <row r="40" spans="1:12" ht="16.5" customHeight="1">
      <c r="F40" s="18"/>
      <c r="H40" s="18"/>
      <c r="J40" s="18"/>
      <c r="K40" s="2"/>
      <c r="L40" s="18"/>
    </row>
    <row r="41" spans="1:12" ht="16.5" customHeight="1" thickBot="1">
      <c r="A41" s="1" t="s">
        <v>19</v>
      </c>
      <c r="B41" s="1"/>
      <c r="C41" s="1"/>
      <c r="F41" s="28">
        <f>SUM(F25+F39)</f>
        <v>20765167188</v>
      </c>
      <c r="H41" s="28">
        <f>SUM(H25+H39)</f>
        <v>18151712839</v>
      </c>
      <c r="J41" s="28">
        <f>SUM(J25+J39)</f>
        <v>21623444422</v>
      </c>
      <c r="K41" s="2"/>
      <c r="L41" s="28">
        <f>SUM(L25+L39)</f>
        <v>18666959144</v>
      </c>
    </row>
    <row r="42" spans="1:12" ht="16.5" customHeight="1" thickTop="1">
      <c r="K42" s="2"/>
    </row>
    <row r="43" spans="1:12" ht="16.5" customHeight="1">
      <c r="K43" s="2"/>
    </row>
    <row r="44" spans="1:12" ht="16.5" customHeight="1">
      <c r="G44" s="3"/>
      <c r="I44" s="3"/>
    </row>
    <row r="45" spans="1:12" ht="16.5" customHeight="1">
      <c r="K45" s="2"/>
    </row>
    <row r="46" spans="1:12" ht="16.5" customHeight="1">
      <c r="K46" s="2"/>
    </row>
    <row r="47" spans="1:12" ht="16.5" customHeight="1">
      <c r="K47" s="2"/>
    </row>
    <row r="48" spans="1:12" ht="16.5" customHeight="1">
      <c r="K48" s="2"/>
    </row>
    <row r="49" spans="1:12" ht="18.75" customHeight="1"/>
    <row r="51" spans="1:12" ht="16.5" customHeight="1">
      <c r="A51" s="151" t="s">
        <v>104</v>
      </c>
      <c r="B51" s="151"/>
      <c r="C51" s="151"/>
      <c r="D51" s="151"/>
      <c r="E51" s="151"/>
      <c r="F51" s="151"/>
      <c r="G51" s="151"/>
      <c r="H51" s="151"/>
      <c r="I51" s="151"/>
      <c r="J51" s="151"/>
      <c r="K51" s="151"/>
      <c r="L51" s="151"/>
    </row>
    <row r="54" spans="1:12" ht="17.25" customHeight="1">
      <c r="D54" s="2"/>
      <c r="F54" s="2"/>
      <c r="H54" s="2"/>
      <c r="J54" s="2"/>
      <c r="K54" s="2"/>
      <c r="L54" s="2"/>
    </row>
    <row r="55" spans="1:12" ht="16.5" customHeight="1">
      <c r="A55" s="111"/>
      <c r="B55" s="111"/>
      <c r="C55" s="111"/>
      <c r="D55" s="111"/>
      <c r="E55" s="111"/>
      <c r="F55" s="111"/>
      <c r="G55" s="111"/>
      <c r="H55" s="114"/>
      <c r="I55" s="111"/>
      <c r="J55" s="111"/>
      <c r="K55" s="111"/>
      <c r="L55" s="114"/>
    </row>
    <row r="56" spans="1:12" ht="21.95" customHeight="1">
      <c r="A56" s="149" t="s">
        <v>152</v>
      </c>
      <c r="B56" s="149"/>
      <c r="C56" s="149"/>
      <c r="D56" s="149"/>
      <c r="E56" s="149"/>
      <c r="F56" s="149"/>
      <c r="G56" s="149"/>
      <c r="H56" s="149"/>
      <c r="I56" s="149"/>
      <c r="J56" s="149"/>
      <c r="K56" s="149"/>
      <c r="L56" s="149"/>
    </row>
    <row r="57" spans="1:12" ht="14.45" customHeight="1">
      <c r="A57" s="1" t="s">
        <v>118</v>
      </c>
      <c r="B57" s="1"/>
      <c r="C57" s="1"/>
    </row>
    <row r="58" spans="1:12" ht="14.45" customHeight="1">
      <c r="A58" s="1" t="s">
        <v>105</v>
      </c>
      <c r="B58" s="1"/>
      <c r="C58" s="1"/>
    </row>
    <row r="59" spans="1:12" ht="14.45" customHeight="1">
      <c r="A59" s="4" t="s">
        <v>154</v>
      </c>
      <c r="B59" s="4"/>
      <c r="C59" s="4"/>
      <c r="D59" s="5"/>
      <c r="E59" s="6"/>
      <c r="F59" s="7"/>
      <c r="G59" s="6"/>
      <c r="H59" s="7"/>
      <c r="I59" s="6"/>
      <c r="J59" s="7"/>
      <c r="K59" s="7"/>
      <c r="L59" s="7"/>
    </row>
    <row r="60" spans="1:12" ht="9.75" customHeight="1"/>
    <row r="61" spans="1:12" ht="9.75" customHeight="1"/>
    <row r="62" spans="1:12" ht="15.95" customHeight="1">
      <c r="F62" s="152" t="s">
        <v>1</v>
      </c>
      <c r="G62" s="152"/>
      <c r="H62" s="152"/>
      <c r="I62" s="112"/>
      <c r="J62" s="148" t="s">
        <v>2</v>
      </c>
      <c r="K62" s="148"/>
      <c r="L62" s="148"/>
    </row>
    <row r="63" spans="1:12" ht="15.95" customHeight="1">
      <c r="F63" s="153" t="s">
        <v>112</v>
      </c>
      <c r="G63" s="153"/>
      <c r="H63" s="153"/>
      <c r="I63" s="115"/>
      <c r="J63" s="150" t="s">
        <v>3</v>
      </c>
      <c r="K63" s="150"/>
      <c r="L63" s="150"/>
    </row>
    <row r="64" spans="1:12" ht="15.95" customHeight="1">
      <c r="F64" s="10" t="s">
        <v>93</v>
      </c>
      <c r="H64" s="10" t="s">
        <v>93</v>
      </c>
      <c r="J64" s="10" t="s">
        <v>93</v>
      </c>
      <c r="K64" s="8"/>
      <c r="L64" s="10" t="s">
        <v>93</v>
      </c>
    </row>
    <row r="65" spans="1:12" ht="15.95" customHeight="1">
      <c r="F65" s="10" t="s">
        <v>155</v>
      </c>
      <c r="G65" s="1"/>
      <c r="H65" s="10" t="s">
        <v>140</v>
      </c>
      <c r="I65" s="1"/>
      <c r="J65" s="10" t="s">
        <v>155</v>
      </c>
      <c r="K65" s="11"/>
      <c r="L65" s="10" t="s">
        <v>140</v>
      </c>
    </row>
    <row r="66" spans="1:12" ht="15.95" customHeight="1">
      <c r="D66" s="104" t="s">
        <v>4</v>
      </c>
      <c r="E66" s="12"/>
      <c r="F66" s="13" t="s">
        <v>5</v>
      </c>
      <c r="G66" s="12"/>
      <c r="H66" s="13" t="s">
        <v>5</v>
      </c>
      <c r="I66" s="12"/>
      <c r="J66" s="13" t="s">
        <v>5</v>
      </c>
      <c r="K66" s="14"/>
      <c r="L66" s="13" t="s">
        <v>5</v>
      </c>
    </row>
    <row r="67" spans="1:12" ht="15.95" customHeight="1">
      <c r="A67" s="1" t="s">
        <v>20</v>
      </c>
      <c r="B67" s="1"/>
      <c r="C67" s="1"/>
    </row>
    <row r="68" spans="1:12" ht="5.25" customHeight="1">
      <c r="A68" s="1"/>
      <c r="B68" s="1"/>
      <c r="C68" s="1"/>
    </row>
    <row r="69" spans="1:12" ht="15.95" customHeight="1">
      <c r="A69" s="1" t="s">
        <v>21</v>
      </c>
      <c r="B69" s="1"/>
      <c r="C69" s="1"/>
    </row>
    <row r="70" spans="1:12" ht="5.25" customHeight="1">
      <c r="A70" s="1"/>
      <c r="B70" s="1"/>
      <c r="C70" s="1"/>
    </row>
    <row r="71" spans="1:12" ht="15.95" customHeight="1">
      <c r="A71" s="2" t="s">
        <v>22</v>
      </c>
      <c r="B71" s="1"/>
      <c r="C71" s="1"/>
    </row>
    <row r="72" spans="1:12" ht="15.95" customHeight="1">
      <c r="B72" s="2" t="s">
        <v>73</v>
      </c>
      <c r="D72" s="48">
        <v>21</v>
      </c>
      <c r="F72" s="16">
        <v>6852308925</v>
      </c>
      <c r="H72" s="16">
        <v>5731705487</v>
      </c>
      <c r="J72" s="16">
        <v>6852308925</v>
      </c>
      <c r="K72" s="2"/>
      <c r="L72" s="16">
        <v>5731705487</v>
      </c>
    </row>
    <row r="73" spans="1:12" ht="15.95" customHeight="1">
      <c r="A73" s="2" t="s">
        <v>23</v>
      </c>
      <c r="D73" s="48">
        <v>22</v>
      </c>
      <c r="F73" s="15">
        <v>2845060232</v>
      </c>
      <c r="H73" s="15">
        <v>2488177361</v>
      </c>
      <c r="J73" s="15">
        <v>2844756284</v>
      </c>
      <c r="K73" s="2"/>
      <c r="L73" s="16">
        <v>2488101409</v>
      </c>
    </row>
    <row r="74" spans="1:12" ht="15.95" customHeight="1">
      <c r="A74" s="2" t="s">
        <v>24</v>
      </c>
      <c r="F74" s="15"/>
      <c r="H74" s="15"/>
      <c r="J74" s="15"/>
      <c r="K74" s="2"/>
      <c r="L74" s="15"/>
    </row>
    <row r="75" spans="1:12" ht="15.95" customHeight="1">
      <c r="B75" s="2" t="s">
        <v>73</v>
      </c>
      <c r="D75" s="36">
        <v>23</v>
      </c>
      <c r="F75" s="16">
        <v>800809981</v>
      </c>
      <c r="H75" s="16">
        <v>803018166</v>
      </c>
      <c r="J75" s="16">
        <v>800809981</v>
      </c>
      <c r="K75" s="2"/>
      <c r="L75" s="16">
        <v>803018166</v>
      </c>
    </row>
    <row r="76" spans="1:12" ht="15.95" customHeight="1">
      <c r="A76" s="2" t="s">
        <v>159</v>
      </c>
      <c r="D76" s="48">
        <v>24</v>
      </c>
      <c r="F76" s="15">
        <v>56233269</v>
      </c>
      <c r="H76" s="15">
        <v>13171007</v>
      </c>
      <c r="J76" s="15">
        <v>65527704</v>
      </c>
      <c r="K76" s="2"/>
      <c r="L76" s="16">
        <v>13171007</v>
      </c>
    </row>
    <row r="77" spans="1:12" ht="15.95" customHeight="1">
      <c r="A77" s="2" t="s">
        <v>88</v>
      </c>
      <c r="F77" s="16">
        <v>90236288</v>
      </c>
      <c r="H77" s="16">
        <v>25608078</v>
      </c>
      <c r="J77" s="16">
        <v>86872936</v>
      </c>
      <c r="K77" s="2"/>
      <c r="L77" s="16">
        <v>21691957</v>
      </c>
    </row>
    <row r="78" spans="1:12" ht="15.95" customHeight="1">
      <c r="A78" s="2" t="s">
        <v>191</v>
      </c>
      <c r="D78" s="48">
        <v>8</v>
      </c>
      <c r="F78" s="16">
        <v>23776884</v>
      </c>
      <c r="H78" s="16" t="s">
        <v>149</v>
      </c>
      <c r="J78" s="16">
        <v>23776884</v>
      </c>
      <c r="K78" s="2"/>
      <c r="L78" s="16">
        <v>0</v>
      </c>
    </row>
    <row r="79" spans="1:12" ht="15.95" customHeight="1">
      <c r="A79" s="2" t="s">
        <v>25</v>
      </c>
      <c r="F79" s="105">
        <v>6411058</v>
      </c>
      <c r="H79" s="105">
        <v>4042949</v>
      </c>
      <c r="J79" s="105">
        <v>5446799</v>
      </c>
      <c r="K79" s="2"/>
      <c r="L79" s="22">
        <v>3336619</v>
      </c>
    </row>
    <row r="80" spans="1:12" ht="5.25" customHeight="1">
      <c r="F80" s="18"/>
      <c r="H80" s="18"/>
      <c r="J80" s="18"/>
      <c r="K80" s="2"/>
      <c r="L80" s="18"/>
    </row>
    <row r="81" spans="1:12" ht="15.95" customHeight="1">
      <c r="A81" s="1" t="s">
        <v>26</v>
      </c>
      <c r="B81" s="1"/>
      <c r="C81" s="1"/>
      <c r="F81" s="22">
        <f>SUM(F72:F79)</f>
        <v>10674836637</v>
      </c>
      <c r="H81" s="22">
        <f>SUM(H72:H79)</f>
        <v>9065723048</v>
      </c>
      <c r="J81" s="22">
        <f>SUM(J72:J79)</f>
        <v>10679499513</v>
      </c>
      <c r="K81" s="2"/>
      <c r="L81" s="22">
        <f>SUM(L72:L79)</f>
        <v>9061024645</v>
      </c>
    </row>
    <row r="82" spans="1:12" ht="15.95" customHeight="1">
      <c r="F82" s="18"/>
      <c r="H82" s="18"/>
      <c r="J82" s="18"/>
      <c r="K82" s="2"/>
      <c r="L82" s="18"/>
    </row>
    <row r="83" spans="1:12" ht="15.95" customHeight="1">
      <c r="A83" s="1" t="s">
        <v>27</v>
      </c>
      <c r="B83" s="1"/>
      <c r="C83" s="1"/>
      <c r="F83" s="18"/>
      <c r="G83" s="18"/>
      <c r="H83" s="18"/>
      <c r="I83" s="18"/>
      <c r="J83" s="18"/>
      <c r="K83" s="18"/>
      <c r="L83" s="18"/>
    </row>
    <row r="84" spans="1:12" ht="5.25" customHeight="1">
      <c r="F84" s="18"/>
      <c r="H84" s="18"/>
      <c r="J84" s="18"/>
      <c r="K84" s="2"/>
      <c r="L84" s="18"/>
    </row>
    <row r="85" spans="1:12" ht="15.95" customHeight="1">
      <c r="A85" s="2" t="s">
        <v>95</v>
      </c>
      <c r="D85" s="48">
        <v>23</v>
      </c>
      <c r="F85" s="18">
        <v>2738556748</v>
      </c>
      <c r="H85" s="18">
        <v>2536120272</v>
      </c>
      <c r="J85" s="18">
        <v>2738556748</v>
      </c>
      <c r="K85" s="2"/>
      <c r="L85" s="16">
        <v>2536120272</v>
      </c>
    </row>
    <row r="86" spans="1:12" ht="15.95" customHeight="1">
      <c r="A86" s="2" t="s">
        <v>160</v>
      </c>
      <c r="D86" s="48">
        <v>24</v>
      </c>
      <c r="F86" s="18">
        <v>205082339</v>
      </c>
      <c r="H86" s="18">
        <v>27398932</v>
      </c>
      <c r="J86" s="18">
        <v>583683154</v>
      </c>
      <c r="K86" s="2"/>
      <c r="L86" s="16">
        <v>27398932</v>
      </c>
    </row>
    <row r="87" spans="1:12" ht="15.95" customHeight="1">
      <c r="A87" s="2" t="s">
        <v>28</v>
      </c>
      <c r="D87" s="48">
        <v>25</v>
      </c>
      <c r="F87" s="18">
        <v>4030145</v>
      </c>
      <c r="H87" s="18">
        <v>19753356</v>
      </c>
      <c r="J87" s="18">
        <v>4030145</v>
      </c>
      <c r="K87" s="2"/>
      <c r="L87" s="18">
        <v>19753356</v>
      </c>
    </row>
    <row r="88" spans="1:12" ht="15.95" customHeight="1">
      <c r="A88" s="2" t="s">
        <v>29</v>
      </c>
      <c r="D88" s="48">
        <v>26</v>
      </c>
      <c r="F88" s="18">
        <v>31668142</v>
      </c>
      <c r="G88" s="24"/>
      <c r="H88" s="18">
        <v>25068108</v>
      </c>
      <c r="I88" s="24"/>
      <c r="J88" s="18">
        <v>31668142</v>
      </c>
      <c r="K88" s="24"/>
      <c r="L88" s="18">
        <v>25068108</v>
      </c>
    </row>
    <row r="89" spans="1:12" ht="15.95" customHeight="1">
      <c r="A89" s="2" t="s">
        <v>116</v>
      </c>
      <c r="F89" s="22">
        <v>21237955</v>
      </c>
      <c r="H89" s="22">
        <v>17279811</v>
      </c>
      <c r="J89" s="22">
        <v>21237955</v>
      </c>
      <c r="K89" s="2"/>
      <c r="L89" s="22">
        <v>17279811</v>
      </c>
    </row>
    <row r="90" spans="1:12" ht="5.25" customHeight="1">
      <c r="D90" s="2"/>
      <c r="F90" s="18"/>
      <c r="H90" s="18"/>
      <c r="J90" s="18"/>
      <c r="K90" s="2"/>
      <c r="L90" s="18"/>
    </row>
    <row r="91" spans="1:12" ht="15.95" customHeight="1">
      <c r="A91" s="1" t="s">
        <v>30</v>
      </c>
      <c r="B91" s="1"/>
      <c r="C91" s="1"/>
      <c r="F91" s="22">
        <f>SUM(F85:F90)</f>
        <v>3000575329</v>
      </c>
      <c r="H91" s="22">
        <f>SUM(H85:H90)</f>
        <v>2625620479</v>
      </c>
      <c r="J91" s="22">
        <f>SUM(J85:J90)</f>
        <v>3379176144</v>
      </c>
      <c r="K91" s="2"/>
      <c r="L91" s="22">
        <f>SUM(L85:L90)</f>
        <v>2625620479</v>
      </c>
    </row>
    <row r="92" spans="1:12" ht="5.25" customHeight="1">
      <c r="F92" s="18"/>
      <c r="H92" s="18"/>
      <c r="J92" s="18"/>
      <c r="K92" s="2"/>
      <c r="L92" s="18"/>
    </row>
    <row r="93" spans="1:12" ht="15.95" customHeight="1">
      <c r="A93" s="1" t="s">
        <v>31</v>
      </c>
      <c r="B93" s="1"/>
      <c r="C93" s="1"/>
      <c r="D93" s="9"/>
      <c r="E93" s="1"/>
      <c r="F93" s="22">
        <f>SUM(F81+F91)</f>
        <v>13675411966</v>
      </c>
      <c r="G93" s="1"/>
      <c r="H93" s="22">
        <f>SUM(H81+H91)</f>
        <v>11691343527</v>
      </c>
      <c r="I93" s="1"/>
      <c r="J93" s="22">
        <f>SUM(J81+J91)</f>
        <v>14058675657</v>
      </c>
      <c r="K93" s="1"/>
      <c r="L93" s="22">
        <f>SUM(L81+L91)</f>
        <v>11686645124</v>
      </c>
    </row>
    <row r="94" spans="1:12" ht="15.95" customHeight="1">
      <c r="A94" s="1"/>
      <c r="B94" s="1"/>
      <c r="C94" s="1"/>
      <c r="D94" s="9"/>
      <c r="E94" s="1"/>
      <c r="F94" s="18"/>
      <c r="G94" s="1"/>
      <c r="H94" s="18"/>
      <c r="I94" s="1"/>
      <c r="J94" s="18"/>
      <c r="K94" s="1"/>
      <c r="L94" s="18"/>
    </row>
    <row r="95" spans="1:12" ht="15.95" customHeight="1">
      <c r="A95" s="1" t="s">
        <v>32</v>
      </c>
      <c r="B95" s="1"/>
      <c r="C95" s="1"/>
      <c r="F95" s="62"/>
      <c r="G95" s="62"/>
      <c r="H95" s="62"/>
      <c r="I95" s="62"/>
      <c r="J95" s="62"/>
      <c r="K95" s="62"/>
      <c r="L95" s="62"/>
    </row>
    <row r="96" spans="1:12" ht="5.25" customHeight="1">
      <c r="A96" s="1"/>
      <c r="B96" s="1"/>
      <c r="C96" s="1"/>
      <c r="F96" s="62"/>
      <c r="H96" s="62"/>
      <c r="J96" s="62"/>
      <c r="K96" s="2"/>
      <c r="L96" s="62"/>
    </row>
    <row r="97" spans="1:12" ht="15.95" customHeight="1">
      <c r="A97" s="2" t="s">
        <v>33</v>
      </c>
      <c r="D97" s="48">
        <v>28</v>
      </c>
      <c r="F97" s="18"/>
      <c r="H97" s="18"/>
      <c r="J97" s="18"/>
      <c r="K97" s="2"/>
      <c r="L97" s="18"/>
    </row>
    <row r="98" spans="1:12" ht="15.95" customHeight="1">
      <c r="B98" s="2" t="s">
        <v>90</v>
      </c>
      <c r="K98" s="2"/>
    </row>
    <row r="99" spans="1:12" ht="15.95" customHeight="1">
      <c r="C99" s="2" t="s">
        <v>161</v>
      </c>
      <c r="F99" s="18"/>
      <c r="H99" s="18"/>
      <c r="J99" s="18"/>
      <c r="K99" s="2"/>
      <c r="L99" s="18"/>
    </row>
    <row r="100" spans="1:12" ht="15.95" customHeight="1">
      <c r="C100" s="2" t="s">
        <v>143</v>
      </c>
      <c r="F100" s="18"/>
      <c r="H100" s="18"/>
      <c r="J100" s="18"/>
      <c r="K100" s="2"/>
      <c r="L100" s="18"/>
    </row>
    <row r="101" spans="1:12" ht="15.95" customHeight="1">
      <c r="C101" s="116" t="s">
        <v>162</v>
      </c>
      <c r="F101" s="18"/>
      <c r="H101" s="18"/>
      <c r="J101" s="18"/>
      <c r="K101" s="2"/>
      <c r="L101" s="18"/>
    </row>
    <row r="102" spans="1:12" ht="15.95" customHeight="1" thickBot="1">
      <c r="C102" s="2" t="s">
        <v>143</v>
      </c>
      <c r="F102" s="28">
        <v>2165520000</v>
      </c>
      <c r="H102" s="28">
        <v>1856160000</v>
      </c>
      <c r="J102" s="28">
        <v>2165520000</v>
      </c>
      <c r="K102" s="2"/>
      <c r="L102" s="28">
        <v>1856160000</v>
      </c>
    </row>
    <row r="103" spans="1:12" ht="4.9000000000000004" customHeight="1" thickTop="1">
      <c r="F103" s="18"/>
      <c r="H103" s="18"/>
      <c r="J103" s="18"/>
      <c r="K103" s="2"/>
      <c r="L103" s="18"/>
    </row>
    <row r="104" spans="1:12" ht="15.95" customHeight="1">
      <c r="B104" s="2" t="s">
        <v>91</v>
      </c>
      <c r="K104" s="2"/>
    </row>
    <row r="105" spans="1:12" ht="15.95" customHeight="1">
      <c r="C105" s="2" t="s">
        <v>164</v>
      </c>
      <c r="K105" s="2"/>
    </row>
    <row r="106" spans="1:12" ht="15.95" customHeight="1">
      <c r="C106" s="2" t="s">
        <v>163</v>
      </c>
      <c r="F106" s="18"/>
      <c r="H106" s="18"/>
      <c r="J106" s="18"/>
      <c r="K106" s="2"/>
      <c r="L106" s="16"/>
    </row>
    <row r="107" spans="1:12" ht="15.95" customHeight="1">
      <c r="C107" s="2" t="s">
        <v>144</v>
      </c>
      <c r="F107" s="18">
        <v>2165517966</v>
      </c>
      <c r="H107" s="18">
        <v>1856160000</v>
      </c>
      <c r="J107" s="18">
        <v>2165517966</v>
      </c>
      <c r="K107" s="2"/>
      <c r="L107" s="16">
        <v>1856160000</v>
      </c>
    </row>
    <row r="108" spans="1:12" ht="15.95" customHeight="1">
      <c r="A108" s="2" t="s">
        <v>94</v>
      </c>
      <c r="D108" s="48">
        <v>28</v>
      </c>
      <c r="F108" s="18">
        <v>3646985816</v>
      </c>
      <c r="H108" s="18">
        <v>3646985816</v>
      </c>
      <c r="J108" s="18">
        <v>3646985816</v>
      </c>
      <c r="K108" s="2"/>
      <c r="L108" s="18">
        <v>3646985816</v>
      </c>
    </row>
    <row r="109" spans="1:12" ht="15.95" customHeight="1">
      <c r="A109" s="2" t="s">
        <v>113</v>
      </c>
      <c r="D109" s="2"/>
      <c r="F109" s="2"/>
      <c r="H109" s="2"/>
      <c r="J109" s="2"/>
      <c r="K109" s="2"/>
      <c r="L109" s="2"/>
    </row>
    <row r="110" spans="1:12" ht="15.95" customHeight="1">
      <c r="B110" s="2" t="s">
        <v>108</v>
      </c>
      <c r="F110" s="18">
        <v>-598386370</v>
      </c>
      <c r="G110" s="24"/>
      <c r="H110" s="18">
        <v>-598386370</v>
      </c>
      <c r="I110" s="24"/>
      <c r="J110" s="18" t="s">
        <v>149</v>
      </c>
      <c r="K110" s="24"/>
      <c r="L110" s="18">
        <v>0</v>
      </c>
    </row>
    <row r="111" spans="1:12" ht="15.95" customHeight="1">
      <c r="A111" s="2" t="s">
        <v>129</v>
      </c>
      <c r="F111" s="18"/>
      <c r="G111" s="24"/>
      <c r="H111" s="18"/>
      <c r="I111" s="24"/>
      <c r="J111" s="18"/>
      <c r="K111" s="24"/>
      <c r="L111" s="18"/>
    </row>
    <row r="112" spans="1:12" ht="15.95" customHeight="1">
      <c r="B112" s="2" t="s">
        <v>130</v>
      </c>
      <c r="D112" s="48">
        <v>27</v>
      </c>
      <c r="F112" s="18">
        <v>88550000</v>
      </c>
      <c r="G112" s="24"/>
      <c r="H112" s="18">
        <v>54350000</v>
      </c>
      <c r="I112" s="24"/>
      <c r="J112" s="18">
        <v>88550000</v>
      </c>
      <c r="K112" s="24"/>
      <c r="L112" s="18">
        <v>54350000</v>
      </c>
    </row>
    <row r="113" spans="1:12" ht="15.95" customHeight="1">
      <c r="B113" s="2" t="s">
        <v>109</v>
      </c>
      <c r="F113" s="18">
        <v>1800140103</v>
      </c>
      <c r="G113" s="24"/>
      <c r="H113" s="18">
        <v>1495299306</v>
      </c>
      <c r="I113" s="24"/>
      <c r="J113" s="18">
        <v>1682727661</v>
      </c>
      <c r="K113" s="24"/>
      <c r="L113" s="18">
        <v>1422818204</v>
      </c>
    </row>
    <row r="114" spans="1:12" ht="15.95" customHeight="1">
      <c r="A114" s="2" t="s">
        <v>119</v>
      </c>
      <c r="F114" s="22">
        <v>-13052593</v>
      </c>
      <c r="H114" s="22">
        <v>5960085</v>
      </c>
      <c r="J114" s="22">
        <v>-19012678</v>
      </c>
      <c r="K114" s="2"/>
      <c r="L114" s="22">
        <v>0</v>
      </c>
    </row>
    <row r="115" spans="1:12" ht="5.25" customHeight="1">
      <c r="F115" s="18"/>
      <c r="H115" s="18"/>
      <c r="J115" s="18"/>
      <c r="K115" s="2"/>
      <c r="L115" s="18"/>
    </row>
    <row r="116" spans="1:12" ht="15.95" customHeight="1">
      <c r="A116" s="1" t="s">
        <v>111</v>
      </c>
      <c r="F116" s="18">
        <f>SUM(F107:F114)</f>
        <v>7089754922</v>
      </c>
      <c r="H116" s="18">
        <f>SUM(H107:H114)</f>
        <v>6460368837</v>
      </c>
      <c r="J116" s="18">
        <f>SUM(J107:J114)</f>
        <v>7564768765</v>
      </c>
      <c r="K116" s="2"/>
      <c r="L116" s="18">
        <f>SUM(L107:L114)</f>
        <v>6980314020</v>
      </c>
    </row>
    <row r="117" spans="1:12" ht="15.95" customHeight="1">
      <c r="A117" s="2" t="s">
        <v>120</v>
      </c>
      <c r="F117" s="22">
        <v>300</v>
      </c>
      <c r="H117" s="22">
        <v>475</v>
      </c>
      <c r="J117" s="22" t="s">
        <v>149</v>
      </c>
      <c r="K117" s="2"/>
      <c r="L117" s="22" t="s">
        <v>149</v>
      </c>
    </row>
    <row r="118" spans="1:12" ht="5.25" customHeight="1">
      <c r="F118" s="18"/>
      <c r="H118" s="18"/>
      <c r="J118" s="18"/>
      <c r="K118" s="2"/>
      <c r="L118" s="18"/>
    </row>
    <row r="119" spans="1:12" ht="15.95" customHeight="1">
      <c r="A119" s="1" t="s">
        <v>34</v>
      </c>
      <c r="B119" s="1"/>
      <c r="C119" s="1"/>
      <c r="F119" s="22">
        <f>SUM(F116:F117)</f>
        <v>7089755222</v>
      </c>
      <c r="H119" s="22">
        <f>SUM(H116:H117)</f>
        <v>6460369312</v>
      </c>
      <c r="J119" s="22">
        <f>SUM(J116:J117)</f>
        <v>7564768765</v>
      </c>
      <c r="K119" s="2"/>
      <c r="L119" s="22">
        <f>SUM(L116:L117)</f>
        <v>6980314020</v>
      </c>
    </row>
    <row r="120" spans="1:12" ht="5.25" customHeight="1">
      <c r="A120" s="1"/>
      <c r="B120" s="1"/>
      <c r="C120" s="1"/>
      <c r="F120" s="18"/>
      <c r="H120" s="18"/>
      <c r="J120" s="18"/>
      <c r="K120" s="2"/>
      <c r="L120" s="18"/>
    </row>
    <row r="121" spans="1:12" ht="15.95" customHeight="1" thickBot="1">
      <c r="A121" s="1" t="s">
        <v>35</v>
      </c>
      <c r="B121" s="1"/>
      <c r="C121" s="1"/>
      <c r="F121" s="28">
        <f>SUM(F119,F93)</f>
        <v>20765167188</v>
      </c>
      <c r="H121" s="28">
        <f>SUM(H119,H93)</f>
        <v>18151712839</v>
      </c>
      <c r="J121" s="28">
        <f>SUM(J119,J93)</f>
        <v>21623444422</v>
      </c>
      <c r="K121" s="2"/>
      <c r="L121" s="28">
        <f>SUM(L119,L93)</f>
        <v>18666959144</v>
      </c>
    </row>
    <row r="122" spans="1:12" ht="11.25" customHeight="1" thickTop="1">
      <c r="A122" s="1"/>
      <c r="B122" s="1"/>
      <c r="C122" s="1"/>
      <c r="F122" s="18"/>
      <c r="H122" s="18"/>
      <c r="J122" s="18"/>
      <c r="K122" s="2"/>
      <c r="L122" s="18"/>
    </row>
    <row r="123" spans="1:12" ht="21.95" customHeight="1">
      <c r="A123" s="149" t="str">
        <f>A56</f>
        <v>The accompanying notes are an integral part of these consolidated and separate financial statements.</v>
      </c>
      <c r="B123" s="149"/>
      <c r="C123" s="149"/>
      <c r="D123" s="149"/>
      <c r="E123" s="149"/>
      <c r="F123" s="149"/>
      <c r="G123" s="149"/>
      <c r="H123" s="149"/>
      <c r="I123" s="149"/>
      <c r="J123" s="149"/>
      <c r="K123" s="149"/>
      <c r="L123" s="149"/>
    </row>
    <row r="126" spans="1:12" ht="16.5" customHeight="1">
      <c r="G126" s="3"/>
      <c r="I126" s="3"/>
    </row>
  </sheetData>
  <mergeCells count="11">
    <mergeCell ref="J6:L6"/>
    <mergeCell ref="J62:L62"/>
    <mergeCell ref="A123:L123"/>
    <mergeCell ref="J7:L7"/>
    <mergeCell ref="A51:L51"/>
    <mergeCell ref="A56:L56"/>
    <mergeCell ref="J63:L63"/>
    <mergeCell ref="F6:H6"/>
    <mergeCell ref="F7:H7"/>
    <mergeCell ref="F62:H62"/>
    <mergeCell ref="F63:H63"/>
  </mergeCells>
  <pageMargins left="0.8" right="0.5" top="0.5" bottom="0.6" header="0.49" footer="0.4"/>
  <pageSetup paperSize="9" scale="85" firstPageNumber="5" orientation="portrait" useFirstPageNumber="1" horizontalDpi="1200" verticalDpi="1200" r:id="rId1"/>
  <headerFooter>
    <oddFooter>&amp;R&amp;"Arial,Regular"&amp;9&amp;P</oddFooter>
  </headerFooter>
  <rowBreaks count="1" manualBreakCount="1">
    <brk id="56"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6"/>
  <sheetViews>
    <sheetView topLeftCell="A37" zoomScale="85" zoomScaleNormal="85" zoomScaleSheetLayoutView="110" workbookViewId="0">
      <selection activeCell="P64" sqref="P64"/>
    </sheetView>
  </sheetViews>
  <sheetFormatPr defaultColWidth="9.42578125" defaultRowHeight="20.100000000000001" customHeight="1"/>
  <cols>
    <col min="1" max="1" width="1.42578125" style="2" customWidth="1"/>
    <col min="2" max="4" width="1.42578125" style="19" customWidth="1"/>
    <col min="5" max="5" width="37.140625" style="19" customWidth="1"/>
    <col min="6" max="6" width="6.5703125" style="48" customWidth="1"/>
    <col min="7" max="7" width="0.5703125" style="48" customWidth="1"/>
    <col min="8" max="8" width="13.42578125" style="16" bestFit="1" customWidth="1"/>
    <col min="9" max="9" width="0.5703125" style="48" customWidth="1"/>
    <col min="10" max="10" width="13.42578125" style="16" bestFit="1" customWidth="1"/>
    <col min="11" max="11" width="0.5703125" style="48" customWidth="1"/>
    <col min="12" max="12" width="13.42578125" style="16" bestFit="1" customWidth="1"/>
    <col min="13" max="13" width="0.5703125" style="30" customWidth="1"/>
    <col min="14" max="14" width="13.42578125" style="16" bestFit="1" customWidth="1"/>
    <col min="15" max="16384" width="9.42578125" style="2"/>
  </cols>
  <sheetData>
    <row r="1" spans="1:14" ht="18" customHeight="1">
      <c r="A1" s="1" t="str">
        <f>'5-6'!A1</f>
        <v>Dohome Public Company Limited</v>
      </c>
    </row>
    <row r="2" spans="1:14" s="24" customFormat="1" ht="18" customHeight="1">
      <c r="A2" s="34" t="s">
        <v>36</v>
      </c>
      <c r="B2" s="35"/>
      <c r="C2" s="25"/>
      <c r="D2" s="25"/>
      <c r="E2" s="25"/>
      <c r="F2" s="26"/>
      <c r="G2" s="26"/>
      <c r="H2" s="18"/>
      <c r="I2" s="26"/>
      <c r="J2" s="18"/>
      <c r="K2" s="26"/>
      <c r="L2" s="18"/>
      <c r="M2" s="33"/>
      <c r="N2" s="18"/>
    </row>
    <row r="3" spans="1:14" s="24" customFormat="1" ht="18" customHeight="1">
      <c r="A3" s="4" t="s">
        <v>156</v>
      </c>
      <c r="B3" s="20"/>
      <c r="C3" s="21"/>
      <c r="D3" s="21"/>
      <c r="E3" s="21"/>
      <c r="F3" s="5"/>
      <c r="G3" s="5"/>
      <c r="H3" s="22"/>
      <c r="I3" s="5"/>
      <c r="J3" s="22"/>
      <c r="K3" s="5"/>
      <c r="L3" s="22"/>
      <c r="M3" s="31"/>
      <c r="N3" s="22"/>
    </row>
    <row r="4" spans="1:14" s="24" customFormat="1" ht="15.95" customHeight="1">
      <c r="A4" s="34"/>
      <c r="B4" s="35"/>
      <c r="C4" s="25"/>
      <c r="D4" s="25"/>
      <c r="E4" s="25"/>
      <c r="F4" s="26"/>
      <c r="G4" s="26"/>
      <c r="H4" s="18"/>
      <c r="I4" s="26"/>
      <c r="J4" s="18"/>
      <c r="K4" s="26"/>
      <c r="L4" s="18"/>
      <c r="M4" s="33"/>
      <c r="N4" s="18"/>
    </row>
    <row r="5" spans="1:14" s="24" customFormat="1" ht="15.95" customHeight="1">
      <c r="B5" s="25"/>
      <c r="C5" s="25"/>
      <c r="D5" s="25"/>
      <c r="E5" s="25"/>
      <c r="F5" s="26"/>
      <c r="G5" s="26"/>
      <c r="H5" s="18"/>
      <c r="I5" s="26"/>
      <c r="J5" s="18"/>
      <c r="K5" s="26"/>
      <c r="L5" s="18"/>
      <c r="M5" s="33"/>
      <c r="N5" s="18"/>
    </row>
    <row r="6" spans="1:14" s="24" customFormat="1" ht="15.95" customHeight="1">
      <c r="B6" s="25"/>
      <c r="C6" s="25"/>
      <c r="D6" s="25"/>
      <c r="E6" s="25"/>
      <c r="F6" s="26"/>
      <c r="G6" s="26"/>
      <c r="H6" s="148" t="s">
        <v>1</v>
      </c>
      <c r="I6" s="148"/>
      <c r="J6" s="148"/>
      <c r="K6" s="10"/>
      <c r="L6" s="148" t="s">
        <v>2</v>
      </c>
      <c r="M6" s="148"/>
      <c r="N6" s="148"/>
    </row>
    <row r="7" spans="1:14" ht="15.95" customHeight="1">
      <c r="F7" s="9"/>
      <c r="G7" s="9"/>
      <c r="H7" s="150" t="s">
        <v>3</v>
      </c>
      <c r="I7" s="150"/>
      <c r="J7" s="150"/>
      <c r="K7" s="10"/>
      <c r="L7" s="150" t="s">
        <v>3</v>
      </c>
      <c r="M7" s="150"/>
      <c r="N7" s="150"/>
    </row>
    <row r="8" spans="1:14" ht="15.95" customHeight="1">
      <c r="F8" s="9"/>
      <c r="G8" s="9"/>
      <c r="H8" s="10" t="s">
        <v>93</v>
      </c>
      <c r="I8" s="9"/>
      <c r="J8" s="10" t="s">
        <v>93</v>
      </c>
      <c r="K8" s="8"/>
      <c r="L8" s="10" t="s">
        <v>93</v>
      </c>
      <c r="M8" s="8"/>
      <c r="N8" s="10" t="s">
        <v>93</v>
      </c>
    </row>
    <row r="9" spans="1:14" ht="15.95" customHeight="1">
      <c r="G9" s="9"/>
      <c r="H9" s="10" t="s">
        <v>155</v>
      </c>
      <c r="I9" s="9"/>
      <c r="J9" s="10" t="s">
        <v>140</v>
      </c>
      <c r="K9" s="11"/>
      <c r="L9" s="10" t="s">
        <v>155</v>
      </c>
      <c r="M9" s="11"/>
      <c r="N9" s="10" t="s">
        <v>140</v>
      </c>
    </row>
    <row r="10" spans="1:14" ht="15.95" customHeight="1">
      <c r="F10" s="104" t="s">
        <v>4</v>
      </c>
      <c r="G10" s="9"/>
      <c r="H10" s="13" t="s">
        <v>5</v>
      </c>
      <c r="I10" s="9"/>
      <c r="J10" s="13" t="s">
        <v>5</v>
      </c>
      <c r="K10" s="9"/>
      <c r="L10" s="13" t="s">
        <v>5</v>
      </c>
      <c r="M10" s="12"/>
      <c r="N10" s="13" t="s">
        <v>5</v>
      </c>
    </row>
    <row r="11" spans="1:14" ht="15.95" customHeight="1">
      <c r="A11" s="1" t="s">
        <v>38</v>
      </c>
    </row>
    <row r="12" spans="1:14" ht="6" customHeight="1">
      <c r="A12" s="1"/>
      <c r="H12" s="51"/>
      <c r="J12" s="51"/>
      <c r="L12" s="51"/>
      <c r="M12" s="52"/>
      <c r="N12" s="51"/>
    </row>
    <row r="13" spans="1:14" ht="15.95" customHeight="1">
      <c r="A13" s="2" t="s">
        <v>39</v>
      </c>
      <c r="F13" s="17"/>
      <c r="H13" s="51">
        <v>18617758570</v>
      </c>
      <c r="J13" s="51">
        <v>17730349852</v>
      </c>
      <c r="L13" s="51">
        <v>18617758570</v>
      </c>
      <c r="M13" s="48"/>
      <c r="N13" s="51">
        <v>17730349852</v>
      </c>
    </row>
    <row r="14" spans="1:14" ht="15.95" customHeight="1">
      <c r="A14" s="2" t="s">
        <v>40</v>
      </c>
      <c r="B14" s="2"/>
      <c r="F14" s="17"/>
      <c r="H14" s="51">
        <v>159621726</v>
      </c>
      <c r="J14" s="51">
        <v>138352442</v>
      </c>
      <c r="L14" s="51">
        <v>159621726</v>
      </c>
      <c r="M14" s="48"/>
      <c r="N14" s="51">
        <v>138352442</v>
      </c>
    </row>
    <row r="15" spans="1:14" ht="15.95" customHeight="1">
      <c r="A15" s="2" t="s">
        <v>41</v>
      </c>
      <c r="B15" s="2"/>
      <c r="F15" s="36">
        <v>29</v>
      </c>
      <c r="H15" s="53">
        <v>147441503</v>
      </c>
      <c r="J15" s="53">
        <v>103118688</v>
      </c>
      <c r="L15" s="53">
        <v>155007891</v>
      </c>
      <c r="M15" s="48"/>
      <c r="N15" s="53">
        <v>111177130</v>
      </c>
    </row>
    <row r="16" spans="1:14" ht="6" customHeight="1">
      <c r="B16" s="2"/>
      <c r="F16" s="37"/>
      <c r="H16" s="54"/>
      <c r="J16" s="54"/>
      <c r="L16" s="54"/>
      <c r="M16" s="48"/>
      <c r="N16" s="54"/>
    </row>
    <row r="17" spans="1:14" ht="15.95" customHeight="1">
      <c r="A17" s="1" t="s">
        <v>42</v>
      </c>
      <c r="H17" s="53">
        <f>SUM(H13:H16)</f>
        <v>18924821799</v>
      </c>
      <c r="J17" s="53">
        <f>SUM(J13:J16)</f>
        <v>17971820982</v>
      </c>
      <c r="L17" s="53">
        <f>SUM(L13:L16)</f>
        <v>18932388187</v>
      </c>
      <c r="M17" s="48"/>
      <c r="N17" s="53">
        <f>SUM(N13:N16)</f>
        <v>17979879424</v>
      </c>
    </row>
    <row r="18" spans="1:14" ht="8.25" customHeight="1">
      <c r="H18" s="51"/>
      <c r="J18" s="51"/>
      <c r="L18" s="51"/>
      <c r="M18" s="48"/>
      <c r="N18" s="51"/>
    </row>
    <row r="19" spans="1:14" ht="15.95" customHeight="1">
      <c r="A19" s="1" t="s">
        <v>43</v>
      </c>
      <c r="H19" s="51"/>
      <c r="J19" s="51"/>
      <c r="L19" s="51"/>
      <c r="M19" s="48"/>
      <c r="N19" s="51"/>
    </row>
    <row r="20" spans="1:14" ht="6" customHeight="1">
      <c r="A20" s="1"/>
      <c r="H20" s="51"/>
      <c r="J20" s="51"/>
      <c r="L20" s="51"/>
      <c r="M20" s="48"/>
      <c r="N20" s="51"/>
    </row>
    <row r="21" spans="1:14" ht="15.95" customHeight="1">
      <c r="A21" s="2" t="s">
        <v>44</v>
      </c>
      <c r="F21" s="17"/>
      <c r="H21" s="51">
        <v>15737298353</v>
      </c>
      <c r="J21" s="51">
        <v>14910742547</v>
      </c>
      <c r="L21" s="51">
        <v>15735177746</v>
      </c>
      <c r="M21" s="48"/>
      <c r="N21" s="51">
        <v>14909723509</v>
      </c>
    </row>
    <row r="22" spans="1:14" ht="15.95" customHeight="1">
      <c r="A22" s="2" t="s">
        <v>45</v>
      </c>
      <c r="F22" s="17"/>
      <c r="H22" s="16">
        <v>1595377751</v>
      </c>
      <c r="J22" s="16">
        <v>1473347105</v>
      </c>
      <c r="L22" s="16">
        <v>1617680967</v>
      </c>
      <c r="M22" s="48"/>
      <c r="N22" s="16">
        <v>1502575975</v>
      </c>
    </row>
    <row r="23" spans="1:14" ht="15.95" customHeight="1">
      <c r="A23" s="2" t="s">
        <v>46</v>
      </c>
      <c r="F23" s="36"/>
      <c r="H23" s="51">
        <v>442418112</v>
      </c>
      <c r="J23" s="51">
        <v>405737589</v>
      </c>
      <c r="L23" s="51">
        <v>465954136</v>
      </c>
      <c r="M23" s="48"/>
      <c r="N23" s="51">
        <v>438119749</v>
      </c>
    </row>
    <row r="24" spans="1:14" ht="15.95" customHeight="1">
      <c r="A24" s="2" t="s">
        <v>85</v>
      </c>
      <c r="F24" s="36">
        <v>31</v>
      </c>
      <c r="H24" s="53">
        <v>664582</v>
      </c>
      <c r="J24" s="53">
        <v>26320289</v>
      </c>
      <c r="L24" s="53">
        <v>2114794</v>
      </c>
      <c r="M24" s="48"/>
      <c r="N24" s="53">
        <v>26320289</v>
      </c>
    </row>
    <row r="25" spans="1:14" s="24" customFormat="1" ht="6" customHeight="1">
      <c r="C25" s="25"/>
      <c r="D25" s="25"/>
      <c r="E25" s="25"/>
      <c r="F25" s="37"/>
      <c r="G25" s="48"/>
      <c r="H25" s="54"/>
      <c r="I25" s="48"/>
      <c r="J25" s="54"/>
      <c r="K25" s="48"/>
      <c r="L25" s="54"/>
      <c r="M25" s="48"/>
      <c r="N25" s="54"/>
    </row>
    <row r="26" spans="1:14" ht="15.95" customHeight="1">
      <c r="A26" s="1" t="s">
        <v>47</v>
      </c>
      <c r="H26" s="53">
        <f>SUM(H21:H25)</f>
        <v>17775758798</v>
      </c>
      <c r="J26" s="53">
        <f>SUM(J21:J25)</f>
        <v>16816147530</v>
      </c>
      <c r="L26" s="53">
        <f>SUM(L21:L25)</f>
        <v>17820927643</v>
      </c>
      <c r="M26" s="48"/>
      <c r="N26" s="53">
        <f>SUM(N21:N25)</f>
        <v>16876739522</v>
      </c>
    </row>
    <row r="27" spans="1:14" ht="8.1" customHeight="1">
      <c r="H27" s="51"/>
      <c r="J27" s="51"/>
      <c r="L27" s="51"/>
      <c r="M27" s="48"/>
      <c r="N27" s="51"/>
    </row>
    <row r="28" spans="1:14" ht="15.95" customHeight="1">
      <c r="A28" s="1" t="s">
        <v>96</v>
      </c>
      <c r="B28" s="38"/>
      <c r="H28" s="51">
        <f>H17-H26</f>
        <v>1149063001</v>
      </c>
      <c r="J28" s="51">
        <f>J17-J26</f>
        <v>1155673452</v>
      </c>
      <c r="L28" s="51">
        <f>L17-L26</f>
        <v>1111460544</v>
      </c>
      <c r="M28" s="48"/>
      <c r="N28" s="51">
        <f>N17-N26</f>
        <v>1103139902</v>
      </c>
    </row>
    <row r="29" spans="1:14" ht="15.95" customHeight="1">
      <c r="A29" s="2" t="s">
        <v>48</v>
      </c>
      <c r="F29" s="36">
        <v>32</v>
      </c>
      <c r="H29" s="53">
        <v>-245134933</v>
      </c>
      <c r="J29" s="53">
        <v>-298038740</v>
      </c>
      <c r="L29" s="53">
        <v>-260866792</v>
      </c>
      <c r="M29" s="48"/>
      <c r="N29" s="53">
        <v>-298038740</v>
      </c>
    </row>
    <row r="30" spans="1:14" s="24" customFormat="1" ht="6" customHeight="1">
      <c r="C30" s="25"/>
      <c r="D30" s="25"/>
      <c r="E30" s="25"/>
      <c r="F30" s="39"/>
      <c r="G30" s="26"/>
      <c r="H30" s="54"/>
      <c r="I30" s="26"/>
      <c r="J30" s="54"/>
      <c r="K30" s="26"/>
      <c r="L30" s="54"/>
      <c r="M30" s="26"/>
      <c r="N30" s="54"/>
    </row>
    <row r="31" spans="1:14" ht="15.95" customHeight="1">
      <c r="A31" s="1" t="s">
        <v>86</v>
      </c>
      <c r="H31" s="51">
        <f>SUM(H28:H30)</f>
        <v>903928068</v>
      </c>
      <c r="J31" s="51">
        <f>SUM(J28:J30)</f>
        <v>857634712</v>
      </c>
      <c r="L31" s="51">
        <f>SUM(L28:L30)</f>
        <v>850593752</v>
      </c>
      <c r="M31" s="48"/>
      <c r="N31" s="51">
        <f>SUM(N28:N30)</f>
        <v>805101162</v>
      </c>
    </row>
    <row r="32" spans="1:14" ht="15.95" customHeight="1">
      <c r="A32" s="2" t="s">
        <v>84</v>
      </c>
      <c r="F32" s="48">
        <v>33</v>
      </c>
      <c r="H32" s="53">
        <v>-177247870</v>
      </c>
      <c r="J32" s="53">
        <v>-132123817</v>
      </c>
      <c r="L32" s="53">
        <v>-168844867</v>
      </c>
      <c r="M32" s="48"/>
      <c r="N32" s="53">
        <v>-122082759</v>
      </c>
    </row>
    <row r="33" spans="1:14" s="24" customFormat="1" ht="6" customHeight="1">
      <c r="B33" s="25"/>
      <c r="C33" s="25"/>
      <c r="D33" s="25"/>
      <c r="E33" s="25"/>
      <c r="F33" s="26"/>
      <c r="G33" s="26"/>
      <c r="H33" s="54"/>
      <c r="I33" s="26"/>
      <c r="J33" s="54"/>
      <c r="K33" s="26"/>
      <c r="L33" s="54"/>
      <c r="M33" s="26"/>
      <c r="N33" s="54"/>
    </row>
    <row r="34" spans="1:14" ht="15.95" customHeight="1">
      <c r="A34" s="1" t="s">
        <v>49</v>
      </c>
      <c r="H34" s="54">
        <f>SUM(H31:H32)</f>
        <v>726680198</v>
      </c>
      <c r="J34" s="54">
        <f>SUM(J31:J32)</f>
        <v>725510895</v>
      </c>
      <c r="L34" s="54">
        <f>SUM(L31:L32)</f>
        <v>681748885</v>
      </c>
      <c r="M34" s="48"/>
      <c r="N34" s="54">
        <f>SUM(N31:N32)</f>
        <v>683018403</v>
      </c>
    </row>
    <row r="35" spans="1:14" ht="6" customHeight="1">
      <c r="A35" s="1"/>
      <c r="H35" s="54"/>
      <c r="J35" s="54"/>
      <c r="L35" s="54"/>
      <c r="M35" s="48"/>
      <c r="N35" s="54"/>
    </row>
    <row r="36" spans="1:14" ht="15.95" customHeight="1">
      <c r="A36" s="1" t="s">
        <v>79</v>
      </c>
      <c r="H36" s="54"/>
      <c r="I36" s="54"/>
      <c r="J36" s="54"/>
      <c r="K36" s="54"/>
      <c r="L36" s="54"/>
      <c r="M36" s="54"/>
      <c r="N36" s="54"/>
    </row>
    <row r="37" spans="1:14" ht="15.95" customHeight="1">
      <c r="A37" s="2" t="s">
        <v>80</v>
      </c>
      <c r="H37" s="54"/>
      <c r="J37" s="54"/>
      <c r="L37" s="54"/>
      <c r="M37" s="48"/>
      <c r="N37" s="54"/>
    </row>
    <row r="38" spans="1:14" ht="15.95" customHeight="1">
      <c r="B38" s="19" t="s">
        <v>192</v>
      </c>
      <c r="H38" s="54"/>
      <c r="J38" s="54"/>
      <c r="L38" s="54"/>
      <c r="M38" s="48"/>
      <c r="N38" s="54"/>
    </row>
    <row r="39" spans="1:14" ht="15.95" customHeight="1">
      <c r="A39" s="1"/>
      <c r="B39" s="2"/>
      <c r="C39" s="19" t="s">
        <v>193</v>
      </c>
      <c r="F39" s="48">
        <v>26</v>
      </c>
      <c r="H39" s="54">
        <v>-743213</v>
      </c>
      <c r="I39" s="26"/>
      <c r="J39" s="54">
        <v>0</v>
      </c>
      <c r="K39" s="26"/>
      <c r="L39" s="54">
        <v>-743213</v>
      </c>
      <c r="M39" s="26"/>
      <c r="N39" s="54">
        <v>0</v>
      </c>
    </row>
    <row r="40" spans="1:14" ht="15.95" customHeight="1">
      <c r="A40" s="1"/>
      <c r="B40" s="19" t="s">
        <v>165</v>
      </c>
      <c r="H40" s="54">
        <v>148643</v>
      </c>
      <c r="J40" s="54">
        <v>0</v>
      </c>
      <c r="L40" s="54">
        <v>148643</v>
      </c>
      <c r="M40" s="48"/>
      <c r="N40" s="54">
        <v>0</v>
      </c>
    </row>
    <row r="41" spans="1:14" ht="6" customHeight="1">
      <c r="A41" s="1"/>
      <c r="H41" s="54"/>
      <c r="J41" s="54"/>
      <c r="L41" s="54"/>
      <c r="M41" s="48"/>
      <c r="N41" s="54"/>
    </row>
    <row r="42" spans="1:14" ht="15.95" customHeight="1">
      <c r="A42" s="2" t="s">
        <v>194</v>
      </c>
      <c r="H42" s="56"/>
      <c r="J42" s="56"/>
      <c r="L42" s="56"/>
      <c r="M42" s="48"/>
      <c r="N42" s="56"/>
    </row>
    <row r="43" spans="1:14" ht="15.95" customHeight="1">
      <c r="A43" s="1"/>
      <c r="B43" s="19" t="s">
        <v>195</v>
      </c>
      <c r="D43" s="2"/>
      <c r="E43" s="2"/>
      <c r="F43" s="2"/>
      <c r="G43" s="2"/>
      <c r="H43" s="54">
        <v>-10749971</v>
      </c>
      <c r="I43" s="2"/>
      <c r="J43" s="54">
        <v>0</v>
      </c>
      <c r="K43" s="2"/>
      <c r="L43" s="54">
        <v>-10749971</v>
      </c>
      <c r="M43" s="2"/>
      <c r="N43" s="54">
        <v>0</v>
      </c>
    </row>
    <row r="44" spans="1:14" ht="15.95" customHeight="1">
      <c r="A44" s="1"/>
      <c r="B44" s="19" t="s">
        <v>165</v>
      </c>
      <c r="D44" s="2"/>
      <c r="E44" s="2"/>
      <c r="F44" s="2"/>
      <c r="G44" s="2"/>
      <c r="H44" s="53">
        <v>2149995</v>
      </c>
      <c r="I44" s="2"/>
      <c r="J44" s="53">
        <v>0</v>
      </c>
      <c r="K44" s="2"/>
      <c r="L44" s="53">
        <v>2149995</v>
      </c>
      <c r="M44" s="2"/>
      <c r="N44" s="53">
        <v>0</v>
      </c>
    </row>
    <row r="45" spans="1:14" ht="6" customHeight="1">
      <c r="A45" s="1"/>
      <c r="D45" s="2"/>
      <c r="E45" s="2"/>
      <c r="F45" s="2"/>
      <c r="G45" s="2"/>
      <c r="H45" s="54"/>
      <c r="I45" s="2"/>
      <c r="J45" s="54"/>
      <c r="K45" s="2"/>
      <c r="L45" s="54"/>
      <c r="M45" s="2"/>
      <c r="N45" s="54"/>
    </row>
    <row r="46" spans="1:14" s="122" customFormat="1" ht="15.95" customHeight="1" thickBot="1">
      <c r="A46" s="1" t="s">
        <v>50</v>
      </c>
      <c r="B46" s="121"/>
      <c r="H46" s="126">
        <f>SUM(H34:H44)</f>
        <v>717485652</v>
      </c>
      <c r="I46" s="146"/>
      <c r="J46" s="126">
        <f>SUM(J34:J44)</f>
        <v>725510895</v>
      </c>
      <c r="K46" s="146"/>
      <c r="L46" s="138">
        <f>SUM(L34:L44)</f>
        <v>672554339</v>
      </c>
      <c r="M46" s="146"/>
      <c r="N46" s="126">
        <f>SUM(N34:N44)</f>
        <v>683018403</v>
      </c>
    </row>
    <row r="47" spans="1:14" ht="6" customHeight="1" thickTop="1">
      <c r="A47" s="1"/>
      <c r="B47" s="17"/>
      <c r="C47" s="2"/>
      <c r="D47" s="2"/>
      <c r="E47" s="2"/>
      <c r="F47" s="2"/>
      <c r="G47" s="2"/>
      <c r="H47" s="147"/>
      <c r="I47" s="2"/>
      <c r="J47" s="147"/>
      <c r="K47" s="2"/>
      <c r="L47" s="54"/>
      <c r="M47" s="2"/>
      <c r="N47" s="147"/>
    </row>
    <row r="48" spans="1:14" ht="15.95" customHeight="1">
      <c r="A48" s="1" t="s">
        <v>83</v>
      </c>
      <c r="B48" s="17"/>
      <c r="C48" s="2"/>
      <c r="D48" s="2"/>
      <c r="E48" s="2"/>
      <c r="F48" s="2"/>
      <c r="G48" s="2"/>
      <c r="H48" s="54"/>
      <c r="I48" s="2"/>
      <c r="J48" s="54"/>
      <c r="K48" s="2"/>
      <c r="L48" s="54"/>
      <c r="M48" s="2"/>
      <c r="N48" s="54"/>
    </row>
    <row r="49" spans="1:14" ht="15.95" customHeight="1">
      <c r="B49" s="2" t="s">
        <v>87</v>
      </c>
      <c r="C49" s="2"/>
      <c r="D49" s="2"/>
      <c r="E49" s="2"/>
      <c r="F49" s="2"/>
      <c r="G49" s="2"/>
      <c r="H49" s="54">
        <v>726680198</v>
      </c>
      <c r="I49" s="2"/>
      <c r="J49" s="54">
        <v>725510895</v>
      </c>
      <c r="K49" s="2"/>
      <c r="L49" s="54">
        <v>681748885</v>
      </c>
      <c r="M49" s="2"/>
      <c r="N49" s="54">
        <v>683018403</v>
      </c>
    </row>
    <row r="50" spans="1:14" ht="15.95" customHeight="1">
      <c r="B50" s="2" t="s">
        <v>120</v>
      </c>
      <c r="C50" s="2"/>
      <c r="D50" s="2"/>
      <c r="E50" s="2"/>
      <c r="F50" s="2"/>
      <c r="G50" s="2"/>
      <c r="H50" s="53">
        <v>0</v>
      </c>
      <c r="I50" s="2"/>
      <c r="J50" s="53">
        <v>0</v>
      </c>
      <c r="K50" s="2"/>
      <c r="L50" s="53">
        <v>0</v>
      </c>
      <c r="M50" s="2"/>
      <c r="N50" s="53">
        <v>0</v>
      </c>
    </row>
    <row r="51" spans="1:14" ht="6" customHeight="1">
      <c r="A51" s="1"/>
      <c r="B51" s="17"/>
      <c r="C51" s="2"/>
      <c r="D51" s="2"/>
      <c r="E51" s="2"/>
      <c r="F51" s="2"/>
      <c r="G51" s="2"/>
      <c r="H51" s="54"/>
      <c r="I51" s="2"/>
      <c r="J51" s="54"/>
      <c r="K51" s="2"/>
      <c r="L51" s="54"/>
      <c r="M51" s="2"/>
      <c r="N51" s="54"/>
    </row>
    <row r="52" spans="1:14" ht="15.95" customHeight="1" thickBot="1">
      <c r="A52" s="1"/>
      <c r="B52" s="17"/>
      <c r="C52" s="2"/>
      <c r="D52" s="2"/>
      <c r="E52" s="2"/>
      <c r="F52" s="2"/>
      <c r="G52" s="2"/>
      <c r="H52" s="55">
        <f>SUM(H49:H51)</f>
        <v>726680198</v>
      </c>
      <c r="I52" s="2"/>
      <c r="J52" s="55">
        <f>SUM(J49:J51)</f>
        <v>725510895</v>
      </c>
      <c r="K52" s="2"/>
      <c r="L52" s="55">
        <f>SUM(L49:L51)</f>
        <v>681748885</v>
      </c>
      <c r="M52" s="2"/>
      <c r="N52" s="55">
        <f>SUM(N49:N51)</f>
        <v>683018403</v>
      </c>
    </row>
    <row r="53" spans="1:14" ht="6.75" customHeight="1" thickTop="1">
      <c r="A53" s="1"/>
      <c r="B53" s="17"/>
      <c r="C53" s="2"/>
      <c r="D53" s="2"/>
      <c r="E53" s="2"/>
      <c r="F53" s="2"/>
      <c r="G53" s="2"/>
      <c r="H53" s="54"/>
      <c r="I53" s="2"/>
      <c r="J53" s="54"/>
      <c r="K53" s="2"/>
      <c r="L53" s="54"/>
      <c r="M53" s="2"/>
      <c r="N53" s="54"/>
    </row>
    <row r="54" spans="1:14" s="131" customFormat="1" ht="17.100000000000001" customHeight="1">
      <c r="A54" s="1" t="s">
        <v>81</v>
      </c>
      <c r="B54" s="17"/>
      <c r="C54" s="2"/>
      <c r="D54" s="130"/>
      <c r="E54" s="130"/>
      <c r="F54" s="130"/>
      <c r="G54" s="130"/>
      <c r="H54" s="126"/>
      <c r="I54" s="125"/>
      <c r="J54" s="126"/>
      <c r="K54" s="125"/>
      <c r="L54" s="126"/>
      <c r="M54" s="125"/>
      <c r="N54" s="126"/>
    </row>
    <row r="55" spans="1:14" s="131" customFormat="1" ht="17.100000000000001" customHeight="1">
      <c r="A55" s="2"/>
      <c r="B55" s="2" t="s">
        <v>87</v>
      </c>
      <c r="C55" s="2"/>
      <c r="D55" s="130"/>
      <c r="E55" s="130"/>
      <c r="F55" s="130"/>
      <c r="G55" s="130"/>
      <c r="H55" s="136">
        <v>717485652</v>
      </c>
      <c r="I55" s="125"/>
      <c r="J55" s="126">
        <v>725510895</v>
      </c>
      <c r="K55" s="125"/>
      <c r="L55" s="136">
        <v>672554339</v>
      </c>
      <c r="M55" s="125"/>
      <c r="N55" s="126">
        <v>683018403</v>
      </c>
    </row>
    <row r="56" spans="1:14" s="131" customFormat="1" ht="17.100000000000001" customHeight="1">
      <c r="A56" s="2"/>
      <c r="B56" s="2" t="s">
        <v>120</v>
      </c>
      <c r="C56" s="2"/>
      <c r="D56" s="130"/>
      <c r="E56" s="130"/>
      <c r="F56" s="130"/>
      <c r="G56" s="130"/>
      <c r="H56" s="137">
        <v>0</v>
      </c>
      <c r="I56" s="125"/>
      <c r="J56" s="137">
        <v>0</v>
      </c>
      <c r="K56" s="125"/>
      <c r="L56" s="137">
        <v>0</v>
      </c>
      <c r="M56" s="125"/>
      <c r="N56" s="137">
        <v>0</v>
      </c>
    </row>
    <row r="57" spans="1:14" s="131" customFormat="1" ht="5.45" customHeight="1">
      <c r="A57" s="128"/>
      <c r="B57" s="129"/>
      <c r="C57" s="130"/>
      <c r="D57" s="130"/>
      <c r="E57" s="130"/>
      <c r="F57" s="130"/>
      <c r="G57" s="130"/>
      <c r="H57" s="126"/>
      <c r="I57" s="125"/>
      <c r="J57" s="126"/>
      <c r="K57" s="125"/>
      <c r="L57" s="126"/>
      <c r="M57" s="125"/>
      <c r="N57" s="126"/>
    </row>
    <row r="58" spans="1:14" s="131" customFormat="1" ht="17.100000000000001" customHeight="1" thickBot="1">
      <c r="A58" s="128"/>
      <c r="B58" s="129"/>
      <c r="C58" s="130"/>
      <c r="D58" s="130"/>
      <c r="E58" s="130"/>
      <c r="F58" s="130"/>
      <c r="G58" s="130"/>
      <c r="H58" s="138">
        <f>SUM(H55:H57)</f>
        <v>717485652</v>
      </c>
      <c r="I58" s="125"/>
      <c r="J58" s="138">
        <f>SUM(J55:J57)</f>
        <v>725510895</v>
      </c>
      <c r="K58" s="125"/>
      <c r="L58" s="138">
        <f>SUM(L55:L57)</f>
        <v>672554339</v>
      </c>
      <c r="M58" s="125"/>
      <c r="N58" s="138">
        <f>SUM(N55:N57)</f>
        <v>683018403</v>
      </c>
    </row>
    <row r="59" spans="1:14" s="127" customFormat="1" ht="5.45" customHeight="1" thickTop="1">
      <c r="A59" s="123"/>
      <c r="B59" s="124"/>
      <c r="C59" s="125"/>
      <c r="D59" s="125"/>
      <c r="E59" s="125"/>
      <c r="F59" s="125"/>
      <c r="G59" s="125"/>
      <c r="H59" s="126"/>
      <c r="I59" s="125"/>
      <c r="J59" s="126"/>
      <c r="K59" s="125"/>
      <c r="L59" s="126"/>
      <c r="M59" s="125"/>
      <c r="N59" s="126"/>
    </row>
    <row r="60" spans="1:14" ht="15.95" customHeight="1">
      <c r="A60" s="1"/>
      <c r="B60" s="48"/>
      <c r="C60" s="48"/>
      <c r="D60" s="2"/>
      <c r="E60" s="2"/>
      <c r="F60" s="36"/>
      <c r="G60" s="2"/>
      <c r="H60" s="57"/>
      <c r="I60" s="2"/>
      <c r="J60" s="57"/>
      <c r="K60" s="2"/>
      <c r="L60" s="57"/>
      <c r="M60" s="2"/>
      <c r="N60" s="57"/>
    </row>
    <row r="61" spans="1:14" ht="15.95" customHeight="1" thickBot="1">
      <c r="A61" s="1" t="s">
        <v>51</v>
      </c>
      <c r="B61" s="48"/>
      <c r="C61" s="48"/>
      <c r="D61" s="2"/>
      <c r="E61" s="2"/>
      <c r="F61" s="36">
        <v>34</v>
      </c>
      <c r="G61" s="2"/>
      <c r="H61" s="109">
        <f>H49/2165517966</f>
        <v>0.33556876895474347</v>
      </c>
      <c r="I61" s="2"/>
      <c r="J61" s="109">
        <f>J49/2165517966</f>
        <v>0.33502880437427873</v>
      </c>
      <c r="K61" s="2"/>
      <c r="L61" s="109">
        <f>L49/2165517966</f>
        <v>0.31482023963960964</v>
      </c>
      <c r="M61" s="2"/>
      <c r="N61" s="109">
        <f>N49/2165517966</f>
        <v>0.31540648183197756</v>
      </c>
    </row>
    <row r="62" spans="1:14" ht="20.25" customHeight="1" thickTop="1">
      <c r="A62" s="1"/>
      <c r="B62" s="48"/>
      <c r="C62" s="48"/>
      <c r="D62" s="2"/>
      <c r="E62" s="2"/>
      <c r="F62" s="36"/>
      <c r="G62" s="2"/>
      <c r="H62" s="57"/>
      <c r="I62" s="2"/>
      <c r="J62" s="57"/>
      <c r="K62" s="2"/>
      <c r="L62" s="57"/>
      <c r="M62" s="2"/>
      <c r="N62" s="57"/>
    </row>
    <row r="63" spans="1:14" ht="20.25" customHeight="1">
      <c r="A63" s="1"/>
      <c r="B63" s="48"/>
      <c r="C63" s="48"/>
      <c r="D63" s="2"/>
      <c r="E63" s="2"/>
      <c r="F63" s="36"/>
      <c r="G63" s="2"/>
      <c r="H63" s="57"/>
      <c r="I63" s="2"/>
      <c r="J63" s="57"/>
      <c r="K63" s="2"/>
      <c r="L63" s="57"/>
      <c r="M63" s="2"/>
      <c r="N63" s="57"/>
    </row>
    <row r="64" spans="1:14" ht="26.25" customHeight="1">
      <c r="A64" s="1"/>
      <c r="B64" s="48"/>
      <c r="C64" s="48"/>
      <c r="D64" s="2"/>
      <c r="E64" s="2"/>
      <c r="F64" s="36"/>
      <c r="G64" s="2"/>
      <c r="H64" s="57"/>
      <c r="I64" s="2"/>
      <c r="J64" s="57"/>
      <c r="K64" s="2"/>
      <c r="L64" s="57"/>
      <c r="M64" s="2"/>
      <c r="N64" s="57"/>
    </row>
    <row r="65" spans="1:14" ht="20.25" customHeight="1">
      <c r="A65" s="1"/>
      <c r="B65" s="48"/>
      <c r="C65" s="48"/>
      <c r="D65" s="2"/>
      <c r="E65" s="2"/>
      <c r="F65" s="36"/>
      <c r="G65" s="2"/>
      <c r="H65" s="57"/>
      <c r="I65" s="2"/>
      <c r="J65" s="57"/>
      <c r="K65" s="2"/>
      <c r="L65" s="57"/>
      <c r="M65" s="2"/>
      <c r="N65" s="57"/>
    </row>
    <row r="66" spans="1:14" ht="21.95" customHeight="1">
      <c r="A66" s="149" t="str">
        <f>'5-6'!A123:L123</f>
        <v>The accompanying notes are an integral part of these consolidated and separate financial statements.</v>
      </c>
      <c r="B66" s="154"/>
      <c r="C66" s="154"/>
      <c r="D66" s="154"/>
      <c r="E66" s="154"/>
      <c r="F66" s="154"/>
      <c r="G66" s="154"/>
      <c r="H66" s="154"/>
      <c r="I66" s="154"/>
      <c r="J66" s="154"/>
      <c r="K66" s="154"/>
      <c r="L66" s="155"/>
      <c r="M66" s="154"/>
      <c r="N66" s="155"/>
    </row>
  </sheetData>
  <mergeCells count="5">
    <mergeCell ref="H7:J7"/>
    <mergeCell ref="L7:N7"/>
    <mergeCell ref="A66:N66"/>
    <mergeCell ref="H6:J6"/>
    <mergeCell ref="L6:N6"/>
  </mergeCells>
  <pageMargins left="0.8" right="0.5" top="0.5" bottom="0.6" header="0.49" footer="0.4"/>
  <pageSetup paperSize="9" scale="85" firstPageNumber="7" orientation="portrait" useFirstPageNumber="1" horizontalDpi="1200" verticalDpi="1200" r:id="rId1"/>
  <headerFooter>
    <oddFooter>&amp;R&amp;"Arial,Regular"&amp;9&amp;P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8"/>
  <sheetViews>
    <sheetView showZeros="0" topLeftCell="A22" zoomScaleNormal="100" zoomScaleSheetLayoutView="110" workbookViewId="0">
      <selection activeCell="H39" sqref="H39"/>
    </sheetView>
  </sheetViews>
  <sheetFormatPr defaultRowHeight="16.5" customHeight="1"/>
  <cols>
    <col min="1" max="1" width="33.85546875" style="68" customWidth="1"/>
    <col min="2" max="2" width="5.7109375" style="68" customWidth="1"/>
    <col min="3" max="3" width="0.85546875" style="68" customWidth="1"/>
    <col min="4" max="4" width="10.5703125" style="101" customWidth="1"/>
    <col min="5" max="5" width="0.85546875" style="101" customWidth="1"/>
    <col min="6" max="6" width="10.85546875" style="101" bestFit="1" customWidth="1"/>
    <col min="7" max="7" width="0.85546875" style="93" customWidth="1"/>
    <col min="8" max="8" width="15" style="93" customWidth="1"/>
    <col min="9" max="9" width="0.85546875" style="93" customWidth="1"/>
    <col min="10" max="10" width="9.85546875" style="101" customWidth="1"/>
    <col min="11" max="11" width="0.85546875" style="93" customWidth="1"/>
    <col min="12" max="12" width="12.85546875" style="101" customWidth="1"/>
    <col min="13" max="13" width="0.85546875" style="93" customWidth="1"/>
    <col min="14" max="14" width="15" style="101" customWidth="1"/>
    <col min="15" max="15" width="0.85546875" style="93" customWidth="1"/>
    <col min="16" max="16" width="12" style="101" bestFit="1" customWidth="1"/>
    <col min="17" max="17" width="0.7109375" style="101" customWidth="1"/>
    <col min="18" max="18" width="10.7109375" style="101" bestFit="1" customWidth="1"/>
    <col min="19" max="19" width="0.7109375" style="93" customWidth="1"/>
    <col min="20" max="20" width="12" style="101" bestFit="1" customWidth="1"/>
    <col min="21" max="235" width="9.140625" style="68"/>
    <col min="236" max="236" width="47" style="68" customWidth="1"/>
    <col min="237" max="237" width="5.5703125" style="68" customWidth="1"/>
    <col min="238" max="238" width="0.5703125" style="68" customWidth="1"/>
    <col min="239" max="239" width="10.5703125" style="68" customWidth="1"/>
    <col min="240" max="240" width="0.5703125" style="68" customWidth="1"/>
    <col min="241" max="241" width="10" style="68" customWidth="1"/>
    <col min="242" max="242" width="0.5703125" style="68" customWidth="1"/>
    <col min="243" max="243" width="10.5703125" style="68" customWidth="1"/>
    <col min="244" max="244" width="0.5703125" style="68" customWidth="1"/>
    <col min="245" max="245" width="10.42578125" style="68" customWidth="1"/>
    <col min="246" max="246" width="0.5703125" style="68" customWidth="1"/>
    <col min="247" max="247" width="10.85546875" style="68" customWidth="1"/>
    <col min="248" max="248" width="0.5703125" style="68" customWidth="1"/>
    <col min="249" max="249" width="12.5703125" style="68" customWidth="1"/>
    <col min="250" max="250" width="0.5703125" style="68" customWidth="1"/>
    <col min="251" max="251" width="10.42578125" style="68" customWidth="1"/>
    <col min="252" max="252" width="0.5703125" style="68" customWidth="1"/>
    <col min="253" max="253" width="12.42578125" style="68" bestFit="1" customWidth="1"/>
    <col min="254" max="254" width="0.5703125" style="68" customWidth="1"/>
    <col min="255" max="255" width="10.5703125" style="68" customWidth="1"/>
    <col min="256" max="256" width="0.5703125" style="68" customWidth="1"/>
    <col min="257" max="257" width="11.42578125" style="68" customWidth="1"/>
    <col min="258" max="258" width="0.42578125" style="68" customWidth="1"/>
    <col min="259" max="259" width="11.5703125" style="68" customWidth="1"/>
    <col min="260" max="491" width="9.140625" style="68"/>
    <col min="492" max="492" width="47" style="68" customWidth="1"/>
    <col min="493" max="493" width="5.5703125" style="68" customWidth="1"/>
    <col min="494" max="494" width="0.5703125" style="68" customWidth="1"/>
    <col min="495" max="495" width="10.5703125" style="68" customWidth="1"/>
    <col min="496" max="496" width="0.5703125" style="68" customWidth="1"/>
    <col min="497" max="497" width="10" style="68" customWidth="1"/>
    <col min="498" max="498" width="0.5703125" style="68" customWidth="1"/>
    <col min="499" max="499" width="10.5703125" style="68" customWidth="1"/>
    <col min="500" max="500" width="0.5703125" style="68" customWidth="1"/>
    <col min="501" max="501" width="10.42578125" style="68" customWidth="1"/>
    <col min="502" max="502" width="0.5703125" style="68" customWidth="1"/>
    <col min="503" max="503" width="10.85546875" style="68" customWidth="1"/>
    <col min="504" max="504" width="0.5703125" style="68" customWidth="1"/>
    <col min="505" max="505" width="12.5703125" style="68" customWidth="1"/>
    <col min="506" max="506" width="0.5703125" style="68" customWidth="1"/>
    <col min="507" max="507" width="10.42578125" style="68" customWidth="1"/>
    <col min="508" max="508" width="0.5703125" style="68" customWidth="1"/>
    <col min="509" max="509" width="12.42578125" style="68" bestFit="1" customWidth="1"/>
    <col min="510" max="510" width="0.5703125" style="68" customWidth="1"/>
    <col min="511" max="511" width="10.5703125" style="68" customWidth="1"/>
    <col min="512" max="512" width="0.5703125" style="68" customWidth="1"/>
    <col min="513" max="513" width="11.42578125" style="68" customWidth="1"/>
    <col min="514" max="514" width="0.42578125" style="68" customWidth="1"/>
    <col min="515" max="515" width="11.5703125" style="68" customWidth="1"/>
    <col min="516" max="747" width="9.140625" style="68"/>
    <col min="748" max="748" width="47" style="68" customWidth="1"/>
    <col min="749" max="749" width="5.5703125" style="68" customWidth="1"/>
    <col min="750" max="750" width="0.5703125" style="68" customWidth="1"/>
    <col min="751" max="751" width="10.5703125" style="68" customWidth="1"/>
    <col min="752" max="752" width="0.5703125" style="68" customWidth="1"/>
    <col min="753" max="753" width="10" style="68" customWidth="1"/>
    <col min="754" max="754" width="0.5703125" style="68" customWidth="1"/>
    <col min="755" max="755" width="10.5703125" style="68" customWidth="1"/>
    <col min="756" max="756" width="0.5703125" style="68" customWidth="1"/>
    <col min="757" max="757" width="10.42578125" style="68" customWidth="1"/>
    <col min="758" max="758" width="0.5703125" style="68" customWidth="1"/>
    <col min="759" max="759" width="10.85546875" style="68" customWidth="1"/>
    <col min="760" max="760" width="0.5703125" style="68" customWidth="1"/>
    <col min="761" max="761" width="12.5703125" style="68" customWidth="1"/>
    <col min="762" max="762" width="0.5703125" style="68" customWidth="1"/>
    <col min="763" max="763" width="10.42578125" style="68" customWidth="1"/>
    <col min="764" max="764" width="0.5703125" style="68" customWidth="1"/>
    <col min="765" max="765" width="12.42578125" style="68" bestFit="1" customWidth="1"/>
    <col min="766" max="766" width="0.5703125" style="68" customWidth="1"/>
    <col min="767" max="767" width="10.5703125" style="68" customWidth="1"/>
    <col min="768" max="768" width="0.5703125" style="68" customWidth="1"/>
    <col min="769" max="769" width="11.42578125" style="68" customWidth="1"/>
    <col min="770" max="770" width="0.42578125" style="68" customWidth="1"/>
    <col min="771" max="771" width="11.5703125" style="68" customWidth="1"/>
    <col min="772" max="1003" width="9.140625" style="68"/>
    <col min="1004" max="1004" width="47" style="68" customWidth="1"/>
    <col min="1005" max="1005" width="5.5703125" style="68" customWidth="1"/>
    <col min="1006" max="1006" width="0.5703125" style="68" customWidth="1"/>
    <col min="1007" max="1007" width="10.5703125" style="68" customWidth="1"/>
    <col min="1008" max="1008" width="0.5703125" style="68" customWidth="1"/>
    <col min="1009" max="1009" width="10" style="68" customWidth="1"/>
    <col min="1010" max="1010" width="0.5703125" style="68" customWidth="1"/>
    <col min="1011" max="1011" width="10.5703125" style="68" customWidth="1"/>
    <col min="1012" max="1012" width="0.5703125" style="68" customWidth="1"/>
    <col min="1013" max="1013" width="10.42578125" style="68" customWidth="1"/>
    <col min="1014" max="1014" width="0.5703125" style="68" customWidth="1"/>
    <col min="1015" max="1015" width="10.85546875" style="68" customWidth="1"/>
    <col min="1016" max="1016" width="0.5703125" style="68" customWidth="1"/>
    <col min="1017" max="1017" width="12.5703125" style="68" customWidth="1"/>
    <col min="1018" max="1018" width="0.5703125" style="68" customWidth="1"/>
    <col min="1019" max="1019" width="10.42578125" style="68" customWidth="1"/>
    <col min="1020" max="1020" width="0.5703125" style="68" customWidth="1"/>
    <col min="1021" max="1021" width="12.42578125" style="68" bestFit="1" customWidth="1"/>
    <col min="1022" max="1022" width="0.5703125" style="68" customWidth="1"/>
    <col min="1023" max="1023" width="10.5703125" style="68" customWidth="1"/>
    <col min="1024" max="1024" width="0.5703125" style="68" customWidth="1"/>
    <col min="1025" max="1025" width="11.42578125" style="68" customWidth="1"/>
    <col min="1026" max="1026" width="0.42578125" style="68" customWidth="1"/>
    <col min="1027" max="1027" width="11.5703125" style="68" customWidth="1"/>
    <col min="1028" max="1259" width="9.140625" style="68"/>
    <col min="1260" max="1260" width="47" style="68" customWidth="1"/>
    <col min="1261" max="1261" width="5.5703125" style="68" customWidth="1"/>
    <col min="1262" max="1262" width="0.5703125" style="68" customWidth="1"/>
    <col min="1263" max="1263" width="10.5703125" style="68" customWidth="1"/>
    <col min="1264" max="1264" width="0.5703125" style="68" customWidth="1"/>
    <col min="1265" max="1265" width="10" style="68" customWidth="1"/>
    <col min="1266" max="1266" width="0.5703125" style="68" customWidth="1"/>
    <col min="1267" max="1267" width="10.5703125" style="68" customWidth="1"/>
    <col min="1268" max="1268" width="0.5703125" style="68" customWidth="1"/>
    <col min="1269" max="1269" width="10.42578125" style="68" customWidth="1"/>
    <col min="1270" max="1270" width="0.5703125" style="68" customWidth="1"/>
    <col min="1271" max="1271" width="10.85546875" style="68" customWidth="1"/>
    <col min="1272" max="1272" width="0.5703125" style="68" customWidth="1"/>
    <col min="1273" max="1273" width="12.5703125" style="68" customWidth="1"/>
    <col min="1274" max="1274" width="0.5703125" style="68" customWidth="1"/>
    <col min="1275" max="1275" width="10.42578125" style="68" customWidth="1"/>
    <col min="1276" max="1276" width="0.5703125" style="68" customWidth="1"/>
    <col min="1277" max="1277" width="12.42578125" style="68" bestFit="1" customWidth="1"/>
    <col min="1278" max="1278" width="0.5703125" style="68" customWidth="1"/>
    <col min="1279" max="1279" width="10.5703125" style="68" customWidth="1"/>
    <col min="1280" max="1280" width="0.5703125" style="68" customWidth="1"/>
    <col min="1281" max="1281" width="11.42578125" style="68" customWidth="1"/>
    <col min="1282" max="1282" width="0.42578125" style="68" customWidth="1"/>
    <col min="1283" max="1283" width="11.5703125" style="68" customWidth="1"/>
    <col min="1284" max="1515" width="9.140625" style="68"/>
    <col min="1516" max="1516" width="47" style="68" customWidth="1"/>
    <col min="1517" max="1517" width="5.5703125" style="68" customWidth="1"/>
    <col min="1518" max="1518" width="0.5703125" style="68" customWidth="1"/>
    <col min="1519" max="1519" width="10.5703125" style="68" customWidth="1"/>
    <col min="1520" max="1520" width="0.5703125" style="68" customWidth="1"/>
    <col min="1521" max="1521" width="10" style="68" customWidth="1"/>
    <col min="1522" max="1522" width="0.5703125" style="68" customWidth="1"/>
    <col min="1523" max="1523" width="10.5703125" style="68" customWidth="1"/>
    <col min="1524" max="1524" width="0.5703125" style="68" customWidth="1"/>
    <col min="1525" max="1525" width="10.42578125" style="68" customWidth="1"/>
    <col min="1526" max="1526" width="0.5703125" style="68" customWidth="1"/>
    <col min="1527" max="1527" width="10.85546875" style="68" customWidth="1"/>
    <col min="1528" max="1528" width="0.5703125" style="68" customWidth="1"/>
    <col min="1529" max="1529" width="12.5703125" style="68" customWidth="1"/>
    <col min="1530" max="1530" width="0.5703125" style="68" customWidth="1"/>
    <col min="1531" max="1531" width="10.42578125" style="68" customWidth="1"/>
    <col min="1532" max="1532" width="0.5703125" style="68" customWidth="1"/>
    <col min="1533" max="1533" width="12.42578125" style="68" bestFit="1" customWidth="1"/>
    <col min="1534" max="1534" width="0.5703125" style="68" customWidth="1"/>
    <col min="1535" max="1535" width="10.5703125" style="68" customWidth="1"/>
    <col min="1536" max="1536" width="0.5703125" style="68" customWidth="1"/>
    <col min="1537" max="1537" width="11.42578125" style="68" customWidth="1"/>
    <col min="1538" max="1538" width="0.42578125" style="68" customWidth="1"/>
    <col min="1539" max="1539" width="11.5703125" style="68" customWidth="1"/>
    <col min="1540" max="1771" width="9.140625" style="68"/>
    <col min="1772" max="1772" width="47" style="68" customWidth="1"/>
    <col min="1773" max="1773" width="5.5703125" style="68" customWidth="1"/>
    <col min="1774" max="1774" width="0.5703125" style="68" customWidth="1"/>
    <col min="1775" max="1775" width="10.5703125" style="68" customWidth="1"/>
    <col min="1776" max="1776" width="0.5703125" style="68" customWidth="1"/>
    <col min="1777" max="1777" width="10" style="68" customWidth="1"/>
    <col min="1778" max="1778" width="0.5703125" style="68" customWidth="1"/>
    <col min="1779" max="1779" width="10.5703125" style="68" customWidth="1"/>
    <col min="1780" max="1780" width="0.5703125" style="68" customWidth="1"/>
    <col min="1781" max="1781" width="10.42578125" style="68" customWidth="1"/>
    <col min="1782" max="1782" width="0.5703125" style="68" customWidth="1"/>
    <col min="1783" max="1783" width="10.85546875" style="68" customWidth="1"/>
    <col min="1784" max="1784" width="0.5703125" style="68" customWidth="1"/>
    <col min="1785" max="1785" width="12.5703125" style="68" customWidth="1"/>
    <col min="1786" max="1786" width="0.5703125" style="68" customWidth="1"/>
    <col min="1787" max="1787" width="10.42578125" style="68" customWidth="1"/>
    <col min="1788" max="1788" width="0.5703125" style="68" customWidth="1"/>
    <col min="1789" max="1789" width="12.42578125" style="68" bestFit="1" customWidth="1"/>
    <col min="1790" max="1790" width="0.5703125" style="68" customWidth="1"/>
    <col min="1791" max="1791" width="10.5703125" style="68" customWidth="1"/>
    <col min="1792" max="1792" width="0.5703125" style="68" customWidth="1"/>
    <col min="1793" max="1793" width="11.42578125" style="68" customWidth="1"/>
    <col min="1794" max="1794" width="0.42578125" style="68" customWidth="1"/>
    <col min="1795" max="1795" width="11.5703125" style="68" customWidth="1"/>
    <col min="1796" max="2027" width="9.140625" style="68"/>
    <col min="2028" max="2028" width="47" style="68" customWidth="1"/>
    <col min="2029" max="2029" width="5.5703125" style="68" customWidth="1"/>
    <col min="2030" max="2030" width="0.5703125" style="68" customWidth="1"/>
    <col min="2031" max="2031" width="10.5703125" style="68" customWidth="1"/>
    <col min="2032" max="2032" width="0.5703125" style="68" customWidth="1"/>
    <col min="2033" max="2033" width="10" style="68" customWidth="1"/>
    <col min="2034" max="2034" width="0.5703125" style="68" customWidth="1"/>
    <col min="2035" max="2035" width="10.5703125" style="68" customWidth="1"/>
    <col min="2036" max="2036" width="0.5703125" style="68" customWidth="1"/>
    <col min="2037" max="2037" width="10.42578125" style="68" customWidth="1"/>
    <col min="2038" max="2038" width="0.5703125" style="68" customWidth="1"/>
    <col min="2039" max="2039" width="10.85546875" style="68" customWidth="1"/>
    <col min="2040" max="2040" width="0.5703125" style="68" customWidth="1"/>
    <col min="2041" max="2041" width="12.5703125" style="68" customWidth="1"/>
    <col min="2042" max="2042" width="0.5703125" style="68" customWidth="1"/>
    <col min="2043" max="2043" width="10.42578125" style="68" customWidth="1"/>
    <col min="2044" max="2044" width="0.5703125" style="68" customWidth="1"/>
    <col min="2045" max="2045" width="12.42578125" style="68" bestFit="1" customWidth="1"/>
    <col min="2046" max="2046" width="0.5703125" style="68" customWidth="1"/>
    <col min="2047" max="2047" width="10.5703125" style="68" customWidth="1"/>
    <col min="2048" max="2048" width="0.5703125" style="68" customWidth="1"/>
    <col min="2049" max="2049" width="11.42578125" style="68" customWidth="1"/>
    <col min="2050" max="2050" width="0.42578125" style="68" customWidth="1"/>
    <col min="2051" max="2051" width="11.5703125" style="68" customWidth="1"/>
    <col min="2052" max="2283" width="9.140625" style="68"/>
    <col min="2284" max="2284" width="47" style="68" customWidth="1"/>
    <col min="2285" max="2285" width="5.5703125" style="68" customWidth="1"/>
    <col min="2286" max="2286" width="0.5703125" style="68" customWidth="1"/>
    <col min="2287" max="2287" width="10.5703125" style="68" customWidth="1"/>
    <col min="2288" max="2288" width="0.5703125" style="68" customWidth="1"/>
    <col min="2289" max="2289" width="10" style="68" customWidth="1"/>
    <col min="2290" max="2290" width="0.5703125" style="68" customWidth="1"/>
    <col min="2291" max="2291" width="10.5703125" style="68" customWidth="1"/>
    <col min="2292" max="2292" width="0.5703125" style="68" customWidth="1"/>
    <col min="2293" max="2293" width="10.42578125" style="68" customWidth="1"/>
    <col min="2294" max="2294" width="0.5703125" style="68" customWidth="1"/>
    <col min="2295" max="2295" width="10.85546875" style="68" customWidth="1"/>
    <col min="2296" max="2296" width="0.5703125" style="68" customWidth="1"/>
    <col min="2297" max="2297" width="12.5703125" style="68" customWidth="1"/>
    <col min="2298" max="2298" width="0.5703125" style="68" customWidth="1"/>
    <col min="2299" max="2299" width="10.42578125" style="68" customWidth="1"/>
    <col min="2300" max="2300" width="0.5703125" style="68" customWidth="1"/>
    <col min="2301" max="2301" width="12.42578125" style="68" bestFit="1" customWidth="1"/>
    <col min="2302" max="2302" width="0.5703125" style="68" customWidth="1"/>
    <col min="2303" max="2303" width="10.5703125" style="68" customWidth="1"/>
    <col min="2304" max="2304" width="0.5703125" style="68" customWidth="1"/>
    <col min="2305" max="2305" width="11.42578125" style="68" customWidth="1"/>
    <col min="2306" max="2306" width="0.42578125" style="68" customWidth="1"/>
    <col min="2307" max="2307" width="11.5703125" style="68" customWidth="1"/>
    <col min="2308" max="2539" width="9.140625" style="68"/>
    <col min="2540" max="2540" width="47" style="68" customWidth="1"/>
    <col min="2541" max="2541" width="5.5703125" style="68" customWidth="1"/>
    <col min="2542" max="2542" width="0.5703125" style="68" customWidth="1"/>
    <col min="2543" max="2543" width="10.5703125" style="68" customWidth="1"/>
    <col min="2544" max="2544" width="0.5703125" style="68" customWidth="1"/>
    <col min="2545" max="2545" width="10" style="68" customWidth="1"/>
    <col min="2546" max="2546" width="0.5703125" style="68" customWidth="1"/>
    <col min="2547" max="2547" width="10.5703125" style="68" customWidth="1"/>
    <col min="2548" max="2548" width="0.5703125" style="68" customWidth="1"/>
    <col min="2549" max="2549" width="10.42578125" style="68" customWidth="1"/>
    <col min="2550" max="2550" width="0.5703125" style="68" customWidth="1"/>
    <col min="2551" max="2551" width="10.85546875" style="68" customWidth="1"/>
    <col min="2552" max="2552" width="0.5703125" style="68" customWidth="1"/>
    <col min="2553" max="2553" width="12.5703125" style="68" customWidth="1"/>
    <col min="2554" max="2554" width="0.5703125" style="68" customWidth="1"/>
    <col min="2555" max="2555" width="10.42578125" style="68" customWidth="1"/>
    <col min="2556" max="2556" width="0.5703125" style="68" customWidth="1"/>
    <col min="2557" max="2557" width="12.42578125" style="68" bestFit="1" customWidth="1"/>
    <col min="2558" max="2558" width="0.5703125" style="68" customWidth="1"/>
    <col min="2559" max="2559" width="10.5703125" style="68" customWidth="1"/>
    <col min="2560" max="2560" width="0.5703125" style="68" customWidth="1"/>
    <col min="2561" max="2561" width="11.42578125" style="68" customWidth="1"/>
    <col min="2562" max="2562" width="0.42578125" style="68" customWidth="1"/>
    <col min="2563" max="2563" width="11.5703125" style="68" customWidth="1"/>
    <col min="2564" max="2795" width="9.140625" style="68"/>
    <col min="2796" max="2796" width="47" style="68" customWidth="1"/>
    <col min="2797" max="2797" width="5.5703125" style="68" customWidth="1"/>
    <col min="2798" max="2798" width="0.5703125" style="68" customWidth="1"/>
    <col min="2799" max="2799" width="10.5703125" style="68" customWidth="1"/>
    <col min="2800" max="2800" width="0.5703125" style="68" customWidth="1"/>
    <col min="2801" max="2801" width="10" style="68" customWidth="1"/>
    <col min="2802" max="2802" width="0.5703125" style="68" customWidth="1"/>
    <col min="2803" max="2803" width="10.5703125" style="68" customWidth="1"/>
    <col min="2804" max="2804" width="0.5703125" style="68" customWidth="1"/>
    <col min="2805" max="2805" width="10.42578125" style="68" customWidth="1"/>
    <col min="2806" max="2806" width="0.5703125" style="68" customWidth="1"/>
    <col min="2807" max="2807" width="10.85546875" style="68" customWidth="1"/>
    <col min="2808" max="2808" width="0.5703125" style="68" customWidth="1"/>
    <col min="2809" max="2809" width="12.5703125" style="68" customWidth="1"/>
    <col min="2810" max="2810" width="0.5703125" style="68" customWidth="1"/>
    <col min="2811" max="2811" width="10.42578125" style="68" customWidth="1"/>
    <col min="2812" max="2812" width="0.5703125" style="68" customWidth="1"/>
    <col min="2813" max="2813" width="12.42578125" style="68" bestFit="1" customWidth="1"/>
    <col min="2814" max="2814" width="0.5703125" style="68" customWidth="1"/>
    <col min="2815" max="2815" width="10.5703125" style="68" customWidth="1"/>
    <col min="2816" max="2816" width="0.5703125" style="68" customWidth="1"/>
    <col min="2817" max="2817" width="11.42578125" style="68" customWidth="1"/>
    <col min="2818" max="2818" width="0.42578125" style="68" customWidth="1"/>
    <col min="2819" max="2819" width="11.5703125" style="68" customWidth="1"/>
    <col min="2820" max="3051" width="9.140625" style="68"/>
    <col min="3052" max="3052" width="47" style="68" customWidth="1"/>
    <col min="3053" max="3053" width="5.5703125" style="68" customWidth="1"/>
    <col min="3054" max="3054" width="0.5703125" style="68" customWidth="1"/>
    <col min="3055" max="3055" width="10.5703125" style="68" customWidth="1"/>
    <col min="3056" max="3056" width="0.5703125" style="68" customWidth="1"/>
    <col min="3057" max="3057" width="10" style="68" customWidth="1"/>
    <col min="3058" max="3058" width="0.5703125" style="68" customWidth="1"/>
    <col min="3059" max="3059" width="10.5703125" style="68" customWidth="1"/>
    <col min="3060" max="3060" width="0.5703125" style="68" customWidth="1"/>
    <col min="3061" max="3061" width="10.42578125" style="68" customWidth="1"/>
    <col min="3062" max="3062" width="0.5703125" style="68" customWidth="1"/>
    <col min="3063" max="3063" width="10.85546875" style="68" customWidth="1"/>
    <col min="3064" max="3064" width="0.5703125" style="68" customWidth="1"/>
    <col min="3065" max="3065" width="12.5703125" style="68" customWidth="1"/>
    <col min="3066" max="3066" width="0.5703125" style="68" customWidth="1"/>
    <col min="3067" max="3067" width="10.42578125" style="68" customWidth="1"/>
    <col min="3068" max="3068" width="0.5703125" style="68" customWidth="1"/>
    <col min="3069" max="3069" width="12.42578125" style="68" bestFit="1" customWidth="1"/>
    <col min="3070" max="3070" width="0.5703125" style="68" customWidth="1"/>
    <col min="3071" max="3071" width="10.5703125" style="68" customWidth="1"/>
    <col min="3072" max="3072" width="0.5703125" style="68" customWidth="1"/>
    <col min="3073" max="3073" width="11.42578125" style="68" customWidth="1"/>
    <col min="3074" max="3074" width="0.42578125" style="68" customWidth="1"/>
    <col min="3075" max="3075" width="11.5703125" style="68" customWidth="1"/>
    <col min="3076" max="3307" width="9.140625" style="68"/>
    <col min="3308" max="3308" width="47" style="68" customWidth="1"/>
    <col min="3309" max="3309" width="5.5703125" style="68" customWidth="1"/>
    <col min="3310" max="3310" width="0.5703125" style="68" customWidth="1"/>
    <col min="3311" max="3311" width="10.5703125" style="68" customWidth="1"/>
    <col min="3312" max="3312" width="0.5703125" style="68" customWidth="1"/>
    <col min="3313" max="3313" width="10" style="68" customWidth="1"/>
    <col min="3314" max="3314" width="0.5703125" style="68" customWidth="1"/>
    <col min="3315" max="3315" width="10.5703125" style="68" customWidth="1"/>
    <col min="3316" max="3316" width="0.5703125" style="68" customWidth="1"/>
    <col min="3317" max="3317" width="10.42578125" style="68" customWidth="1"/>
    <col min="3318" max="3318" width="0.5703125" style="68" customWidth="1"/>
    <col min="3319" max="3319" width="10.85546875" style="68" customWidth="1"/>
    <col min="3320" max="3320" width="0.5703125" style="68" customWidth="1"/>
    <col min="3321" max="3321" width="12.5703125" style="68" customWidth="1"/>
    <col min="3322" max="3322" width="0.5703125" style="68" customWidth="1"/>
    <col min="3323" max="3323" width="10.42578125" style="68" customWidth="1"/>
    <col min="3324" max="3324" width="0.5703125" style="68" customWidth="1"/>
    <col min="3325" max="3325" width="12.42578125" style="68" bestFit="1" customWidth="1"/>
    <col min="3326" max="3326" width="0.5703125" style="68" customWidth="1"/>
    <col min="3327" max="3327" width="10.5703125" style="68" customWidth="1"/>
    <col min="3328" max="3328" width="0.5703125" style="68" customWidth="1"/>
    <col min="3329" max="3329" width="11.42578125" style="68" customWidth="1"/>
    <col min="3330" max="3330" width="0.42578125" style="68" customWidth="1"/>
    <col min="3331" max="3331" width="11.5703125" style="68" customWidth="1"/>
    <col min="3332" max="3563" width="9.140625" style="68"/>
    <col min="3564" max="3564" width="47" style="68" customWidth="1"/>
    <col min="3565" max="3565" width="5.5703125" style="68" customWidth="1"/>
    <col min="3566" max="3566" width="0.5703125" style="68" customWidth="1"/>
    <col min="3567" max="3567" width="10.5703125" style="68" customWidth="1"/>
    <col min="3568" max="3568" width="0.5703125" style="68" customWidth="1"/>
    <col min="3569" max="3569" width="10" style="68" customWidth="1"/>
    <col min="3570" max="3570" width="0.5703125" style="68" customWidth="1"/>
    <col min="3571" max="3571" width="10.5703125" style="68" customWidth="1"/>
    <col min="3572" max="3572" width="0.5703125" style="68" customWidth="1"/>
    <col min="3573" max="3573" width="10.42578125" style="68" customWidth="1"/>
    <col min="3574" max="3574" width="0.5703125" style="68" customWidth="1"/>
    <col min="3575" max="3575" width="10.85546875" style="68" customWidth="1"/>
    <col min="3576" max="3576" width="0.5703125" style="68" customWidth="1"/>
    <col min="3577" max="3577" width="12.5703125" style="68" customWidth="1"/>
    <col min="3578" max="3578" width="0.5703125" style="68" customWidth="1"/>
    <col min="3579" max="3579" width="10.42578125" style="68" customWidth="1"/>
    <col min="3580" max="3580" width="0.5703125" style="68" customWidth="1"/>
    <col min="3581" max="3581" width="12.42578125" style="68" bestFit="1" customWidth="1"/>
    <col min="3582" max="3582" width="0.5703125" style="68" customWidth="1"/>
    <col min="3583" max="3583" width="10.5703125" style="68" customWidth="1"/>
    <col min="3584" max="3584" width="0.5703125" style="68" customWidth="1"/>
    <col min="3585" max="3585" width="11.42578125" style="68" customWidth="1"/>
    <col min="3586" max="3586" width="0.42578125" style="68" customWidth="1"/>
    <col min="3587" max="3587" width="11.5703125" style="68" customWidth="1"/>
    <col min="3588" max="3819" width="9.140625" style="68"/>
    <col min="3820" max="3820" width="47" style="68" customWidth="1"/>
    <col min="3821" max="3821" width="5.5703125" style="68" customWidth="1"/>
    <col min="3822" max="3822" width="0.5703125" style="68" customWidth="1"/>
    <col min="3823" max="3823" width="10.5703125" style="68" customWidth="1"/>
    <col min="3824" max="3824" width="0.5703125" style="68" customWidth="1"/>
    <col min="3825" max="3825" width="10" style="68" customWidth="1"/>
    <col min="3826" max="3826" width="0.5703125" style="68" customWidth="1"/>
    <col min="3827" max="3827" width="10.5703125" style="68" customWidth="1"/>
    <col min="3828" max="3828" width="0.5703125" style="68" customWidth="1"/>
    <col min="3829" max="3829" width="10.42578125" style="68" customWidth="1"/>
    <col min="3830" max="3830" width="0.5703125" style="68" customWidth="1"/>
    <col min="3831" max="3831" width="10.85546875" style="68" customWidth="1"/>
    <col min="3832" max="3832" width="0.5703125" style="68" customWidth="1"/>
    <col min="3833" max="3833" width="12.5703125" style="68" customWidth="1"/>
    <col min="3834" max="3834" width="0.5703125" style="68" customWidth="1"/>
    <col min="3835" max="3835" width="10.42578125" style="68" customWidth="1"/>
    <col min="3836" max="3836" width="0.5703125" style="68" customWidth="1"/>
    <col min="3837" max="3837" width="12.42578125" style="68" bestFit="1" customWidth="1"/>
    <col min="3838" max="3838" width="0.5703125" style="68" customWidth="1"/>
    <col min="3839" max="3839" width="10.5703125" style="68" customWidth="1"/>
    <col min="3840" max="3840" width="0.5703125" style="68" customWidth="1"/>
    <col min="3841" max="3841" width="11.42578125" style="68" customWidth="1"/>
    <col min="3842" max="3842" width="0.42578125" style="68" customWidth="1"/>
    <col min="3843" max="3843" width="11.5703125" style="68" customWidth="1"/>
    <col min="3844" max="4075" width="9.140625" style="68"/>
    <col min="4076" max="4076" width="47" style="68" customWidth="1"/>
    <col min="4077" max="4077" width="5.5703125" style="68" customWidth="1"/>
    <col min="4078" max="4078" width="0.5703125" style="68" customWidth="1"/>
    <col min="4079" max="4079" width="10.5703125" style="68" customWidth="1"/>
    <col min="4080" max="4080" width="0.5703125" style="68" customWidth="1"/>
    <col min="4081" max="4081" width="10" style="68" customWidth="1"/>
    <col min="4082" max="4082" width="0.5703125" style="68" customWidth="1"/>
    <col min="4083" max="4083" width="10.5703125" style="68" customWidth="1"/>
    <col min="4084" max="4084" width="0.5703125" style="68" customWidth="1"/>
    <col min="4085" max="4085" width="10.42578125" style="68" customWidth="1"/>
    <col min="4086" max="4086" width="0.5703125" style="68" customWidth="1"/>
    <col min="4087" max="4087" width="10.85546875" style="68" customWidth="1"/>
    <col min="4088" max="4088" width="0.5703125" style="68" customWidth="1"/>
    <col min="4089" max="4089" width="12.5703125" style="68" customWidth="1"/>
    <col min="4090" max="4090" width="0.5703125" style="68" customWidth="1"/>
    <col min="4091" max="4091" width="10.42578125" style="68" customWidth="1"/>
    <col min="4092" max="4092" width="0.5703125" style="68" customWidth="1"/>
    <col min="4093" max="4093" width="12.42578125" style="68" bestFit="1" customWidth="1"/>
    <col min="4094" max="4094" width="0.5703125" style="68" customWidth="1"/>
    <col min="4095" max="4095" width="10.5703125" style="68" customWidth="1"/>
    <col min="4096" max="4096" width="0.5703125" style="68" customWidth="1"/>
    <col min="4097" max="4097" width="11.42578125" style="68" customWidth="1"/>
    <col min="4098" max="4098" width="0.42578125" style="68" customWidth="1"/>
    <col min="4099" max="4099" width="11.5703125" style="68" customWidth="1"/>
    <col min="4100" max="4331" width="9.140625" style="68"/>
    <col min="4332" max="4332" width="47" style="68" customWidth="1"/>
    <col min="4333" max="4333" width="5.5703125" style="68" customWidth="1"/>
    <col min="4334" max="4334" width="0.5703125" style="68" customWidth="1"/>
    <col min="4335" max="4335" width="10.5703125" style="68" customWidth="1"/>
    <col min="4336" max="4336" width="0.5703125" style="68" customWidth="1"/>
    <col min="4337" max="4337" width="10" style="68" customWidth="1"/>
    <col min="4338" max="4338" width="0.5703125" style="68" customWidth="1"/>
    <col min="4339" max="4339" width="10.5703125" style="68" customWidth="1"/>
    <col min="4340" max="4340" width="0.5703125" style="68" customWidth="1"/>
    <col min="4341" max="4341" width="10.42578125" style="68" customWidth="1"/>
    <col min="4342" max="4342" width="0.5703125" style="68" customWidth="1"/>
    <col min="4343" max="4343" width="10.85546875" style="68" customWidth="1"/>
    <col min="4344" max="4344" width="0.5703125" style="68" customWidth="1"/>
    <col min="4345" max="4345" width="12.5703125" style="68" customWidth="1"/>
    <col min="4346" max="4346" width="0.5703125" style="68" customWidth="1"/>
    <col min="4347" max="4347" width="10.42578125" style="68" customWidth="1"/>
    <col min="4348" max="4348" width="0.5703125" style="68" customWidth="1"/>
    <col min="4349" max="4349" width="12.42578125" style="68" bestFit="1" customWidth="1"/>
    <col min="4350" max="4350" width="0.5703125" style="68" customWidth="1"/>
    <col min="4351" max="4351" width="10.5703125" style="68" customWidth="1"/>
    <col min="4352" max="4352" width="0.5703125" style="68" customWidth="1"/>
    <col min="4353" max="4353" width="11.42578125" style="68" customWidth="1"/>
    <col min="4354" max="4354" width="0.42578125" style="68" customWidth="1"/>
    <col min="4355" max="4355" width="11.5703125" style="68" customWidth="1"/>
    <col min="4356" max="4587" width="9.140625" style="68"/>
    <col min="4588" max="4588" width="47" style="68" customWidth="1"/>
    <col min="4589" max="4589" width="5.5703125" style="68" customWidth="1"/>
    <col min="4590" max="4590" width="0.5703125" style="68" customWidth="1"/>
    <col min="4591" max="4591" width="10.5703125" style="68" customWidth="1"/>
    <col min="4592" max="4592" width="0.5703125" style="68" customWidth="1"/>
    <col min="4593" max="4593" width="10" style="68" customWidth="1"/>
    <col min="4594" max="4594" width="0.5703125" style="68" customWidth="1"/>
    <col min="4595" max="4595" width="10.5703125" style="68" customWidth="1"/>
    <col min="4596" max="4596" width="0.5703125" style="68" customWidth="1"/>
    <col min="4597" max="4597" width="10.42578125" style="68" customWidth="1"/>
    <col min="4598" max="4598" width="0.5703125" style="68" customWidth="1"/>
    <col min="4599" max="4599" width="10.85546875" style="68" customWidth="1"/>
    <col min="4600" max="4600" width="0.5703125" style="68" customWidth="1"/>
    <col min="4601" max="4601" width="12.5703125" style="68" customWidth="1"/>
    <col min="4602" max="4602" width="0.5703125" style="68" customWidth="1"/>
    <col min="4603" max="4603" width="10.42578125" style="68" customWidth="1"/>
    <col min="4604" max="4604" width="0.5703125" style="68" customWidth="1"/>
    <col min="4605" max="4605" width="12.42578125" style="68" bestFit="1" customWidth="1"/>
    <col min="4606" max="4606" width="0.5703125" style="68" customWidth="1"/>
    <col min="4607" max="4607" width="10.5703125" style="68" customWidth="1"/>
    <col min="4608" max="4608" width="0.5703125" style="68" customWidth="1"/>
    <col min="4609" max="4609" width="11.42578125" style="68" customWidth="1"/>
    <col min="4610" max="4610" width="0.42578125" style="68" customWidth="1"/>
    <col min="4611" max="4611" width="11.5703125" style="68" customWidth="1"/>
    <col min="4612" max="4843" width="9.140625" style="68"/>
    <col min="4844" max="4844" width="47" style="68" customWidth="1"/>
    <col min="4845" max="4845" width="5.5703125" style="68" customWidth="1"/>
    <col min="4846" max="4846" width="0.5703125" style="68" customWidth="1"/>
    <col min="4847" max="4847" width="10.5703125" style="68" customWidth="1"/>
    <col min="4848" max="4848" width="0.5703125" style="68" customWidth="1"/>
    <col min="4849" max="4849" width="10" style="68" customWidth="1"/>
    <col min="4850" max="4850" width="0.5703125" style="68" customWidth="1"/>
    <col min="4851" max="4851" width="10.5703125" style="68" customWidth="1"/>
    <col min="4852" max="4852" width="0.5703125" style="68" customWidth="1"/>
    <col min="4853" max="4853" width="10.42578125" style="68" customWidth="1"/>
    <col min="4854" max="4854" width="0.5703125" style="68" customWidth="1"/>
    <col min="4855" max="4855" width="10.85546875" style="68" customWidth="1"/>
    <col min="4856" max="4856" width="0.5703125" style="68" customWidth="1"/>
    <col min="4857" max="4857" width="12.5703125" style="68" customWidth="1"/>
    <col min="4858" max="4858" width="0.5703125" style="68" customWidth="1"/>
    <col min="4859" max="4859" width="10.42578125" style="68" customWidth="1"/>
    <col min="4860" max="4860" width="0.5703125" style="68" customWidth="1"/>
    <col min="4861" max="4861" width="12.42578125" style="68" bestFit="1" customWidth="1"/>
    <col min="4862" max="4862" width="0.5703125" style="68" customWidth="1"/>
    <col min="4863" max="4863" width="10.5703125" style="68" customWidth="1"/>
    <col min="4864" max="4864" width="0.5703125" style="68" customWidth="1"/>
    <col min="4865" max="4865" width="11.42578125" style="68" customWidth="1"/>
    <col min="4866" max="4866" width="0.42578125" style="68" customWidth="1"/>
    <col min="4867" max="4867" width="11.5703125" style="68" customWidth="1"/>
    <col min="4868" max="5099" width="9.140625" style="68"/>
    <col min="5100" max="5100" width="47" style="68" customWidth="1"/>
    <col min="5101" max="5101" width="5.5703125" style="68" customWidth="1"/>
    <col min="5102" max="5102" width="0.5703125" style="68" customWidth="1"/>
    <col min="5103" max="5103" width="10.5703125" style="68" customWidth="1"/>
    <col min="5104" max="5104" width="0.5703125" style="68" customWidth="1"/>
    <col min="5105" max="5105" width="10" style="68" customWidth="1"/>
    <col min="5106" max="5106" width="0.5703125" style="68" customWidth="1"/>
    <col min="5107" max="5107" width="10.5703125" style="68" customWidth="1"/>
    <col min="5108" max="5108" width="0.5703125" style="68" customWidth="1"/>
    <col min="5109" max="5109" width="10.42578125" style="68" customWidth="1"/>
    <col min="5110" max="5110" width="0.5703125" style="68" customWidth="1"/>
    <col min="5111" max="5111" width="10.85546875" style="68" customWidth="1"/>
    <col min="5112" max="5112" width="0.5703125" style="68" customWidth="1"/>
    <col min="5113" max="5113" width="12.5703125" style="68" customWidth="1"/>
    <col min="5114" max="5114" width="0.5703125" style="68" customWidth="1"/>
    <col min="5115" max="5115" width="10.42578125" style="68" customWidth="1"/>
    <col min="5116" max="5116" width="0.5703125" style="68" customWidth="1"/>
    <col min="5117" max="5117" width="12.42578125" style="68" bestFit="1" customWidth="1"/>
    <col min="5118" max="5118" width="0.5703125" style="68" customWidth="1"/>
    <col min="5119" max="5119" width="10.5703125" style="68" customWidth="1"/>
    <col min="5120" max="5120" width="0.5703125" style="68" customWidth="1"/>
    <col min="5121" max="5121" width="11.42578125" style="68" customWidth="1"/>
    <col min="5122" max="5122" width="0.42578125" style="68" customWidth="1"/>
    <col min="5123" max="5123" width="11.5703125" style="68" customWidth="1"/>
    <col min="5124" max="5355" width="9.140625" style="68"/>
    <col min="5356" max="5356" width="47" style="68" customWidth="1"/>
    <col min="5357" max="5357" width="5.5703125" style="68" customWidth="1"/>
    <col min="5358" max="5358" width="0.5703125" style="68" customWidth="1"/>
    <col min="5359" max="5359" width="10.5703125" style="68" customWidth="1"/>
    <col min="5360" max="5360" width="0.5703125" style="68" customWidth="1"/>
    <col min="5361" max="5361" width="10" style="68" customWidth="1"/>
    <col min="5362" max="5362" width="0.5703125" style="68" customWidth="1"/>
    <col min="5363" max="5363" width="10.5703125" style="68" customWidth="1"/>
    <col min="5364" max="5364" width="0.5703125" style="68" customWidth="1"/>
    <col min="5365" max="5365" width="10.42578125" style="68" customWidth="1"/>
    <col min="5366" max="5366" width="0.5703125" style="68" customWidth="1"/>
    <col min="5367" max="5367" width="10.85546875" style="68" customWidth="1"/>
    <col min="5368" max="5368" width="0.5703125" style="68" customWidth="1"/>
    <col min="5369" max="5369" width="12.5703125" style="68" customWidth="1"/>
    <col min="5370" max="5370" width="0.5703125" style="68" customWidth="1"/>
    <col min="5371" max="5371" width="10.42578125" style="68" customWidth="1"/>
    <col min="5372" max="5372" width="0.5703125" style="68" customWidth="1"/>
    <col min="5373" max="5373" width="12.42578125" style="68" bestFit="1" customWidth="1"/>
    <col min="5374" max="5374" width="0.5703125" style="68" customWidth="1"/>
    <col min="5375" max="5375" width="10.5703125" style="68" customWidth="1"/>
    <col min="5376" max="5376" width="0.5703125" style="68" customWidth="1"/>
    <col min="5377" max="5377" width="11.42578125" style="68" customWidth="1"/>
    <col min="5378" max="5378" width="0.42578125" style="68" customWidth="1"/>
    <col min="5379" max="5379" width="11.5703125" style="68" customWidth="1"/>
    <col min="5380" max="5611" width="9.140625" style="68"/>
    <col min="5612" max="5612" width="47" style="68" customWidth="1"/>
    <col min="5613" max="5613" width="5.5703125" style="68" customWidth="1"/>
    <col min="5614" max="5614" width="0.5703125" style="68" customWidth="1"/>
    <col min="5615" max="5615" width="10.5703125" style="68" customWidth="1"/>
    <col min="5616" max="5616" width="0.5703125" style="68" customWidth="1"/>
    <col min="5617" max="5617" width="10" style="68" customWidth="1"/>
    <col min="5618" max="5618" width="0.5703125" style="68" customWidth="1"/>
    <col min="5619" max="5619" width="10.5703125" style="68" customWidth="1"/>
    <col min="5620" max="5620" width="0.5703125" style="68" customWidth="1"/>
    <col min="5621" max="5621" width="10.42578125" style="68" customWidth="1"/>
    <col min="5622" max="5622" width="0.5703125" style="68" customWidth="1"/>
    <col min="5623" max="5623" width="10.85546875" style="68" customWidth="1"/>
    <col min="5624" max="5624" width="0.5703125" style="68" customWidth="1"/>
    <col min="5625" max="5625" width="12.5703125" style="68" customWidth="1"/>
    <col min="5626" max="5626" width="0.5703125" style="68" customWidth="1"/>
    <col min="5627" max="5627" width="10.42578125" style="68" customWidth="1"/>
    <col min="5628" max="5628" width="0.5703125" style="68" customWidth="1"/>
    <col min="5629" max="5629" width="12.42578125" style="68" bestFit="1" customWidth="1"/>
    <col min="5630" max="5630" width="0.5703125" style="68" customWidth="1"/>
    <col min="5631" max="5631" width="10.5703125" style="68" customWidth="1"/>
    <col min="5632" max="5632" width="0.5703125" style="68" customWidth="1"/>
    <col min="5633" max="5633" width="11.42578125" style="68" customWidth="1"/>
    <col min="5634" max="5634" width="0.42578125" style="68" customWidth="1"/>
    <col min="5635" max="5635" width="11.5703125" style="68" customWidth="1"/>
    <col min="5636" max="5867" width="9.140625" style="68"/>
    <col min="5868" max="5868" width="47" style="68" customWidth="1"/>
    <col min="5869" max="5869" width="5.5703125" style="68" customWidth="1"/>
    <col min="5870" max="5870" width="0.5703125" style="68" customWidth="1"/>
    <col min="5871" max="5871" width="10.5703125" style="68" customWidth="1"/>
    <col min="5872" max="5872" width="0.5703125" style="68" customWidth="1"/>
    <col min="5873" max="5873" width="10" style="68" customWidth="1"/>
    <col min="5874" max="5874" width="0.5703125" style="68" customWidth="1"/>
    <col min="5875" max="5875" width="10.5703125" style="68" customWidth="1"/>
    <col min="5876" max="5876" width="0.5703125" style="68" customWidth="1"/>
    <col min="5877" max="5877" width="10.42578125" style="68" customWidth="1"/>
    <col min="5878" max="5878" width="0.5703125" style="68" customWidth="1"/>
    <col min="5879" max="5879" width="10.85546875" style="68" customWidth="1"/>
    <col min="5880" max="5880" width="0.5703125" style="68" customWidth="1"/>
    <col min="5881" max="5881" width="12.5703125" style="68" customWidth="1"/>
    <col min="5882" max="5882" width="0.5703125" style="68" customWidth="1"/>
    <col min="5883" max="5883" width="10.42578125" style="68" customWidth="1"/>
    <col min="5884" max="5884" width="0.5703125" style="68" customWidth="1"/>
    <col min="5885" max="5885" width="12.42578125" style="68" bestFit="1" customWidth="1"/>
    <col min="5886" max="5886" width="0.5703125" style="68" customWidth="1"/>
    <col min="5887" max="5887" width="10.5703125" style="68" customWidth="1"/>
    <col min="5888" max="5888" width="0.5703125" style="68" customWidth="1"/>
    <col min="5889" max="5889" width="11.42578125" style="68" customWidth="1"/>
    <col min="5890" max="5890" width="0.42578125" style="68" customWidth="1"/>
    <col min="5891" max="5891" width="11.5703125" style="68" customWidth="1"/>
    <col min="5892" max="6123" width="9.140625" style="68"/>
    <col min="6124" max="6124" width="47" style="68" customWidth="1"/>
    <col min="6125" max="6125" width="5.5703125" style="68" customWidth="1"/>
    <col min="6126" max="6126" width="0.5703125" style="68" customWidth="1"/>
    <col min="6127" max="6127" width="10.5703125" style="68" customWidth="1"/>
    <col min="6128" max="6128" width="0.5703125" style="68" customWidth="1"/>
    <col min="6129" max="6129" width="10" style="68" customWidth="1"/>
    <col min="6130" max="6130" width="0.5703125" style="68" customWidth="1"/>
    <col min="6131" max="6131" width="10.5703125" style="68" customWidth="1"/>
    <col min="6132" max="6132" width="0.5703125" style="68" customWidth="1"/>
    <col min="6133" max="6133" width="10.42578125" style="68" customWidth="1"/>
    <col min="6134" max="6134" width="0.5703125" style="68" customWidth="1"/>
    <col min="6135" max="6135" width="10.85546875" style="68" customWidth="1"/>
    <col min="6136" max="6136" width="0.5703125" style="68" customWidth="1"/>
    <col min="6137" max="6137" width="12.5703125" style="68" customWidth="1"/>
    <col min="6138" max="6138" width="0.5703125" style="68" customWidth="1"/>
    <col min="6139" max="6139" width="10.42578125" style="68" customWidth="1"/>
    <col min="6140" max="6140" width="0.5703125" style="68" customWidth="1"/>
    <col min="6141" max="6141" width="12.42578125" style="68" bestFit="1" customWidth="1"/>
    <col min="6142" max="6142" width="0.5703125" style="68" customWidth="1"/>
    <col min="6143" max="6143" width="10.5703125" style="68" customWidth="1"/>
    <col min="6144" max="6144" width="0.5703125" style="68" customWidth="1"/>
    <col min="6145" max="6145" width="11.42578125" style="68" customWidth="1"/>
    <col min="6146" max="6146" width="0.42578125" style="68" customWidth="1"/>
    <col min="6147" max="6147" width="11.5703125" style="68" customWidth="1"/>
    <col min="6148" max="6379" width="9.140625" style="68"/>
    <col min="6380" max="6380" width="47" style="68" customWidth="1"/>
    <col min="6381" max="6381" width="5.5703125" style="68" customWidth="1"/>
    <col min="6382" max="6382" width="0.5703125" style="68" customWidth="1"/>
    <col min="6383" max="6383" width="10.5703125" style="68" customWidth="1"/>
    <col min="6384" max="6384" width="0.5703125" style="68" customWidth="1"/>
    <col min="6385" max="6385" width="10" style="68" customWidth="1"/>
    <col min="6386" max="6386" width="0.5703125" style="68" customWidth="1"/>
    <col min="6387" max="6387" width="10.5703125" style="68" customWidth="1"/>
    <col min="6388" max="6388" width="0.5703125" style="68" customWidth="1"/>
    <col min="6389" max="6389" width="10.42578125" style="68" customWidth="1"/>
    <col min="6390" max="6390" width="0.5703125" style="68" customWidth="1"/>
    <col min="6391" max="6391" width="10.85546875" style="68" customWidth="1"/>
    <col min="6392" max="6392" width="0.5703125" style="68" customWidth="1"/>
    <col min="6393" max="6393" width="12.5703125" style="68" customWidth="1"/>
    <col min="6394" max="6394" width="0.5703125" style="68" customWidth="1"/>
    <col min="6395" max="6395" width="10.42578125" style="68" customWidth="1"/>
    <col min="6396" max="6396" width="0.5703125" style="68" customWidth="1"/>
    <col min="6397" max="6397" width="12.42578125" style="68" bestFit="1" customWidth="1"/>
    <col min="6398" max="6398" width="0.5703125" style="68" customWidth="1"/>
    <col min="6399" max="6399" width="10.5703125" style="68" customWidth="1"/>
    <col min="6400" max="6400" width="0.5703125" style="68" customWidth="1"/>
    <col min="6401" max="6401" width="11.42578125" style="68" customWidth="1"/>
    <col min="6402" max="6402" width="0.42578125" style="68" customWidth="1"/>
    <col min="6403" max="6403" width="11.5703125" style="68" customWidth="1"/>
    <col min="6404" max="6635" width="9.140625" style="68"/>
    <col min="6636" max="6636" width="47" style="68" customWidth="1"/>
    <col min="6637" max="6637" width="5.5703125" style="68" customWidth="1"/>
    <col min="6638" max="6638" width="0.5703125" style="68" customWidth="1"/>
    <col min="6639" max="6639" width="10.5703125" style="68" customWidth="1"/>
    <col min="6640" max="6640" width="0.5703125" style="68" customWidth="1"/>
    <col min="6641" max="6641" width="10" style="68" customWidth="1"/>
    <col min="6642" max="6642" width="0.5703125" style="68" customWidth="1"/>
    <col min="6643" max="6643" width="10.5703125" style="68" customWidth="1"/>
    <col min="6644" max="6644" width="0.5703125" style="68" customWidth="1"/>
    <col min="6645" max="6645" width="10.42578125" style="68" customWidth="1"/>
    <col min="6646" max="6646" width="0.5703125" style="68" customWidth="1"/>
    <col min="6647" max="6647" width="10.85546875" style="68" customWidth="1"/>
    <col min="6648" max="6648" width="0.5703125" style="68" customWidth="1"/>
    <col min="6649" max="6649" width="12.5703125" style="68" customWidth="1"/>
    <col min="6650" max="6650" width="0.5703125" style="68" customWidth="1"/>
    <col min="6651" max="6651" width="10.42578125" style="68" customWidth="1"/>
    <col min="6652" max="6652" width="0.5703125" style="68" customWidth="1"/>
    <col min="6653" max="6653" width="12.42578125" style="68" bestFit="1" customWidth="1"/>
    <col min="6654" max="6654" width="0.5703125" style="68" customWidth="1"/>
    <col min="6655" max="6655" width="10.5703125" style="68" customWidth="1"/>
    <col min="6656" max="6656" width="0.5703125" style="68" customWidth="1"/>
    <col min="6657" max="6657" width="11.42578125" style="68" customWidth="1"/>
    <col min="6658" max="6658" width="0.42578125" style="68" customWidth="1"/>
    <col min="6659" max="6659" width="11.5703125" style="68" customWidth="1"/>
    <col min="6660" max="6891" width="9.140625" style="68"/>
    <col min="6892" max="6892" width="47" style="68" customWidth="1"/>
    <col min="6893" max="6893" width="5.5703125" style="68" customWidth="1"/>
    <col min="6894" max="6894" width="0.5703125" style="68" customWidth="1"/>
    <col min="6895" max="6895" width="10.5703125" style="68" customWidth="1"/>
    <col min="6896" max="6896" width="0.5703125" style="68" customWidth="1"/>
    <col min="6897" max="6897" width="10" style="68" customWidth="1"/>
    <col min="6898" max="6898" width="0.5703125" style="68" customWidth="1"/>
    <col min="6899" max="6899" width="10.5703125" style="68" customWidth="1"/>
    <col min="6900" max="6900" width="0.5703125" style="68" customWidth="1"/>
    <col min="6901" max="6901" width="10.42578125" style="68" customWidth="1"/>
    <col min="6902" max="6902" width="0.5703125" style="68" customWidth="1"/>
    <col min="6903" max="6903" width="10.85546875" style="68" customWidth="1"/>
    <col min="6904" max="6904" width="0.5703125" style="68" customWidth="1"/>
    <col min="6905" max="6905" width="12.5703125" style="68" customWidth="1"/>
    <col min="6906" max="6906" width="0.5703125" style="68" customWidth="1"/>
    <col min="6907" max="6907" width="10.42578125" style="68" customWidth="1"/>
    <col min="6908" max="6908" width="0.5703125" style="68" customWidth="1"/>
    <col min="6909" max="6909" width="12.42578125" style="68" bestFit="1" customWidth="1"/>
    <col min="6910" max="6910" width="0.5703125" style="68" customWidth="1"/>
    <col min="6911" max="6911" width="10.5703125" style="68" customWidth="1"/>
    <col min="6912" max="6912" width="0.5703125" style="68" customWidth="1"/>
    <col min="6913" max="6913" width="11.42578125" style="68" customWidth="1"/>
    <col min="6914" max="6914" width="0.42578125" style="68" customWidth="1"/>
    <col min="6915" max="6915" width="11.5703125" style="68" customWidth="1"/>
    <col min="6916" max="7147" width="9.140625" style="68"/>
    <col min="7148" max="7148" width="47" style="68" customWidth="1"/>
    <col min="7149" max="7149" width="5.5703125" style="68" customWidth="1"/>
    <col min="7150" max="7150" width="0.5703125" style="68" customWidth="1"/>
    <col min="7151" max="7151" width="10.5703125" style="68" customWidth="1"/>
    <col min="7152" max="7152" width="0.5703125" style="68" customWidth="1"/>
    <col min="7153" max="7153" width="10" style="68" customWidth="1"/>
    <col min="7154" max="7154" width="0.5703125" style="68" customWidth="1"/>
    <col min="7155" max="7155" width="10.5703125" style="68" customWidth="1"/>
    <col min="7156" max="7156" width="0.5703125" style="68" customWidth="1"/>
    <col min="7157" max="7157" width="10.42578125" style="68" customWidth="1"/>
    <col min="7158" max="7158" width="0.5703125" style="68" customWidth="1"/>
    <col min="7159" max="7159" width="10.85546875" style="68" customWidth="1"/>
    <col min="7160" max="7160" width="0.5703125" style="68" customWidth="1"/>
    <col min="7161" max="7161" width="12.5703125" style="68" customWidth="1"/>
    <col min="7162" max="7162" width="0.5703125" style="68" customWidth="1"/>
    <col min="7163" max="7163" width="10.42578125" style="68" customWidth="1"/>
    <col min="7164" max="7164" width="0.5703125" style="68" customWidth="1"/>
    <col min="7165" max="7165" width="12.42578125" style="68" bestFit="1" customWidth="1"/>
    <col min="7166" max="7166" width="0.5703125" style="68" customWidth="1"/>
    <col min="7167" max="7167" width="10.5703125" style="68" customWidth="1"/>
    <col min="7168" max="7168" width="0.5703125" style="68" customWidth="1"/>
    <col min="7169" max="7169" width="11.42578125" style="68" customWidth="1"/>
    <col min="7170" max="7170" width="0.42578125" style="68" customWidth="1"/>
    <col min="7171" max="7171" width="11.5703125" style="68" customWidth="1"/>
    <col min="7172" max="7403" width="9.140625" style="68"/>
    <col min="7404" max="7404" width="47" style="68" customWidth="1"/>
    <col min="7405" max="7405" width="5.5703125" style="68" customWidth="1"/>
    <col min="7406" max="7406" width="0.5703125" style="68" customWidth="1"/>
    <col min="7407" max="7407" width="10.5703125" style="68" customWidth="1"/>
    <col min="7408" max="7408" width="0.5703125" style="68" customWidth="1"/>
    <col min="7409" max="7409" width="10" style="68" customWidth="1"/>
    <col min="7410" max="7410" width="0.5703125" style="68" customWidth="1"/>
    <col min="7411" max="7411" width="10.5703125" style="68" customWidth="1"/>
    <col min="7412" max="7412" width="0.5703125" style="68" customWidth="1"/>
    <col min="7413" max="7413" width="10.42578125" style="68" customWidth="1"/>
    <col min="7414" max="7414" width="0.5703125" style="68" customWidth="1"/>
    <col min="7415" max="7415" width="10.85546875" style="68" customWidth="1"/>
    <col min="7416" max="7416" width="0.5703125" style="68" customWidth="1"/>
    <col min="7417" max="7417" width="12.5703125" style="68" customWidth="1"/>
    <col min="7418" max="7418" width="0.5703125" style="68" customWidth="1"/>
    <col min="7419" max="7419" width="10.42578125" style="68" customWidth="1"/>
    <col min="7420" max="7420" width="0.5703125" style="68" customWidth="1"/>
    <col min="7421" max="7421" width="12.42578125" style="68" bestFit="1" customWidth="1"/>
    <col min="7422" max="7422" width="0.5703125" style="68" customWidth="1"/>
    <col min="7423" max="7423" width="10.5703125" style="68" customWidth="1"/>
    <col min="7424" max="7424" width="0.5703125" style="68" customWidth="1"/>
    <col min="7425" max="7425" width="11.42578125" style="68" customWidth="1"/>
    <col min="7426" max="7426" width="0.42578125" style="68" customWidth="1"/>
    <col min="7427" max="7427" width="11.5703125" style="68" customWidth="1"/>
    <col min="7428" max="7659" width="9.140625" style="68"/>
    <col min="7660" max="7660" width="47" style="68" customWidth="1"/>
    <col min="7661" max="7661" width="5.5703125" style="68" customWidth="1"/>
    <col min="7662" max="7662" width="0.5703125" style="68" customWidth="1"/>
    <col min="7663" max="7663" width="10.5703125" style="68" customWidth="1"/>
    <col min="7664" max="7664" width="0.5703125" style="68" customWidth="1"/>
    <col min="7665" max="7665" width="10" style="68" customWidth="1"/>
    <col min="7666" max="7666" width="0.5703125" style="68" customWidth="1"/>
    <col min="7667" max="7667" width="10.5703125" style="68" customWidth="1"/>
    <col min="7668" max="7668" width="0.5703125" style="68" customWidth="1"/>
    <col min="7669" max="7669" width="10.42578125" style="68" customWidth="1"/>
    <col min="7670" max="7670" width="0.5703125" style="68" customWidth="1"/>
    <col min="7671" max="7671" width="10.85546875" style="68" customWidth="1"/>
    <col min="7672" max="7672" width="0.5703125" style="68" customWidth="1"/>
    <col min="7673" max="7673" width="12.5703125" style="68" customWidth="1"/>
    <col min="7674" max="7674" width="0.5703125" style="68" customWidth="1"/>
    <col min="7675" max="7675" width="10.42578125" style="68" customWidth="1"/>
    <col min="7676" max="7676" width="0.5703125" style="68" customWidth="1"/>
    <col min="7677" max="7677" width="12.42578125" style="68" bestFit="1" customWidth="1"/>
    <col min="7678" max="7678" width="0.5703125" style="68" customWidth="1"/>
    <col min="7679" max="7679" width="10.5703125" style="68" customWidth="1"/>
    <col min="7680" max="7680" width="0.5703125" style="68" customWidth="1"/>
    <col min="7681" max="7681" width="11.42578125" style="68" customWidth="1"/>
    <col min="7682" max="7682" width="0.42578125" style="68" customWidth="1"/>
    <col min="7683" max="7683" width="11.5703125" style="68" customWidth="1"/>
    <col min="7684" max="7915" width="9.140625" style="68"/>
    <col min="7916" max="7916" width="47" style="68" customWidth="1"/>
    <col min="7917" max="7917" width="5.5703125" style="68" customWidth="1"/>
    <col min="7918" max="7918" width="0.5703125" style="68" customWidth="1"/>
    <col min="7919" max="7919" width="10.5703125" style="68" customWidth="1"/>
    <col min="7920" max="7920" width="0.5703125" style="68" customWidth="1"/>
    <col min="7921" max="7921" width="10" style="68" customWidth="1"/>
    <col min="7922" max="7922" width="0.5703125" style="68" customWidth="1"/>
    <col min="7923" max="7923" width="10.5703125" style="68" customWidth="1"/>
    <col min="7924" max="7924" width="0.5703125" style="68" customWidth="1"/>
    <col min="7925" max="7925" width="10.42578125" style="68" customWidth="1"/>
    <col min="7926" max="7926" width="0.5703125" style="68" customWidth="1"/>
    <col min="7927" max="7927" width="10.85546875" style="68" customWidth="1"/>
    <col min="7928" max="7928" width="0.5703125" style="68" customWidth="1"/>
    <col min="7929" max="7929" width="12.5703125" style="68" customWidth="1"/>
    <col min="7930" max="7930" width="0.5703125" style="68" customWidth="1"/>
    <col min="7931" max="7931" width="10.42578125" style="68" customWidth="1"/>
    <col min="7932" max="7932" width="0.5703125" style="68" customWidth="1"/>
    <col min="7933" max="7933" width="12.42578125" style="68" bestFit="1" customWidth="1"/>
    <col min="7934" max="7934" width="0.5703125" style="68" customWidth="1"/>
    <col min="7935" max="7935" width="10.5703125" style="68" customWidth="1"/>
    <col min="7936" max="7936" width="0.5703125" style="68" customWidth="1"/>
    <col min="7937" max="7937" width="11.42578125" style="68" customWidth="1"/>
    <col min="7938" max="7938" width="0.42578125" style="68" customWidth="1"/>
    <col min="7939" max="7939" width="11.5703125" style="68" customWidth="1"/>
    <col min="7940" max="8171" width="9.140625" style="68"/>
    <col min="8172" max="8172" width="47" style="68" customWidth="1"/>
    <col min="8173" max="8173" width="5.5703125" style="68" customWidth="1"/>
    <col min="8174" max="8174" width="0.5703125" style="68" customWidth="1"/>
    <col min="8175" max="8175" width="10.5703125" style="68" customWidth="1"/>
    <col min="8176" max="8176" width="0.5703125" style="68" customWidth="1"/>
    <col min="8177" max="8177" width="10" style="68" customWidth="1"/>
    <col min="8178" max="8178" width="0.5703125" style="68" customWidth="1"/>
    <col min="8179" max="8179" width="10.5703125" style="68" customWidth="1"/>
    <col min="8180" max="8180" width="0.5703125" style="68" customWidth="1"/>
    <col min="8181" max="8181" width="10.42578125" style="68" customWidth="1"/>
    <col min="8182" max="8182" width="0.5703125" style="68" customWidth="1"/>
    <col min="8183" max="8183" width="10.85546875" style="68" customWidth="1"/>
    <col min="8184" max="8184" width="0.5703125" style="68" customWidth="1"/>
    <col min="8185" max="8185" width="12.5703125" style="68" customWidth="1"/>
    <col min="8186" max="8186" width="0.5703125" style="68" customWidth="1"/>
    <col min="8187" max="8187" width="10.42578125" style="68" customWidth="1"/>
    <col min="8188" max="8188" width="0.5703125" style="68" customWidth="1"/>
    <col min="8189" max="8189" width="12.42578125" style="68" bestFit="1" customWidth="1"/>
    <col min="8190" max="8190" width="0.5703125" style="68" customWidth="1"/>
    <col min="8191" max="8191" width="10.5703125" style="68" customWidth="1"/>
    <col min="8192" max="8192" width="0.5703125" style="68" customWidth="1"/>
    <col min="8193" max="8193" width="11.42578125" style="68" customWidth="1"/>
    <col min="8194" max="8194" width="0.42578125" style="68" customWidth="1"/>
    <col min="8195" max="8195" width="11.5703125" style="68" customWidth="1"/>
    <col min="8196" max="8427" width="9.140625" style="68"/>
    <col min="8428" max="8428" width="47" style="68" customWidth="1"/>
    <col min="8429" max="8429" width="5.5703125" style="68" customWidth="1"/>
    <col min="8430" max="8430" width="0.5703125" style="68" customWidth="1"/>
    <col min="8431" max="8431" width="10.5703125" style="68" customWidth="1"/>
    <col min="8432" max="8432" width="0.5703125" style="68" customWidth="1"/>
    <col min="8433" max="8433" width="10" style="68" customWidth="1"/>
    <col min="8434" max="8434" width="0.5703125" style="68" customWidth="1"/>
    <col min="8435" max="8435" width="10.5703125" style="68" customWidth="1"/>
    <col min="8436" max="8436" width="0.5703125" style="68" customWidth="1"/>
    <col min="8437" max="8437" width="10.42578125" style="68" customWidth="1"/>
    <col min="8438" max="8438" width="0.5703125" style="68" customWidth="1"/>
    <col min="8439" max="8439" width="10.85546875" style="68" customWidth="1"/>
    <col min="8440" max="8440" width="0.5703125" style="68" customWidth="1"/>
    <col min="8441" max="8441" width="12.5703125" style="68" customWidth="1"/>
    <col min="8442" max="8442" width="0.5703125" style="68" customWidth="1"/>
    <col min="8443" max="8443" width="10.42578125" style="68" customWidth="1"/>
    <col min="8444" max="8444" width="0.5703125" style="68" customWidth="1"/>
    <col min="8445" max="8445" width="12.42578125" style="68" bestFit="1" customWidth="1"/>
    <col min="8446" max="8446" width="0.5703125" style="68" customWidth="1"/>
    <col min="8447" max="8447" width="10.5703125" style="68" customWidth="1"/>
    <col min="8448" max="8448" width="0.5703125" style="68" customWidth="1"/>
    <col min="8449" max="8449" width="11.42578125" style="68" customWidth="1"/>
    <col min="8450" max="8450" width="0.42578125" style="68" customWidth="1"/>
    <col min="8451" max="8451" width="11.5703125" style="68" customWidth="1"/>
    <col min="8452" max="8683" width="9.140625" style="68"/>
    <col min="8684" max="8684" width="47" style="68" customWidth="1"/>
    <col min="8685" max="8685" width="5.5703125" style="68" customWidth="1"/>
    <col min="8686" max="8686" width="0.5703125" style="68" customWidth="1"/>
    <col min="8687" max="8687" width="10.5703125" style="68" customWidth="1"/>
    <col min="8688" max="8688" width="0.5703125" style="68" customWidth="1"/>
    <col min="8689" max="8689" width="10" style="68" customWidth="1"/>
    <col min="8690" max="8690" width="0.5703125" style="68" customWidth="1"/>
    <col min="8691" max="8691" width="10.5703125" style="68" customWidth="1"/>
    <col min="8692" max="8692" width="0.5703125" style="68" customWidth="1"/>
    <col min="8693" max="8693" width="10.42578125" style="68" customWidth="1"/>
    <col min="8694" max="8694" width="0.5703125" style="68" customWidth="1"/>
    <col min="8695" max="8695" width="10.85546875" style="68" customWidth="1"/>
    <col min="8696" max="8696" width="0.5703125" style="68" customWidth="1"/>
    <col min="8697" max="8697" width="12.5703125" style="68" customWidth="1"/>
    <col min="8698" max="8698" width="0.5703125" style="68" customWidth="1"/>
    <col min="8699" max="8699" width="10.42578125" style="68" customWidth="1"/>
    <col min="8700" max="8700" width="0.5703125" style="68" customWidth="1"/>
    <col min="8701" max="8701" width="12.42578125" style="68" bestFit="1" customWidth="1"/>
    <col min="8702" max="8702" width="0.5703125" style="68" customWidth="1"/>
    <col min="8703" max="8703" width="10.5703125" style="68" customWidth="1"/>
    <col min="8704" max="8704" width="0.5703125" style="68" customWidth="1"/>
    <col min="8705" max="8705" width="11.42578125" style="68" customWidth="1"/>
    <col min="8706" max="8706" width="0.42578125" style="68" customWidth="1"/>
    <col min="8707" max="8707" width="11.5703125" style="68" customWidth="1"/>
    <col min="8708" max="8939" width="9.140625" style="68"/>
    <col min="8940" max="8940" width="47" style="68" customWidth="1"/>
    <col min="8941" max="8941" width="5.5703125" style="68" customWidth="1"/>
    <col min="8942" max="8942" width="0.5703125" style="68" customWidth="1"/>
    <col min="8943" max="8943" width="10.5703125" style="68" customWidth="1"/>
    <col min="8944" max="8944" width="0.5703125" style="68" customWidth="1"/>
    <col min="8945" max="8945" width="10" style="68" customWidth="1"/>
    <col min="8946" max="8946" width="0.5703125" style="68" customWidth="1"/>
    <col min="8947" max="8947" width="10.5703125" style="68" customWidth="1"/>
    <col min="8948" max="8948" width="0.5703125" style="68" customWidth="1"/>
    <col min="8949" max="8949" width="10.42578125" style="68" customWidth="1"/>
    <col min="8950" max="8950" width="0.5703125" style="68" customWidth="1"/>
    <col min="8951" max="8951" width="10.85546875" style="68" customWidth="1"/>
    <col min="8952" max="8952" width="0.5703125" style="68" customWidth="1"/>
    <col min="8953" max="8953" width="12.5703125" style="68" customWidth="1"/>
    <col min="8954" max="8954" width="0.5703125" style="68" customWidth="1"/>
    <col min="8955" max="8955" width="10.42578125" style="68" customWidth="1"/>
    <col min="8956" max="8956" width="0.5703125" style="68" customWidth="1"/>
    <col min="8957" max="8957" width="12.42578125" style="68" bestFit="1" customWidth="1"/>
    <col min="8958" max="8958" width="0.5703125" style="68" customWidth="1"/>
    <col min="8959" max="8959" width="10.5703125" style="68" customWidth="1"/>
    <col min="8960" max="8960" width="0.5703125" style="68" customWidth="1"/>
    <col min="8961" max="8961" width="11.42578125" style="68" customWidth="1"/>
    <col min="8962" max="8962" width="0.42578125" style="68" customWidth="1"/>
    <col min="8963" max="8963" width="11.5703125" style="68" customWidth="1"/>
    <col min="8964" max="9195" width="9.140625" style="68"/>
    <col min="9196" max="9196" width="47" style="68" customWidth="1"/>
    <col min="9197" max="9197" width="5.5703125" style="68" customWidth="1"/>
    <col min="9198" max="9198" width="0.5703125" style="68" customWidth="1"/>
    <col min="9199" max="9199" width="10.5703125" style="68" customWidth="1"/>
    <col min="9200" max="9200" width="0.5703125" style="68" customWidth="1"/>
    <col min="9201" max="9201" width="10" style="68" customWidth="1"/>
    <col min="9202" max="9202" width="0.5703125" style="68" customWidth="1"/>
    <col min="9203" max="9203" width="10.5703125" style="68" customWidth="1"/>
    <col min="9204" max="9204" width="0.5703125" style="68" customWidth="1"/>
    <col min="9205" max="9205" width="10.42578125" style="68" customWidth="1"/>
    <col min="9206" max="9206" width="0.5703125" style="68" customWidth="1"/>
    <col min="9207" max="9207" width="10.85546875" style="68" customWidth="1"/>
    <col min="9208" max="9208" width="0.5703125" style="68" customWidth="1"/>
    <col min="9209" max="9209" width="12.5703125" style="68" customWidth="1"/>
    <col min="9210" max="9210" width="0.5703125" style="68" customWidth="1"/>
    <col min="9211" max="9211" width="10.42578125" style="68" customWidth="1"/>
    <col min="9212" max="9212" width="0.5703125" style="68" customWidth="1"/>
    <col min="9213" max="9213" width="12.42578125" style="68" bestFit="1" customWidth="1"/>
    <col min="9214" max="9214" width="0.5703125" style="68" customWidth="1"/>
    <col min="9215" max="9215" width="10.5703125" style="68" customWidth="1"/>
    <col min="9216" max="9216" width="0.5703125" style="68" customWidth="1"/>
    <col min="9217" max="9217" width="11.42578125" style="68" customWidth="1"/>
    <col min="9218" max="9218" width="0.42578125" style="68" customWidth="1"/>
    <col min="9219" max="9219" width="11.5703125" style="68" customWidth="1"/>
    <col min="9220" max="9451" width="9.140625" style="68"/>
    <col min="9452" max="9452" width="47" style="68" customWidth="1"/>
    <col min="9453" max="9453" width="5.5703125" style="68" customWidth="1"/>
    <col min="9454" max="9454" width="0.5703125" style="68" customWidth="1"/>
    <col min="9455" max="9455" width="10.5703125" style="68" customWidth="1"/>
    <col min="9456" max="9456" width="0.5703125" style="68" customWidth="1"/>
    <col min="9457" max="9457" width="10" style="68" customWidth="1"/>
    <col min="9458" max="9458" width="0.5703125" style="68" customWidth="1"/>
    <col min="9459" max="9459" width="10.5703125" style="68" customWidth="1"/>
    <col min="9460" max="9460" width="0.5703125" style="68" customWidth="1"/>
    <col min="9461" max="9461" width="10.42578125" style="68" customWidth="1"/>
    <col min="9462" max="9462" width="0.5703125" style="68" customWidth="1"/>
    <col min="9463" max="9463" width="10.85546875" style="68" customWidth="1"/>
    <col min="9464" max="9464" width="0.5703125" style="68" customWidth="1"/>
    <col min="9465" max="9465" width="12.5703125" style="68" customWidth="1"/>
    <col min="9466" max="9466" width="0.5703125" style="68" customWidth="1"/>
    <col min="9467" max="9467" width="10.42578125" style="68" customWidth="1"/>
    <col min="9468" max="9468" width="0.5703125" style="68" customWidth="1"/>
    <col min="9469" max="9469" width="12.42578125" style="68" bestFit="1" customWidth="1"/>
    <col min="9470" max="9470" width="0.5703125" style="68" customWidth="1"/>
    <col min="9471" max="9471" width="10.5703125" style="68" customWidth="1"/>
    <col min="9472" max="9472" width="0.5703125" style="68" customWidth="1"/>
    <col min="9473" max="9473" width="11.42578125" style="68" customWidth="1"/>
    <col min="9474" max="9474" width="0.42578125" style="68" customWidth="1"/>
    <col min="9475" max="9475" width="11.5703125" style="68" customWidth="1"/>
    <col min="9476" max="9707" width="9.140625" style="68"/>
    <col min="9708" max="9708" width="47" style="68" customWidth="1"/>
    <col min="9709" max="9709" width="5.5703125" style="68" customWidth="1"/>
    <col min="9710" max="9710" width="0.5703125" style="68" customWidth="1"/>
    <col min="9711" max="9711" width="10.5703125" style="68" customWidth="1"/>
    <col min="9712" max="9712" width="0.5703125" style="68" customWidth="1"/>
    <col min="9713" max="9713" width="10" style="68" customWidth="1"/>
    <col min="9714" max="9714" width="0.5703125" style="68" customWidth="1"/>
    <col min="9715" max="9715" width="10.5703125" style="68" customWidth="1"/>
    <col min="9716" max="9716" width="0.5703125" style="68" customWidth="1"/>
    <col min="9717" max="9717" width="10.42578125" style="68" customWidth="1"/>
    <col min="9718" max="9718" width="0.5703125" style="68" customWidth="1"/>
    <col min="9719" max="9719" width="10.85546875" style="68" customWidth="1"/>
    <col min="9720" max="9720" width="0.5703125" style="68" customWidth="1"/>
    <col min="9721" max="9721" width="12.5703125" style="68" customWidth="1"/>
    <col min="9722" max="9722" width="0.5703125" style="68" customWidth="1"/>
    <col min="9723" max="9723" width="10.42578125" style="68" customWidth="1"/>
    <col min="9724" max="9724" width="0.5703125" style="68" customWidth="1"/>
    <col min="9725" max="9725" width="12.42578125" style="68" bestFit="1" customWidth="1"/>
    <col min="9726" max="9726" width="0.5703125" style="68" customWidth="1"/>
    <col min="9727" max="9727" width="10.5703125" style="68" customWidth="1"/>
    <col min="9728" max="9728" width="0.5703125" style="68" customWidth="1"/>
    <col min="9729" max="9729" width="11.42578125" style="68" customWidth="1"/>
    <col min="9730" max="9730" width="0.42578125" style="68" customWidth="1"/>
    <col min="9731" max="9731" width="11.5703125" style="68" customWidth="1"/>
    <col min="9732" max="9963" width="9.140625" style="68"/>
    <col min="9964" max="9964" width="47" style="68" customWidth="1"/>
    <col min="9965" max="9965" width="5.5703125" style="68" customWidth="1"/>
    <col min="9966" max="9966" width="0.5703125" style="68" customWidth="1"/>
    <col min="9967" max="9967" width="10.5703125" style="68" customWidth="1"/>
    <col min="9968" max="9968" width="0.5703125" style="68" customWidth="1"/>
    <col min="9969" max="9969" width="10" style="68" customWidth="1"/>
    <col min="9970" max="9970" width="0.5703125" style="68" customWidth="1"/>
    <col min="9971" max="9971" width="10.5703125" style="68" customWidth="1"/>
    <col min="9972" max="9972" width="0.5703125" style="68" customWidth="1"/>
    <col min="9973" max="9973" width="10.42578125" style="68" customWidth="1"/>
    <col min="9974" max="9974" width="0.5703125" style="68" customWidth="1"/>
    <col min="9975" max="9975" width="10.85546875" style="68" customWidth="1"/>
    <col min="9976" max="9976" width="0.5703125" style="68" customWidth="1"/>
    <col min="9977" max="9977" width="12.5703125" style="68" customWidth="1"/>
    <col min="9978" max="9978" width="0.5703125" style="68" customWidth="1"/>
    <col min="9979" max="9979" width="10.42578125" style="68" customWidth="1"/>
    <col min="9980" max="9980" width="0.5703125" style="68" customWidth="1"/>
    <col min="9981" max="9981" width="12.42578125" style="68" bestFit="1" customWidth="1"/>
    <col min="9982" max="9982" width="0.5703125" style="68" customWidth="1"/>
    <col min="9983" max="9983" width="10.5703125" style="68" customWidth="1"/>
    <col min="9984" max="9984" width="0.5703125" style="68" customWidth="1"/>
    <col min="9985" max="9985" width="11.42578125" style="68" customWidth="1"/>
    <col min="9986" max="9986" width="0.42578125" style="68" customWidth="1"/>
    <col min="9987" max="9987" width="11.5703125" style="68" customWidth="1"/>
    <col min="9988" max="10219" width="9.140625" style="68"/>
    <col min="10220" max="10220" width="47" style="68" customWidth="1"/>
    <col min="10221" max="10221" width="5.5703125" style="68" customWidth="1"/>
    <col min="10222" max="10222" width="0.5703125" style="68" customWidth="1"/>
    <col min="10223" max="10223" width="10.5703125" style="68" customWidth="1"/>
    <col min="10224" max="10224" width="0.5703125" style="68" customWidth="1"/>
    <col min="10225" max="10225" width="10" style="68" customWidth="1"/>
    <col min="10226" max="10226" width="0.5703125" style="68" customWidth="1"/>
    <col min="10227" max="10227" width="10.5703125" style="68" customWidth="1"/>
    <col min="10228" max="10228" width="0.5703125" style="68" customWidth="1"/>
    <col min="10229" max="10229" width="10.42578125" style="68" customWidth="1"/>
    <col min="10230" max="10230" width="0.5703125" style="68" customWidth="1"/>
    <col min="10231" max="10231" width="10.85546875" style="68" customWidth="1"/>
    <col min="10232" max="10232" width="0.5703125" style="68" customWidth="1"/>
    <col min="10233" max="10233" width="12.5703125" style="68" customWidth="1"/>
    <col min="10234" max="10234" width="0.5703125" style="68" customWidth="1"/>
    <col min="10235" max="10235" width="10.42578125" style="68" customWidth="1"/>
    <col min="10236" max="10236" width="0.5703125" style="68" customWidth="1"/>
    <col min="10237" max="10237" width="12.42578125" style="68" bestFit="1" customWidth="1"/>
    <col min="10238" max="10238" width="0.5703125" style="68" customWidth="1"/>
    <col min="10239" max="10239" width="10.5703125" style="68" customWidth="1"/>
    <col min="10240" max="10240" width="0.5703125" style="68" customWidth="1"/>
    <col min="10241" max="10241" width="11.42578125" style="68" customWidth="1"/>
    <col min="10242" max="10242" width="0.42578125" style="68" customWidth="1"/>
    <col min="10243" max="10243" width="11.5703125" style="68" customWidth="1"/>
    <col min="10244" max="10475" width="9.140625" style="68"/>
    <col min="10476" max="10476" width="47" style="68" customWidth="1"/>
    <col min="10477" max="10477" width="5.5703125" style="68" customWidth="1"/>
    <col min="10478" max="10478" width="0.5703125" style="68" customWidth="1"/>
    <col min="10479" max="10479" width="10.5703125" style="68" customWidth="1"/>
    <col min="10480" max="10480" width="0.5703125" style="68" customWidth="1"/>
    <col min="10481" max="10481" width="10" style="68" customWidth="1"/>
    <col min="10482" max="10482" width="0.5703125" style="68" customWidth="1"/>
    <col min="10483" max="10483" width="10.5703125" style="68" customWidth="1"/>
    <col min="10484" max="10484" width="0.5703125" style="68" customWidth="1"/>
    <col min="10485" max="10485" width="10.42578125" style="68" customWidth="1"/>
    <col min="10486" max="10486" width="0.5703125" style="68" customWidth="1"/>
    <col min="10487" max="10487" width="10.85546875" style="68" customWidth="1"/>
    <col min="10488" max="10488" width="0.5703125" style="68" customWidth="1"/>
    <col min="10489" max="10489" width="12.5703125" style="68" customWidth="1"/>
    <col min="10490" max="10490" width="0.5703125" style="68" customWidth="1"/>
    <col min="10491" max="10491" width="10.42578125" style="68" customWidth="1"/>
    <col min="10492" max="10492" width="0.5703125" style="68" customWidth="1"/>
    <col min="10493" max="10493" width="12.42578125" style="68" bestFit="1" customWidth="1"/>
    <col min="10494" max="10494" width="0.5703125" style="68" customWidth="1"/>
    <col min="10495" max="10495" width="10.5703125" style="68" customWidth="1"/>
    <col min="10496" max="10496" width="0.5703125" style="68" customWidth="1"/>
    <col min="10497" max="10497" width="11.42578125" style="68" customWidth="1"/>
    <col min="10498" max="10498" width="0.42578125" style="68" customWidth="1"/>
    <col min="10499" max="10499" width="11.5703125" style="68" customWidth="1"/>
    <col min="10500" max="10731" width="9.140625" style="68"/>
    <col min="10732" max="10732" width="47" style="68" customWidth="1"/>
    <col min="10733" max="10733" width="5.5703125" style="68" customWidth="1"/>
    <col min="10734" max="10734" width="0.5703125" style="68" customWidth="1"/>
    <col min="10735" max="10735" width="10.5703125" style="68" customWidth="1"/>
    <col min="10736" max="10736" width="0.5703125" style="68" customWidth="1"/>
    <col min="10737" max="10737" width="10" style="68" customWidth="1"/>
    <col min="10738" max="10738" width="0.5703125" style="68" customWidth="1"/>
    <col min="10739" max="10739" width="10.5703125" style="68" customWidth="1"/>
    <col min="10740" max="10740" width="0.5703125" style="68" customWidth="1"/>
    <col min="10741" max="10741" width="10.42578125" style="68" customWidth="1"/>
    <col min="10742" max="10742" width="0.5703125" style="68" customWidth="1"/>
    <col min="10743" max="10743" width="10.85546875" style="68" customWidth="1"/>
    <col min="10744" max="10744" width="0.5703125" style="68" customWidth="1"/>
    <col min="10745" max="10745" width="12.5703125" style="68" customWidth="1"/>
    <col min="10746" max="10746" width="0.5703125" style="68" customWidth="1"/>
    <col min="10747" max="10747" width="10.42578125" style="68" customWidth="1"/>
    <col min="10748" max="10748" width="0.5703125" style="68" customWidth="1"/>
    <col min="10749" max="10749" width="12.42578125" style="68" bestFit="1" customWidth="1"/>
    <col min="10750" max="10750" width="0.5703125" style="68" customWidth="1"/>
    <col min="10751" max="10751" width="10.5703125" style="68" customWidth="1"/>
    <col min="10752" max="10752" width="0.5703125" style="68" customWidth="1"/>
    <col min="10753" max="10753" width="11.42578125" style="68" customWidth="1"/>
    <col min="10754" max="10754" width="0.42578125" style="68" customWidth="1"/>
    <col min="10755" max="10755" width="11.5703125" style="68" customWidth="1"/>
    <col min="10756" max="10987" width="9.140625" style="68"/>
    <col min="10988" max="10988" width="47" style="68" customWidth="1"/>
    <col min="10989" max="10989" width="5.5703125" style="68" customWidth="1"/>
    <col min="10990" max="10990" width="0.5703125" style="68" customWidth="1"/>
    <col min="10991" max="10991" width="10.5703125" style="68" customWidth="1"/>
    <col min="10992" max="10992" width="0.5703125" style="68" customWidth="1"/>
    <col min="10993" max="10993" width="10" style="68" customWidth="1"/>
    <col min="10994" max="10994" width="0.5703125" style="68" customWidth="1"/>
    <col min="10995" max="10995" width="10.5703125" style="68" customWidth="1"/>
    <col min="10996" max="10996" width="0.5703125" style="68" customWidth="1"/>
    <col min="10997" max="10997" width="10.42578125" style="68" customWidth="1"/>
    <col min="10998" max="10998" width="0.5703125" style="68" customWidth="1"/>
    <col min="10999" max="10999" width="10.85546875" style="68" customWidth="1"/>
    <col min="11000" max="11000" width="0.5703125" style="68" customWidth="1"/>
    <col min="11001" max="11001" width="12.5703125" style="68" customWidth="1"/>
    <col min="11002" max="11002" width="0.5703125" style="68" customWidth="1"/>
    <col min="11003" max="11003" width="10.42578125" style="68" customWidth="1"/>
    <col min="11004" max="11004" width="0.5703125" style="68" customWidth="1"/>
    <col min="11005" max="11005" width="12.42578125" style="68" bestFit="1" customWidth="1"/>
    <col min="11006" max="11006" width="0.5703125" style="68" customWidth="1"/>
    <col min="11007" max="11007" width="10.5703125" style="68" customWidth="1"/>
    <col min="11008" max="11008" width="0.5703125" style="68" customWidth="1"/>
    <col min="11009" max="11009" width="11.42578125" style="68" customWidth="1"/>
    <col min="11010" max="11010" width="0.42578125" style="68" customWidth="1"/>
    <col min="11011" max="11011" width="11.5703125" style="68" customWidth="1"/>
    <col min="11012" max="11243" width="9.140625" style="68"/>
    <col min="11244" max="11244" width="47" style="68" customWidth="1"/>
    <col min="11245" max="11245" width="5.5703125" style="68" customWidth="1"/>
    <col min="11246" max="11246" width="0.5703125" style="68" customWidth="1"/>
    <col min="11247" max="11247" width="10.5703125" style="68" customWidth="1"/>
    <col min="11248" max="11248" width="0.5703125" style="68" customWidth="1"/>
    <col min="11249" max="11249" width="10" style="68" customWidth="1"/>
    <col min="11250" max="11250" width="0.5703125" style="68" customWidth="1"/>
    <col min="11251" max="11251" width="10.5703125" style="68" customWidth="1"/>
    <col min="11252" max="11252" width="0.5703125" style="68" customWidth="1"/>
    <col min="11253" max="11253" width="10.42578125" style="68" customWidth="1"/>
    <col min="11254" max="11254" width="0.5703125" style="68" customWidth="1"/>
    <col min="11255" max="11255" width="10.85546875" style="68" customWidth="1"/>
    <col min="11256" max="11256" width="0.5703125" style="68" customWidth="1"/>
    <col min="11257" max="11257" width="12.5703125" style="68" customWidth="1"/>
    <col min="11258" max="11258" width="0.5703125" style="68" customWidth="1"/>
    <col min="11259" max="11259" width="10.42578125" style="68" customWidth="1"/>
    <col min="11260" max="11260" width="0.5703125" style="68" customWidth="1"/>
    <col min="11261" max="11261" width="12.42578125" style="68" bestFit="1" customWidth="1"/>
    <col min="11262" max="11262" width="0.5703125" style="68" customWidth="1"/>
    <col min="11263" max="11263" width="10.5703125" style="68" customWidth="1"/>
    <col min="11264" max="11264" width="0.5703125" style="68" customWidth="1"/>
    <col min="11265" max="11265" width="11.42578125" style="68" customWidth="1"/>
    <col min="11266" max="11266" width="0.42578125" style="68" customWidth="1"/>
    <col min="11267" max="11267" width="11.5703125" style="68" customWidth="1"/>
    <col min="11268" max="11499" width="9.140625" style="68"/>
    <col min="11500" max="11500" width="47" style="68" customWidth="1"/>
    <col min="11501" max="11501" width="5.5703125" style="68" customWidth="1"/>
    <col min="11502" max="11502" width="0.5703125" style="68" customWidth="1"/>
    <col min="11503" max="11503" width="10.5703125" style="68" customWidth="1"/>
    <col min="11504" max="11504" width="0.5703125" style="68" customWidth="1"/>
    <col min="11505" max="11505" width="10" style="68" customWidth="1"/>
    <col min="11506" max="11506" width="0.5703125" style="68" customWidth="1"/>
    <col min="11507" max="11507" width="10.5703125" style="68" customWidth="1"/>
    <col min="11508" max="11508" width="0.5703125" style="68" customWidth="1"/>
    <col min="11509" max="11509" width="10.42578125" style="68" customWidth="1"/>
    <col min="11510" max="11510" width="0.5703125" style="68" customWidth="1"/>
    <col min="11511" max="11511" width="10.85546875" style="68" customWidth="1"/>
    <col min="11512" max="11512" width="0.5703125" style="68" customWidth="1"/>
    <col min="11513" max="11513" width="12.5703125" style="68" customWidth="1"/>
    <col min="11514" max="11514" width="0.5703125" style="68" customWidth="1"/>
    <col min="11515" max="11515" width="10.42578125" style="68" customWidth="1"/>
    <col min="11516" max="11516" width="0.5703125" style="68" customWidth="1"/>
    <col min="11517" max="11517" width="12.42578125" style="68" bestFit="1" customWidth="1"/>
    <col min="11518" max="11518" width="0.5703125" style="68" customWidth="1"/>
    <col min="11519" max="11519" width="10.5703125" style="68" customWidth="1"/>
    <col min="11520" max="11520" width="0.5703125" style="68" customWidth="1"/>
    <col min="11521" max="11521" width="11.42578125" style="68" customWidth="1"/>
    <col min="11522" max="11522" width="0.42578125" style="68" customWidth="1"/>
    <col min="11523" max="11523" width="11.5703125" style="68" customWidth="1"/>
    <col min="11524" max="11755" width="9.140625" style="68"/>
    <col min="11756" max="11756" width="47" style="68" customWidth="1"/>
    <col min="11757" max="11757" width="5.5703125" style="68" customWidth="1"/>
    <col min="11758" max="11758" width="0.5703125" style="68" customWidth="1"/>
    <col min="11759" max="11759" width="10.5703125" style="68" customWidth="1"/>
    <col min="11760" max="11760" width="0.5703125" style="68" customWidth="1"/>
    <col min="11761" max="11761" width="10" style="68" customWidth="1"/>
    <col min="11762" max="11762" width="0.5703125" style="68" customWidth="1"/>
    <col min="11763" max="11763" width="10.5703125" style="68" customWidth="1"/>
    <col min="11764" max="11764" width="0.5703125" style="68" customWidth="1"/>
    <col min="11765" max="11765" width="10.42578125" style="68" customWidth="1"/>
    <col min="11766" max="11766" width="0.5703125" style="68" customWidth="1"/>
    <col min="11767" max="11767" width="10.85546875" style="68" customWidth="1"/>
    <col min="11768" max="11768" width="0.5703125" style="68" customWidth="1"/>
    <col min="11769" max="11769" width="12.5703125" style="68" customWidth="1"/>
    <col min="11770" max="11770" width="0.5703125" style="68" customWidth="1"/>
    <col min="11771" max="11771" width="10.42578125" style="68" customWidth="1"/>
    <col min="11772" max="11772" width="0.5703125" style="68" customWidth="1"/>
    <col min="11773" max="11773" width="12.42578125" style="68" bestFit="1" customWidth="1"/>
    <col min="11774" max="11774" width="0.5703125" style="68" customWidth="1"/>
    <col min="11775" max="11775" width="10.5703125" style="68" customWidth="1"/>
    <col min="11776" max="11776" width="0.5703125" style="68" customWidth="1"/>
    <col min="11777" max="11777" width="11.42578125" style="68" customWidth="1"/>
    <col min="11778" max="11778" width="0.42578125" style="68" customWidth="1"/>
    <col min="11779" max="11779" width="11.5703125" style="68" customWidth="1"/>
    <col min="11780" max="12011" width="9.140625" style="68"/>
    <col min="12012" max="12012" width="47" style="68" customWidth="1"/>
    <col min="12013" max="12013" width="5.5703125" style="68" customWidth="1"/>
    <col min="12014" max="12014" width="0.5703125" style="68" customWidth="1"/>
    <col min="12015" max="12015" width="10.5703125" style="68" customWidth="1"/>
    <col min="12016" max="12016" width="0.5703125" style="68" customWidth="1"/>
    <col min="12017" max="12017" width="10" style="68" customWidth="1"/>
    <col min="12018" max="12018" width="0.5703125" style="68" customWidth="1"/>
    <col min="12019" max="12019" width="10.5703125" style="68" customWidth="1"/>
    <col min="12020" max="12020" width="0.5703125" style="68" customWidth="1"/>
    <col min="12021" max="12021" width="10.42578125" style="68" customWidth="1"/>
    <col min="12022" max="12022" width="0.5703125" style="68" customWidth="1"/>
    <col min="12023" max="12023" width="10.85546875" style="68" customWidth="1"/>
    <col min="12024" max="12024" width="0.5703125" style="68" customWidth="1"/>
    <col min="12025" max="12025" width="12.5703125" style="68" customWidth="1"/>
    <col min="12026" max="12026" width="0.5703125" style="68" customWidth="1"/>
    <col min="12027" max="12027" width="10.42578125" style="68" customWidth="1"/>
    <col min="12028" max="12028" width="0.5703125" style="68" customWidth="1"/>
    <col min="12029" max="12029" width="12.42578125" style="68" bestFit="1" customWidth="1"/>
    <col min="12030" max="12030" width="0.5703125" style="68" customWidth="1"/>
    <col min="12031" max="12031" width="10.5703125" style="68" customWidth="1"/>
    <col min="12032" max="12032" width="0.5703125" style="68" customWidth="1"/>
    <col min="12033" max="12033" width="11.42578125" style="68" customWidth="1"/>
    <col min="12034" max="12034" width="0.42578125" style="68" customWidth="1"/>
    <col min="12035" max="12035" width="11.5703125" style="68" customWidth="1"/>
    <col min="12036" max="12267" width="9.140625" style="68"/>
    <col min="12268" max="12268" width="47" style="68" customWidth="1"/>
    <col min="12269" max="12269" width="5.5703125" style="68" customWidth="1"/>
    <col min="12270" max="12270" width="0.5703125" style="68" customWidth="1"/>
    <col min="12271" max="12271" width="10.5703125" style="68" customWidth="1"/>
    <col min="12272" max="12272" width="0.5703125" style="68" customWidth="1"/>
    <col min="12273" max="12273" width="10" style="68" customWidth="1"/>
    <col min="12274" max="12274" width="0.5703125" style="68" customWidth="1"/>
    <col min="12275" max="12275" width="10.5703125" style="68" customWidth="1"/>
    <col min="12276" max="12276" width="0.5703125" style="68" customWidth="1"/>
    <col min="12277" max="12277" width="10.42578125" style="68" customWidth="1"/>
    <col min="12278" max="12278" width="0.5703125" style="68" customWidth="1"/>
    <col min="12279" max="12279" width="10.85546875" style="68" customWidth="1"/>
    <col min="12280" max="12280" width="0.5703125" style="68" customWidth="1"/>
    <col min="12281" max="12281" width="12.5703125" style="68" customWidth="1"/>
    <col min="12282" max="12282" width="0.5703125" style="68" customWidth="1"/>
    <col min="12283" max="12283" width="10.42578125" style="68" customWidth="1"/>
    <col min="12284" max="12284" width="0.5703125" style="68" customWidth="1"/>
    <col min="12285" max="12285" width="12.42578125" style="68" bestFit="1" customWidth="1"/>
    <col min="12286" max="12286" width="0.5703125" style="68" customWidth="1"/>
    <col min="12287" max="12287" width="10.5703125" style="68" customWidth="1"/>
    <col min="12288" max="12288" width="0.5703125" style="68" customWidth="1"/>
    <col min="12289" max="12289" width="11.42578125" style="68" customWidth="1"/>
    <col min="12290" max="12290" width="0.42578125" style="68" customWidth="1"/>
    <col min="12291" max="12291" width="11.5703125" style="68" customWidth="1"/>
    <col min="12292" max="12523" width="9.140625" style="68"/>
    <col min="12524" max="12524" width="47" style="68" customWidth="1"/>
    <col min="12525" max="12525" width="5.5703125" style="68" customWidth="1"/>
    <col min="12526" max="12526" width="0.5703125" style="68" customWidth="1"/>
    <col min="12527" max="12527" width="10.5703125" style="68" customWidth="1"/>
    <col min="12528" max="12528" width="0.5703125" style="68" customWidth="1"/>
    <col min="12529" max="12529" width="10" style="68" customWidth="1"/>
    <col min="12530" max="12530" width="0.5703125" style="68" customWidth="1"/>
    <col min="12531" max="12531" width="10.5703125" style="68" customWidth="1"/>
    <col min="12532" max="12532" width="0.5703125" style="68" customWidth="1"/>
    <col min="12533" max="12533" width="10.42578125" style="68" customWidth="1"/>
    <col min="12534" max="12534" width="0.5703125" style="68" customWidth="1"/>
    <col min="12535" max="12535" width="10.85546875" style="68" customWidth="1"/>
    <col min="12536" max="12536" width="0.5703125" style="68" customWidth="1"/>
    <col min="12537" max="12537" width="12.5703125" style="68" customWidth="1"/>
    <col min="12538" max="12538" width="0.5703125" style="68" customWidth="1"/>
    <col min="12539" max="12539" width="10.42578125" style="68" customWidth="1"/>
    <col min="12540" max="12540" width="0.5703125" style="68" customWidth="1"/>
    <col min="12541" max="12541" width="12.42578125" style="68" bestFit="1" customWidth="1"/>
    <col min="12542" max="12542" width="0.5703125" style="68" customWidth="1"/>
    <col min="12543" max="12543" width="10.5703125" style="68" customWidth="1"/>
    <col min="12544" max="12544" width="0.5703125" style="68" customWidth="1"/>
    <col min="12545" max="12545" width="11.42578125" style="68" customWidth="1"/>
    <col min="12546" max="12546" width="0.42578125" style="68" customWidth="1"/>
    <col min="12547" max="12547" width="11.5703125" style="68" customWidth="1"/>
    <col min="12548" max="12779" width="9.140625" style="68"/>
    <col min="12780" max="12780" width="47" style="68" customWidth="1"/>
    <col min="12781" max="12781" width="5.5703125" style="68" customWidth="1"/>
    <col min="12782" max="12782" width="0.5703125" style="68" customWidth="1"/>
    <col min="12783" max="12783" width="10.5703125" style="68" customWidth="1"/>
    <col min="12784" max="12784" width="0.5703125" style="68" customWidth="1"/>
    <col min="12785" max="12785" width="10" style="68" customWidth="1"/>
    <col min="12786" max="12786" width="0.5703125" style="68" customWidth="1"/>
    <col min="12787" max="12787" width="10.5703125" style="68" customWidth="1"/>
    <col min="12788" max="12788" width="0.5703125" style="68" customWidth="1"/>
    <col min="12789" max="12789" width="10.42578125" style="68" customWidth="1"/>
    <col min="12790" max="12790" width="0.5703125" style="68" customWidth="1"/>
    <col min="12791" max="12791" width="10.85546875" style="68" customWidth="1"/>
    <col min="12792" max="12792" width="0.5703125" style="68" customWidth="1"/>
    <col min="12793" max="12793" width="12.5703125" style="68" customWidth="1"/>
    <col min="12794" max="12794" width="0.5703125" style="68" customWidth="1"/>
    <col min="12795" max="12795" width="10.42578125" style="68" customWidth="1"/>
    <col min="12796" max="12796" width="0.5703125" style="68" customWidth="1"/>
    <col min="12797" max="12797" width="12.42578125" style="68" bestFit="1" customWidth="1"/>
    <col min="12798" max="12798" width="0.5703125" style="68" customWidth="1"/>
    <col min="12799" max="12799" width="10.5703125" style="68" customWidth="1"/>
    <col min="12800" max="12800" width="0.5703125" style="68" customWidth="1"/>
    <col min="12801" max="12801" width="11.42578125" style="68" customWidth="1"/>
    <col min="12802" max="12802" width="0.42578125" style="68" customWidth="1"/>
    <col min="12803" max="12803" width="11.5703125" style="68" customWidth="1"/>
    <col min="12804" max="13035" width="9.140625" style="68"/>
    <col min="13036" max="13036" width="47" style="68" customWidth="1"/>
    <col min="13037" max="13037" width="5.5703125" style="68" customWidth="1"/>
    <col min="13038" max="13038" width="0.5703125" style="68" customWidth="1"/>
    <col min="13039" max="13039" width="10.5703125" style="68" customWidth="1"/>
    <col min="13040" max="13040" width="0.5703125" style="68" customWidth="1"/>
    <col min="13041" max="13041" width="10" style="68" customWidth="1"/>
    <col min="13042" max="13042" width="0.5703125" style="68" customWidth="1"/>
    <col min="13043" max="13043" width="10.5703125" style="68" customWidth="1"/>
    <col min="13044" max="13044" width="0.5703125" style="68" customWidth="1"/>
    <col min="13045" max="13045" width="10.42578125" style="68" customWidth="1"/>
    <col min="13046" max="13046" width="0.5703125" style="68" customWidth="1"/>
    <col min="13047" max="13047" width="10.85546875" style="68" customWidth="1"/>
    <col min="13048" max="13048" width="0.5703125" style="68" customWidth="1"/>
    <col min="13049" max="13049" width="12.5703125" style="68" customWidth="1"/>
    <col min="13050" max="13050" width="0.5703125" style="68" customWidth="1"/>
    <col min="13051" max="13051" width="10.42578125" style="68" customWidth="1"/>
    <col min="13052" max="13052" width="0.5703125" style="68" customWidth="1"/>
    <col min="13053" max="13053" width="12.42578125" style="68" bestFit="1" customWidth="1"/>
    <col min="13054" max="13054" width="0.5703125" style="68" customWidth="1"/>
    <col min="13055" max="13055" width="10.5703125" style="68" customWidth="1"/>
    <col min="13056" max="13056" width="0.5703125" style="68" customWidth="1"/>
    <col min="13057" max="13057" width="11.42578125" style="68" customWidth="1"/>
    <col min="13058" max="13058" width="0.42578125" style="68" customWidth="1"/>
    <col min="13059" max="13059" width="11.5703125" style="68" customWidth="1"/>
    <col min="13060" max="13291" width="9.140625" style="68"/>
    <col min="13292" max="13292" width="47" style="68" customWidth="1"/>
    <col min="13293" max="13293" width="5.5703125" style="68" customWidth="1"/>
    <col min="13294" max="13294" width="0.5703125" style="68" customWidth="1"/>
    <col min="13295" max="13295" width="10.5703125" style="68" customWidth="1"/>
    <col min="13296" max="13296" width="0.5703125" style="68" customWidth="1"/>
    <col min="13297" max="13297" width="10" style="68" customWidth="1"/>
    <col min="13298" max="13298" width="0.5703125" style="68" customWidth="1"/>
    <col min="13299" max="13299" width="10.5703125" style="68" customWidth="1"/>
    <col min="13300" max="13300" width="0.5703125" style="68" customWidth="1"/>
    <col min="13301" max="13301" width="10.42578125" style="68" customWidth="1"/>
    <col min="13302" max="13302" width="0.5703125" style="68" customWidth="1"/>
    <col min="13303" max="13303" width="10.85546875" style="68" customWidth="1"/>
    <col min="13304" max="13304" width="0.5703125" style="68" customWidth="1"/>
    <col min="13305" max="13305" width="12.5703125" style="68" customWidth="1"/>
    <col min="13306" max="13306" width="0.5703125" style="68" customWidth="1"/>
    <col min="13307" max="13307" width="10.42578125" style="68" customWidth="1"/>
    <col min="13308" max="13308" width="0.5703125" style="68" customWidth="1"/>
    <col min="13309" max="13309" width="12.42578125" style="68" bestFit="1" customWidth="1"/>
    <col min="13310" max="13310" width="0.5703125" style="68" customWidth="1"/>
    <col min="13311" max="13311" width="10.5703125" style="68" customWidth="1"/>
    <col min="13312" max="13312" width="0.5703125" style="68" customWidth="1"/>
    <col min="13313" max="13313" width="11.42578125" style="68" customWidth="1"/>
    <col min="13314" max="13314" width="0.42578125" style="68" customWidth="1"/>
    <col min="13315" max="13315" width="11.5703125" style="68" customWidth="1"/>
    <col min="13316" max="13547" width="9.140625" style="68"/>
    <col min="13548" max="13548" width="47" style="68" customWidth="1"/>
    <col min="13549" max="13549" width="5.5703125" style="68" customWidth="1"/>
    <col min="13550" max="13550" width="0.5703125" style="68" customWidth="1"/>
    <col min="13551" max="13551" width="10.5703125" style="68" customWidth="1"/>
    <col min="13552" max="13552" width="0.5703125" style="68" customWidth="1"/>
    <col min="13553" max="13553" width="10" style="68" customWidth="1"/>
    <col min="13554" max="13554" width="0.5703125" style="68" customWidth="1"/>
    <col min="13555" max="13555" width="10.5703125" style="68" customWidth="1"/>
    <col min="13556" max="13556" width="0.5703125" style="68" customWidth="1"/>
    <col min="13557" max="13557" width="10.42578125" style="68" customWidth="1"/>
    <col min="13558" max="13558" width="0.5703125" style="68" customWidth="1"/>
    <col min="13559" max="13559" width="10.85546875" style="68" customWidth="1"/>
    <col min="13560" max="13560" width="0.5703125" style="68" customWidth="1"/>
    <col min="13561" max="13561" width="12.5703125" style="68" customWidth="1"/>
    <col min="13562" max="13562" width="0.5703125" style="68" customWidth="1"/>
    <col min="13563" max="13563" width="10.42578125" style="68" customWidth="1"/>
    <col min="13564" max="13564" width="0.5703125" style="68" customWidth="1"/>
    <col min="13565" max="13565" width="12.42578125" style="68" bestFit="1" customWidth="1"/>
    <col min="13566" max="13566" width="0.5703125" style="68" customWidth="1"/>
    <col min="13567" max="13567" width="10.5703125" style="68" customWidth="1"/>
    <col min="13568" max="13568" width="0.5703125" style="68" customWidth="1"/>
    <col min="13569" max="13569" width="11.42578125" style="68" customWidth="1"/>
    <col min="13570" max="13570" width="0.42578125" style="68" customWidth="1"/>
    <col min="13571" max="13571" width="11.5703125" style="68" customWidth="1"/>
    <col min="13572" max="13803" width="9.140625" style="68"/>
    <col min="13804" max="13804" width="47" style="68" customWidth="1"/>
    <col min="13805" max="13805" width="5.5703125" style="68" customWidth="1"/>
    <col min="13806" max="13806" width="0.5703125" style="68" customWidth="1"/>
    <col min="13807" max="13807" width="10.5703125" style="68" customWidth="1"/>
    <col min="13808" max="13808" width="0.5703125" style="68" customWidth="1"/>
    <col min="13809" max="13809" width="10" style="68" customWidth="1"/>
    <col min="13810" max="13810" width="0.5703125" style="68" customWidth="1"/>
    <col min="13811" max="13811" width="10.5703125" style="68" customWidth="1"/>
    <col min="13812" max="13812" width="0.5703125" style="68" customWidth="1"/>
    <col min="13813" max="13813" width="10.42578125" style="68" customWidth="1"/>
    <col min="13814" max="13814" width="0.5703125" style="68" customWidth="1"/>
    <col min="13815" max="13815" width="10.85546875" style="68" customWidth="1"/>
    <col min="13816" max="13816" width="0.5703125" style="68" customWidth="1"/>
    <col min="13817" max="13817" width="12.5703125" style="68" customWidth="1"/>
    <col min="13818" max="13818" width="0.5703125" style="68" customWidth="1"/>
    <col min="13819" max="13819" width="10.42578125" style="68" customWidth="1"/>
    <col min="13820" max="13820" width="0.5703125" style="68" customWidth="1"/>
    <col min="13821" max="13821" width="12.42578125" style="68" bestFit="1" customWidth="1"/>
    <col min="13822" max="13822" width="0.5703125" style="68" customWidth="1"/>
    <col min="13823" max="13823" width="10.5703125" style="68" customWidth="1"/>
    <col min="13824" max="13824" width="0.5703125" style="68" customWidth="1"/>
    <col min="13825" max="13825" width="11.42578125" style="68" customWidth="1"/>
    <col min="13826" max="13826" width="0.42578125" style="68" customWidth="1"/>
    <col min="13827" max="13827" width="11.5703125" style="68" customWidth="1"/>
    <col min="13828" max="14059" width="9.140625" style="68"/>
    <col min="14060" max="14060" width="47" style="68" customWidth="1"/>
    <col min="14061" max="14061" width="5.5703125" style="68" customWidth="1"/>
    <col min="14062" max="14062" width="0.5703125" style="68" customWidth="1"/>
    <col min="14063" max="14063" width="10.5703125" style="68" customWidth="1"/>
    <col min="14064" max="14064" width="0.5703125" style="68" customWidth="1"/>
    <col min="14065" max="14065" width="10" style="68" customWidth="1"/>
    <col min="14066" max="14066" width="0.5703125" style="68" customWidth="1"/>
    <col min="14067" max="14067" width="10.5703125" style="68" customWidth="1"/>
    <col min="14068" max="14068" width="0.5703125" style="68" customWidth="1"/>
    <col min="14069" max="14069" width="10.42578125" style="68" customWidth="1"/>
    <col min="14070" max="14070" width="0.5703125" style="68" customWidth="1"/>
    <col min="14071" max="14071" width="10.85546875" style="68" customWidth="1"/>
    <col min="14072" max="14072" width="0.5703125" style="68" customWidth="1"/>
    <col min="14073" max="14073" width="12.5703125" style="68" customWidth="1"/>
    <col min="14074" max="14074" width="0.5703125" style="68" customWidth="1"/>
    <col min="14075" max="14075" width="10.42578125" style="68" customWidth="1"/>
    <col min="14076" max="14076" width="0.5703125" style="68" customWidth="1"/>
    <col min="14077" max="14077" width="12.42578125" style="68" bestFit="1" customWidth="1"/>
    <col min="14078" max="14078" width="0.5703125" style="68" customWidth="1"/>
    <col min="14079" max="14079" width="10.5703125" style="68" customWidth="1"/>
    <col min="14080" max="14080" width="0.5703125" style="68" customWidth="1"/>
    <col min="14081" max="14081" width="11.42578125" style="68" customWidth="1"/>
    <col min="14082" max="14082" width="0.42578125" style="68" customWidth="1"/>
    <col min="14083" max="14083" width="11.5703125" style="68" customWidth="1"/>
    <col min="14084" max="14315" width="9.140625" style="68"/>
    <col min="14316" max="14316" width="47" style="68" customWidth="1"/>
    <col min="14317" max="14317" width="5.5703125" style="68" customWidth="1"/>
    <col min="14318" max="14318" width="0.5703125" style="68" customWidth="1"/>
    <col min="14319" max="14319" width="10.5703125" style="68" customWidth="1"/>
    <col min="14320" max="14320" width="0.5703125" style="68" customWidth="1"/>
    <col min="14321" max="14321" width="10" style="68" customWidth="1"/>
    <col min="14322" max="14322" width="0.5703125" style="68" customWidth="1"/>
    <col min="14323" max="14323" width="10.5703125" style="68" customWidth="1"/>
    <col min="14324" max="14324" width="0.5703125" style="68" customWidth="1"/>
    <col min="14325" max="14325" width="10.42578125" style="68" customWidth="1"/>
    <col min="14326" max="14326" width="0.5703125" style="68" customWidth="1"/>
    <col min="14327" max="14327" width="10.85546875" style="68" customWidth="1"/>
    <col min="14328" max="14328" width="0.5703125" style="68" customWidth="1"/>
    <col min="14329" max="14329" width="12.5703125" style="68" customWidth="1"/>
    <col min="14330" max="14330" width="0.5703125" style="68" customWidth="1"/>
    <col min="14331" max="14331" width="10.42578125" style="68" customWidth="1"/>
    <col min="14332" max="14332" width="0.5703125" style="68" customWidth="1"/>
    <col min="14333" max="14333" width="12.42578125" style="68" bestFit="1" customWidth="1"/>
    <col min="14334" max="14334" width="0.5703125" style="68" customWidth="1"/>
    <col min="14335" max="14335" width="10.5703125" style="68" customWidth="1"/>
    <col min="14336" max="14336" width="0.5703125" style="68" customWidth="1"/>
    <col min="14337" max="14337" width="11.42578125" style="68" customWidth="1"/>
    <col min="14338" max="14338" width="0.42578125" style="68" customWidth="1"/>
    <col min="14339" max="14339" width="11.5703125" style="68" customWidth="1"/>
    <col min="14340" max="14571" width="9.140625" style="68"/>
    <col min="14572" max="14572" width="47" style="68" customWidth="1"/>
    <col min="14573" max="14573" width="5.5703125" style="68" customWidth="1"/>
    <col min="14574" max="14574" width="0.5703125" style="68" customWidth="1"/>
    <col min="14575" max="14575" width="10.5703125" style="68" customWidth="1"/>
    <col min="14576" max="14576" width="0.5703125" style="68" customWidth="1"/>
    <col min="14577" max="14577" width="10" style="68" customWidth="1"/>
    <col min="14578" max="14578" width="0.5703125" style="68" customWidth="1"/>
    <col min="14579" max="14579" width="10.5703125" style="68" customWidth="1"/>
    <col min="14580" max="14580" width="0.5703125" style="68" customWidth="1"/>
    <col min="14581" max="14581" width="10.42578125" style="68" customWidth="1"/>
    <col min="14582" max="14582" width="0.5703125" style="68" customWidth="1"/>
    <col min="14583" max="14583" width="10.85546875" style="68" customWidth="1"/>
    <col min="14584" max="14584" width="0.5703125" style="68" customWidth="1"/>
    <col min="14585" max="14585" width="12.5703125" style="68" customWidth="1"/>
    <col min="14586" max="14586" width="0.5703125" style="68" customWidth="1"/>
    <col min="14587" max="14587" width="10.42578125" style="68" customWidth="1"/>
    <col min="14588" max="14588" width="0.5703125" style="68" customWidth="1"/>
    <col min="14589" max="14589" width="12.42578125" style="68" bestFit="1" customWidth="1"/>
    <col min="14590" max="14590" width="0.5703125" style="68" customWidth="1"/>
    <col min="14591" max="14591" width="10.5703125" style="68" customWidth="1"/>
    <col min="14592" max="14592" width="0.5703125" style="68" customWidth="1"/>
    <col min="14593" max="14593" width="11.42578125" style="68" customWidth="1"/>
    <col min="14594" max="14594" width="0.42578125" style="68" customWidth="1"/>
    <col min="14595" max="14595" width="11.5703125" style="68" customWidth="1"/>
    <col min="14596" max="14827" width="9.140625" style="68"/>
    <col min="14828" max="14828" width="47" style="68" customWidth="1"/>
    <col min="14829" max="14829" width="5.5703125" style="68" customWidth="1"/>
    <col min="14830" max="14830" width="0.5703125" style="68" customWidth="1"/>
    <col min="14831" max="14831" width="10.5703125" style="68" customWidth="1"/>
    <col min="14832" max="14832" width="0.5703125" style="68" customWidth="1"/>
    <col min="14833" max="14833" width="10" style="68" customWidth="1"/>
    <col min="14834" max="14834" width="0.5703125" style="68" customWidth="1"/>
    <col min="14835" max="14835" width="10.5703125" style="68" customWidth="1"/>
    <col min="14836" max="14836" width="0.5703125" style="68" customWidth="1"/>
    <col min="14837" max="14837" width="10.42578125" style="68" customWidth="1"/>
    <col min="14838" max="14838" width="0.5703125" style="68" customWidth="1"/>
    <col min="14839" max="14839" width="10.85546875" style="68" customWidth="1"/>
    <col min="14840" max="14840" width="0.5703125" style="68" customWidth="1"/>
    <col min="14841" max="14841" width="12.5703125" style="68" customWidth="1"/>
    <col min="14842" max="14842" width="0.5703125" style="68" customWidth="1"/>
    <col min="14843" max="14843" width="10.42578125" style="68" customWidth="1"/>
    <col min="14844" max="14844" width="0.5703125" style="68" customWidth="1"/>
    <col min="14845" max="14845" width="12.42578125" style="68" bestFit="1" customWidth="1"/>
    <col min="14846" max="14846" width="0.5703125" style="68" customWidth="1"/>
    <col min="14847" max="14847" width="10.5703125" style="68" customWidth="1"/>
    <col min="14848" max="14848" width="0.5703125" style="68" customWidth="1"/>
    <col min="14849" max="14849" width="11.42578125" style="68" customWidth="1"/>
    <col min="14850" max="14850" width="0.42578125" style="68" customWidth="1"/>
    <col min="14851" max="14851" width="11.5703125" style="68" customWidth="1"/>
    <col min="14852" max="15083" width="9.140625" style="68"/>
    <col min="15084" max="15084" width="47" style="68" customWidth="1"/>
    <col min="15085" max="15085" width="5.5703125" style="68" customWidth="1"/>
    <col min="15086" max="15086" width="0.5703125" style="68" customWidth="1"/>
    <col min="15087" max="15087" width="10.5703125" style="68" customWidth="1"/>
    <col min="15088" max="15088" width="0.5703125" style="68" customWidth="1"/>
    <col min="15089" max="15089" width="10" style="68" customWidth="1"/>
    <col min="15090" max="15090" width="0.5703125" style="68" customWidth="1"/>
    <col min="15091" max="15091" width="10.5703125" style="68" customWidth="1"/>
    <col min="15092" max="15092" width="0.5703125" style="68" customWidth="1"/>
    <col min="15093" max="15093" width="10.42578125" style="68" customWidth="1"/>
    <col min="15094" max="15094" width="0.5703125" style="68" customWidth="1"/>
    <col min="15095" max="15095" width="10.85546875" style="68" customWidth="1"/>
    <col min="15096" max="15096" width="0.5703125" style="68" customWidth="1"/>
    <col min="15097" max="15097" width="12.5703125" style="68" customWidth="1"/>
    <col min="15098" max="15098" width="0.5703125" style="68" customWidth="1"/>
    <col min="15099" max="15099" width="10.42578125" style="68" customWidth="1"/>
    <col min="15100" max="15100" width="0.5703125" style="68" customWidth="1"/>
    <col min="15101" max="15101" width="12.42578125" style="68" bestFit="1" customWidth="1"/>
    <col min="15102" max="15102" width="0.5703125" style="68" customWidth="1"/>
    <col min="15103" max="15103" width="10.5703125" style="68" customWidth="1"/>
    <col min="15104" max="15104" width="0.5703125" style="68" customWidth="1"/>
    <col min="15105" max="15105" width="11.42578125" style="68" customWidth="1"/>
    <col min="15106" max="15106" width="0.42578125" style="68" customWidth="1"/>
    <col min="15107" max="15107" width="11.5703125" style="68" customWidth="1"/>
    <col min="15108" max="15339" width="9.140625" style="68"/>
    <col min="15340" max="15340" width="47" style="68" customWidth="1"/>
    <col min="15341" max="15341" width="5.5703125" style="68" customWidth="1"/>
    <col min="15342" max="15342" width="0.5703125" style="68" customWidth="1"/>
    <col min="15343" max="15343" width="10.5703125" style="68" customWidth="1"/>
    <col min="15344" max="15344" width="0.5703125" style="68" customWidth="1"/>
    <col min="15345" max="15345" width="10" style="68" customWidth="1"/>
    <col min="15346" max="15346" width="0.5703125" style="68" customWidth="1"/>
    <col min="15347" max="15347" width="10.5703125" style="68" customWidth="1"/>
    <col min="15348" max="15348" width="0.5703125" style="68" customWidth="1"/>
    <col min="15349" max="15349" width="10.42578125" style="68" customWidth="1"/>
    <col min="15350" max="15350" width="0.5703125" style="68" customWidth="1"/>
    <col min="15351" max="15351" width="10.85546875" style="68" customWidth="1"/>
    <col min="15352" max="15352" width="0.5703125" style="68" customWidth="1"/>
    <col min="15353" max="15353" width="12.5703125" style="68" customWidth="1"/>
    <col min="15354" max="15354" width="0.5703125" style="68" customWidth="1"/>
    <col min="15355" max="15355" width="10.42578125" style="68" customWidth="1"/>
    <col min="15356" max="15356" width="0.5703125" style="68" customWidth="1"/>
    <col min="15357" max="15357" width="12.42578125" style="68" bestFit="1" customWidth="1"/>
    <col min="15358" max="15358" width="0.5703125" style="68" customWidth="1"/>
    <col min="15359" max="15359" width="10.5703125" style="68" customWidth="1"/>
    <col min="15360" max="15360" width="0.5703125" style="68" customWidth="1"/>
    <col min="15361" max="15361" width="11.42578125" style="68" customWidth="1"/>
    <col min="15362" max="15362" width="0.42578125" style="68" customWidth="1"/>
    <col min="15363" max="15363" width="11.5703125" style="68" customWidth="1"/>
    <col min="15364" max="15595" width="9.140625" style="68"/>
    <col min="15596" max="15596" width="47" style="68" customWidth="1"/>
    <col min="15597" max="15597" width="5.5703125" style="68" customWidth="1"/>
    <col min="15598" max="15598" width="0.5703125" style="68" customWidth="1"/>
    <col min="15599" max="15599" width="10.5703125" style="68" customWidth="1"/>
    <col min="15600" max="15600" width="0.5703125" style="68" customWidth="1"/>
    <col min="15601" max="15601" width="10" style="68" customWidth="1"/>
    <col min="15602" max="15602" width="0.5703125" style="68" customWidth="1"/>
    <col min="15603" max="15603" width="10.5703125" style="68" customWidth="1"/>
    <col min="15604" max="15604" width="0.5703125" style="68" customWidth="1"/>
    <col min="15605" max="15605" width="10.42578125" style="68" customWidth="1"/>
    <col min="15606" max="15606" width="0.5703125" style="68" customWidth="1"/>
    <col min="15607" max="15607" width="10.85546875" style="68" customWidth="1"/>
    <col min="15608" max="15608" width="0.5703125" style="68" customWidth="1"/>
    <col min="15609" max="15609" width="12.5703125" style="68" customWidth="1"/>
    <col min="15610" max="15610" width="0.5703125" style="68" customWidth="1"/>
    <col min="15611" max="15611" width="10.42578125" style="68" customWidth="1"/>
    <col min="15612" max="15612" width="0.5703125" style="68" customWidth="1"/>
    <col min="15613" max="15613" width="12.42578125" style="68" bestFit="1" customWidth="1"/>
    <col min="15614" max="15614" width="0.5703125" style="68" customWidth="1"/>
    <col min="15615" max="15615" width="10.5703125" style="68" customWidth="1"/>
    <col min="15616" max="15616" width="0.5703125" style="68" customWidth="1"/>
    <col min="15617" max="15617" width="11.42578125" style="68" customWidth="1"/>
    <col min="15618" max="15618" width="0.42578125" style="68" customWidth="1"/>
    <col min="15619" max="15619" width="11.5703125" style="68" customWidth="1"/>
    <col min="15620" max="15851" width="9.140625" style="68"/>
    <col min="15852" max="15852" width="47" style="68" customWidth="1"/>
    <col min="15853" max="15853" width="5.5703125" style="68" customWidth="1"/>
    <col min="15854" max="15854" width="0.5703125" style="68" customWidth="1"/>
    <col min="15855" max="15855" width="10.5703125" style="68" customWidth="1"/>
    <col min="15856" max="15856" width="0.5703125" style="68" customWidth="1"/>
    <col min="15857" max="15857" width="10" style="68" customWidth="1"/>
    <col min="15858" max="15858" width="0.5703125" style="68" customWidth="1"/>
    <col min="15859" max="15859" width="10.5703125" style="68" customWidth="1"/>
    <col min="15860" max="15860" width="0.5703125" style="68" customWidth="1"/>
    <col min="15861" max="15861" width="10.42578125" style="68" customWidth="1"/>
    <col min="15862" max="15862" width="0.5703125" style="68" customWidth="1"/>
    <col min="15863" max="15863" width="10.85546875" style="68" customWidth="1"/>
    <col min="15864" max="15864" width="0.5703125" style="68" customWidth="1"/>
    <col min="15865" max="15865" width="12.5703125" style="68" customWidth="1"/>
    <col min="15866" max="15866" width="0.5703125" style="68" customWidth="1"/>
    <col min="15867" max="15867" width="10.42578125" style="68" customWidth="1"/>
    <col min="15868" max="15868" width="0.5703125" style="68" customWidth="1"/>
    <col min="15869" max="15869" width="12.42578125" style="68" bestFit="1" customWidth="1"/>
    <col min="15870" max="15870" width="0.5703125" style="68" customWidth="1"/>
    <col min="15871" max="15871" width="10.5703125" style="68" customWidth="1"/>
    <col min="15872" max="15872" width="0.5703125" style="68" customWidth="1"/>
    <col min="15873" max="15873" width="11.42578125" style="68" customWidth="1"/>
    <col min="15874" max="15874" width="0.42578125" style="68" customWidth="1"/>
    <col min="15875" max="15875" width="11.5703125" style="68" customWidth="1"/>
    <col min="15876" max="16107" width="9.140625" style="68"/>
    <col min="16108" max="16108" width="47" style="68" customWidth="1"/>
    <col min="16109" max="16109" width="5.5703125" style="68" customWidth="1"/>
    <col min="16110" max="16110" width="0.5703125" style="68" customWidth="1"/>
    <col min="16111" max="16111" width="10.5703125" style="68" customWidth="1"/>
    <col min="16112" max="16112" width="0.5703125" style="68" customWidth="1"/>
    <col min="16113" max="16113" width="10" style="68" customWidth="1"/>
    <col min="16114" max="16114" width="0.5703125" style="68" customWidth="1"/>
    <col min="16115" max="16115" width="10.5703125" style="68" customWidth="1"/>
    <col min="16116" max="16116" width="0.5703125" style="68" customWidth="1"/>
    <col min="16117" max="16117" width="10.42578125" style="68" customWidth="1"/>
    <col min="16118" max="16118" width="0.5703125" style="68" customWidth="1"/>
    <col min="16119" max="16119" width="10.85546875" style="68" customWidth="1"/>
    <col min="16120" max="16120" width="0.5703125" style="68" customWidth="1"/>
    <col min="16121" max="16121" width="12.5703125" style="68" customWidth="1"/>
    <col min="16122" max="16122" width="0.5703125" style="68" customWidth="1"/>
    <col min="16123" max="16123" width="10.42578125" style="68" customWidth="1"/>
    <col min="16124" max="16124" width="0.5703125" style="68" customWidth="1"/>
    <col min="16125" max="16125" width="12.42578125" style="68" bestFit="1" customWidth="1"/>
    <col min="16126" max="16126" width="0.5703125" style="68" customWidth="1"/>
    <col min="16127" max="16127" width="10.5703125" style="68" customWidth="1"/>
    <col min="16128" max="16128" width="0.5703125" style="68" customWidth="1"/>
    <col min="16129" max="16129" width="11.42578125" style="68" customWidth="1"/>
    <col min="16130" max="16130" width="0.42578125" style="68" customWidth="1"/>
    <col min="16131" max="16131" width="11.5703125" style="68" customWidth="1"/>
    <col min="16132" max="16365" width="10.28515625" style="68"/>
    <col min="16366" max="16384" width="10.28515625" style="68" customWidth="1"/>
  </cols>
  <sheetData>
    <row r="1" spans="1:20" ht="16.5" customHeight="1">
      <c r="A1" s="63" t="s">
        <v>118</v>
      </c>
      <c r="B1" s="64"/>
      <c r="C1" s="64"/>
      <c r="D1" s="65"/>
      <c r="E1" s="65"/>
      <c r="F1" s="65"/>
      <c r="G1" s="65"/>
      <c r="H1" s="65"/>
      <c r="I1" s="65"/>
      <c r="J1" s="66"/>
      <c r="K1" s="65"/>
      <c r="L1" s="66"/>
      <c r="M1" s="65"/>
      <c r="N1" s="66"/>
      <c r="O1" s="65"/>
      <c r="P1" s="66"/>
      <c r="Q1" s="66"/>
      <c r="R1" s="65"/>
      <c r="S1" s="67"/>
      <c r="T1" s="65"/>
    </row>
    <row r="2" spans="1:20" ht="16.5" customHeight="1">
      <c r="A2" s="69" t="s">
        <v>97</v>
      </c>
      <c r="B2" s="64"/>
      <c r="C2" s="64"/>
      <c r="D2" s="65"/>
      <c r="E2" s="65"/>
      <c r="F2" s="65"/>
      <c r="G2" s="65"/>
      <c r="H2" s="65"/>
      <c r="I2" s="65"/>
      <c r="J2" s="66"/>
      <c r="K2" s="65"/>
      <c r="L2" s="66"/>
      <c r="M2" s="65"/>
      <c r="N2" s="66"/>
      <c r="O2" s="65"/>
      <c r="P2" s="66"/>
      <c r="Q2" s="66"/>
      <c r="R2" s="66"/>
      <c r="S2" s="67"/>
      <c r="T2" s="66"/>
    </row>
    <row r="3" spans="1:20" ht="16.5" customHeight="1">
      <c r="A3" s="70" t="s">
        <v>156</v>
      </c>
      <c r="B3" s="71"/>
      <c r="C3" s="71"/>
      <c r="D3" s="72"/>
      <c r="E3" s="72"/>
      <c r="F3" s="72"/>
      <c r="G3" s="72"/>
      <c r="H3" s="72"/>
      <c r="I3" s="72"/>
      <c r="J3" s="73"/>
      <c r="K3" s="72"/>
      <c r="L3" s="73"/>
      <c r="M3" s="72"/>
      <c r="N3" s="73"/>
      <c r="O3" s="72"/>
      <c r="P3" s="73"/>
      <c r="Q3" s="73"/>
      <c r="R3" s="73"/>
      <c r="S3" s="74"/>
      <c r="T3" s="73"/>
    </row>
    <row r="4" spans="1:20" ht="16.5" customHeight="1">
      <c r="A4" s="75"/>
      <c r="B4" s="75"/>
      <c r="C4" s="75"/>
      <c r="D4" s="66"/>
      <c r="E4" s="66"/>
      <c r="F4" s="66"/>
      <c r="G4" s="67"/>
      <c r="H4" s="67"/>
      <c r="I4" s="67"/>
      <c r="J4" s="66"/>
      <c r="K4" s="67"/>
      <c r="L4" s="66"/>
      <c r="M4" s="67"/>
      <c r="N4" s="66"/>
      <c r="O4" s="67"/>
      <c r="P4" s="66"/>
      <c r="Q4" s="66"/>
      <c r="R4" s="66"/>
      <c r="S4" s="67"/>
      <c r="T4" s="66"/>
    </row>
    <row r="5" spans="1:20" ht="16.5" customHeight="1">
      <c r="A5" s="75"/>
      <c r="B5" s="75"/>
      <c r="C5" s="75"/>
      <c r="D5" s="66"/>
      <c r="E5" s="66"/>
      <c r="F5" s="66"/>
      <c r="G5" s="67"/>
      <c r="H5" s="67"/>
      <c r="I5" s="67"/>
      <c r="J5" s="66"/>
      <c r="K5" s="67"/>
      <c r="L5" s="66"/>
      <c r="M5" s="67"/>
      <c r="N5" s="66"/>
      <c r="O5" s="67"/>
      <c r="P5" s="66"/>
      <c r="Q5" s="66"/>
      <c r="R5" s="66"/>
      <c r="S5" s="67"/>
      <c r="T5" s="66"/>
    </row>
    <row r="6" spans="1:20" ht="16.5" customHeight="1">
      <c r="A6" s="75"/>
      <c r="B6" s="75"/>
      <c r="C6" s="75"/>
      <c r="D6" s="156" t="s">
        <v>92</v>
      </c>
      <c r="E6" s="156"/>
      <c r="F6" s="156"/>
      <c r="G6" s="156"/>
      <c r="H6" s="156"/>
      <c r="I6" s="156"/>
      <c r="J6" s="156"/>
      <c r="K6" s="156"/>
      <c r="L6" s="156"/>
      <c r="M6" s="156"/>
      <c r="N6" s="156"/>
      <c r="O6" s="156"/>
      <c r="P6" s="156"/>
      <c r="Q6" s="156"/>
      <c r="R6" s="156"/>
      <c r="S6" s="156"/>
      <c r="T6" s="156"/>
    </row>
    <row r="7" spans="1:20" s="75" customFormat="1" ht="16.5" customHeight="1">
      <c r="D7" s="156" t="s">
        <v>98</v>
      </c>
      <c r="E7" s="156"/>
      <c r="F7" s="156"/>
      <c r="G7" s="156"/>
      <c r="H7" s="156"/>
      <c r="I7" s="156"/>
      <c r="J7" s="156"/>
      <c r="K7" s="156"/>
      <c r="L7" s="156"/>
      <c r="M7" s="156"/>
      <c r="N7" s="156"/>
      <c r="O7" s="156"/>
      <c r="P7" s="156"/>
      <c r="Q7" s="76"/>
      <c r="R7" s="76"/>
      <c r="S7" s="76"/>
      <c r="T7" s="76"/>
    </row>
    <row r="8" spans="1:20" s="75" customFormat="1" ht="16.5" customHeight="1">
      <c r="D8" s="77"/>
      <c r="E8" s="77"/>
      <c r="F8" s="77"/>
      <c r="G8" s="77"/>
      <c r="H8" s="77"/>
      <c r="I8" s="77"/>
      <c r="M8" s="77"/>
      <c r="N8" s="79"/>
      <c r="O8" s="77"/>
      <c r="P8" s="77"/>
      <c r="Q8" s="77"/>
      <c r="R8" s="76"/>
      <c r="S8" s="76"/>
      <c r="T8" s="76"/>
    </row>
    <row r="9" spans="1:20" s="75" customFormat="1" ht="16.5" customHeight="1">
      <c r="D9" s="77"/>
      <c r="E9" s="77"/>
      <c r="F9" s="77"/>
      <c r="G9" s="77"/>
      <c r="H9" s="77"/>
      <c r="I9" s="77"/>
      <c r="J9" s="158" t="s">
        <v>129</v>
      </c>
      <c r="K9" s="158"/>
      <c r="L9" s="158"/>
      <c r="M9" s="77"/>
      <c r="N9" s="78"/>
      <c r="O9" s="77"/>
      <c r="P9" s="77"/>
      <c r="Q9" s="77"/>
      <c r="R9" s="76"/>
      <c r="S9" s="76"/>
      <c r="T9" s="76"/>
    </row>
    <row r="10" spans="1:20" s="75" customFormat="1" ht="16.5" customHeight="1">
      <c r="D10" s="77"/>
      <c r="E10" s="77"/>
      <c r="F10" s="77"/>
      <c r="G10" s="77"/>
      <c r="H10" s="78" t="s">
        <v>115</v>
      </c>
      <c r="I10" s="102"/>
      <c r="J10" s="102"/>
      <c r="K10" s="102"/>
      <c r="L10" s="102"/>
      <c r="M10" s="102"/>
      <c r="N10" s="80"/>
      <c r="O10" s="102"/>
      <c r="P10" s="102"/>
      <c r="Q10" s="77"/>
      <c r="R10" s="76"/>
      <c r="S10" s="76"/>
      <c r="T10" s="76"/>
    </row>
    <row r="11" spans="1:20" s="75" customFormat="1" ht="16.5" customHeight="1">
      <c r="A11" s="80"/>
      <c r="B11" s="81"/>
      <c r="C11" s="81"/>
      <c r="D11" s="79" t="s">
        <v>53</v>
      </c>
      <c r="E11" s="82"/>
      <c r="F11" s="82"/>
      <c r="G11" s="82"/>
      <c r="H11" s="78" t="s">
        <v>114</v>
      </c>
      <c r="I11" s="82"/>
      <c r="J11" s="83"/>
      <c r="K11" s="82"/>
      <c r="L11" s="83"/>
      <c r="M11" s="82"/>
      <c r="N11" s="103" t="s">
        <v>184</v>
      </c>
      <c r="O11" s="82"/>
      <c r="P11" s="65"/>
      <c r="Q11" s="65"/>
      <c r="R11" s="78" t="s">
        <v>123</v>
      </c>
      <c r="S11" s="78"/>
      <c r="T11" s="78"/>
    </row>
    <row r="12" spans="1:20" s="75" customFormat="1" ht="16.5" customHeight="1">
      <c r="A12" s="84"/>
      <c r="B12" s="81"/>
      <c r="C12" s="81"/>
      <c r="D12" s="79" t="s">
        <v>54</v>
      </c>
      <c r="E12" s="82"/>
      <c r="F12" s="85" t="s">
        <v>121</v>
      </c>
      <c r="G12" s="86"/>
      <c r="H12" s="65" t="s">
        <v>106</v>
      </c>
      <c r="I12" s="86"/>
      <c r="J12" s="79" t="s">
        <v>131</v>
      </c>
      <c r="K12" s="86"/>
      <c r="L12" s="79"/>
      <c r="M12" s="86"/>
      <c r="N12" s="84" t="s">
        <v>172</v>
      </c>
      <c r="O12" s="86"/>
      <c r="P12" s="79" t="s">
        <v>99</v>
      </c>
      <c r="Q12" s="79"/>
      <c r="R12" s="65" t="s">
        <v>125</v>
      </c>
      <c r="S12" s="65"/>
      <c r="T12" s="65"/>
    </row>
    <row r="13" spans="1:20" s="75" customFormat="1" ht="16.5" customHeight="1">
      <c r="A13" s="84"/>
      <c r="C13" s="81"/>
      <c r="D13" s="83" t="s">
        <v>52</v>
      </c>
      <c r="E13" s="78"/>
      <c r="F13" s="87" t="s">
        <v>122</v>
      </c>
      <c r="G13" s="86"/>
      <c r="H13" s="78" t="s">
        <v>107</v>
      </c>
      <c r="I13" s="86"/>
      <c r="J13" s="83" t="s">
        <v>132</v>
      </c>
      <c r="K13" s="86"/>
      <c r="L13" s="83" t="s">
        <v>101</v>
      </c>
      <c r="M13" s="86"/>
      <c r="N13" s="84" t="s">
        <v>173</v>
      </c>
      <c r="O13" s="86"/>
      <c r="P13" s="83" t="s">
        <v>100</v>
      </c>
      <c r="Q13" s="83"/>
      <c r="R13" s="83" t="s">
        <v>124</v>
      </c>
      <c r="S13" s="78"/>
      <c r="T13" s="83" t="s">
        <v>34</v>
      </c>
    </row>
    <row r="14" spans="1:20" s="75" customFormat="1" ht="16.5" customHeight="1">
      <c r="A14" s="84"/>
      <c r="B14" s="88" t="s">
        <v>4</v>
      </c>
      <c r="C14" s="81"/>
      <c r="D14" s="89" t="s">
        <v>5</v>
      </c>
      <c r="E14" s="90"/>
      <c r="F14" s="89" t="s">
        <v>5</v>
      </c>
      <c r="G14" s="66"/>
      <c r="H14" s="89" t="s">
        <v>5</v>
      </c>
      <c r="I14" s="66"/>
      <c r="J14" s="89" t="s">
        <v>5</v>
      </c>
      <c r="K14" s="66"/>
      <c r="L14" s="89" t="s">
        <v>5</v>
      </c>
      <c r="M14" s="66"/>
      <c r="N14" s="89" t="s">
        <v>5</v>
      </c>
      <c r="O14" s="66"/>
      <c r="P14" s="89" t="s">
        <v>5</v>
      </c>
      <c r="Q14" s="83"/>
      <c r="R14" s="89" t="s">
        <v>5</v>
      </c>
      <c r="S14" s="65"/>
      <c r="T14" s="89" t="s">
        <v>5</v>
      </c>
    </row>
    <row r="15" spans="1:20" s="75" customFormat="1" ht="6" customHeight="1">
      <c r="D15" s="91"/>
      <c r="E15" s="91"/>
      <c r="F15" s="91"/>
      <c r="G15" s="86"/>
      <c r="H15" s="91"/>
      <c r="I15" s="86"/>
      <c r="J15" s="91"/>
      <c r="K15" s="86"/>
      <c r="L15" s="91"/>
      <c r="M15" s="86"/>
      <c r="N15" s="91"/>
      <c r="O15" s="86"/>
      <c r="P15" s="86"/>
      <c r="Q15" s="86"/>
      <c r="R15" s="86"/>
      <c r="S15" s="86"/>
      <c r="T15" s="86"/>
    </row>
    <row r="16" spans="1:20" s="75" customFormat="1" ht="16.5" customHeight="1">
      <c r="A16" s="63" t="s">
        <v>142</v>
      </c>
      <c r="B16" s="92"/>
      <c r="C16" s="92"/>
      <c r="D16" s="66">
        <v>1400000000</v>
      </c>
      <c r="E16" s="66"/>
      <c r="F16" s="66">
        <v>654655415</v>
      </c>
      <c r="G16" s="66"/>
      <c r="H16" s="66">
        <v>-598386370</v>
      </c>
      <c r="I16" s="66"/>
      <c r="J16" s="66">
        <v>20150000</v>
      </c>
      <c r="K16" s="66"/>
      <c r="L16" s="66">
        <v>3309988411</v>
      </c>
      <c r="M16" s="66"/>
      <c r="N16" s="66">
        <v>5960085</v>
      </c>
      <c r="O16" s="66"/>
      <c r="P16" s="66">
        <f>SUM(D16:O16)</f>
        <v>4792367541</v>
      </c>
      <c r="Q16" s="66"/>
      <c r="R16" s="66">
        <v>475</v>
      </c>
      <c r="S16" s="93"/>
      <c r="T16" s="66">
        <f>SUM(P16:S16)</f>
        <v>4792368016</v>
      </c>
    </row>
    <row r="17" spans="1:20" s="75" customFormat="1" ht="16.5" customHeight="1">
      <c r="A17" s="110" t="s">
        <v>145</v>
      </c>
      <c r="B17" s="100">
        <v>28</v>
      </c>
      <c r="C17" s="92"/>
      <c r="D17" s="66">
        <v>456160000</v>
      </c>
      <c r="E17" s="66"/>
      <c r="F17" s="66">
        <v>2992330401</v>
      </c>
      <c r="G17" s="66"/>
      <c r="H17" s="66">
        <v>0</v>
      </c>
      <c r="I17" s="66"/>
      <c r="J17" s="66">
        <v>0</v>
      </c>
      <c r="K17" s="66"/>
      <c r="L17" s="66">
        <v>0</v>
      </c>
      <c r="M17" s="66"/>
      <c r="N17" s="66">
        <v>0</v>
      </c>
      <c r="O17" s="66"/>
      <c r="P17" s="66">
        <f>SUM(D17:O17)</f>
        <v>3448490401</v>
      </c>
      <c r="Q17" s="66"/>
      <c r="R17" s="66">
        <v>0</v>
      </c>
      <c r="S17" s="93"/>
      <c r="T17" s="66">
        <f>SUM(P17:S17)</f>
        <v>3448490401</v>
      </c>
    </row>
    <row r="18" spans="1:20" s="75" customFormat="1" ht="16.5" customHeight="1">
      <c r="A18" s="94" t="s">
        <v>126</v>
      </c>
      <c r="B18" s="100">
        <v>35</v>
      </c>
      <c r="D18" s="66">
        <v>0</v>
      </c>
      <c r="E18" s="66"/>
      <c r="F18" s="66">
        <v>0</v>
      </c>
      <c r="H18" s="107">
        <v>0</v>
      </c>
      <c r="I18" s="108"/>
      <c r="J18" s="66">
        <v>0</v>
      </c>
      <c r="K18" s="108"/>
      <c r="L18" s="66">
        <v>-2506000000</v>
      </c>
      <c r="N18" s="66">
        <v>0</v>
      </c>
      <c r="P18" s="66">
        <f>SUM(D18:O18)</f>
        <v>-2506000000</v>
      </c>
      <c r="Q18" s="66"/>
      <c r="R18" s="66">
        <v>0</v>
      </c>
      <c r="T18" s="66">
        <f>SUM(P18:S18)</f>
        <v>-2506000000</v>
      </c>
    </row>
    <row r="19" spans="1:20" s="75" customFormat="1" ht="16.5" customHeight="1">
      <c r="A19" s="94" t="s">
        <v>133</v>
      </c>
      <c r="B19" s="100">
        <v>27</v>
      </c>
      <c r="D19" s="66">
        <v>0</v>
      </c>
      <c r="E19" s="66"/>
      <c r="F19" s="66">
        <v>0</v>
      </c>
      <c r="H19" s="107">
        <v>0</v>
      </c>
      <c r="I19" s="108"/>
      <c r="J19" s="66">
        <v>34200000</v>
      </c>
      <c r="K19" s="108"/>
      <c r="L19" s="66">
        <v>-34200000</v>
      </c>
      <c r="N19" s="66">
        <v>0</v>
      </c>
      <c r="P19" s="66">
        <f>SUM(D19:O19)</f>
        <v>0</v>
      </c>
      <c r="Q19" s="66"/>
      <c r="R19" s="66">
        <v>0</v>
      </c>
      <c r="T19" s="66">
        <f>SUM(P19:S19)</f>
        <v>0</v>
      </c>
    </row>
    <row r="20" spans="1:20" s="75" customFormat="1" ht="16.5" customHeight="1">
      <c r="A20" s="94" t="s">
        <v>50</v>
      </c>
      <c r="D20" s="73">
        <v>0</v>
      </c>
      <c r="E20" s="86"/>
      <c r="F20" s="73">
        <v>0</v>
      </c>
      <c r="G20" s="66"/>
      <c r="H20" s="74">
        <v>0</v>
      </c>
      <c r="I20" s="66"/>
      <c r="J20" s="74">
        <v>0</v>
      </c>
      <c r="K20" s="66"/>
      <c r="L20" s="74">
        <v>725510895</v>
      </c>
      <c r="M20" s="66"/>
      <c r="N20" s="74">
        <v>0</v>
      </c>
      <c r="O20" s="66"/>
      <c r="P20" s="95">
        <f>SUM(D20:O20)</f>
        <v>725510895</v>
      </c>
      <c r="Q20" s="96"/>
      <c r="R20" s="95">
        <v>0</v>
      </c>
      <c r="S20" s="93"/>
      <c r="T20" s="95">
        <f>SUM(P20:S20)</f>
        <v>725510895</v>
      </c>
    </row>
    <row r="21" spans="1:20" s="75" customFormat="1" ht="6" customHeight="1">
      <c r="D21" s="91"/>
      <c r="E21" s="91"/>
      <c r="F21" s="91"/>
      <c r="G21" s="86"/>
      <c r="H21" s="91"/>
      <c r="I21" s="86"/>
      <c r="J21" s="91"/>
      <c r="K21" s="86"/>
      <c r="L21" s="91"/>
      <c r="M21" s="86"/>
      <c r="N21" s="91"/>
      <c r="O21" s="86"/>
      <c r="P21" s="86"/>
      <c r="Q21" s="86"/>
      <c r="R21" s="86"/>
      <c r="S21" s="86"/>
      <c r="T21" s="86"/>
    </row>
    <row r="22" spans="1:20" s="75" customFormat="1" ht="16.5" customHeight="1" thickBot="1">
      <c r="A22" s="97" t="s">
        <v>141</v>
      </c>
      <c r="B22" s="92"/>
      <c r="C22" s="92"/>
      <c r="D22" s="98">
        <f>SUM(D16:D21)</f>
        <v>1856160000</v>
      </c>
      <c r="E22" s="86"/>
      <c r="F22" s="98">
        <f>SUM(F16:F21)</f>
        <v>3646985816</v>
      </c>
      <c r="G22" s="86"/>
      <c r="H22" s="98">
        <f>SUM(H16:H21)</f>
        <v>-598386370</v>
      </c>
      <c r="I22" s="86"/>
      <c r="J22" s="98">
        <f>SUM(J16:J21)</f>
        <v>54350000</v>
      </c>
      <c r="K22" s="86"/>
      <c r="L22" s="98">
        <f>SUM(L16:L21)</f>
        <v>1495299306</v>
      </c>
      <c r="M22" s="86"/>
      <c r="N22" s="98">
        <f>SUM(N16:N21)</f>
        <v>5960085</v>
      </c>
      <c r="O22" s="86"/>
      <c r="P22" s="98">
        <f>SUM(P16:P21)</f>
        <v>6460368837</v>
      </c>
      <c r="Q22" s="86"/>
      <c r="R22" s="98">
        <f>SUM(R16:R21)</f>
        <v>475</v>
      </c>
      <c r="S22" s="86"/>
      <c r="T22" s="98">
        <f>SUM(T16:T21)</f>
        <v>6460369312</v>
      </c>
    </row>
    <row r="23" spans="1:20" s="75" customFormat="1" ht="16.5" customHeight="1" thickTop="1">
      <c r="A23" s="92"/>
      <c r="B23" s="92"/>
      <c r="C23" s="92"/>
      <c r="D23" s="86"/>
      <c r="E23" s="86"/>
      <c r="F23" s="86"/>
      <c r="G23" s="86"/>
      <c r="H23" s="86"/>
      <c r="I23" s="86"/>
      <c r="J23" s="99"/>
      <c r="K23" s="86"/>
      <c r="L23" s="99"/>
      <c r="M23" s="86"/>
      <c r="N23" s="99"/>
      <c r="O23" s="86"/>
      <c r="P23" s="86"/>
      <c r="Q23" s="86"/>
      <c r="R23" s="86"/>
      <c r="S23" s="86"/>
      <c r="T23" s="86"/>
    </row>
    <row r="24" spans="1:20" s="75" customFormat="1" ht="16.5" customHeight="1">
      <c r="A24" s="63" t="s">
        <v>157</v>
      </c>
      <c r="B24" s="92"/>
      <c r="C24" s="92"/>
      <c r="D24" s="86"/>
      <c r="E24" s="86"/>
      <c r="F24" s="86"/>
      <c r="G24" s="86"/>
      <c r="H24" s="86"/>
      <c r="I24" s="86"/>
      <c r="J24" s="99"/>
      <c r="K24" s="86"/>
      <c r="L24" s="99"/>
      <c r="M24" s="86"/>
      <c r="N24" s="99"/>
      <c r="O24" s="86"/>
      <c r="P24" s="86"/>
      <c r="Q24" s="86"/>
      <c r="R24" s="86"/>
      <c r="S24" s="86"/>
      <c r="T24" s="86"/>
    </row>
    <row r="25" spans="1:20" s="75" customFormat="1" ht="16.5" customHeight="1">
      <c r="A25" s="117" t="s">
        <v>166</v>
      </c>
      <c r="B25" s="92"/>
      <c r="C25" s="92"/>
      <c r="D25" s="66">
        <v>1856160000</v>
      </c>
      <c r="E25" s="66"/>
      <c r="F25" s="66">
        <v>3646985816</v>
      </c>
      <c r="G25" s="66"/>
      <c r="H25" s="66">
        <v>-598386370</v>
      </c>
      <c r="I25" s="66"/>
      <c r="J25" s="66">
        <v>54350000</v>
      </c>
      <c r="K25" s="66"/>
      <c r="L25" s="66">
        <v>1495299306</v>
      </c>
      <c r="M25" s="66"/>
      <c r="N25" s="66">
        <v>5960085</v>
      </c>
      <c r="O25" s="66"/>
      <c r="P25" s="66">
        <f>SUM(D25:O25)</f>
        <v>6460368837</v>
      </c>
      <c r="Q25" s="66"/>
      <c r="R25" s="66">
        <v>475</v>
      </c>
      <c r="S25" s="93"/>
      <c r="T25" s="66">
        <f>SUM(P25:S25)</f>
        <v>6460369312</v>
      </c>
    </row>
    <row r="26" spans="1:20" s="75" customFormat="1" ht="16.5" customHeight="1">
      <c r="A26" s="94" t="s">
        <v>167</v>
      </c>
      <c r="B26" s="100">
        <v>5</v>
      </c>
      <c r="D26" s="73">
        <v>0</v>
      </c>
      <c r="E26" s="86"/>
      <c r="F26" s="73">
        <v>0</v>
      </c>
      <c r="G26" s="66"/>
      <c r="H26" s="74">
        <v>0</v>
      </c>
      <c r="I26" s="66"/>
      <c r="J26" s="74">
        <v>0</v>
      </c>
      <c r="K26" s="66"/>
      <c r="L26" s="74">
        <v>-43311836</v>
      </c>
      <c r="M26" s="66"/>
      <c r="N26" s="74">
        <v>-10412702</v>
      </c>
      <c r="O26" s="66"/>
      <c r="P26" s="95">
        <v>-53724538</v>
      </c>
      <c r="Q26" s="96"/>
      <c r="R26" s="95">
        <v>0</v>
      </c>
      <c r="S26" s="93"/>
      <c r="T26" s="95">
        <f>SUM(P26:S26)</f>
        <v>-53724538</v>
      </c>
    </row>
    <row r="27" spans="1:20" s="75" customFormat="1" ht="16.5" customHeight="1">
      <c r="A27" s="63" t="s">
        <v>157</v>
      </c>
      <c r="B27" s="100"/>
      <c r="D27" s="86"/>
      <c r="E27" s="86"/>
      <c r="F27" s="86"/>
      <c r="G27" s="66"/>
      <c r="H27" s="99"/>
      <c r="I27" s="66"/>
      <c r="J27" s="99"/>
      <c r="K27" s="66"/>
      <c r="L27" s="99"/>
      <c r="M27" s="66"/>
      <c r="N27" s="99"/>
      <c r="O27" s="66"/>
      <c r="P27" s="96"/>
      <c r="Q27" s="96"/>
      <c r="R27" s="96"/>
      <c r="S27" s="93"/>
      <c r="T27" s="96"/>
    </row>
    <row r="28" spans="1:20" s="75" customFormat="1" ht="16.5" customHeight="1">
      <c r="A28" s="117" t="s">
        <v>168</v>
      </c>
      <c r="B28" s="100"/>
      <c r="D28" s="86">
        <f>SUM(D25:D27)</f>
        <v>1856160000</v>
      </c>
      <c r="E28" s="86"/>
      <c r="F28" s="86">
        <f>SUM(F25:F27)</f>
        <v>3646985816</v>
      </c>
      <c r="G28" s="66"/>
      <c r="H28" s="86">
        <f>SUM(H25:H27)</f>
        <v>-598386370</v>
      </c>
      <c r="I28" s="66"/>
      <c r="J28" s="86">
        <f>SUM(J25:J27)</f>
        <v>54350000</v>
      </c>
      <c r="K28" s="66"/>
      <c r="L28" s="86">
        <f>SUM(L25:L27)</f>
        <v>1451987470</v>
      </c>
      <c r="M28" s="66"/>
      <c r="N28" s="86">
        <f>SUM(N25:N27)</f>
        <v>-4452617</v>
      </c>
      <c r="O28" s="66"/>
      <c r="P28" s="86">
        <f>SUM(P25:P27)</f>
        <v>6406644299</v>
      </c>
      <c r="Q28" s="96"/>
      <c r="R28" s="86">
        <f>SUM(R25:R27)</f>
        <v>475</v>
      </c>
      <c r="S28" s="93"/>
      <c r="T28" s="86">
        <f>SUM(T25:T27)</f>
        <v>6406644774</v>
      </c>
    </row>
    <row r="29" spans="1:20" s="75" customFormat="1" ht="16.5" customHeight="1">
      <c r="A29" s="110" t="s">
        <v>169</v>
      </c>
      <c r="B29" s="100">
        <v>16</v>
      </c>
      <c r="C29" s="92"/>
      <c r="D29" s="66">
        <v>0</v>
      </c>
      <c r="E29" s="66"/>
      <c r="F29" s="66">
        <v>0</v>
      </c>
      <c r="G29" s="66"/>
      <c r="H29" s="66">
        <v>0</v>
      </c>
      <c r="I29" s="66"/>
      <c r="J29" s="66">
        <v>0</v>
      </c>
      <c r="K29" s="66"/>
      <c r="L29" s="66">
        <v>0</v>
      </c>
      <c r="M29" s="66"/>
      <c r="N29" s="66">
        <v>0</v>
      </c>
      <c r="O29" s="66"/>
      <c r="P29" s="66">
        <f>SUM(D29:O29)</f>
        <v>0</v>
      </c>
      <c r="Q29" s="66"/>
      <c r="R29" s="66">
        <v>-175</v>
      </c>
      <c r="S29" s="93"/>
      <c r="T29" s="66">
        <f>SUM(P29:S29)</f>
        <v>-175</v>
      </c>
    </row>
    <row r="30" spans="1:20" s="75" customFormat="1" ht="16.5" customHeight="1">
      <c r="A30" s="94" t="s">
        <v>170</v>
      </c>
      <c r="B30" s="100">
        <v>35</v>
      </c>
      <c r="D30" s="66">
        <v>309357966</v>
      </c>
      <c r="E30" s="66"/>
      <c r="F30" s="66">
        <v>0</v>
      </c>
      <c r="H30" s="107">
        <v>0</v>
      </c>
      <c r="I30" s="108"/>
      <c r="J30" s="66">
        <v>0</v>
      </c>
      <c r="K30" s="108"/>
      <c r="L30" s="66">
        <v>-309357966</v>
      </c>
      <c r="N30" s="66">
        <v>0</v>
      </c>
      <c r="P30" s="66">
        <f>SUM(D30:O30)</f>
        <v>0</v>
      </c>
      <c r="Q30" s="66"/>
      <c r="R30" s="66">
        <v>0</v>
      </c>
      <c r="T30" s="66">
        <f>SUM(P30:S30)</f>
        <v>0</v>
      </c>
    </row>
    <row r="31" spans="1:20" s="75" customFormat="1" ht="16.5" customHeight="1">
      <c r="A31" s="94" t="s">
        <v>171</v>
      </c>
      <c r="B31" s="100">
        <v>35</v>
      </c>
      <c r="D31" s="66">
        <v>0</v>
      </c>
      <c r="E31" s="66"/>
      <c r="F31" s="66">
        <v>0</v>
      </c>
      <c r="H31" s="107">
        <v>0</v>
      </c>
      <c r="I31" s="108"/>
      <c r="J31" s="66">
        <v>0</v>
      </c>
      <c r="K31" s="108"/>
      <c r="L31" s="66">
        <v>-34375056</v>
      </c>
      <c r="N31" s="66">
        <v>0</v>
      </c>
      <c r="P31" s="66">
        <f>SUM(D31:O31)</f>
        <v>-34375056</v>
      </c>
      <c r="Q31" s="66"/>
      <c r="R31" s="66">
        <v>0</v>
      </c>
      <c r="T31" s="66">
        <f>SUM(P31:S31)</f>
        <v>-34375056</v>
      </c>
    </row>
    <row r="32" spans="1:20" s="75" customFormat="1" ht="16.5" customHeight="1">
      <c r="A32" s="94" t="s">
        <v>133</v>
      </c>
      <c r="B32" s="100">
        <v>27</v>
      </c>
      <c r="D32" s="66">
        <v>0</v>
      </c>
      <c r="E32" s="66"/>
      <c r="F32" s="66">
        <v>0</v>
      </c>
      <c r="H32" s="107">
        <v>0</v>
      </c>
      <c r="I32" s="108"/>
      <c r="J32" s="66">
        <v>34200000</v>
      </c>
      <c r="K32" s="108"/>
      <c r="L32" s="66">
        <v>-34200000</v>
      </c>
      <c r="N32" s="66">
        <v>0</v>
      </c>
      <c r="P32" s="66">
        <f>SUM(D32:O32)</f>
        <v>0</v>
      </c>
      <c r="Q32" s="66"/>
      <c r="R32" s="66">
        <v>0</v>
      </c>
      <c r="T32" s="66">
        <f>SUM(P32:S32)</f>
        <v>0</v>
      </c>
    </row>
    <row r="33" spans="1:20" s="75" customFormat="1" ht="16.5" customHeight="1">
      <c r="A33" s="94" t="s">
        <v>50</v>
      </c>
      <c r="D33" s="73">
        <v>0</v>
      </c>
      <c r="E33" s="86"/>
      <c r="F33" s="73">
        <v>0</v>
      </c>
      <c r="G33" s="66"/>
      <c r="H33" s="74">
        <v>0</v>
      </c>
      <c r="I33" s="66"/>
      <c r="J33" s="74">
        <v>0</v>
      </c>
      <c r="K33" s="66"/>
      <c r="L33" s="74">
        <v>726085655</v>
      </c>
      <c r="M33" s="66"/>
      <c r="N33" s="74">
        <v>-8599976</v>
      </c>
      <c r="O33" s="66"/>
      <c r="P33" s="95">
        <f>SUM(D33:O33)</f>
        <v>717485679</v>
      </c>
      <c r="Q33" s="96"/>
      <c r="R33" s="95">
        <f>'7'!H50</f>
        <v>0</v>
      </c>
      <c r="S33" s="93"/>
      <c r="T33" s="95">
        <f>SUM(P33:S33)</f>
        <v>717485679</v>
      </c>
    </row>
    <row r="34" spans="1:20" s="75" customFormat="1" ht="6" customHeight="1">
      <c r="D34" s="91"/>
      <c r="E34" s="91"/>
      <c r="F34" s="91"/>
      <c r="G34" s="86"/>
      <c r="H34" s="91"/>
      <c r="I34" s="86"/>
      <c r="J34" s="91"/>
      <c r="K34" s="86"/>
      <c r="L34" s="91"/>
      <c r="M34" s="86"/>
      <c r="N34" s="91"/>
      <c r="O34" s="86"/>
      <c r="P34" s="86"/>
      <c r="Q34" s="86"/>
      <c r="R34" s="86"/>
      <c r="S34" s="86"/>
      <c r="T34" s="86"/>
    </row>
    <row r="35" spans="1:20" s="75" customFormat="1" ht="16.5" customHeight="1" thickBot="1">
      <c r="A35" s="97" t="s">
        <v>158</v>
      </c>
      <c r="B35" s="92"/>
      <c r="C35" s="92"/>
      <c r="D35" s="98">
        <f>SUM(D28:D33)</f>
        <v>2165517966</v>
      </c>
      <c r="E35" s="86"/>
      <c r="F35" s="98">
        <f>SUM(F28:F33)</f>
        <v>3646985816</v>
      </c>
      <c r="G35" s="86"/>
      <c r="H35" s="98">
        <f>SUM(H28:H33)</f>
        <v>-598386370</v>
      </c>
      <c r="I35" s="86"/>
      <c r="J35" s="98">
        <f>SUM(J28:J33)</f>
        <v>88550000</v>
      </c>
      <c r="K35" s="86"/>
      <c r="L35" s="98">
        <f>SUM(L28:L33)</f>
        <v>1800140103</v>
      </c>
      <c r="M35" s="86"/>
      <c r="N35" s="98">
        <f>SUM(N28:N33)</f>
        <v>-13052593</v>
      </c>
      <c r="O35" s="86"/>
      <c r="P35" s="98">
        <f>SUM(P28:P33)</f>
        <v>7089754922</v>
      </c>
      <c r="Q35" s="86"/>
      <c r="R35" s="98">
        <f>SUM(R28:R33)</f>
        <v>300</v>
      </c>
      <c r="S35" s="86"/>
      <c r="T35" s="98">
        <f>SUM(T28:T33)</f>
        <v>7089755222</v>
      </c>
    </row>
    <row r="36" spans="1:20" s="75" customFormat="1" ht="12" customHeight="1" thickTop="1">
      <c r="A36" s="92"/>
      <c r="B36" s="92"/>
      <c r="C36" s="92"/>
      <c r="D36" s="86"/>
      <c r="E36" s="86"/>
      <c r="F36" s="86"/>
      <c r="G36" s="86"/>
      <c r="H36" s="86"/>
      <c r="I36" s="86"/>
      <c r="J36" s="99"/>
      <c r="K36" s="86"/>
      <c r="L36" s="99"/>
      <c r="M36" s="86"/>
      <c r="N36" s="99"/>
      <c r="O36" s="86"/>
      <c r="P36" s="86"/>
      <c r="Q36" s="86"/>
      <c r="R36" s="86"/>
      <c r="S36" s="86"/>
      <c r="T36" s="86"/>
    </row>
    <row r="37" spans="1:20" s="75" customFormat="1" ht="16.5" customHeight="1">
      <c r="A37" s="92"/>
      <c r="B37" s="92"/>
      <c r="C37" s="92"/>
      <c r="D37" s="86"/>
      <c r="E37" s="86"/>
      <c r="F37" s="86"/>
      <c r="G37" s="86"/>
      <c r="H37" s="86"/>
      <c r="I37" s="86"/>
      <c r="J37" s="86"/>
      <c r="K37" s="86"/>
      <c r="L37" s="86"/>
      <c r="M37" s="86"/>
      <c r="N37" s="86"/>
      <c r="O37" s="86"/>
      <c r="P37" s="86"/>
      <c r="Q37" s="86"/>
      <c r="R37" s="86"/>
      <c r="S37" s="86"/>
      <c r="T37" s="86"/>
    </row>
    <row r="38" spans="1:20" s="75" customFormat="1" ht="21.95" customHeight="1">
      <c r="A38" s="157" t="str">
        <f>'5-6'!A123:L123</f>
        <v>The accompanying notes are an integral part of these consolidated and separate financial statements.</v>
      </c>
      <c r="B38" s="157"/>
      <c r="C38" s="157"/>
      <c r="D38" s="157"/>
      <c r="E38" s="157"/>
      <c r="F38" s="157"/>
      <c r="G38" s="157"/>
      <c r="H38" s="157"/>
      <c r="I38" s="157"/>
      <c r="J38" s="157"/>
      <c r="K38" s="157"/>
      <c r="L38" s="157"/>
      <c r="M38" s="157"/>
      <c r="N38" s="157"/>
      <c r="O38" s="157"/>
      <c r="P38" s="157"/>
      <c r="Q38" s="157"/>
      <c r="R38" s="157"/>
      <c r="S38" s="157"/>
      <c r="T38" s="157"/>
    </row>
  </sheetData>
  <mergeCells count="4">
    <mergeCell ref="D6:T6"/>
    <mergeCell ref="A38:T38"/>
    <mergeCell ref="D7:P7"/>
    <mergeCell ref="J9:L9"/>
  </mergeCells>
  <pageMargins left="0.4" right="0.4" top="0.5" bottom="0.6" header="0.49" footer="0.4"/>
  <pageSetup paperSize="9" scale="90" firstPageNumber="8" orientation="landscape"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5"/>
  <sheetViews>
    <sheetView topLeftCell="A13" zoomScale="107" zoomScaleNormal="107" zoomScaleSheetLayoutView="110" workbookViewId="0">
      <selection activeCell="H27" sqref="H27"/>
    </sheetView>
  </sheetViews>
  <sheetFormatPr defaultColWidth="10.28515625" defaultRowHeight="16.5" customHeight="1"/>
  <cols>
    <col min="1" max="1" width="1.42578125" style="2" customWidth="1"/>
    <col min="2" max="2" width="1.42578125" style="19" customWidth="1"/>
    <col min="3" max="3" width="31.28515625" style="19" customWidth="1"/>
    <col min="4" max="4" width="6.28515625" style="48" customWidth="1"/>
    <col min="5" max="5" width="0.85546875" style="48" customWidth="1"/>
    <col min="6" max="6" width="12.7109375" style="16" customWidth="1"/>
    <col min="7" max="7" width="0.85546875" style="30" customWidth="1"/>
    <col min="8" max="8" width="12.28515625" style="16" bestFit="1" customWidth="1"/>
    <col min="9" max="9" width="1" style="30" customWidth="1"/>
    <col min="10" max="10" width="12.7109375" style="16" customWidth="1"/>
    <col min="11" max="11" width="1" style="30" customWidth="1"/>
    <col min="12" max="12" width="13.7109375" style="16" bestFit="1" customWidth="1"/>
    <col min="13" max="13" width="1" style="30" customWidth="1"/>
    <col min="14" max="14" width="13.5703125" style="16" bestFit="1" customWidth="1"/>
    <col min="15" max="15" width="1" style="30" customWidth="1"/>
    <col min="16" max="16" width="13.5703125" style="16" bestFit="1" customWidth="1"/>
    <col min="17" max="16384" width="10.28515625" style="2"/>
  </cols>
  <sheetData>
    <row r="1" spans="1:16" ht="16.5" customHeight="1">
      <c r="A1" s="1" t="s">
        <v>118</v>
      </c>
    </row>
    <row r="2" spans="1:16" ht="16.5" customHeight="1">
      <c r="A2" s="1" t="s">
        <v>185</v>
      </c>
    </row>
    <row r="3" spans="1:16" ht="16.5" customHeight="1">
      <c r="A3" s="4" t="s">
        <v>156</v>
      </c>
      <c r="B3" s="20"/>
      <c r="C3" s="21"/>
      <c r="D3" s="5"/>
      <c r="E3" s="5"/>
      <c r="F3" s="22"/>
      <c r="G3" s="31"/>
      <c r="H3" s="22"/>
      <c r="I3" s="31"/>
      <c r="J3" s="22"/>
      <c r="K3" s="31"/>
      <c r="L3" s="22"/>
      <c r="M3" s="31"/>
      <c r="N3" s="22"/>
      <c r="O3" s="31"/>
      <c r="P3" s="22"/>
    </row>
    <row r="5" spans="1:16" ht="16.5" customHeight="1">
      <c r="B5" s="2"/>
    </row>
    <row r="6" spans="1:16" ht="16.5" customHeight="1">
      <c r="B6" s="2"/>
      <c r="F6" s="159" t="s">
        <v>102</v>
      </c>
      <c r="G6" s="159"/>
      <c r="H6" s="159"/>
      <c r="I6" s="159"/>
      <c r="J6" s="159"/>
      <c r="K6" s="159"/>
      <c r="L6" s="159"/>
      <c r="M6" s="159"/>
      <c r="N6" s="159"/>
      <c r="O6" s="159"/>
      <c r="P6" s="159"/>
    </row>
    <row r="7" spans="1:16" ht="16.5" customHeight="1">
      <c r="B7" s="2"/>
      <c r="F7" s="40" t="s">
        <v>53</v>
      </c>
      <c r="G7" s="58"/>
      <c r="H7" s="40"/>
      <c r="I7" s="32"/>
      <c r="J7" s="161" t="s">
        <v>129</v>
      </c>
      <c r="K7" s="161"/>
      <c r="L7" s="161"/>
      <c r="M7" s="32"/>
      <c r="N7" s="40" t="s">
        <v>184</v>
      </c>
      <c r="O7" s="32"/>
      <c r="P7" s="40"/>
    </row>
    <row r="8" spans="1:16" ht="16.5" customHeight="1">
      <c r="B8" s="2"/>
      <c r="F8" s="40" t="s">
        <v>54</v>
      </c>
      <c r="G8" s="58"/>
      <c r="H8" s="40" t="s">
        <v>121</v>
      </c>
      <c r="I8" s="32"/>
      <c r="J8" s="113" t="s">
        <v>131</v>
      </c>
      <c r="K8" s="32"/>
      <c r="L8" s="59"/>
      <c r="M8" s="32"/>
      <c r="N8" s="40" t="s">
        <v>172</v>
      </c>
      <c r="O8" s="32"/>
      <c r="P8" s="40"/>
    </row>
    <row r="9" spans="1:16" ht="16.5" customHeight="1">
      <c r="B9" s="2"/>
      <c r="D9" s="24"/>
      <c r="F9" s="40" t="s">
        <v>52</v>
      </c>
      <c r="G9" s="58"/>
      <c r="H9" s="40" t="s">
        <v>122</v>
      </c>
      <c r="I9" s="58"/>
      <c r="J9" s="113" t="s">
        <v>132</v>
      </c>
      <c r="K9" s="58"/>
      <c r="L9" s="59" t="s">
        <v>109</v>
      </c>
      <c r="M9" s="58"/>
      <c r="N9" s="40" t="s">
        <v>173</v>
      </c>
      <c r="O9" s="58"/>
      <c r="P9" s="40" t="s">
        <v>110</v>
      </c>
    </row>
    <row r="10" spans="1:16" ht="16.5" customHeight="1">
      <c r="B10" s="2"/>
      <c r="D10" s="88" t="s">
        <v>4</v>
      </c>
      <c r="F10" s="13" t="s">
        <v>5</v>
      </c>
      <c r="G10" s="58"/>
      <c r="H10" s="13" t="s">
        <v>5</v>
      </c>
      <c r="I10" s="12"/>
      <c r="J10" s="13" t="s">
        <v>5</v>
      </c>
      <c r="K10" s="12"/>
      <c r="L10" s="13" t="s">
        <v>5</v>
      </c>
      <c r="M10" s="12"/>
      <c r="N10" s="13" t="s">
        <v>5</v>
      </c>
      <c r="O10" s="12"/>
      <c r="P10" s="13" t="s">
        <v>5</v>
      </c>
    </row>
    <row r="11" spans="1:16" ht="16.5" customHeight="1">
      <c r="A11" s="1"/>
      <c r="B11" s="2"/>
      <c r="D11" s="26"/>
      <c r="F11" s="18"/>
      <c r="G11" s="33"/>
      <c r="H11" s="18"/>
      <c r="J11" s="18"/>
      <c r="L11" s="18"/>
      <c r="N11" s="18"/>
      <c r="P11" s="18"/>
    </row>
    <row r="12" spans="1:16" ht="16.5" customHeight="1">
      <c r="A12" s="1" t="s">
        <v>142</v>
      </c>
      <c r="B12" s="2"/>
      <c r="F12" s="16">
        <v>1400000000</v>
      </c>
      <c r="H12" s="16">
        <v>654655415</v>
      </c>
      <c r="J12" s="16">
        <v>20150000</v>
      </c>
      <c r="L12" s="16">
        <v>3279999801</v>
      </c>
      <c r="N12" s="16">
        <v>0</v>
      </c>
      <c r="P12" s="16">
        <f>SUM(F12:O12)</f>
        <v>5354805216</v>
      </c>
    </row>
    <row r="13" spans="1:16" ht="16.5" customHeight="1">
      <c r="A13" s="2" t="s">
        <v>145</v>
      </c>
      <c r="B13" s="2"/>
      <c r="D13" s="48">
        <v>28</v>
      </c>
      <c r="F13" s="16">
        <v>456160000</v>
      </c>
      <c r="H13" s="16">
        <v>2992330401</v>
      </c>
      <c r="J13" s="16">
        <v>0</v>
      </c>
      <c r="L13" s="16">
        <v>0</v>
      </c>
      <c r="N13" s="16">
        <v>0</v>
      </c>
      <c r="P13" s="16">
        <f t="shared" ref="P13:P15" si="0">SUM(F13:O13)</f>
        <v>3448490401</v>
      </c>
    </row>
    <row r="14" spans="1:16" ht="16.5" customHeight="1">
      <c r="A14" s="2" t="s">
        <v>126</v>
      </c>
      <c r="B14" s="2"/>
      <c r="D14" s="48">
        <v>35</v>
      </c>
      <c r="F14" s="16">
        <v>0</v>
      </c>
      <c r="H14" s="16">
        <v>0</v>
      </c>
      <c r="J14" s="16">
        <v>0</v>
      </c>
      <c r="L14" s="16">
        <v>-2506000000</v>
      </c>
      <c r="N14" s="16">
        <v>0</v>
      </c>
      <c r="P14" s="16">
        <f t="shared" si="0"/>
        <v>-2506000000</v>
      </c>
    </row>
    <row r="15" spans="1:16" ht="16.5" customHeight="1">
      <c r="A15" s="2" t="s">
        <v>133</v>
      </c>
      <c r="B15" s="2"/>
      <c r="D15" s="48">
        <v>27</v>
      </c>
      <c r="F15" s="16">
        <v>0</v>
      </c>
      <c r="H15" s="16">
        <v>0</v>
      </c>
      <c r="J15" s="16">
        <v>34200000</v>
      </c>
      <c r="L15" s="16">
        <v>-34200000</v>
      </c>
      <c r="N15" s="16">
        <v>0</v>
      </c>
      <c r="P15" s="16">
        <f t="shared" si="0"/>
        <v>0</v>
      </c>
    </row>
    <row r="16" spans="1:16" ht="16.5" customHeight="1">
      <c r="A16" s="2" t="s">
        <v>50</v>
      </c>
      <c r="B16" s="2"/>
      <c r="F16" s="22">
        <v>0</v>
      </c>
      <c r="G16" s="33"/>
      <c r="H16" s="22">
        <v>0</v>
      </c>
      <c r="J16" s="22">
        <v>0</v>
      </c>
      <c r="L16" s="22">
        <v>683018403</v>
      </c>
      <c r="N16" s="22">
        <v>0</v>
      </c>
      <c r="P16" s="22">
        <f>SUM(F16:O16)</f>
        <v>683018403</v>
      </c>
    </row>
    <row r="17" spans="1:16" ht="16.5" customHeight="1">
      <c r="F17" s="60"/>
      <c r="G17" s="61"/>
      <c r="H17" s="60"/>
      <c r="I17" s="33"/>
      <c r="J17" s="18"/>
      <c r="K17" s="33"/>
      <c r="L17" s="18"/>
      <c r="M17" s="33"/>
      <c r="N17" s="18"/>
      <c r="O17" s="33"/>
      <c r="P17" s="18"/>
    </row>
    <row r="18" spans="1:16" ht="16.5" customHeight="1" thickBot="1">
      <c r="A18" s="1" t="s">
        <v>141</v>
      </c>
      <c r="F18" s="28">
        <f>SUM(F12:F17)</f>
        <v>1856160000</v>
      </c>
      <c r="G18" s="33"/>
      <c r="H18" s="28">
        <f>SUM(H12:H17)</f>
        <v>3646985816</v>
      </c>
      <c r="J18" s="28">
        <f>SUM(J12:J17)</f>
        <v>54350000</v>
      </c>
      <c r="L18" s="28">
        <f>SUM(L12:L17)</f>
        <v>1422818204</v>
      </c>
      <c r="N18" s="28">
        <f>SUM(N12:N17)</f>
        <v>0</v>
      </c>
      <c r="P18" s="28">
        <f>SUM(P12:P17)</f>
        <v>6980314020</v>
      </c>
    </row>
    <row r="19" spans="1:16" ht="16.5" customHeight="1" thickTop="1">
      <c r="A19" s="1"/>
      <c r="F19" s="18"/>
      <c r="G19" s="33"/>
      <c r="H19" s="18"/>
      <c r="J19" s="18"/>
      <c r="L19" s="18"/>
      <c r="N19" s="18"/>
      <c r="P19" s="18"/>
    </row>
    <row r="20" spans="1:16" ht="16.5" customHeight="1">
      <c r="A20" s="38" t="s">
        <v>157</v>
      </c>
      <c r="F20" s="18"/>
      <c r="G20" s="33"/>
      <c r="H20" s="18"/>
      <c r="J20" s="18"/>
      <c r="L20" s="18"/>
      <c r="N20" s="18"/>
      <c r="P20" s="18"/>
    </row>
    <row r="21" spans="1:16" ht="16.5" customHeight="1">
      <c r="A21" s="118" t="s">
        <v>166</v>
      </c>
      <c r="B21" s="2"/>
      <c r="F21" s="16">
        <f>F18</f>
        <v>1856160000</v>
      </c>
      <c r="H21" s="16">
        <f>H18</f>
        <v>3646985816</v>
      </c>
      <c r="J21" s="16">
        <f>J18</f>
        <v>54350000</v>
      </c>
      <c r="L21" s="16">
        <f>L18</f>
        <v>1422818204</v>
      </c>
      <c r="N21" s="16">
        <v>0</v>
      </c>
      <c r="P21" s="16">
        <f t="shared" ref="P21:P27" si="1">SUM(F21:O21)</f>
        <v>6980314020</v>
      </c>
    </row>
    <row r="22" spans="1:16" ht="16.5" customHeight="1">
      <c r="A22" s="2" t="s">
        <v>167</v>
      </c>
      <c r="B22" s="100"/>
      <c r="D22" s="48">
        <v>5</v>
      </c>
      <c r="F22" s="22">
        <v>0</v>
      </c>
      <c r="G22" s="33"/>
      <c r="H22" s="22">
        <v>0</v>
      </c>
      <c r="J22" s="22">
        <v>0</v>
      </c>
      <c r="L22" s="22">
        <v>-43311836</v>
      </c>
      <c r="N22" s="22">
        <v>-10412702</v>
      </c>
      <c r="P22" s="22">
        <f>SUM(F22:O22)</f>
        <v>-53724538</v>
      </c>
    </row>
    <row r="23" spans="1:16" ht="16.5" customHeight="1">
      <c r="A23" s="38" t="s">
        <v>157</v>
      </c>
      <c r="B23" s="38"/>
    </row>
    <row r="24" spans="1:16" ht="16.5" customHeight="1">
      <c r="A24" s="118" t="s">
        <v>168</v>
      </c>
      <c r="B24" s="100"/>
      <c r="F24" s="16">
        <f>SUM(F21:F23)</f>
        <v>1856160000</v>
      </c>
      <c r="H24" s="16">
        <f>SUM(H21:H23)</f>
        <v>3646985816</v>
      </c>
      <c r="J24" s="16">
        <f>SUM(J21:J23)</f>
        <v>54350000</v>
      </c>
      <c r="L24" s="16">
        <f>SUM(L21:L23)</f>
        <v>1379506368</v>
      </c>
      <c r="N24" s="16">
        <f>SUM(N21:N23)</f>
        <v>-10412702</v>
      </c>
      <c r="P24" s="16">
        <f>SUM(P21:P23)</f>
        <v>6926589482</v>
      </c>
    </row>
    <row r="25" spans="1:16" ht="16.5" customHeight="1">
      <c r="A25" s="2" t="s">
        <v>170</v>
      </c>
      <c r="B25" s="2"/>
      <c r="D25" s="48">
        <v>35</v>
      </c>
      <c r="F25" s="16">
        <v>309357966</v>
      </c>
      <c r="H25" s="16" t="s">
        <v>149</v>
      </c>
      <c r="J25" s="16">
        <v>0</v>
      </c>
      <c r="L25" s="16">
        <v>-309357966</v>
      </c>
      <c r="N25" s="16">
        <v>0</v>
      </c>
      <c r="P25" s="16">
        <f t="shared" si="1"/>
        <v>0</v>
      </c>
    </row>
    <row r="26" spans="1:16" ht="16.5" customHeight="1">
      <c r="A26" s="2" t="s">
        <v>171</v>
      </c>
      <c r="B26" s="2"/>
      <c r="D26" s="48">
        <v>35</v>
      </c>
      <c r="F26" s="16">
        <v>0</v>
      </c>
      <c r="H26" s="16">
        <v>0</v>
      </c>
      <c r="J26" s="16">
        <v>0</v>
      </c>
      <c r="L26" s="16">
        <v>-34375056</v>
      </c>
      <c r="N26" s="16">
        <v>0</v>
      </c>
      <c r="P26" s="16">
        <f t="shared" si="1"/>
        <v>-34375056</v>
      </c>
    </row>
    <row r="27" spans="1:16" ht="16.5" customHeight="1">
      <c r="A27" s="2" t="s">
        <v>133</v>
      </c>
      <c r="B27" s="2"/>
      <c r="D27" s="48">
        <v>27</v>
      </c>
      <c r="F27" s="16">
        <v>0</v>
      </c>
      <c r="H27" s="16">
        <v>0</v>
      </c>
      <c r="J27" s="16">
        <v>34200000</v>
      </c>
      <c r="L27" s="16">
        <v>-34200000</v>
      </c>
      <c r="N27" s="16">
        <v>0</v>
      </c>
      <c r="P27" s="16">
        <f t="shared" si="1"/>
        <v>0</v>
      </c>
    </row>
    <row r="28" spans="1:16" ht="16.5" customHeight="1">
      <c r="A28" s="2" t="s">
        <v>50</v>
      </c>
      <c r="B28" s="2"/>
      <c r="F28" s="22">
        <v>0</v>
      </c>
      <c r="G28" s="33"/>
      <c r="H28" s="22">
        <v>0</v>
      </c>
      <c r="J28" s="22">
        <v>0</v>
      </c>
      <c r="L28" s="22">
        <v>681154315</v>
      </c>
      <c r="N28" s="22">
        <v>-8599976</v>
      </c>
      <c r="P28" s="22">
        <f>SUM(F28:O28)</f>
        <v>672554339</v>
      </c>
    </row>
    <row r="29" spans="1:16" ht="16.5" customHeight="1">
      <c r="F29" s="60"/>
      <c r="G29" s="61"/>
      <c r="H29" s="60"/>
      <c r="I29" s="33"/>
      <c r="J29" s="18"/>
      <c r="K29" s="33"/>
      <c r="L29" s="18"/>
      <c r="M29" s="33"/>
      <c r="N29" s="18"/>
      <c r="O29" s="33"/>
      <c r="P29" s="18"/>
    </row>
    <row r="30" spans="1:16" ht="16.5" customHeight="1" thickBot="1">
      <c r="A30" s="1" t="s">
        <v>158</v>
      </c>
      <c r="F30" s="28">
        <f>SUM(F24:F28)</f>
        <v>2165517966</v>
      </c>
      <c r="G30" s="33"/>
      <c r="H30" s="28">
        <f>SUM(H24:H28)</f>
        <v>3646985816</v>
      </c>
      <c r="J30" s="28">
        <f>SUM(J24:J28)</f>
        <v>88550000</v>
      </c>
      <c r="L30" s="28">
        <f>SUM(L24:L28)</f>
        <v>1682727661</v>
      </c>
      <c r="N30" s="28">
        <f>SUM(N24:N28)</f>
        <v>-19012678</v>
      </c>
      <c r="P30" s="28">
        <f>SUM(P24:P28)</f>
        <v>7564768765</v>
      </c>
    </row>
    <row r="31" spans="1:16" ht="21.75" customHeight="1" thickTop="1">
      <c r="A31" s="1"/>
      <c r="F31" s="18"/>
      <c r="G31" s="33"/>
      <c r="H31" s="18"/>
      <c r="J31" s="18"/>
      <c r="L31" s="18"/>
      <c r="N31" s="18"/>
      <c r="P31" s="18"/>
    </row>
    <row r="32" spans="1:16" ht="21.95" customHeight="1">
      <c r="A32" s="160" t="str">
        <f>'8'!A38:T38</f>
        <v>The accompanying notes are an integral part of these consolidated and separate financial statements.</v>
      </c>
      <c r="B32" s="160"/>
      <c r="C32" s="160"/>
      <c r="D32" s="160"/>
      <c r="E32" s="160"/>
      <c r="F32" s="160"/>
      <c r="G32" s="160"/>
      <c r="H32" s="160"/>
      <c r="I32" s="160"/>
      <c r="J32" s="160"/>
      <c r="K32" s="160"/>
      <c r="L32" s="160"/>
      <c r="M32" s="160"/>
      <c r="N32" s="160"/>
      <c r="O32" s="160"/>
      <c r="P32" s="160"/>
    </row>
    <row r="35" spans="7:15" ht="16.5" customHeight="1">
      <c r="G35" s="16"/>
      <c r="I35" s="16"/>
      <c r="K35" s="16"/>
      <c r="M35" s="16"/>
      <c r="O35" s="16"/>
    </row>
  </sheetData>
  <mergeCells count="3">
    <mergeCell ref="F6:P6"/>
    <mergeCell ref="A32:P32"/>
    <mergeCell ref="J7:L7"/>
  </mergeCells>
  <pageMargins left="1" right="1" top="0.5" bottom="0.6" header="0.49" footer="0.4"/>
  <pageSetup paperSize="9" firstPageNumber="9"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24"/>
  <sheetViews>
    <sheetView tabSelected="1" zoomScale="90" zoomScaleNormal="90" zoomScaleSheetLayoutView="104" workbookViewId="0">
      <selection activeCell="J19" sqref="J19"/>
    </sheetView>
  </sheetViews>
  <sheetFormatPr defaultColWidth="9.140625" defaultRowHeight="14.1" customHeight="1"/>
  <cols>
    <col min="1" max="1" width="1.85546875" style="2" customWidth="1"/>
    <col min="2" max="4" width="1" style="19" customWidth="1"/>
    <col min="5" max="5" width="45" style="19" customWidth="1"/>
    <col min="6" max="6" width="5.7109375" style="48" customWidth="1"/>
    <col min="7" max="7" width="0.5703125" style="48" customWidth="1"/>
    <col min="8" max="8" width="13.28515625" style="16" customWidth="1"/>
    <col min="9" max="9" width="0.5703125" style="16" customWidth="1"/>
    <col min="10" max="10" width="14.42578125" style="16" customWidth="1"/>
    <col min="11" max="11" width="0.5703125" style="16" customWidth="1"/>
    <col min="12" max="12" width="13.28515625" style="16" customWidth="1"/>
    <col min="13" max="13" width="0.5703125" style="16" customWidth="1"/>
    <col min="14" max="14" width="13.28515625" style="16" customWidth="1"/>
    <col min="15" max="16384" width="9.140625" style="2"/>
  </cols>
  <sheetData>
    <row r="1" spans="1:14" ht="15.95" customHeight="1">
      <c r="A1" s="1" t="str">
        <f>'5-6'!A1</f>
        <v>Dohome Public Company Limited</v>
      </c>
    </row>
    <row r="2" spans="1:14" ht="15.95" customHeight="1">
      <c r="A2" s="1" t="s">
        <v>55</v>
      </c>
    </row>
    <row r="3" spans="1:14" ht="15.95" customHeight="1">
      <c r="A3" s="4" t="str">
        <f>+'9'!A3</f>
        <v>For the year ended 31 December 2020</v>
      </c>
      <c r="B3" s="20"/>
      <c r="C3" s="21"/>
      <c r="D3" s="21"/>
      <c r="E3" s="21"/>
      <c r="F3" s="5"/>
      <c r="G3" s="5"/>
      <c r="H3" s="22"/>
      <c r="I3" s="22"/>
      <c r="J3" s="22"/>
      <c r="K3" s="22"/>
      <c r="L3" s="22"/>
      <c r="M3" s="22"/>
      <c r="N3" s="22"/>
    </row>
    <row r="4" spans="1:14" ht="9.75" customHeight="1"/>
    <row r="5" spans="1:14" ht="9.75" customHeight="1"/>
    <row r="6" spans="1:14" ht="15.95" customHeight="1">
      <c r="A6" s="2" t="s">
        <v>37</v>
      </c>
      <c r="H6" s="148" t="s">
        <v>1</v>
      </c>
      <c r="I6" s="148"/>
      <c r="J6" s="148"/>
      <c r="K6" s="10"/>
      <c r="L6" s="148" t="s">
        <v>2</v>
      </c>
      <c r="M6" s="148"/>
      <c r="N6" s="148"/>
    </row>
    <row r="7" spans="1:14" ht="15.95" customHeight="1">
      <c r="F7" s="9"/>
      <c r="G7" s="9"/>
      <c r="H7" s="150" t="s">
        <v>3</v>
      </c>
      <c r="I7" s="150"/>
      <c r="J7" s="150"/>
      <c r="K7" s="10"/>
      <c r="L7" s="150" t="s">
        <v>3</v>
      </c>
      <c r="M7" s="150"/>
      <c r="N7" s="150"/>
    </row>
    <row r="8" spans="1:14" ht="15.95" customHeight="1">
      <c r="G8" s="9"/>
      <c r="H8" s="10" t="s">
        <v>155</v>
      </c>
      <c r="I8" s="11"/>
      <c r="J8" s="10" t="s">
        <v>140</v>
      </c>
      <c r="K8" s="1"/>
      <c r="L8" s="10" t="s">
        <v>155</v>
      </c>
      <c r="M8" s="11"/>
      <c r="N8" s="10" t="s">
        <v>140</v>
      </c>
    </row>
    <row r="9" spans="1:14" ht="15.95" customHeight="1">
      <c r="F9" s="104" t="s">
        <v>4</v>
      </c>
      <c r="G9" s="9"/>
      <c r="H9" s="13" t="s">
        <v>5</v>
      </c>
      <c r="I9" s="12"/>
      <c r="J9" s="13" t="s">
        <v>5</v>
      </c>
      <c r="K9" s="12"/>
      <c r="L9" s="13" t="s">
        <v>5</v>
      </c>
      <c r="M9" s="12"/>
      <c r="N9" s="13" t="s">
        <v>5</v>
      </c>
    </row>
    <row r="10" spans="1:14" ht="8.1" customHeight="1">
      <c r="F10" s="32"/>
      <c r="G10" s="9"/>
      <c r="H10" s="40"/>
      <c r="I10" s="14"/>
      <c r="J10" s="40"/>
      <c r="K10" s="14"/>
      <c r="L10" s="40"/>
      <c r="M10" s="14"/>
      <c r="N10" s="40"/>
    </row>
    <row r="11" spans="1:14" ht="15.95" customHeight="1">
      <c r="A11" s="1" t="s">
        <v>56</v>
      </c>
    </row>
    <row r="12" spans="1:14" ht="15.95" customHeight="1">
      <c r="A12" s="2" t="s">
        <v>86</v>
      </c>
      <c r="H12" s="41">
        <v>903928095</v>
      </c>
      <c r="I12" s="42"/>
      <c r="J12" s="41">
        <v>857634712</v>
      </c>
      <c r="K12" s="42"/>
      <c r="L12" s="41">
        <v>850593752</v>
      </c>
      <c r="M12" s="42"/>
      <c r="N12" s="41">
        <v>805101162</v>
      </c>
    </row>
    <row r="13" spans="1:14" ht="15.95" customHeight="1">
      <c r="A13" s="2" t="s">
        <v>57</v>
      </c>
      <c r="H13" s="2"/>
      <c r="J13" s="2"/>
      <c r="L13" s="2"/>
      <c r="N13" s="2"/>
    </row>
    <row r="14" spans="1:14" ht="15.95" customHeight="1">
      <c r="B14" s="2" t="s">
        <v>58</v>
      </c>
      <c r="F14" s="48">
        <v>30</v>
      </c>
      <c r="G14" s="19"/>
      <c r="H14" s="42">
        <v>431677740</v>
      </c>
      <c r="I14" s="42"/>
      <c r="J14" s="42">
        <v>393443040</v>
      </c>
      <c r="K14" s="42"/>
      <c r="L14" s="42">
        <v>429111739</v>
      </c>
      <c r="M14" s="42"/>
      <c r="N14" s="42">
        <v>391921258</v>
      </c>
    </row>
    <row r="15" spans="1:14" ht="15.95" customHeight="1">
      <c r="B15" s="2" t="s">
        <v>59</v>
      </c>
      <c r="F15" s="48">
        <v>30</v>
      </c>
      <c r="G15" s="19"/>
      <c r="H15" s="42">
        <v>14467202</v>
      </c>
      <c r="I15" s="42"/>
      <c r="J15" s="42">
        <v>13939213</v>
      </c>
      <c r="K15" s="42"/>
      <c r="L15" s="42">
        <v>14467202</v>
      </c>
      <c r="M15" s="42"/>
      <c r="N15" s="41">
        <v>13939213</v>
      </c>
    </row>
    <row r="16" spans="1:14" ht="15.95" customHeight="1">
      <c r="B16" s="2" t="s">
        <v>60</v>
      </c>
      <c r="F16" s="48">
        <v>30</v>
      </c>
      <c r="G16" s="19"/>
      <c r="H16" s="42">
        <v>596343</v>
      </c>
      <c r="I16" s="42"/>
      <c r="J16" s="42">
        <v>384819</v>
      </c>
      <c r="K16" s="42"/>
      <c r="L16" s="42">
        <v>596343</v>
      </c>
      <c r="M16" s="42"/>
      <c r="N16" s="41">
        <v>384819</v>
      </c>
    </row>
    <row r="17" spans="1:15" ht="15.95" customHeight="1">
      <c r="B17" s="2" t="s">
        <v>196</v>
      </c>
      <c r="F17" s="48">
        <v>30</v>
      </c>
      <c r="G17" s="19"/>
      <c r="H17" s="42">
        <v>56289512</v>
      </c>
      <c r="I17" s="42"/>
      <c r="J17" s="42">
        <v>0</v>
      </c>
      <c r="K17" s="42"/>
      <c r="L17" s="42">
        <v>71478162</v>
      </c>
      <c r="M17" s="42"/>
      <c r="N17" s="41">
        <v>0</v>
      </c>
    </row>
    <row r="18" spans="1:15" ht="15.95" customHeight="1">
      <c r="B18" s="2" t="s">
        <v>82</v>
      </c>
    </row>
    <row r="19" spans="1:15" ht="15.95" customHeight="1">
      <c r="B19" s="2"/>
      <c r="C19" s="23" t="s">
        <v>211</v>
      </c>
      <c r="D19" s="2"/>
      <c r="E19" s="2"/>
      <c r="F19" s="48">
        <v>30</v>
      </c>
      <c r="G19" s="19"/>
      <c r="H19" s="16">
        <v>16715784</v>
      </c>
      <c r="J19" s="16">
        <v>-77473968</v>
      </c>
      <c r="L19" s="16">
        <v>16715784</v>
      </c>
      <c r="N19" s="16">
        <v>-77473968</v>
      </c>
    </row>
    <row r="20" spans="1:15" ht="15.95" customHeight="1">
      <c r="B20" s="2" t="s">
        <v>61</v>
      </c>
      <c r="C20" s="2"/>
      <c r="D20" s="2"/>
      <c r="E20" s="2"/>
      <c r="F20" s="2"/>
      <c r="G20" s="2"/>
    </row>
    <row r="21" spans="1:15" ht="15.95" customHeight="1">
      <c r="B21" s="2"/>
      <c r="C21" s="2" t="s">
        <v>148</v>
      </c>
      <c r="D21" s="2"/>
      <c r="E21" s="2"/>
      <c r="F21" s="48">
        <v>30</v>
      </c>
      <c r="G21" s="2"/>
      <c r="H21" s="42">
        <v>31028</v>
      </c>
      <c r="I21" s="42"/>
      <c r="J21" s="42">
        <v>-6454079</v>
      </c>
      <c r="K21" s="42"/>
      <c r="L21" s="42">
        <v>31028</v>
      </c>
      <c r="M21" s="42"/>
      <c r="N21" s="41">
        <v>-6454079</v>
      </c>
    </row>
    <row r="22" spans="1:15" ht="15.95" customHeight="1">
      <c r="B22" s="2" t="s">
        <v>197</v>
      </c>
      <c r="C22" s="2"/>
      <c r="D22" s="2"/>
      <c r="E22" s="2"/>
      <c r="G22" s="2"/>
      <c r="H22" s="42">
        <v>0</v>
      </c>
      <c r="I22" s="42"/>
      <c r="J22" s="42">
        <v>0</v>
      </c>
      <c r="K22" s="42"/>
      <c r="L22" s="42">
        <v>1450213</v>
      </c>
      <c r="M22" s="42"/>
      <c r="N22" s="41">
        <v>0</v>
      </c>
    </row>
    <row r="23" spans="1:15" ht="15.95" customHeight="1">
      <c r="B23" s="2" t="s">
        <v>135</v>
      </c>
      <c r="F23" s="48">
        <v>29</v>
      </c>
      <c r="G23" s="19"/>
      <c r="H23" s="42">
        <v>-4261532</v>
      </c>
      <c r="I23" s="42"/>
      <c r="J23" s="42">
        <v>-1250771</v>
      </c>
      <c r="K23" s="42"/>
      <c r="L23" s="42">
        <v>-4261532</v>
      </c>
      <c r="M23" s="42"/>
      <c r="N23" s="41">
        <v>-1250771</v>
      </c>
    </row>
    <row r="24" spans="1:15" ht="15.95" customHeight="1">
      <c r="B24" s="2" t="s">
        <v>212</v>
      </c>
      <c r="F24" s="48">
        <v>31</v>
      </c>
      <c r="G24" s="19"/>
      <c r="H24" s="42">
        <v>85234</v>
      </c>
      <c r="I24" s="42"/>
      <c r="J24" s="42">
        <v>3187107</v>
      </c>
      <c r="K24" s="42"/>
      <c r="L24" s="42">
        <v>85234</v>
      </c>
      <c r="M24" s="42"/>
      <c r="N24" s="41">
        <v>3187107</v>
      </c>
    </row>
    <row r="25" spans="1:15" s="24" customFormat="1" ht="15.95" customHeight="1">
      <c r="A25" s="2"/>
      <c r="B25" s="24" t="s">
        <v>174</v>
      </c>
      <c r="C25" s="19"/>
      <c r="D25" s="19"/>
      <c r="E25" s="19"/>
      <c r="F25" s="26">
        <v>30</v>
      </c>
      <c r="G25" s="26"/>
      <c r="H25" s="42">
        <v>-17836583</v>
      </c>
      <c r="I25" s="42"/>
      <c r="J25" s="42">
        <v>9553679</v>
      </c>
      <c r="K25" s="42"/>
      <c r="L25" s="42">
        <v>-17836583</v>
      </c>
      <c r="M25" s="42"/>
      <c r="N25" s="41">
        <v>9553679</v>
      </c>
    </row>
    <row r="26" spans="1:15" s="24" customFormat="1" ht="15.95" customHeight="1">
      <c r="B26" s="24" t="s">
        <v>198</v>
      </c>
      <c r="C26" s="25"/>
      <c r="D26" s="25"/>
      <c r="E26" s="25"/>
      <c r="F26" s="26"/>
      <c r="G26" s="26"/>
      <c r="H26" s="42">
        <v>-597318</v>
      </c>
      <c r="I26" s="42"/>
      <c r="J26" s="42">
        <v>942525</v>
      </c>
      <c r="K26" s="42"/>
      <c r="L26" s="42">
        <v>-597318</v>
      </c>
      <c r="M26" s="42"/>
      <c r="N26" s="41">
        <v>942525</v>
      </c>
    </row>
    <row r="27" spans="1:15" s="24" customFormat="1" ht="15.95" customHeight="1">
      <c r="B27" s="24" t="s">
        <v>89</v>
      </c>
      <c r="C27" s="25"/>
      <c r="D27" s="25"/>
      <c r="E27" s="25"/>
      <c r="F27" s="26">
        <v>26</v>
      </c>
      <c r="G27" s="26"/>
      <c r="H27" s="42">
        <v>6044756</v>
      </c>
      <c r="I27" s="42"/>
      <c r="J27" s="42">
        <v>8961877</v>
      </c>
      <c r="K27" s="42"/>
      <c r="L27" s="42">
        <v>6044756</v>
      </c>
      <c r="M27" s="42"/>
      <c r="N27" s="41">
        <v>8961877</v>
      </c>
    </row>
    <row r="28" spans="1:15" s="132" customFormat="1" ht="15.95" customHeight="1">
      <c r="B28" s="139" t="s">
        <v>215</v>
      </c>
      <c r="C28" s="140"/>
      <c r="D28" s="140"/>
      <c r="E28" s="140"/>
      <c r="F28" s="141"/>
      <c r="G28" s="141">
        <v>500000</v>
      </c>
      <c r="I28" s="142"/>
      <c r="J28" s="142"/>
      <c r="K28" s="142">
        <v>500000</v>
      </c>
      <c r="M28" s="142"/>
      <c r="N28" s="143"/>
      <c r="O28" s="139"/>
    </row>
    <row r="29" spans="1:15" s="132" customFormat="1" ht="15.95" customHeight="1">
      <c r="B29" s="139"/>
      <c r="C29" s="140" t="s">
        <v>216</v>
      </c>
      <c r="D29" s="140"/>
      <c r="E29" s="140"/>
      <c r="F29" s="141"/>
      <c r="G29" s="141"/>
      <c r="H29" s="142">
        <v>500000</v>
      </c>
      <c r="I29" s="142"/>
      <c r="J29" s="142">
        <v>0</v>
      </c>
      <c r="K29" s="142"/>
      <c r="L29" s="42">
        <v>500000</v>
      </c>
      <c r="M29" s="142"/>
      <c r="N29" s="143">
        <v>0</v>
      </c>
      <c r="O29" s="139"/>
    </row>
    <row r="30" spans="1:15" s="24" customFormat="1" ht="15.95" customHeight="1">
      <c r="B30" s="24" t="s">
        <v>62</v>
      </c>
      <c r="C30" s="25"/>
      <c r="D30" s="25"/>
      <c r="E30" s="25"/>
      <c r="F30" s="26">
        <v>29</v>
      </c>
      <c r="G30" s="26"/>
      <c r="H30" s="42">
        <v>-15887359</v>
      </c>
      <c r="I30" s="42"/>
      <c r="J30" s="42">
        <v>-3742597</v>
      </c>
      <c r="K30" s="42"/>
      <c r="L30" s="42">
        <v>-21730421</v>
      </c>
      <c r="M30" s="42"/>
      <c r="N30" s="41">
        <v>-10459008</v>
      </c>
    </row>
    <row r="31" spans="1:15" s="24" customFormat="1" ht="15.95" customHeight="1">
      <c r="B31" s="24" t="s">
        <v>175</v>
      </c>
      <c r="C31" s="25"/>
      <c r="D31" s="25"/>
      <c r="E31" s="25"/>
      <c r="F31" s="26">
        <v>32</v>
      </c>
      <c r="G31" s="26"/>
      <c r="H31" s="42">
        <v>245134933</v>
      </c>
      <c r="I31" s="42"/>
      <c r="J31" s="42">
        <v>298038740</v>
      </c>
      <c r="K31" s="42"/>
      <c r="L31" s="42">
        <v>260866792</v>
      </c>
      <c r="M31" s="42"/>
      <c r="N31" s="41">
        <v>298038740</v>
      </c>
    </row>
    <row r="32" spans="1:15" ht="8.1" customHeight="1"/>
    <row r="33" spans="1:14" ht="15.95" customHeight="1">
      <c r="A33" s="2" t="s">
        <v>117</v>
      </c>
    </row>
    <row r="34" spans="1:14" ht="15.95" customHeight="1">
      <c r="A34" s="2" t="s">
        <v>63</v>
      </c>
      <c r="B34" s="2" t="s">
        <v>64</v>
      </c>
      <c r="H34" s="42">
        <v>-180349124</v>
      </c>
      <c r="I34" s="42"/>
      <c r="J34" s="42">
        <v>15283497</v>
      </c>
      <c r="K34" s="42"/>
      <c r="L34" s="42">
        <v>-180147124</v>
      </c>
      <c r="M34" s="42"/>
      <c r="N34" s="42">
        <v>15081497</v>
      </c>
    </row>
    <row r="35" spans="1:14" ht="15.95" customHeight="1">
      <c r="B35" s="2" t="s">
        <v>65</v>
      </c>
      <c r="H35" s="42">
        <v>-1528305085</v>
      </c>
      <c r="I35" s="42"/>
      <c r="J35" s="42">
        <v>-704029351</v>
      </c>
      <c r="K35" s="42"/>
      <c r="L35" s="42">
        <v>-1528305085</v>
      </c>
      <c r="M35" s="42"/>
      <c r="N35" s="41">
        <v>-704029351</v>
      </c>
    </row>
    <row r="36" spans="1:14" ht="15.95" customHeight="1">
      <c r="B36" s="2" t="s">
        <v>103</v>
      </c>
      <c r="H36" s="42">
        <v>-2551263</v>
      </c>
      <c r="I36" s="42"/>
      <c r="J36" s="42">
        <v>-45226664</v>
      </c>
      <c r="K36" s="42"/>
      <c r="L36" s="42">
        <v>-2551263</v>
      </c>
      <c r="M36" s="42"/>
      <c r="N36" s="42">
        <v>-45226664</v>
      </c>
    </row>
    <row r="37" spans="1:14" ht="15.95" customHeight="1">
      <c r="B37" s="2" t="s">
        <v>11</v>
      </c>
      <c r="H37" s="42">
        <v>1313778</v>
      </c>
      <c r="I37" s="42"/>
      <c r="J37" s="42">
        <v>-26878265</v>
      </c>
      <c r="K37" s="42"/>
      <c r="L37" s="42">
        <v>-1166045</v>
      </c>
      <c r="M37" s="42"/>
      <c r="N37" s="41">
        <v>-23228674</v>
      </c>
    </row>
    <row r="38" spans="1:14" ht="15.95" customHeight="1">
      <c r="B38" s="2" t="s">
        <v>23</v>
      </c>
      <c r="H38" s="42">
        <v>374695811</v>
      </c>
      <c r="I38" s="42"/>
      <c r="J38" s="42">
        <v>289840598</v>
      </c>
      <c r="K38" s="42"/>
      <c r="L38" s="42">
        <v>375130790</v>
      </c>
      <c r="M38" s="42"/>
      <c r="N38" s="41">
        <v>290511126</v>
      </c>
    </row>
    <row r="39" spans="1:14" ht="15.95" customHeight="1">
      <c r="B39" s="2" t="s">
        <v>25</v>
      </c>
      <c r="H39" s="42">
        <v>2368109</v>
      </c>
      <c r="I39" s="42"/>
      <c r="J39" s="42">
        <v>-30037430</v>
      </c>
      <c r="K39" s="42"/>
      <c r="L39" s="42">
        <v>2110180</v>
      </c>
      <c r="M39" s="42"/>
      <c r="N39" s="41">
        <v>-30708372</v>
      </c>
    </row>
    <row r="40" spans="1:14" ht="15.95" customHeight="1">
      <c r="B40" s="2" t="s">
        <v>146</v>
      </c>
      <c r="F40" s="48">
        <v>26</v>
      </c>
      <c r="H40" s="42">
        <v>-187935</v>
      </c>
      <c r="I40" s="42"/>
      <c r="J40" s="42">
        <v>-2306590</v>
      </c>
      <c r="K40" s="42"/>
      <c r="L40" s="42">
        <v>-187935</v>
      </c>
      <c r="M40" s="42"/>
      <c r="N40" s="41">
        <v>-2306590</v>
      </c>
    </row>
    <row r="41" spans="1:14" ht="15.95" customHeight="1">
      <c r="B41" s="2" t="s">
        <v>116</v>
      </c>
      <c r="H41" s="43">
        <v>0</v>
      </c>
      <c r="I41" s="44"/>
      <c r="J41" s="43">
        <v>4689069</v>
      </c>
      <c r="K41" s="44"/>
      <c r="L41" s="43">
        <v>0</v>
      </c>
      <c r="M41" s="44"/>
      <c r="N41" s="43">
        <v>4689069</v>
      </c>
    </row>
    <row r="42" spans="1:14" ht="8.1" customHeight="1">
      <c r="B42" s="2"/>
      <c r="I42" s="18"/>
      <c r="K42" s="18"/>
      <c r="M42" s="18"/>
    </row>
    <row r="43" spans="1:14" ht="15.95" customHeight="1">
      <c r="A43" s="2" t="s">
        <v>66</v>
      </c>
      <c r="B43" s="2"/>
      <c r="H43" s="16">
        <f>SUM(H12:H42)</f>
        <v>303872126</v>
      </c>
      <c r="J43" s="16">
        <f>SUM(J12:J42)</f>
        <v>998499161</v>
      </c>
      <c r="L43" s="16">
        <f>SUM(L12:L42)</f>
        <v>272398669</v>
      </c>
      <c r="N43" s="16">
        <f>SUM(N12:N42)</f>
        <v>941174595</v>
      </c>
    </row>
    <row r="44" spans="1:14" ht="15.95" customHeight="1">
      <c r="B44" s="2" t="s">
        <v>67</v>
      </c>
      <c r="C44" s="2"/>
      <c r="D44" s="2"/>
      <c r="E44" s="2"/>
      <c r="G44" s="2"/>
      <c r="H44" s="44">
        <v>-112613100</v>
      </c>
      <c r="I44" s="45"/>
      <c r="J44" s="44">
        <v>-114613715</v>
      </c>
      <c r="K44" s="45"/>
      <c r="L44" s="44">
        <v>-103657327</v>
      </c>
      <c r="M44" s="44"/>
      <c r="N44" s="45">
        <v>-104260991</v>
      </c>
    </row>
    <row r="45" spans="1:14" ht="15.95" customHeight="1">
      <c r="B45" s="2" t="s">
        <v>68</v>
      </c>
      <c r="C45" s="2"/>
      <c r="D45" s="2"/>
      <c r="E45" s="2"/>
      <c r="G45" s="2"/>
      <c r="H45" s="44">
        <v>-251603920</v>
      </c>
      <c r="I45" s="45"/>
      <c r="J45" s="44">
        <v>-299365090</v>
      </c>
      <c r="K45" s="45"/>
      <c r="L45" s="44">
        <v>-267335779</v>
      </c>
      <c r="M45" s="44"/>
      <c r="N45" s="45">
        <v>-299365090</v>
      </c>
    </row>
    <row r="46" spans="1:14" ht="15.95" customHeight="1">
      <c r="B46" s="2" t="s">
        <v>69</v>
      </c>
      <c r="C46" s="2"/>
      <c r="D46" s="2"/>
      <c r="E46" s="2"/>
      <c r="G46" s="2"/>
      <c r="H46" s="43">
        <v>1265471</v>
      </c>
      <c r="I46" s="45"/>
      <c r="J46" s="43">
        <v>3742597</v>
      </c>
      <c r="K46" s="45"/>
      <c r="L46" s="43">
        <v>7108533</v>
      </c>
      <c r="M46" s="44"/>
      <c r="N46" s="46">
        <v>10459008</v>
      </c>
    </row>
    <row r="47" spans="1:14" s="24" customFormat="1" ht="8.1" customHeight="1">
      <c r="F47" s="26"/>
      <c r="H47" s="18"/>
      <c r="I47" s="18"/>
      <c r="J47" s="18"/>
      <c r="K47" s="18"/>
      <c r="L47" s="18"/>
      <c r="M47" s="18"/>
      <c r="N47" s="18"/>
    </row>
    <row r="48" spans="1:14" ht="15.95" customHeight="1">
      <c r="A48" s="1" t="s">
        <v>199</v>
      </c>
      <c r="B48" s="1"/>
      <c r="C48" s="2"/>
      <c r="H48" s="22">
        <f>SUM(H43:H47)</f>
        <v>-59079423</v>
      </c>
      <c r="J48" s="22">
        <f>SUM(J43:J47)</f>
        <v>588262953</v>
      </c>
      <c r="L48" s="22">
        <f>SUM(L43:L47)</f>
        <v>-91485904</v>
      </c>
      <c r="N48" s="22">
        <f>SUM(N43:N47)</f>
        <v>548007522</v>
      </c>
    </row>
    <row r="49" spans="1:14" ht="8.25" customHeight="1">
      <c r="A49" s="1"/>
      <c r="B49" s="1"/>
      <c r="C49" s="2"/>
      <c r="H49" s="18"/>
      <c r="J49" s="18"/>
      <c r="L49" s="18"/>
      <c r="N49" s="18"/>
    </row>
    <row r="50" spans="1:14" ht="15.95" customHeight="1">
      <c r="A50" s="1" t="s">
        <v>70</v>
      </c>
    </row>
    <row r="51" spans="1:14" ht="15.95" customHeight="1">
      <c r="A51" s="2" t="s">
        <v>200</v>
      </c>
      <c r="B51" s="2"/>
      <c r="G51" s="19"/>
      <c r="H51" s="44">
        <v>242343976</v>
      </c>
      <c r="I51" s="44"/>
      <c r="J51" s="44">
        <v>210267619</v>
      </c>
      <c r="K51" s="44"/>
      <c r="L51" s="44">
        <v>242343976</v>
      </c>
      <c r="M51" s="44"/>
      <c r="N51" s="45">
        <v>210267619</v>
      </c>
    </row>
    <row r="52" spans="1:14" ht="15.95" customHeight="1">
      <c r="A52" s="2" t="s">
        <v>214</v>
      </c>
      <c r="B52" s="2"/>
      <c r="G52" s="19"/>
      <c r="H52" s="44">
        <v>65831</v>
      </c>
      <c r="I52" s="44"/>
      <c r="J52" s="44">
        <v>-647</v>
      </c>
      <c r="K52" s="44"/>
      <c r="L52" s="44">
        <v>0</v>
      </c>
      <c r="M52" s="44"/>
      <c r="N52" s="45">
        <v>0</v>
      </c>
    </row>
    <row r="53" spans="1:14" ht="15.95" customHeight="1">
      <c r="A53" s="2" t="s">
        <v>202</v>
      </c>
      <c r="B53" s="2"/>
      <c r="F53" s="17">
        <v>37.5</v>
      </c>
      <c r="G53" s="19"/>
      <c r="H53" s="44">
        <v>0</v>
      </c>
      <c r="I53" s="44"/>
      <c r="J53" s="44">
        <v>0</v>
      </c>
      <c r="K53" s="44"/>
      <c r="L53" s="44">
        <v>-9000000</v>
      </c>
      <c r="M53" s="44"/>
      <c r="N53" s="44">
        <v>-4500000</v>
      </c>
    </row>
    <row r="54" spans="1:14" ht="15.95" customHeight="1">
      <c r="A54" s="2" t="s">
        <v>201</v>
      </c>
      <c r="B54" s="2"/>
      <c r="F54" s="17">
        <v>37.5</v>
      </c>
      <c r="G54" s="19"/>
      <c r="H54" s="44">
        <v>0</v>
      </c>
      <c r="I54" s="44"/>
      <c r="J54" s="44">
        <v>0</v>
      </c>
      <c r="K54" s="44"/>
      <c r="L54" s="44">
        <v>33900000</v>
      </c>
      <c r="M54" s="44"/>
      <c r="N54" s="44">
        <v>44400000</v>
      </c>
    </row>
    <row r="55" spans="1:14" ht="15.95" customHeight="1">
      <c r="A55" s="2" t="s">
        <v>203</v>
      </c>
      <c r="B55" s="2"/>
      <c r="G55" s="19"/>
      <c r="H55" s="44">
        <v>6199256</v>
      </c>
      <c r="I55" s="44"/>
      <c r="J55" s="44">
        <v>0</v>
      </c>
      <c r="K55" s="44"/>
      <c r="L55" s="44">
        <v>6199256</v>
      </c>
      <c r="M55" s="44"/>
      <c r="N55" s="44">
        <v>0</v>
      </c>
    </row>
    <row r="56" spans="1:14" s="47" customFormat="1" ht="15.95" customHeight="1">
      <c r="A56" s="2" t="s">
        <v>138</v>
      </c>
      <c r="F56" s="48">
        <v>16</v>
      </c>
      <c r="H56" s="44">
        <v>0</v>
      </c>
      <c r="I56" s="44"/>
      <c r="J56" s="44">
        <v>0</v>
      </c>
      <c r="K56" s="44"/>
      <c r="L56" s="44">
        <v>0</v>
      </c>
      <c r="M56" s="44"/>
      <c r="N56" s="44">
        <v>-41250000</v>
      </c>
    </row>
    <row r="57" spans="1:14" ht="15.95" customHeight="1">
      <c r="A57" s="2" t="s">
        <v>75</v>
      </c>
      <c r="G57" s="19"/>
      <c r="H57" s="44">
        <v>-1255064484</v>
      </c>
      <c r="I57" s="44"/>
      <c r="J57" s="44">
        <v>-1152224903</v>
      </c>
      <c r="K57" s="44"/>
      <c r="L57" s="44">
        <v>-1235360305</v>
      </c>
      <c r="M57" s="44"/>
      <c r="N57" s="44">
        <v>-1095402303</v>
      </c>
    </row>
    <row r="58" spans="1:14" ht="15.95" customHeight="1">
      <c r="A58" s="2" t="s">
        <v>76</v>
      </c>
      <c r="B58" s="2"/>
      <c r="C58" s="2"/>
      <c r="G58" s="19"/>
      <c r="H58" s="44">
        <v>-17882844</v>
      </c>
      <c r="I58" s="44"/>
      <c r="J58" s="44">
        <v>-16822662</v>
      </c>
      <c r="K58" s="44"/>
      <c r="L58" s="44">
        <v>-17882844</v>
      </c>
      <c r="M58" s="44"/>
      <c r="N58" s="44">
        <v>-16822662</v>
      </c>
    </row>
    <row r="59" spans="1:14" s="122" customFormat="1" ht="15.95" customHeight="1">
      <c r="A59" s="2" t="s">
        <v>204</v>
      </c>
      <c r="D59" s="133"/>
      <c r="E59" s="133"/>
      <c r="F59" s="134"/>
      <c r="G59" s="133"/>
      <c r="H59" s="44">
        <v>-26422000</v>
      </c>
      <c r="I59" s="44"/>
      <c r="J59" s="44">
        <v>0</v>
      </c>
      <c r="K59" s="44"/>
      <c r="L59" s="44">
        <v>-26422000</v>
      </c>
      <c r="M59" s="144"/>
      <c r="N59" s="135">
        <v>0</v>
      </c>
    </row>
    <row r="60" spans="1:14" s="122" customFormat="1" ht="15.95" customHeight="1">
      <c r="A60" s="2" t="s">
        <v>205</v>
      </c>
      <c r="D60" s="133"/>
      <c r="E60" s="133"/>
      <c r="F60" s="134"/>
      <c r="G60" s="133"/>
      <c r="H60" s="44">
        <v>-242000000</v>
      </c>
      <c r="I60" s="44"/>
      <c r="J60" s="44">
        <v>0</v>
      </c>
      <c r="K60" s="44"/>
      <c r="L60" s="44">
        <v>-242000000</v>
      </c>
      <c r="M60" s="144"/>
      <c r="N60" s="135">
        <v>0</v>
      </c>
    </row>
    <row r="61" spans="1:14" ht="15.95" customHeight="1">
      <c r="A61" s="2" t="s">
        <v>150</v>
      </c>
      <c r="B61" s="2"/>
      <c r="C61" s="2"/>
      <c r="G61" s="19"/>
      <c r="H61" s="30">
        <v>7986338</v>
      </c>
      <c r="I61" s="30"/>
      <c r="J61" s="30">
        <v>14739836</v>
      </c>
      <c r="K61" s="30"/>
      <c r="L61" s="30">
        <v>7986338</v>
      </c>
      <c r="M61" s="30"/>
      <c r="N61" s="30">
        <v>14739836</v>
      </c>
    </row>
    <row r="62" spans="1:14" ht="15.95" customHeight="1">
      <c r="A62" s="2" t="s">
        <v>176</v>
      </c>
      <c r="B62" s="2"/>
      <c r="C62" s="2"/>
      <c r="G62" s="19"/>
      <c r="H62" s="43">
        <v>0</v>
      </c>
      <c r="I62" s="44"/>
      <c r="J62" s="43">
        <v>0</v>
      </c>
      <c r="K62" s="30"/>
      <c r="L62" s="30">
        <v>4799612</v>
      </c>
      <c r="M62" s="30"/>
      <c r="N62" s="44">
        <v>0</v>
      </c>
    </row>
    <row r="63" spans="1:14" ht="8.1" customHeight="1">
      <c r="B63" s="2"/>
      <c r="G63" s="19"/>
      <c r="H63" s="18"/>
      <c r="I63" s="18"/>
      <c r="J63" s="18"/>
      <c r="K63" s="18"/>
      <c r="L63" s="145"/>
      <c r="M63" s="18"/>
      <c r="N63" s="145"/>
    </row>
    <row r="64" spans="1:14" ht="15.95" customHeight="1">
      <c r="A64" s="1" t="s">
        <v>71</v>
      </c>
      <c r="B64" s="1"/>
      <c r="H64" s="22">
        <f>SUM(H51:H62)</f>
        <v>-1284773927</v>
      </c>
      <c r="I64" s="18"/>
      <c r="J64" s="22">
        <f>SUM(J51:J62)</f>
        <v>-944040757</v>
      </c>
      <c r="K64" s="18"/>
      <c r="L64" s="22">
        <f>SUM(L51:L62)</f>
        <v>-1235435967</v>
      </c>
      <c r="N64" s="22">
        <f>SUM(N51:N62)</f>
        <v>-888567510</v>
      </c>
    </row>
    <row r="65" spans="1:14" ht="13.5" customHeight="1">
      <c r="B65" s="2"/>
      <c r="H65" s="106"/>
      <c r="I65" s="106"/>
      <c r="J65" s="106"/>
      <c r="K65" s="106"/>
      <c r="L65" s="106"/>
      <c r="M65" s="106"/>
      <c r="N65" s="106"/>
    </row>
    <row r="66" spans="1:14" ht="21.95" customHeight="1">
      <c r="A66" s="149" t="str">
        <f>+'5-6'!A123:L123</f>
        <v>The accompanying notes are an integral part of these consolidated and separate financial statements.</v>
      </c>
      <c r="B66" s="149"/>
      <c r="C66" s="149"/>
      <c r="D66" s="149"/>
      <c r="E66" s="149"/>
      <c r="F66" s="149"/>
      <c r="G66" s="149"/>
      <c r="H66" s="149"/>
      <c r="I66" s="149"/>
      <c r="J66" s="149"/>
      <c r="K66" s="149"/>
      <c r="L66" s="149"/>
      <c r="M66" s="149"/>
      <c r="N66" s="149"/>
    </row>
    <row r="67" spans="1:14" ht="16.5" customHeight="1">
      <c r="A67" s="1" t="str">
        <f>A1</f>
        <v>Dohome Public Company Limited</v>
      </c>
    </row>
    <row r="68" spans="1:14" ht="16.5" customHeight="1">
      <c r="A68" s="1" t="s">
        <v>74</v>
      </c>
    </row>
    <row r="69" spans="1:14" ht="16.5" customHeight="1">
      <c r="A69" s="4" t="str">
        <f>+A3</f>
        <v>For the year ended 31 December 2020</v>
      </c>
      <c r="B69" s="20"/>
      <c r="C69" s="21"/>
      <c r="D69" s="21"/>
      <c r="E69" s="21"/>
      <c r="F69" s="5"/>
      <c r="G69" s="5"/>
      <c r="H69" s="22"/>
      <c r="I69" s="22"/>
      <c r="J69" s="22"/>
      <c r="K69" s="22"/>
      <c r="L69" s="22"/>
      <c r="M69" s="22"/>
      <c r="N69" s="22"/>
    </row>
    <row r="70" spans="1:14" ht="16.5" customHeight="1">
      <c r="A70" s="34"/>
      <c r="B70" s="35"/>
      <c r="C70" s="25"/>
      <c r="D70" s="25"/>
      <c r="E70" s="25"/>
      <c r="F70" s="26"/>
      <c r="G70" s="26"/>
      <c r="H70" s="18"/>
      <c r="I70" s="18"/>
      <c r="J70" s="18"/>
      <c r="K70" s="18"/>
      <c r="L70" s="18"/>
      <c r="M70" s="18"/>
      <c r="N70" s="18"/>
    </row>
    <row r="71" spans="1:14" ht="16.5" customHeight="1">
      <c r="B71" s="2"/>
      <c r="G71" s="19"/>
      <c r="H71" s="18"/>
      <c r="I71" s="18"/>
      <c r="J71" s="18"/>
      <c r="K71" s="18"/>
      <c r="L71" s="27"/>
      <c r="M71" s="27"/>
      <c r="N71" s="27"/>
    </row>
    <row r="72" spans="1:14" ht="16.5" customHeight="1">
      <c r="A72" s="2" t="s">
        <v>37</v>
      </c>
      <c r="H72" s="152" t="s">
        <v>1</v>
      </c>
      <c r="I72" s="152"/>
      <c r="J72" s="152"/>
      <c r="K72" s="3"/>
      <c r="L72" s="152" t="s">
        <v>2</v>
      </c>
      <c r="M72" s="152"/>
      <c r="N72" s="152"/>
    </row>
    <row r="73" spans="1:14" ht="16.5" customHeight="1">
      <c r="F73" s="9"/>
      <c r="G73" s="9"/>
      <c r="H73" s="153" t="s">
        <v>3</v>
      </c>
      <c r="I73" s="153"/>
      <c r="J73" s="153"/>
      <c r="K73" s="8"/>
      <c r="L73" s="153" t="s">
        <v>3</v>
      </c>
      <c r="M73" s="153"/>
      <c r="N73" s="153"/>
    </row>
    <row r="74" spans="1:14" ht="16.5" customHeight="1">
      <c r="G74" s="9"/>
      <c r="H74" s="10" t="s">
        <v>155</v>
      </c>
      <c r="I74" s="10"/>
      <c r="J74" s="10" t="s">
        <v>140</v>
      </c>
      <c r="K74" s="1"/>
      <c r="L74" s="10" t="s">
        <v>155</v>
      </c>
      <c r="M74" s="11"/>
      <c r="N74" s="10" t="s">
        <v>140</v>
      </c>
    </row>
    <row r="75" spans="1:14" ht="16.5" customHeight="1">
      <c r="F75" s="104" t="s">
        <v>4</v>
      </c>
      <c r="G75" s="9"/>
      <c r="H75" s="13" t="s">
        <v>5</v>
      </c>
      <c r="I75" s="40"/>
      <c r="J75" s="13" t="s">
        <v>5</v>
      </c>
      <c r="K75" s="14"/>
      <c r="L75" s="13" t="s">
        <v>5</v>
      </c>
      <c r="M75" s="14"/>
      <c r="N75" s="13" t="s">
        <v>5</v>
      </c>
    </row>
    <row r="76" spans="1:14" ht="16.5" customHeight="1">
      <c r="F76" s="32"/>
      <c r="G76" s="9"/>
      <c r="H76" s="40"/>
      <c r="I76" s="40"/>
      <c r="J76" s="40"/>
      <c r="K76" s="14"/>
      <c r="L76" s="40"/>
      <c r="M76" s="14"/>
      <c r="N76" s="40"/>
    </row>
    <row r="77" spans="1:14" ht="16.5" customHeight="1">
      <c r="A77" s="1" t="s">
        <v>72</v>
      </c>
    </row>
    <row r="78" spans="1:14" ht="16.5" customHeight="1">
      <c r="A78" s="2" t="s">
        <v>177</v>
      </c>
    </row>
    <row r="79" spans="1:14" ht="16.5" customHeight="1">
      <c r="A79" s="1"/>
      <c r="B79" s="19" t="s">
        <v>178</v>
      </c>
      <c r="H79" s="16">
        <v>-175</v>
      </c>
      <c r="J79" s="16" t="s">
        <v>149</v>
      </c>
      <c r="L79" s="16" t="s">
        <v>149</v>
      </c>
      <c r="N79" s="16" t="s">
        <v>149</v>
      </c>
    </row>
    <row r="80" spans="1:14" ht="16.5" customHeight="1">
      <c r="A80" s="19" t="s">
        <v>206</v>
      </c>
    </row>
    <row r="81" spans="1:14" ht="16.5" customHeight="1">
      <c r="B81" s="19" t="s">
        <v>127</v>
      </c>
      <c r="G81" s="19"/>
      <c r="H81" s="44">
        <v>1120603438</v>
      </c>
      <c r="I81" s="44"/>
      <c r="J81" s="44">
        <v>-845322042</v>
      </c>
      <c r="K81" s="44"/>
      <c r="L81" s="44">
        <v>1120603438</v>
      </c>
      <c r="M81" s="44"/>
      <c r="N81" s="44">
        <v>-845322042</v>
      </c>
    </row>
    <row r="82" spans="1:14" ht="16.5" customHeight="1">
      <c r="A82" s="24" t="s">
        <v>179</v>
      </c>
      <c r="F82" s="48">
        <v>24</v>
      </c>
      <c r="G82" s="19"/>
      <c r="H82" s="44">
        <v>-47046960</v>
      </c>
      <c r="I82" s="44"/>
      <c r="J82" s="44">
        <v>-12671538</v>
      </c>
      <c r="K82" s="44"/>
      <c r="L82" s="44">
        <v>-55987101</v>
      </c>
      <c r="M82" s="44"/>
      <c r="N82" s="44">
        <v>-12671538</v>
      </c>
    </row>
    <row r="83" spans="1:14" ht="16.5" customHeight="1">
      <c r="A83" s="2" t="s">
        <v>77</v>
      </c>
      <c r="B83" s="24"/>
      <c r="F83" s="17"/>
      <c r="G83" s="19"/>
      <c r="H83" s="27"/>
      <c r="I83" s="27"/>
      <c r="J83" s="27"/>
      <c r="K83" s="27"/>
      <c r="L83" s="27"/>
      <c r="M83" s="18"/>
      <c r="N83" s="27"/>
    </row>
    <row r="84" spans="1:14" ht="16.5" customHeight="1">
      <c r="B84" s="24" t="s">
        <v>73</v>
      </c>
      <c r="C84" s="2"/>
      <c r="F84" s="48">
        <v>23</v>
      </c>
      <c r="G84" s="19"/>
      <c r="H84" s="44">
        <v>1036124219</v>
      </c>
      <c r="I84" s="44"/>
      <c r="J84" s="44">
        <v>2227703497</v>
      </c>
      <c r="K84" s="44"/>
      <c r="L84" s="44">
        <v>1036124219</v>
      </c>
      <c r="M84" s="44"/>
      <c r="N84" s="44">
        <v>2227703497</v>
      </c>
    </row>
    <row r="85" spans="1:14" ht="16.5" customHeight="1">
      <c r="A85" s="2" t="s">
        <v>78</v>
      </c>
      <c r="B85" s="24"/>
      <c r="C85" s="2"/>
      <c r="G85" s="19"/>
      <c r="H85" s="18"/>
      <c r="I85" s="18"/>
      <c r="J85" s="18"/>
      <c r="K85" s="18"/>
      <c r="L85" s="18"/>
      <c r="M85" s="18"/>
      <c r="N85" s="18"/>
    </row>
    <row r="86" spans="1:14" ht="16.5" customHeight="1">
      <c r="B86" s="24" t="s">
        <v>73</v>
      </c>
      <c r="F86" s="48">
        <v>23</v>
      </c>
      <c r="G86" s="19"/>
      <c r="H86" s="18">
        <v>-835895928</v>
      </c>
      <c r="I86" s="18"/>
      <c r="J86" s="18">
        <v>-1936789958</v>
      </c>
      <c r="K86" s="18"/>
      <c r="L86" s="18">
        <v>-835895928</v>
      </c>
      <c r="M86" s="18"/>
      <c r="N86" s="18">
        <v>-1936789958</v>
      </c>
    </row>
    <row r="87" spans="1:14" ht="16.5" customHeight="1">
      <c r="A87" s="2" t="s">
        <v>180</v>
      </c>
      <c r="B87" s="24"/>
      <c r="F87" s="48">
        <v>28</v>
      </c>
      <c r="G87" s="19"/>
      <c r="H87" s="45">
        <v>0</v>
      </c>
      <c r="I87" s="45"/>
      <c r="J87" s="45">
        <v>3465780095</v>
      </c>
      <c r="K87" s="45"/>
      <c r="L87" s="45">
        <v>0</v>
      </c>
      <c r="M87" s="44"/>
      <c r="N87" s="45">
        <v>3465780095</v>
      </c>
    </row>
    <row r="88" spans="1:14" ht="16.5" customHeight="1">
      <c r="A88" s="2" t="s">
        <v>128</v>
      </c>
      <c r="B88" s="24"/>
      <c r="F88" s="48">
        <v>35</v>
      </c>
      <c r="G88" s="19"/>
      <c r="H88" s="43">
        <v>-34375056</v>
      </c>
      <c r="I88" s="44"/>
      <c r="J88" s="43">
        <v>-2506000000</v>
      </c>
      <c r="K88" s="44"/>
      <c r="L88" s="43">
        <v>-34375056</v>
      </c>
      <c r="M88" s="44"/>
      <c r="N88" s="43">
        <v>-2506000000</v>
      </c>
    </row>
    <row r="89" spans="1:14" ht="16.5" customHeight="1">
      <c r="B89" s="24"/>
      <c r="G89" s="19"/>
      <c r="H89" s="18"/>
      <c r="I89" s="18"/>
      <c r="J89" s="18"/>
      <c r="K89" s="18"/>
      <c r="L89" s="18"/>
      <c r="M89" s="18"/>
      <c r="N89" s="18"/>
    </row>
    <row r="90" spans="1:14" ht="16.5" customHeight="1">
      <c r="A90" s="1" t="s">
        <v>147</v>
      </c>
      <c r="B90" s="1"/>
      <c r="H90" s="22">
        <f>SUM(H79:H89)</f>
        <v>1239409538</v>
      </c>
      <c r="I90" s="18"/>
      <c r="J90" s="22">
        <f>SUM(J80:J89)</f>
        <v>392700054</v>
      </c>
      <c r="K90" s="18"/>
      <c r="L90" s="22">
        <f>SUM(L80:L89)</f>
        <v>1230469572</v>
      </c>
      <c r="N90" s="22">
        <f>SUM(N80:N89)</f>
        <v>392700054</v>
      </c>
    </row>
    <row r="91" spans="1:14" ht="16.5" customHeight="1">
      <c r="B91" s="2"/>
      <c r="H91" s="18"/>
      <c r="I91" s="18"/>
      <c r="J91" s="18"/>
      <c r="K91" s="18"/>
      <c r="L91" s="18"/>
      <c r="M91" s="18"/>
      <c r="N91" s="18"/>
    </row>
    <row r="92" spans="1:14" ht="16.5" customHeight="1">
      <c r="A92" s="1" t="s">
        <v>207</v>
      </c>
      <c r="B92" s="1"/>
      <c r="H92" s="16">
        <f>SUM(H48,H64,H90)</f>
        <v>-104443812</v>
      </c>
      <c r="J92" s="16">
        <f>SUM(J48,J64,J90)</f>
        <v>36922250</v>
      </c>
      <c r="L92" s="16">
        <f>SUM(L48,L64,L90)</f>
        <v>-96452299</v>
      </c>
      <c r="N92" s="16">
        <f>SUM(N48,N64,N90)</f>
        <v>52140066</v>
      </c>
    </row>
    <row r="93" spans="1:14" ht="16.5" customHeight="1">
      <c r="A93" s="2" t="s">
        <v>136</v>
      </c>
      <c r="B93" s="1"/>
      <c r="H93" s="44">
        <v>204016407</v>
      </c>
      <c r="I93" s="44"/>
      <c r="J93" s="44">
        <v>167135924</v>
      </c>
      <c r="K93" s="44"/>
      <c r="L93" s="44">
        <v>191615341</v>
      </c>
      <c r="M93" s="44"/>
      <c r="N93" s="44">
        <v>139517042</v>
      </c>
    </row>
    <row r="94" spans="1:14" ht="16.5" customHeight="1">
      <c r="A94" s="2" t="s">
        <v>153</v>
      </c>
      <c r="B94" s="1"/>
      <c r="H94" s="43">
        <v>-54110</v>
      </c>
      <c r="I94" s="44"/>
      <c r="J94" s="43">
        <v>-41767</v>
      </c>
      <c r="K94" s="44"/>
      <c r="L94" s="43">
        <v>-54110</v>
      </c>
      <c r="M94" s="44"/>
      <c r="N94" s="43">
        <v>-41767</v>
      </c>
    </row>
    <row r="95" spans="1:14" ht="16.5" customHeight="1">
      <c r="B95" s="1"/>
      <c r="H95" s="18"/>
      <c r="I95" s="18"/>
      <c r="J95" s="18"/>
      <c r="K95" s="18"/>
      <c r="L95" s="18"/>
      <c r="M95" s="18"/>
      <c r="N95" s="18"/>
    </row>
    <row r="96" spans="1:14" ht="16.5" customHeight="1" thickBot="1">
      <c r="A96" s="1" t="s">
        <v>137</v>
      </c>
      <c r="B96" s="1"/>
      <c r="H96" s="28">
        <f>SUM(H92:H95)</f>
        <v>99518485</v>
      </c>
      <c r="I96" s="18"/>
      <c r="J96" s="28">
        <f>SUM(J92:J95)</f>
        <v>204016407</v>
      </c>
      <c r="K96" s="18"/>
      <c r="L96" s="28">
        <f>SUM(L92:L95)</f>
        <v>95108932</v>
      </c>
      <c r="N96" s="28">
        <f>SUM(N92:N95)</f>
        <v>191615341</v>
      </c>
    </row>
    <row r="97" spans="1:14" ht="16.5" customHeight="1" thickTop="1">
      <c r="A97" s="1"/>
      <c r="B97" s="1"/>
      <c r="H97" s="29"/>
      <c r="I97" s="29"/>
      <c r="J97" s="29"/>
      <c r="K97" s="29"/>
      <c r="L97" s="29"/>
      <c r="M97" s="15"/>
      <c r="N97" s="29"/>
    </row>
    <row r="98" spans="1:14" ht="16.5" customHeight="1">
      <c r="A98" s="1"/>
      <c r="B98" s="1"/>
      <c r="H98" s="29"/>
      <c r="I98" s="29"/>
      <c r="J98" s="29"/>
      <c r="K98" s="29"/>
      <c r="L98" s="29"/>
      <c r="M98" s="29"/>
      <c r="N98" s="29"/>
    </row>
    <row r="99" spans="1:14" ht="16.5" customHeight="1">
      <c r="A99" s="1" t="s">
        <v>151</v>
      </c>
      <c r="B99" s="2"/>
    </row>
    <row r="100" spans="1:14" ht="16.5" customHeight="1">
      <c r="B100" s="2"/>
    </row>
    <row r="101" spans="1:14" ht="16.5" customHeight="1">
      <c r="A101" s="2" t="s">
        <v>139</v>
      </c>
      <c r="B101" s="2"/>
      <c r="H101" s="42">
        <v>86118671</v>
      </c>
      <c r="I101" s="42"/>
      <c r="J101" s="42">
        <v>105886446</v>
      </c>
      <c r="K101" s="42"/>
      <c r="L101" s="42">
        <v>85455695</v>
      </c>
      <c r="M101" s="42"/>
      <c r="N101" s="42">
        <v>105886446</v>
      </c>
    </row>
    <row r="102" spans="1:14" ht="16.5" customHeight="1">
      <c r="A102" s="2" t="s">
        <v>181</v>
      </c>
      <c r="B102" s="2"/>
      <c r="H102" s="106">
        <v>80181029</v>
      </c>
      <c r="I102" s="106"/>
      <c r="J102" s="106">
        <v>0</v>
      </c>
      <c r="K102" s="106"/>
      <c r="L102" s="106">
        <v>80105751</v>
      </c>
      <c r="M102" s="106"/>
      <c r="N102" s="106">
        <v>0</v>
      </c>
    </row>
    <row r="103" spans="1:14" ht="16.5" customHeight="1">
      <c r="A103" s="2" t="s">
        <v>208</v>
      </c>
      <c r="B103" s="2"/>
      <c r="H103" s="106">
        <v>36189470</v>
      </c>
      <c r="I103" s="106"/>
      <c r="J103" s="106">
        <v>0</v>
      </c>
      <c r="K103" s="106"/>
      <c r="L103" s="106">
        <v>36189470</v>
      </c>
      <c r="M103" s="106"/>
      <c r="N103" s="106">
        <v>0</v>
      </c>
    </row>
    <row r="104" spans="1:14" ht="16.5" customHeight="1">
      <c r="A104" s="2" t="s">
        <v>209</v>
      </c>
      <c r="B104" s="2"/>
      <c r="H104" s="106">
        <v>5687353</v>
      </c>
      <c r="I104" s="106"/>
      <c r="J104" s="106">
        <v>0</v>
      </c>
      <c r="K104" s="106"/>
      <c r="L104" s="106">
        <v>5687353</v>
      </c>
      <c r="M104" s="106"/>
      <c r="N104" s="106">
        <v>0</v>
      </c>
    </row>
    <row r="105" spans="1:14" ht="16.5" customHeight="1">
      <c r="A105" s="2" t="s">
        <v>210</v>
      </c>
      <c r="B105" s="2"/>
      <c r="H105" s="106">
        <v>5234667</v>
      </c>
      <c r="I105" s="106"/>
      <c r="J105" s="106">
        <v>0</v>
      </c>
      <c r="K105" s="106"/>
      <c r="L105" s="106">
        <v>5234667</v>
      </c>
      <c r="M105" s="106"/>
      <c r="N105" s="106">
        <v>0</v>
      </c>
    </row>
    <row r="106" spans="1:14" ht="18.75" customHeight="1">
      <c r="B106" s="2"/>
      <c r="H106" s="106"/>
      <c r="I106" s="106"/>
      <c r="J106" s="106"/>
      <c r="K106" s="106"/>
      <c r="L106" s="106"/>
      <c r="M106" s="106"/>
      <c r="N106" s="106"/>
    </row>
    <row r="107" spans="1:14" ht="18.75" customHeight="1">
      <c r="B107" s="2"/>
      <c r="H107" s="106"/>
      <c r="I107" s="106"/>
      <c r="J107" s="106"/>
      <c r="K107" s="106"/>
      <c r="L107" s="106"/>
      <c r="M107" s="106"/>
      <c r="N107" s="106"/>
    </row>
    <row r="108" spans="1:14" ht="18.75" customHeight="1">
      <c r="B108" s="2"/>
      <c r="H108" s="106"/>
      <c r="I108" s="106"/>
      <c r="J108" s="106"/>
      <c r="K108" s="106"/>
      <c r="L108" s="106"/>
      <c r="M108" s="106"/>
      <c r="N108" s="106"/>
    </row>
    <row r="109" spans="1:14" ht="18.75" customHeight="1">
      <c r="B109" s="2"/>
      <c r="H109" s="106"/>
      <c r="I109" s="106"/>
      <c r="J109" s="106"/>
      <c r="K109" s="106"/>
      <c r="L109" s="106"/>
      <c r="M109" s="106"/>
      <c r="N109" s="106"/>
    </row>
    <row r="110" spans="1:14" ht="18.75" customHeight="1">
      <c r="B110" s="2"/>
      <c r="H110" s="106"/>
      <c r="I110" s="106"/>
      <c r="J110" s="106"/>
      <c r="K110" s="106"/>
      <c r="L110" s="106"/>
      <c r="M110" s="106"/>
      <c r="N110" s="106"/>
    </row>
    <row r="111" spans="1:14" ht="18.75" customHeight="1">
      <c r="B111" s="2"/>
      <c r="H111" s="106"/>
      <c r="I111" s="106"/>
      <c r="J111" s="106"/>
      <c r="K111" s="106"/>
      <c r="L111" s="106"/>
      <c r="M111" s="106"/>
      <c r="N111" s="106"/>
    </row>
    <row r="112" spans="1:14" ht="18.75" customHeight="1">
      <c r="B112" s="2"/>
      <c r="H112" s="106"/>
      <c r="I112" s="106"/>
      <c r="J112" s="106"/>
      <c r="K112" s="106"/>
      <c r="L112" s="106"/>
      <c r="M112" s="106"/>
      <c r="N112" s="106"/>
    </row>
    <row r="113" spans="1:14" ht="18.75" customHeight="1">
      <c r="B113" s="2"/>
      <c r="H113" s="106"/>
      <c r="I113" s="106"/>
      <c r="J113" s="106"/>
      <c r="K113" s="106"/>
      <c r="L113" s="106"/>
      <c r="M113" s="106"/>
      <c r="N113" s="106"/>
    </row>
    <row r="114" spans="1:14" ht="18.75" customHeight="1">
      <c r="B114" s="2"/>
      <c r="H114" s="106"/>
      <c r="I114" s="106"/>
      <c r="J114" s="106"/>
      <c r="K114" s="106"/>
      <c r="L114" s="106"/>
      <c r="M114" s="106"/>
      <c r="N114" s="106"/>
    </row>
    <row r="115" spans="1:14" ht="18.75" customHeight="1">
      <c r="B115" s="2"/>
      <c r="H115" s="106"/>
      <c r="I115" s="106"/>
      <c r="J115" s="106"/>
      <c r="K115" s="106"/>
      <c r="L115" s="106"/>
      <c r="M115" s="106"/>
      <c r="N115" s="106"/>
    </row>
    <row r="116" spans="1:14" ht="18.75" customHeight="1">
      <c r="B116" s="2"/>
      <c r="H116" s="106"/>
      <c r="I116" s="106"/>
      <c r="J116" s="106"/>
      <c r="K116" s="106"/>
      <c r="L116" s="106"/>
      <c r="M116" s="106"/>
      <c r="N116" s="106"/>
    </row>
    <row r="117" spans="1:14" ht="18.75" customHeight="1">
      <c r="B117" s="2"/>
      <c r="H117" s="106"/>
      <c r="I117" s="106"/>
      <c r="J117" s="106"/>
      <c r="K117" s="106"/>
      <c r="L117" s="106"/>
      <c r="M117" s="106"/>
      <c r="N117" s="106"/>
    </row>
    <row r="118" spans="1:14" ht="18.75" customHeight="1">
      <c r="B118" s="2"/>
      <c r="H118" s="106"/>
      <c r="I118" s="106"/>
      <c r="J118" s="106"/>
      <c r="K118" s="106"/>
      <c r="L118" s="106"/>
      <c r="M118" s="106"/>
      <c r="N118" s="106"/>
    </row>
    <row r="119" spans="1:14" ht="18.75" customHeight="1">
      <c r="B119" s="2"/>
      <c r="H119" s="106"/>
      <c r="I119" s="106"/>
      <c r="J119" s="106"/>
      <c r="K119" s="106"/>
      <c r="L119" s="106"/>
      <c r="M119" s="106"/>
      <c r="N119" s="106"/>
    </row>
    <row r="120" spans="1:14" ht="18.75" customHeight="1">
      <c r="B120" s="2"/>
      <c r="H120" s="106"/>
      <c r="I120" s="106"/>
      <c r="J120" s="106"/>
      <c r="K120" s="106"/>
      <c r="L120" s="106"/>
      <c r="M120" s="106"/>
      <c r="N120" s="106"/>
    </row>
    <row r="121" spans="1:14" ht="13.5" customHeight="1">
      <c r="B121" s="2"/>
      <c r="H121" s="106"/>
      <c r="I121" s="106"/>
      <c r="J121" s="106"/>
      <c r="K121" s="106"/>
      <c r="L121" s="106"/>
      <c r="M121" s="106"/>
      <c r="N121" s="106"/>
    </row>
    <row r="122" spans="1:14" ht="18.75" customHeight="1">
      <c r="B122" s="2"/>
      <c r="H122" s="106"/>
      <c r="I122" s="106"/>
      <c r="J122" s="106"/>
      <c r="K122" s="106"/>
      <c r="L122" s="106"/>
      <c r="M122" s="106"/>
      <c r="N122" s="106"/>
    </row>
    <row r="123" spans="1:14" ht="18.75" customHeight="1">
      <c r="B123" s="2"/>
      <c r="H123" s="42"/>
      <c r="I123" s="42"/>
      <c r="J123" s="42"/>
      <c r="K123" s="42"/>
      <c r="L123" s="42"/>
      <c r="M123" s="42"/>
      <c r="N123" s="42"/>
    </row>
    <row r="124" spans="1:14" ht="21.95" customHeight="1">
      <c r="A124" s="149" t="str">
        <f>+'5-6'!A123:L123</f>
        <v>The accompanying notes are an integral part of these consolidated and separate financial statements.</v>
      </c>
      <c r="B124" s="149"/>
      <c r="C124" s="149"/>
      <c r="D124" s="149"/>
      <c r="E124" s="149"/>
      <c r="F124" s="149"/>
      <c r="G124" s="149"/>
      <c r="H124" s="149"/>
      <c r="I124" s="149"/>
      <c r="J124" s="149"/>
      <c r="K124" s="149"/>
      <c r="L124" s="149"/>
      <c r="M124" s="149"/>
      <c r="N124" s="149"/>
    </row>
  </sheetData>
  <mergeCells count="10">
    <mergeCell ref="H73:J73"/>
    <mergeCell ref="L73:N73"/>
    <mergeCell ref="A124:N124"/>
    <mergeCell ref="H6:J6"/>
    <mergeCell ref="L6:N6"/>
    <mergeCell ref="H7:J7"/>
    <mergeCell ref="L7:N7"/>
    <mergeCell ref="A66:N66"/>
    <mergeCell ref="H72:J72"/>
    <mergeCell ref="L72:N72"/>
  </mergeCells>
  <pageMargins left="0.8" right="0.5" top="0.5" bottom="0.6" header="0.49" footer="0.4"/>
  <pageSetup paperSize="9" scale="80" firstPageNumber="10" orientation="portrait" useFirstPageNumber="1" horizontalDpi="1200" verticalDpi="1200" r:id="rId1"/>
  <headerFooter>
    <oddFooter>&amp;R&amp;"Arial,Regular"&amp;9&amp;P</oddFooter>
  </headerFooter>
  <rowBreaks count="1" manualBreakCount="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5-6</vt:lpstr>
      <vt:lpstr>7</vt:lpstr>
      <vt:lpstr>8</vt:lpstr>
      <vt:lpstr>9</vt:lpstr>
      <vt:lpstr>10-11</vt:lpstr>
      <vt:lpstr>'5-6'!Print_Area</vt:lpstr>
      <vt:lpstr>'7'!Print_Area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Pakhathorn Khannarong</cp:lastModifiedBy>
  <cp:lastPrinted>2021-02-17T11:22:56Z</cp:lastPrinted>
  <dcterms:created xsi:type="dcterms:W3CDTF">2017-03-09T06:54:26Z</dcterms:created>
  <dcterms:modified xsi:type="dcterms:W3CDTF">2021-02-17T11:23:08Z</dcterms:modified>
</cp:coreProperties>
</file>